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Design Connect Projects\2023\W-23-141 FRA-62 DRAINAGE IMPROVEMENTS\119042\400-Engineering\MOT\EngData\Spreadsheets\"/>
    </mc:Choice>
  </mc:AlternateContent>
  <xr:revisionPtr revIDLastSave="0" documentId="13_ncr:1_{40706209-6492-4EB7-B5F8-E6F08D2BFC90}" xr6:coauthVersionLast="36" xr6:coauthVersionMax="36" xr10:uidLastSave="{00000000-0000-0000-0000-000000000000}"/>
  <bookViews>
    <workbookView xWindow="0" yWindow="0" windowWidth="25605" windowHeight="11550" tabRatio="866" firstSheet="2" activeTab="2" xr2:uid="{00000000-000D-0000-FFFF-FFFF00000000}"/>
  </bookViews>
  <sheets>
    <sheet name="pavement_Archive" sheetId="13" state="hidden" r:id="rId1"/>
    <sheet name="MOT Subsummary_Archive" sheetId="16" state="hidden" r:id="rId2"/>
    <sheet name="MOT" sheetId="53" r:id="rId3"/>
  </sheets>
  <definedNames>
    <definedName name="_xlnm.Print_Area" localSheetId="2">MOT!$A$2:$L$24</definedName>
    <definedName name="_xlnm.Print_Area" localSheetId="1">'MOT Subsummary_Archive'!$A$1:$X$33</definedName>
    <definedName name="_xlnm.Print_Titles" localSheetId="2">MOT!$2:$4</definedName>
    <definedName name="_xlnm.Print_Titles" localSheetId="1">'MOT Subsummary_Archive'!$2:$4</definedName>
    <definedName name="_xlnm.Print_Titles" localSheetId="0">pavement_Archive!$1:$3</definedName>
  </definedNames>
  <calcPr calcId="191029"/>
</workbook>
</file>

<file path=xl/calcChain.xml><?xml version="1.0" encoding="utf-8"?>
<calcChain xmlns="http://schemas.openxmlformats.org/spreadsheetml/2006/main">
  <c r="J21" i="53" l="1"/>
  <c r="J15" i="53"/>
  <c r="H17" i="53" l="1"/>
  <c r="I17" i="53"/>
  <c r="H18" i="53"/>
  <c r="I18" i="53"/>
  <c r="I19" i="53" l="1"/>
  <c r="H19" i="53"/>
  <c r="L21" i="53" l="1"/>
  <c r="G21" i="53"/>
  <c r="I21" i="53" l="1"/>
  <c r="H21" i="53"/>
  <c r="J30" i="16" l="1"/>
  <c r="E30" i="16"/>
  <c r="K27" i="16"/>
  <c r="I26" i="16"/>
  <c r="I30" i="16" s="1"/>
  <c r="H25" i="16"/>
  <c r="H30" i="16" s="1"/>
  <c r="K21" i="16"/>
  <c r="G20" i="16"/>
  <c r="F19" i="16"/>
  <c r="G18" i="16"/>
  <c r="G17" i="16"/>
  <c r="K16" i="16"/>
  <c r="G15" i="16"/>
  <c r="F14" i="16"/>
  <c r="G13" i="16"/>
  <c r="K10" i="16"/>
  <c r="F9" i="16"/>
  <c r="G8" i="16"/>
  <c r="K7" i="16"/>
  <c r="G6" i="16"/>
  <c r="F5" i="16"/>
  <c r="X75" i="13"/>
  <c r="U75" i="13"/>
  <c r="T75" i="13"/>
  <c r="P75" i="13"/>
  <c r="M75" i="13"/>
  <c r="F69" i="13"/>
  <c r="K69" i="13" s="1"/>
  <c r="F68" i="13"/>
  <c r="K68" i="13" s="1"/>
  <c r="K37" i="13" s="1"/>
  <c r="AH37" i="13" s="1"/>
  <c r="F67" i="13"/>
  <c r="K67" i="13" s="1"/>
  <c r="F66" i="13"/>
  <c r="K66" i="13" s="1"/>
  <c r="Y63" i="13"/>
  <c r="F63" i="13"/>
  <c r="Y62" i="13"/>
  <c r="F62" i="13"/>
  <c r="F61" i="13"/>
  <c r="AL61" i="13" s="1"/>
  <c r="F60" i="13"/>
  <c r="N59" i="13"/>
  <c r="O59" i="13" s="1"/>
  <c r="F59" i="13"/>
  <c r="AL59" i="13" s="1"/>
  <c r="N58" i="13"/>
  <c r="O58" i="13" s="1"/>
  <c r="F58" i="13"/>
  <c r="AL58" i="13" s="1"/>
  <c r="N57" i="13"/>
  <c r="O57" i="13" s="1"/>
  <c r="F57" i="13"/>
  <c r="AL57" i="13" s="1"/>
  <c r="K55" i="13"/>
  <c r="AD55" i="13" s="1"/>
  <c r="H55" i="13"/>
  <c r="AE53" i="13"/>
  <c r="AD53" i="13"/>
  <c r="AC53" i="13"/>
  <c r="AB53" i="13"/>
  <c r="R53" i="13"/>
  <c r="F53" i="13"/>
  <c r="AL53" i="13" s="1"/>
  <c r="AE52" i="13"/>
  <c r="AD52" i="13"/>
  <c r="AC52" i="13"/>
  <c r="AB52" i="13"/>
  <c r="R52" i="13"/>
  <c r="F52" i="13"/>
  <c r="AL52" i="13" s="1"/>
  <c r="AE51" i="13"/>
  <c r="AD51" i="13"/>
  <c r="AC51" i="13"/>
  <c r="AB51" i="13"/>
  <c r="R51" i="13"/>
  <c r="F51" i="13"/>
  <c r="AL51" i="13" s="1"/>
  <c r="AE50" i="13"/>
  <c r="AD50" i="13"/>
  <c r="AC50" i="13"/>
  <c r="AB50" i="13"/>
  <c r="R50" i="13"/>
  <c r="F50" i="13"/>
  <c r="H50" i="13" s="1"/>
  <c r="J50" i="13" s="1"/>
  <c r="I50" i="13" s="1"/>
  <c r="AF48" i="13"/>
  <c r="AD48" i="13"/>
  <c r="AC48" i="13"/>
  <c r="AB48" i="13"/>
  <c r="Q48" i="13"/>
  <c r="AF47" i="13"/>
  <c r="AD47" i="13"/>
  <c r="AC47" i="13"/>
  <c r="AB47" i="13"/>
  <c r="Q47" i="13"/>
  <c r="AF46" i="13"/>
  <c r="AD46" i="13"/>
  <c r="AC46" i="13"/>
  <c r="AB46" i="13"/>
  <c r="Q46" i="13"/>
  <c r="AM44" i="13"/>
  <c r="F44" i="13"/>
  <c r="H44" i="13" s="1"/>
  <c r="J44" i="13" s="1"/>
  <c r="I44" i="13" s="1"/>
  <c r="AM43" i="13"/>
  <c r="F43" i="13"/>
  <c r="AM42" i="13"/>
  <c r="F42" i="13"/>
  <c r="H42" i="13" s="1"/>
  <c r="AM41" i="13"/>
  <c r="F41" i="13"/>
  <c r="AL41" i="13" s="1"/>
  <c r="AM40" i="13"/>
  <c r="N40" i="13"/>
  <c r="O40" i="13" s="1"/>
  <c r="F40" i="13"/>
  <c r="AL40" i="13" s="1"/>
  <c r="AM39" i="13"/>
  <c r="F39" i="13"/>
  <c r="AL39" i="13" s="1"/>
  <c r="A38" i="13"/>
  <c r="A37" i="13"/>
  <c r="AM36" i="13"/>
  <c r="F36" i="13"/>
  <c r="H36" i="13" s="1"/>
  <c r="AM35" i="13"/>
  <c r="F35" i="13"/>
  <c r="AL35" i="13" s="1"/>
  <c r="AM34" i="13"/>
  <c r="F34" i="13"/>
  <c r="AL34" i="13" s="1"/>
  <c r="AM32" i="13"/>
  <c r="F32" i="13"/>
  <c r="AM31" i="13"/>
  <c r="F31" i="13"/>
  <c r="AL31" i="13" s="1"/>
  <c r="AM30" i="13"/>
  <c r="F30" i="13"/>
  <c r="AL30" i="13" s="1"/>
  <c r="AM29" i="13"/>
  <c r="F29" i="13"/>
  <c r="AL29" i="13" s="1"/>
  <c r="AM26" i="13"/>
  <c r="F26" i="13"/>
  <c r="AL26" i="13" s="1"/>
  <c r="AM25" i="13"/>
  <c r="F25" i="13"/>
  <c r="H25" i="13" s="1"/>
  <c r="J25" i="13" s="1"/>
  <c r="I25" i="13" s="1"/>
  <c r="AM24" i="13"/>
  <c r="F24" i="13"/>
  <c r="AL24" i="13" s="1"/>
  <c r="AM23" i="13"/>
  <c r="F23" i="13"/>
  <c r="AL23" i="13" s="1"/>
  <c r="AM22" i="13"/>
  <c r="F22" i="13"/>
  <c r="AM21" i="13"/>
  <c r="F21" i="13"/>
  <c r="AL21" i="13" s="1"/>
  <c r="AM20" i="13"/>
  <c r="N20" i="13"/>
  <c r="O20" i="13" s="1"/>
  <c r="F20" i="13"/>
  <c r="AM19" i="13"/>
  <c r="F19" i="13"/>
  <c r="AL19" i="13" s="1"/>
  <c r="B18" i="13"/>
  <c r="A18" i="13"/>
  <c r="B17" i="13"/>
  <c r="A17" i="13"/>
  <c r="AM16" i="13"/>
  <c r="F16" i="13"/>
  <c r="AM15" i="13"/>
  <c r="F15" i="13"/>
  <c r="H15" i="13" s="1"/>
  <c r="AM14" i="13"/>
  <c r="F14" i="13"/>
  <c r="AL14" i="13" s="1"/>
  <c r="AM12" i="13"/>
  <c r="F12" i="13"/>
  <c r="H12" i="13" s="1"/>
  <c r="AM11" i="13"/>
  <c r="F11" i="13"/>
  <c r="AL11" i="13" s="1"/>
  <c r="AM10" i="13"/>
  <c r="F10" i="13"/>
  <c r="AL10" i="13" s="1"/>
  <c r="AM9" i="13"/>
  <c r="F9" i="13"/>
  <c r="AL9" i="13" s="1"/>
  <c r="H8" i="13"/>
  <c r="J8" i="13" s="1"/>
  <c r="AC8" i="13" s="1"/>
  <c r="H7" i="13"/>
  <c r="AL25" i="13" l="1"/>
  <c r="AL42" i="13"/>
  <c r="AL12" i="13"/>
  <c r="H31" i="13"/>
  <c r="J31" i="13" s="1"/>
  <c r="I31" i="13" s="1"/>
  <c r="AL44" i="13"/>
  <c r="H53" i="13"/>
  <c r="J53" i="13" s="1"/>
  <c r="I53" i="13" s="1"/>
  <c r="AL15" i="13"/>
  <c r="H34" i="13"/>
  <c r="J34" i="13" s="1"/>
  <c r="R55" i="13"/>
  <c r="R75" i="13" s="1"/>
  <c r="K30" i="16"/>
  <c r="H23" i="13"/>
  <c r="J23" i="13" s="1"/>
  <c r="I23" i="13" s="1"/>
  <c r="H51" i="13"/>
  <c r="J51" i="13" s="1"/>
  <c r="I51" i="13" s="1"/>
  <c r="H52" i="13"/>
  <c r="J52" i="13" s="1"/>
  <c r="I52" i="13" s="1"/>
  <c r="AB55" i="13"/>
  <c r="G30" i="16"/>
  <c r="J15" i="13"/>
  <c r="I15" i="13" s="1"/>
  <c r="H10" i="13"/>
  <c r="H40" i="13"/>
  <c r="L40" i="13" s="1"/>
  <c r="AL50" i="13"/>
  <c r="H21" i="13"/>
  <c r="J21" i="13" s="1"/>
  <c r="I21" i="13" s="1"/>
  <c r="H29" i="13"/>
  <c r="J29" i="13" s="1"/>
  <c r="I29" i="13" s="1"/>
  <c r="AL36" i="13"/>
  <c r="J55" i="13"/>
  <c r="AC55" i="13"/>
  <c r="AK68" i="13"/>
  <c r="H19" i="13"/>
  <c r="H57" i="13"/>
  <c r="H59" i="13"/>
  <c r="J59" i="13" s="1"/>
  <c r="I59" i="13" s="1"/>
  <c r="F30" i="16"/>
  <c r="AH8" i="13"/>
  <c r="AM75" i="13"/>
  <c r="AE55" i="13"/>
  <c r="AE75" i="13" s="1"/>
  <c r="Y75" i="13"/>
  <c r="J7" i="13"/>
  <c r="AC7" i="13" s="1"/>
  <c r="S8" i="13"/>
  <c r="H9" i="13"/>
  <c r="H14" i="13"/>
  <c r="K38" i="13"/>
  <c r="AK69" i="13"/>
  <c r="AK67" i="13"/>
  <c r="K18" i="13"/>
  <c r="H11" i="13"/>
  <c r="N75" i="13"/>
  <c r="H22" i="13"/>
  <c r="AL22" i="13"/>
  <c r="AC25" i="13"/>
  <c r="J42" i="13"/>
  <c r="AH42" i="13" s="1"/>
  <c r="H43" i="13"/>
  <c r="AL43" i="13"/>
  <c r="AC44" i="13"/>
  <c r="S37" i="13"/>
  <c r="AC37" i="13"/>
  <c r="AL32" i="13"/>
  <c r="H32" i="13"/>
  <c r="AL60" i="13"/>
  <c r="H60" i="13"/>
  <c r="J12" i="13"/>
  <c r="I12" i="13" s="1"/>
  <c r="AL16" i="13"/>
  <c r="H16" i="13"/>
  <c r="AL20" i="13"/>
  <c r="H20" i="13"/>
  <c r="O75" i="13"/>
  <c r="J36" i="13"/>
  <c r="I36" i="13" s="1"/>
  <c r="AK66" i="13"/>
  <c r="K17" i="13"/>
  <c r="H24" i="13"/>
  <c r="AH25" i="13"/>
  <c r="H26" i="13"/>
  <c r="H30" i="13"/>
  <c r="H35" i="13"/>
  <c r="H39" i="13"/>
  <c r="H41" i="13"/>
  <c r="AH44" i="13"/>
  <c r="H58" i="13"/>
  <c r="H61" i="13"/>
  <c r="S25" i="13"/>
  <c r="S44" i="13"/>
  <c r="AD31" i="13" l="1"/>
  <c r="S36" i="13"/>
  <c r="AF31" i="13"/>
  <c r="AB31" i="13"/>
  <c r="AB7" i="13"/>
  <c r="Q31" i="13"/>
  <c r="AC31" i="13"/>
  <c r="AC36" i="13"/>
  <c r="AH21" i="13"/>
  <c r="S15" i="13"/>
  <c r="S23" i="13"/>
  <c r="AC21" i="13"/>
  <c r="AC23" i="13"/>
  <c r="AH23" i="13"/>
  <c r="AF29" i="13"/>
  <c r="J40" i="13"/>
  <c r="AH15" i="13"/>
  <c r="J10" i="13"/>
  <c r="AB10" i="13" s="1"/>
  <c r="J57" i="13"/>
  <c r="AC57" i="13" s="1"/>
  <c r="AL75" i="13"/>
  <c r="AC12" i="13"/>
  <c r="J19" i="13"/>
  <c r="AH19" i="13" s="1"/>
  <c r="AC15" i="13"/>
  <c r="I34" i="13"/>
  <c r="AB34" i="13"/>
  <c r="J39" i="13"/>
  <c r="I39" i="13" s="1"/>
  <c r="J26" i="13"/>
  <c r="I26" i="13" s="1"/>
  <c r="AK75" i="13"/>
  <c r="Q29" i="13"/>
  <c r="AD29" i="13"/>
  <c r="J60" i="13"/>
  <c r="I60" i="13" s="1"/>
  <c r="AC34" i="13"/>
  <c r="AB12" i="13"/>
  <c r="AC59" i="13"/>
  <c r="AD7" i="13"/>
  <c r="AI59" i="13"/>
  <c r="S21" i="13"/>
  <c r="J35" i="13"/>
  <c r="I35" i="13" s="1"/>
  <c r="J16" i="13"/>
  <c r="I16" i="13" s="1"/>
  <c r="I42" i="13"/>
  <c r="AC42" i="13"/>
  <c r="J14" i="13"/>
  <c r="I14" i="13" s="1"/>
  <c r="AF7" i="13"/>
  <c r="Q7" i="13"/>
  <c r="J61" i="13"/>
  <c r="I61" i="13" s="1"/>
  <c r="J24" i="13"/>
  <c r="I24" i="13" s="1"/>
  <c r="AH36" i="13"/>
  <c r="AC29" i="13"/>
  <c r="J43" i="13"/>
  <c r="I43" i="13" s="1"/>
  <c r="Q34" i="13"/>
  <c r="AD34" i="13"/>
  <c r="J11" i="13"/>
  <c r="I11" i="13" s="1"/>
  <c r="AC18" i="13"/>
  <c r="S18" i="13"/>
  <c r="AH18" i="13"/>
  <c r="AB40" i="13"/>
  <c r="AF12" i="13"/>
  <c r="J9" i="13"/>
  <c r="I9" i="13" s="1"/>
  <c r="AB59" i="13"/>
  <c r="Z59" i="13"/>
  <c r="AB29" i="13"/>
  <c r="AD12" i="13"/>
  <c r="J58" i="13"/>
  <c r="I58" i="13" s="1"/>
  <c r="J41" i="13"/>
  <c r="I41" i="13" s="1"/>
  <c r="J30" i="13"/>
  <c r="I30" i="13" s="1"/>
  <c r="AC17" i="13"/>
  <c r="S17" i="13"/>
  <c r="AH17" i="13"/>
  <c r="J20" i="13"/>
  <c r="I20" i="13" s="1"/>
  <c r="L20" i="13"/>
  <c r="L75" i="13" s="1"/>
  <c r="J32" i="13"/>
  <c r="I32" i="13" s="1"/>
  <c r="S42" i="13"/>
  <c r="AF34" i="13"/>
  <c r="J22" i="13"/>
  <c r="I22" i="13" s="1"/>
  <c r="AH38" i="13"/>
  <c r="S38" i="13"/>
  <c r="AC38" i="13"/>
  <c r="Q12" i="13"/>
  <c r="V59" i="13"/>
  <c r="AJ59" i="13"/>
  <c r="Z57" i="13" l="1"/>
  <c r="AB9" i="13"/>
  <c r="S39" i="13"/>
  <c r="S26" i="13"/>
  <c r="AC39" i="13"/>
  <c r="S61" i="13"/>
  <c r="AA20" i="13"/>
  <c r="AC41" i="13"/>
  <c r="AJ57" i="13"/>
  <c r="AF30" i="13"/>
  <c r="AC61" i="13"/>
  <c r="AC43" i="13"/>
  <c r="AC19" i="13"/>
  <c r="S41" i="13"/>
  <c r="Q9" i="13"/>
  <c r="AH35" i="13"/>
  <c r="AC26" i="13"/>
  <c r="S43" i="13"/>
  <c r="AG40" i="13"/>
  <c r="AC40" i="13"/>
  <c r="W40" i="13"/>
  <c r="AH22" i="13"/>
  <c r="AB30" i="13"/>
  <c r="AH41" i="13"/>
  <c r="AC14" i="13"/>
  <c r="AC35" i="13"/>
  <c r="AB60" i="13"/>
  <c r="AH26" i="13"/>
  <c r="AH39" i="13"/>
  <c r="I19" i="13"/>
  <c r="S19" i="13"/>
  <c r="AD10" i="13"/>
  <c r="AC10" i="13"/>
  <c r="Q10" i="13"/>
  <c r="AF10" i="13"/>
  <c r="I10" i="13"/>
  <c r="AA40" i="13"/>
  <c r="AC22" i="13"/>
  <c r="AD30" i="13"/>
  <c r="I40" i="13"/>
  <c r="Q14" i="13"/>
  <c r="AC16" i="13"/>
  <c r="S35" i="13"/>
  <c r="AH40" i="13"/>
  <c r="S60" i="13"/>
  <c r="I57" i="13"/>
  <c r="V57" i="13"/>
  <c r="AB57" i="13"/>
  <c r="AI57" i="13"/>
  <c r="S22" i="13"/>
  <c r="AF32" i="13"/>
  <c r="AC32" i="13"/>
  <c r="AC20" i="13"/>
  <c r="AB20" i="13"/>
  <c r="AC30" i="13"/>
  <c r="Q30" i="13"/>
  <c r="AC58" i="13"/>
  <c r="AB58" i="13"/>
  <c r="AD9" i="13"/>
  <c r="AB11" i="13"/>
  <c r="AH43" i="13"/>
  <c r="AB24" i="13"/>
  <c r="AH24" i="13"/>
  <c r="AI61" i="13"/>
  <c r="AD14" i="13"/>
  <c r="AH16" i="13"/>
  <c r="AI60" i="13"/>
  <c r="AD32" i="13"/>
  <c r="W20" i="13"/>
  <c r="V58" i="13"/>
  <c r="Z58" i="13"/>
  <c r="AC9" i="13"/>
  <c r="AF9" i="13"/>
  <c r="AD11" i="13"/>
  <c r="AC11" i="13"/>
  <c r="AG24" i="13"/>
  <c r="AB61" i="13"/>
  <c r="AJ61" i="13"/>
  <c r="AB14" i="13"/>
  <c r="AF14" i="13"/>
  <c r="S16" i="13"/>
  <c r="AJ60" i="13"/>
  <c r="AC60" i="13"/>
  <c r="Q11" i="13"/>
  <c r="Q32" i="13"/>
  <c r="AB32" i="13"/>
  <c r="AH20" i="13"/>
  <c r="AG20" i="13"/>
  <c r="AI58" i="13"/>
  <c r="AJ58" i="13"/>
  <c r="AF11" i="13"/>
  <c r="AC24" i="13"/>
  <c r="Q24" i="13"/>
  <c r="Z75" i="13" l="1"/>
  <c r="AA75" i="13"/>
  <c r="AJ75" i="13"/>
  <c r="AG75" i="13"/>
  <c r="AB75" i="13"/>
  <c r="AD75" i="13"/>
  <c r="V75" i="13"/>
  <c r="AH75" i="13"/>
  <c r="AI75" i="13"/>
  <c r="S75" i="13"/>
  <c r="AF75" i="13"/>
  <c r="W75" i="13"/>
  <c r="Q75" i="13"/>
  <c r="AC75" i="13"/>
</calcChain>
</file>

<file path=xl/sharedStrings.xml><?xml version="1.0" encoding="utf-8"?>
<sst xmlns="http://schemas.openxmlformats.org/spreadsheetml/2006/main" count="309" uniqueCount="128">
  <si>
    <t>EACH</t>
  </si>
  <si>
    <t>MILE</t>
  </si>
  <si>
    <t>FT</t>
  </si>
  <si>
    <t>HOUR</t>
  </si>
  <si>
    <t>FULL DEPTH PAVEMENT SAWING</t>
  </si>
  <si>
    <t>PORTABLE CONCRETE BARRIER, 32"</t>
  </si>
  <si>
    <t>WORK ZONE IMPACT ATTENUATOR</t>
  </si>
  <si>
    <t>SIDE</t>
  </si>
  <si>
    <t>STATION</t>
  </si>
  <si>
    <t>REINFORCED CONCRETE APPROACH SLAB, T=17", AS PER PLAN</t>
  </si>
  <si>
    <t>COMPACTED AGGREGATE, TYPE A WITH WATER</t>
  </si>
  <si>
    <t>4" ASPHALT TREATED FREE DRAINING BASE</t>
  </si>
  <si>
    <t>FROM</t>
  </si>
  <si>
    <t>TO</t>
  </si>
  <si>
    <t>S.Y.</t>
  </si>
  <si>
    <t>C.Y.</t>
  </si>
  <si>
    <t>NB</t>
  </si>
  <si>
    <t>SB</t>
  </si>
  <si>
    <t>BRIDGE</t>
  </si>
  <si>
    <t>FT.</t>
  </si>
  <si>
    <t>IR 680</t>
  </si>
  <si>
    <t>TOTAL</t>
  </si>
  <si>
    <t>PAVEMENT REMOVED (CONCRETE PAVEMENT ONLY.  ASPH. SHOULDERS ARE NOT INCLUDED.)</t>
  </si>
  <si>
    <t>SUBGRADE COMPACTION</t>
  </si>
  <si>
    <t>PROOF ROLLING</t>
  </si>
  <si>
    <t>PATCHING PLANED SURFACES</t>
  </si>
  <si>
    <t>PAVEMENT PLANING, ASPHALT CONCRETE (T=4")</t>
  </si>
  <si>
    <t>PAVEMENT PLANING, ASPHALT CONCRETE (T=3")</t>
  </si>
  <si>
    <t>PAVEMENT PLANING, ASPHALT CONCRETE (T=2")</t>
  </si>
  <si>
    <t>FULL DEPTH PAVEMENT REMOVAL AND RIGID REPLACEMENT, CLASS RRCM</t>
  </si>
  <si>
    <t>AGGREGATE BASE (FOR PAVEMENT REPAIR)</t>
  </si>
  <si>
    <t>8" CONCRETE BASE</t>
  </si>
  <si>
    <t>SPECIAL</t>
  </si>
  <si>
    <t>TACK COAT FOR INTERMEDIATE COURSE, TRACKLESS TACK (0.04 GAL./S.Y.)</t>
  </si>
  <si>
    <t xml:space="preserve">TACK COAT, TACKLESS TACK  (0.075 GAL./S.Y.) </t>
  </si>
  <si>
    <t>1 1/2" ASPHALT CONCRETE SURFACE COURSE, 12.5MM, TYPE B (446), AS PER PLAN</t>
  </si>
  <si>
    <t>1 3/4" ASPHALT CONCRETE INTERMEDIATE COURSE, 19MM, TYPE B (446), AS PER PLAN</t>
  </si>
  <si>
    <t>2 1/2" ASPHALT CONCRETE INTERMEDIATE COURSE, 19MM, TYPE B (446), AS PER PLAN</t>
  </si>
  <si>
    <t>2" ASPHALT CONCRETE INTERMEDIATE COURSE, 12.5MM, TYPE B (446), AS PER PLAN</t>
  </si>
  <si>
    <t>2" ASPHALT CONCRETE SURFACE COURSE, 12.5MM, TYPE B (446), AS PER PLAN</t>
  </si>
  <si>
    <t>1 1/4" ASPHALT CONCRETE SURFACECOURSE, TYPE 1, PG64-22, AS PER PLAN</t>
  </si>
  <si>
    <t>1 3/4" ASPHALT CONCRETE INTERMEDIATE COURSE, TYPE 2, PG64-22, AS PER PLAN</t>
  </si>
  <si>
    <t>PAVEMENT FOR MAINTAINING TRAFFIC, CLASS A, AS PER PLAN</t>
  </si>
  <si>
    <t>COMPACTED AGGREGATE</t>
  </si>
  <si>
    <t>WORK ZONE EDGE LINE</t>
  </si>
  <si>
    <t>WORK ZONE LANE LINE</t>
  </si>
  <si>
    <t>WORK ZONE DOTTED LINE</t>
  </si>
  <si>
    <t>WORK ZONE STOP LINE</t>
  </si>
  <si>
    <t>STATION TO STATION</t>
  </si>
  <si>
    <t>ROAD</t>
  </si>
  <si>
    <t>DIRECTION</t>
  </si>
  <si>
    <t>DESCRIPTION</t>
  </si>
  <si>
    <t>LENGTH  (L)</t>
  </si>
  <si>
    <t>AVERAGE TRAVELLED LANE WIDTH  (W)</t>
  </si>
  <si>
    <t>TRAVELLED LANE AREA</t>
  </si>
  <si>
    <t>TOTAL SHOULDER AVERAGE WIDTH</t>
  </si>
  <si>
    <t>TOTAL SHOULDER AREA</t>
  </si>
  <si>
    <t>TOTAL AREA (TRAVELLED LANE PLUS SHOULDER)</t>
  </si>
  <si>
    <t>EXCAVATION (FOR PAVEMENT REPAIR)</t>
  </si>
  <si>
    <t xml:space="preserve">9" ASPHALT CONCRETE BASE, PG-64-22 </t>
  </si>
  <si>
    <t xml:space="preserve">4" ASPHALT CONCRETE BASE, PG-64-22 </t>
  </si>
  <si>
    <t>6" AGGRGATE BASE</t>
  </si>
  <si>
    <t xml:space="preserve">6" AGGRGATE BASE, AS PER PLAN </t>
  </si>
  <si>
    <t>RUMBLE STRIPS ON SHOULDERS</t>
  </si>
  <si>
    <t>SQ. FT</t>
  </si>
  <si>
    <t>SQ. FT.</t>
  </si>
  <si>
    <t>SQ. YD.</t>
  </si>
  <si>
    <t>CU.YD.</t>
  </si>
  <si>
    <t xml:space="preserve">SQ. YD. </t>
  </si>
  <si>
    <t>CU. YD.</t>
  </si>
  <si>
    <t>SQ. YD</t>
  </si>
  <si>
    <t>GAL.</t>
  </si>
  <si>
    <t>IR680-DEDUCTION</t>
  </si>
  <si>
    <t>NOTE: DEDUTCTED TO ACCOUNT FOR PAVEMENT REPAIR SECTION</t>
  </si>
  <si>
    <t>RESURFACE</t>
  </si>
  <si>
    <t>IR 680 &amp; RAMP L GORE</t>
  </si>
  <si>
    <t>IR680-DEDUCTION FOR MOT</t>
  </si>
  <si>
    <t>FULL DEPTH</t>
  </si>
  <si>
    <t>IR 680 &amp; RAMP O GORE</t>
  </si>
  <si>
    <t>IR 680-LT LANE &amp; SHLDS</t>
  </si>
  <si>
    <t>IR 680-RT LANE</t>
  </si>
  <si>
    <t>IR 680 &amp; RAMP R GORE</t>
  </si>
  <si>
    <t>IR 680 &amp; RAMP J GORE</t>
  </si>
  <si>
    <t>IR 680 &amp; RAMP N GORE</t>
  </si>
  <si>
    <t>U-TURN</t>
  </si>
  <si>
    <t>RAMP J</t>
  </si>
  <si>
    <t>RAMP L</t>
  </si>
  <si>
    <t>RAMP N</t>
  </si>
  <si>
    <t>RAMP O</t>
  </si>
  <si>
    <t>RAMP O &amp; J</t>
  </si>
  <si>
    <t>REPAIR</t>
  </si>
  <si>
    <t>RAMP O &amp; J DEDUCTION</t>
  </si>
  <si>
    <t>WESTERN RESERVE ROAD</t>
  </si>
  <si>
    <t>SR 164 -Ramp L to O</t>
  </si>
  <si>
    <t>APPROACH SLAB-BASE</t>
  </si>
  <si>
    <t>SHOULDER RECONSTRUCTION FOR MOT</t>
  </si>
  <si>
    <t>680 NB</t>
  </si>
  <si>
    <t>RECONSTRUCT</t>
  </si>
  <si>
    <t>680 SB</t>
  </si>
  <si>
    <t>PHASE</t>
  </si>
  <si>
    <t>WORK ZONE CENTERLINE</t>
  </si>
  <si>
    <t xml:space="preserve">WESTERN RESERVE ROAD </t>
  </si>
  <si>
    <t>NOTE:</t>
  </si>
  <si>
    <t>ADDITIONAL TEMPORARY PAVEMENT MARKINGS WILL BE NECESSARY IF TRAFFIC IS MAINTAINED ON THE INTERMEDIATE COURSE PRIOR TO PLACING THE FINAL COURSE.  ADDITIONAL QUANTITIES ARE NOT INCLUDED ABOVE</t>
  </si>
  <si>
    <t>LOCATION</t>
  </si>
  <si>
    <t>TOTALS</t>
  </si>
  <si>
    <t>Checked</t>
  </si>
  <si>
    <t>TOTALS CARRIED TO GENERAL SUMMARY</t>
  </si>
  <si>
    <t>PORTABLE BARRIER, UNANCHORED</t>
  </si>
  <si>
    <t>LT</t>
  </si>
  <si>
    <t>SUBTOTALS</t>
  </si>
  <si>
    <t>FRA-62</t>
  </si>
  <si>
    <t>SYSTEM A</t>
  </si>
  <si>
    <t>REF NO.</t>
  </si>
  <si>
    <t>WZIA-1</t>
  </si>
  <si>
    <t>WZIA-2</t>
  </si>
  <si>
    <t>PB-1</t>
  </si>
  <si>
    <t>PB-2</t>
  </si>
  <si>
    <t>PB-3</t>
  </si>
  <si>
    <t>OBJECT MARKER, TWO WAY</t>
  </si>
  <si>
    <t>WZEW</t>
  </si>
  <si>
    <t>WZIA-3</t>
  </si>
  <si>
    <t>WZIA-4</t>
  </si>
  <si>
    <t>WZIA-5</t>
  </si>
  <si>
    <t>WZIA-6</t>
  </si>
  <si>
    <t>WORK ZONE EDGE LINE, CLASS I, 4"</t>
  </si>
  <si>
    <t>WORK ZONE IMPACT ATTENUATOR, 24" WIDE HAZARDS, (BIDIRECTIONAL)</t>
  </si>
  <si>
    <t>BARRIER REFLECTOR, TYPE 1 
(BIDIRECTIONAL)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</si>
</sst>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&quot;+&quot;00.00"/>
    <numFmt numFmtId="165" formatCode="##\+##.00"/>
    <numFmt numFmtId="166" formatCode="##\+##"/>
    <numFmt numFmtId="167" formatCode="0.0"/>
    <numFmt numFmtId="168" formatCode="00&quot;+&quot;00"/>
  </numFmts>
  <fonts count="3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10"/>
      <name val="Calibri"/>
      <family val="2"/>
      <scheme val="minor"/>
    </font>
    <font>
      <sz val="10"/>
      <color rgb="FF000000"/>
      <name val="Times New Roman"/>
      <family val="1"/>
    </font>
    <font>
      <u/>
      <sz val="10"/>
      <color indexed="12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</fills>
  <borders count="5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48">
    <xf numFmtId="0" fontId="0" fillId="0" borderId="0"/>
    <xf numFmtId="0" fontId="13" fillId="0" borderId="0"/>
    <xf numFmtId="0" fontId="14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3" fillId="0" borderId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1" fillId="2" borderId="0" applyNumberFormat="0" applyBorder="0" applyAlignment="0" applyProtection="0"/>
    <xf numFmtId="0" fontId="2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4" borderId="0" applyNumberFormat="0" applyBorder="0" applyAlignment="0" applyProtection="0"/>
    <xf numFmtId="0" fontId="21" fillId="10" borderId="0" applyNumberFormat="0" applyBorder="0" applyAlignment="0" applyProtection="0"/>
    <xf numFmtId="0" fontId="21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11" borderId="0" applyNumberFormat="0" applyBorder="0" applyAlignment="0" applyProtection="0"/>
    <xf numFmtId="0" fontId="21" fillId="5" borderId="0" applyNumberFormat="0" applyBorder="0" applyAlignment="0" applyProtection="0"/>
    <xf numFmtId="0" fontId="21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4" fillId="15" borderId="26" applyNumberFormat="0" applyAlignment="0" applyProtection="0"/>
    <xf numFmtId="0" fontId="25" fillId="7" borderId="27" applyNumberFormat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7" fillId="9" borderId="0" applyNumberFormat="0" applyBorder="0" applyAlignment="0" applyProtection="0"/>
    <xf numFmtId="0" fontId="28" fillId="0" borderId="28" applyNumberFormat="0" applyFill="0" applyAlignment="0" applyProtection="0"/>
    <xf numFmtId="0" fontId="29" fillId="0" borderId="29" applyNumberFormat="0" applyFill="0" applyAlignment="0" applyProtection="0"/>
    <xf numFmtId="0" fontId="30" fillId="0" borderId="30" applyNumberFormat="0" applyFill="0" applyAlignment="0" applyProtection="0"/>
    <xf numFmtId="0" fontId="30" fillId="0" borderId="0" applyNumberFormat="0" applyFill="0" applyBorder="0" applyAlignment="0" applyProtection="0"/>
    <xf numFmtId="0" fontId="31" fillId="12" borderId="26" applyNumberFormat="0" applyAlignment="0" applyProtection="0"/>
    <xf numFmtId="0" fontId="32" fillId="0" borderId="31" applyNumberFormat="0" applyFill="0" applyAlignment="0" applyProtection="0"/>
    <xf numFmtId="0" fontId="33" fillId="19" borderId="0" applyNumberFormat="0" applyBorder="0" applyAlignment="0" applyProtection="0"/>
    <xf numFmtId="0" fontId="14" fillId="5" borderId="32" applyNumberFormat="0" applyFont="0" applyAlignment="0" applyProtection="0"/>
    <xf numFmtId="0" fontId="34" fillId="15" borderId="33" applyNumberFormat="0" applyAlignment="0" applyProtection="0"/>
    <xf numFmtId="0" fontId="35" fillId="0" borderId="0" applyNumberFormat="0" applyFill="0" applyBorder="0" applyAlignment="0" applyProtection="0"/>
    <xf numFmtId="0" fontId="26" fillId="0" borderId="34" applyNumberFormat="0" applyFill="0" applyAlignment="0" applyProtection="0"/>
    <xf numFmtId="0" fontId="36" fillId="0" borderId="0" applyNumberFormat="0" applyFill="0" applyBorder="0" applyAlignment="0" applyProtection="0"/>
    <xf numFmtId="0" fontId="2" fillId="0" borderId="0"/>
    <xf numFmtId="0" fontId="1" fillId="0" borderId="0"/>
  </cellStyleXfs>
  <cellXfs count="198">
    <xf numFmtId="0" fontId="0" fillId="0" borderId="0" xfId="0"/>
    <xf numFmtId="1" fontId="13" fillId="0" borderId="8" xfId="1" applyNumberFormat="1" applyBorder="1" applyAlignment="1">
      <alignment horizontal="center" vertical="center"/>
    </xf>
    <xf numFmtId="0" fontId="13" fillId="0" borderId="8" xfId="1" applyBorder="1" applyAlignment="1">
      <alignment horizontal="center" vertical="center"/>
    </xf>
    <xf numFmtId="0" fontId="13" fillId="0" borderId="10" xfId="1" applyBorder="1" applyAlignment="1">
      <alignment horizontal="center" vertical="center"/>
    </xf>
    <xf numFmtId="0" fontId="13" fillId="0" borderId="1" xfId="1" applyBorder="1" applyAlignment="1">
      <alignment horizontal="center" vertical="center"/>
    </xf>
    <xf numFmtId="0" fontId="13" fillId="0" borderId="0" xfId="1" applyAlignment="1">
      <alignment horizontal="center"/>
    </xf>
    <xf numFmtId="0" fontId="13" fillId="0" borderId="0" xfId="1"/>
    <xf numFmtId="2" fontId="13" fillId="0" borderId="1" xfId="1" applyNumberFormat="1" applyBorder="1" applyAlignment="1">
      <alignment horizontal="center" vertical="center" textRotation="90" wrapText="1"/>
    </xf>
    <xf numFmtId="2" fontId="13" fillId="0" borderId="1" xfId="1" applyNumberFormat="1" applyBorder="1" applyAlignment="1">
      <alignment horizontal="center" vertical="center" textRotation="90"/>
    </xf>
    <xf numFmtId="2" fontId="14" fillId="0" borderId="1" xfId="1" applyNumberFormat="1" applyFont="1" applyBorder="1" applyAlignment="1">
      <alignment horizontal="center" vertical="center" textRotation="90"/>
    </xf>
    <xf numFmtId="2" fontId="14" fillId="0" borderId="1" xfId="1" applyNumberFormat="1" applyFont="1" applyBorder="1" applyAlignment="1">
      <alignment horizontal="center" vertical="center" textRotation="90" wrapText="1"/>
    </xf>
    <xf numFmtId="0" fontId="14" fillId="0" borderId="1" xfId="1" applyFont="1" applyBorder="1" applyAlignment="1">
      <alignment horizontal="center" vertical="center" textRotation="90" wrapText="1"/>
    </xf>
    <xf numFmtId="1" fontId="14" fillId="0" borderId="1" xfId="1" applyNumberFormat="1" applyFont="1" applyFill="1" applyBorder="1" applyAlignment="1">
      <alignment horizontal="center" vertical="center" textRotation="90" wrapText="1"/>
    </xf>
    <xf numFmtId="0" fontId="13" fillId="0" borderId="1" xfId="1" applyBorder="1" applyAlignment="1">
      <alignment horizontal="center" vertical="center" textRotation="90" wrapText="1"/>
    </xf>
    <xf numFmtId="0" fontId="13" fillId="0" borderId="0" xfId="1" applyBorder="1" applyAlignment="1">
      <alignment horizontal="center" vertical="center" textRotation="90" wrapText="1"/>
    </xf>
    <xf numFmtId="0" fontId="13" fillId="0" borderId="0" xfId="1" applyAlignment="1">
      <alignment horizontal="center" vertical="center" textRotation="90" wrapText="1"/>
    </xf>
    <xf numFmtId="0" fontId="13" fillId="0" borderId="0" xfId="1" applyAlignment="1">
      <alignment horizontal="center" vertical="center" wrapText="1"/>
    </xf>
    <xf numFmtId="164" fontId="13" fillId="0" borderId="1" xfId="1" applyNumberFormat="1" applyBorder="1"/>
    <xf numFmtId="0" fontId="13" fillId="0" borderId="1" xfId="1" applyBorder="1" applyAlignment="1">
      <alignment wrapText="1"/>
    </xf>
    <xf numFmtId="0" fontId="13" fillId="0" borderId="1" xfId="1" applyBorder="1" applyAlignment="1"/>
    <xf numFmtId="0" fontId="13" fillId="0" borderId="1" xfId="1" applyBorder="1" applyAlignment="1">
      <alignment horizontal="center"/>
    </xf>
    <xf numFmtId="0" fontId="14" fillId="0" borderId="1" xfId="1" applyFont="1" applyBorder="1" applyAlignment="1">
      <alignment horizontal="center" vertical="center"/>
    </xf>
    <xf numFmtId="2" fontId="13" fillId="0" borderId="1" xfId="1" applyNumberFormat="1" applyBorder="1" applyAlignment="1">
      <alignment horizontal="center" vertical="center"/>
    </xf>
    <xf numFmtId="0" fontId="14" fillId="0" borderId="13" xfId="1" applyFont="1" applyBorder="1" applyAlignment="1">
      <alignment horizontal="center" vertical="center"/>
    </xf>
    <xf numFmtId="0" fontId="13" fillId="0" borderId="0" xfId="1" applyBorder="1" applyAlignment="1">
      <alignment horizontal="center"/>
    </xf>
    <xf numFmtId="0" fontId="13" fillId="0" borderId="0" xfId="1" applyBorder="1"/>
    <xf numFmtId="168" fontId="14" fillId="0" borderId="1" xfId="1" applyNumberFormat="1" applyFont="1" applyFill="1" applyBorder="1" applyAlignment="1">
      <alignment horizontal="center" vertical="center"/>
    </xf>
    <xf numFmtId="164" fontId="13" fillId="0" borderId="0" xfId="1" applyNumberFormat="1" applyAlignment="1">
      <alignment horizontal="center"/>
    </xf>
    <xf numFmtId="1" fontId="13" fillId="0" borderId="1" xfId="1" applyNumberFormat="1" applyBorder="1" applyAlignment="1">
      <alignment horizontal="center" vertical="center"/>
    </xf>
    <xf numFmtId="1" fontId="13" fillId="0" borderId="1" xfId="1" applyNumberFormat="1" applyFill="1" applyBorder="1" applyAlignment="1">
      <alignment horizontal="center" vertical="center"/>
    </xf>
    <xf numFmtId="0" fontId="13" fillId="0" borderId="13" xfId="1" applyBorder="1" applyAlignment="1">
      <alignment horizontal="center" vertical="center"/>
    </xf>
    <xf numFmtId="164" fontId="13" fillId="0" borderId="1" xfId="1" applyNumberFormat="1" applyFill="1" applyBorder="1" applyAlignment="1">
      <alignment horizontal="center"/>
    </xf>
    <xf numFmtId="2" fontId="13" fillId="0" borderId="1" xfId="1" applyNumberFormat="1" applyFill="1" applyBorder="1" applyAlignment="1">
      <alignment horizontal="center" vertical="center"/>
    </xf>
    <xf numFmtId="0" fontId="13" fillId="0" borderId="1" xfId="1" applyFill="1" applyBorder="1"/>
    <xf numFmtId="0" fontId="13" fillId="0" borderId="1" xfId="1" applyFill="1" applyBorder="1" applyAlignment="1">
      <alignment horizontal="center"/>
    </xf>
    <xf numFmtId="0" fontId="13" fillId="0" borderId="0" xfId="1" applyFill="1" applyBorder="1" applyAlignment="1">
      <alignment horizontal="left"/>
    </xf>
    <xf numFmtId="1" fontId="13" fillId="0" borderId="1" xfId="1" applyNumberFormat="1" applyFill="1" applyBorder="1" applyAlignment="1">
      <alignment horizontal="center"/>
    </xf>
    <xf numFmtId="0" fontId="13" fillId="0" borderId="1" xfId="1" applyNumberFormat="1" applyFill="1" applyBorder="1" applyAlignment="1">
      <alignment horizontal="center" vertical="center"/>
    </xf>
    <xf numFmtId="0" fontId="13" fillId="0" borderId="0" xfId="1" applyFill="1"/>
    <xf numFmtId="0" fontId="13" fillId="0" borderId="0" xfId="1" applyFill="1" applyBorder="1" applyAlignment="1">
      <alignment horizontal="center"/>
    </xf>
    <xf numFmtId="0" fontId="13" fillId="0" borderId="0" xfId="1" applyFill="1" applyBorder="1"/>
    <xf numFmtId="1" fontId="13" fillId="0" borderId="14" xfId="1" applyNumberFormat="1" applyFill="1" applyBorder="1" applyAlignment="1">
      <alignment horizontal="center" vertical="center"/>
    </xf>
    <xf numFmtId="1" fontId="13" fillId="0" borderId="13" xfId="1" applyNumberFormat="1" applyFill="1" applyBorder="1" applyAlignment="1">
      <alignment horizontal="center" vertical="center"/>
    </xf>
    <xf numFmtId="0" fontId="13" fillId="0" borderId="0" xfId="1" applyFill="1" applyAlignment="1">
      <alignment horizontal="center"/>
    </xf>
    <xf numFmtId="167" fontId="13" fillId="0" borderId="1" xfId="1" applyNumberFormat="1" applyFill="1" applyBorder="1" applyAlignment="1">
      <alignment horizontal="center" vertical="center"/>
    </xf>
    <xf numFmtId="0" fontId="13" fillId="0" borderId="1" xfId="1" applyFill="1" applyBorder="1" applyAlignment="1">
      <alignment horizontal="center" vertical="center"/>
    </xf>
    <xf numFmtId="1" fontId="13" fillId="0" borderId="0" xfId="1" applyNumberFormat="1" applyFill="1" applyBorder="1" applyAlignment="1">
      <alignment horizontal="center" vertical="center"/>
    </xf>
    <xf numFmtId="0" fontId="13" fillId="0" borderId="1" xfId="1" applyFill="1" applyBorder="1" applyAlignment="1">
      <alignment horizontal="center" wrapText="1"/>
    </xf>
    <xf numFmtId="164" fontId="15" fillId="0" borderId="1" xfId="1" applyNumberFormat="1" applyFont="1" applyFill="1" applyBorder="1" applyAlignment="1">
      <alignment horizontal="center"/>
    </xf>
    <xf numFmtId="1" fontId="15" fillId="0" borderId="1" xfId="1" applyNumberFormat="1" applyFont="1" applyFill="1" applyBorder="1" applyAlignment="1">
      <alignment horizontal="center"/>
    </xf>
    <xf numFmtId="1" fontId="15" fillId="0" borderId="1" xfId="1" applyNumberFormat="1" applyFont="1" applyFill="1" applyBorder="1" applyAlignment="1">
      <alignment horizontal="center" vertical="center"/>
    </xf>
    <xf numFmtId="167" fontId="15" fillId="0" borderId="1" xfId="1" applyNumberFormat="1" applyFont="1" applyFill="1" applyBorder="1" applyAlignment="1">
      <alignment horizontal="center" vertical="center"/>
    </xf>
    <xf numFmtId="1" fontId="13" fillId="0" borderId="0" xfId="1" applyNumberFormat="1" applyFill="1" applyAlignment="1">
      <alignment horizontal="center"/>
    </xf>
    <xf numFmtId="2" fontId="13" fillId="0" borderId="1" xfId="1" applyNumberFormat="1" applyFill="1" applyBorder="1" applyAlignment="1">
      <alignment horizontal="center"/>
    </xf>
    <xf numFmtId="2" fontId="13" fillId="0" borderId="13" xfId="1" applyNumberFormat="1" applyFill="1" applyBorder="1" applyAlignment="1">
      <alignment horizontal="center"/>
    </xf>
    <xf numFmtId="1" fontId="13" fillId="0" borderId="13" xfId="1" applyNumberFormat="1" applyFill="1" applyBorder="1" applyAlignment="1">
      <alignment horizontal="center"/>
    </xf>
    <xf numFmtId="164" fontId="16" fillId="0" borderId="0" xfId="1" applyNumberFormat="1" applyFont="1" applyFill="1" applyBorder="1" applyAlignment="1">
      <alignment horizontal="center"/>
    </xf>
    <xf numFmtId="1" fontId="16" fillId="0" borderId="0" xfId="1" applyNumberFormat="1" applyFont="1" applyFill="1" applyBorder="1" applyAlignment="1">
      <alignment horizontal="center"/>
    </xf>
    <xf numFmtId="2" fontId="16" fillId="0" borderId="0" xfId="1" applyNumberFormat="1" applyFont="1" applyFill="1" applyBorder="1" applyAlignment="1">
      <alignment horizontal="center"/>
    </xf>
    <xf numFmtId="0" fontId="16" fillId="0" borderId="0" xfId="1" applyFont="1" applyFill="1" applyBorder="1" applyAlignment="1">
      <alignment horizontal="center"/>
    </xf>
    <xf numFmtId="1" fontId="16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center"/>
    </xf>
    <xf numFmtId="0" fontId="13" fillId="0" borderId="0" xfId="1" applyBorder="1" applyAlignment="1"/>
    <xf numFmtId="164" fontId="13" fillId="0" borderId="0" xfId="1" applyNumberFormat="1" applyFill="1" applyAlignment="1">
      <alignment horizontal="center"/>
    </xf>
    <xf numFmtId="1" fontId="13" fillId="0" borderId="0" xfId="1" applyNumberFormat="1" applyAlignment="1">
      <alignment horizontal="center"/>
    </xf>
    <xf numFmtId="0" fontId="13" fillId="0" borderId="0" xfId="1" applyFill="1" applyAlignment="1">
      <alignment horizontal="left"/>
    </xf>
    <xf numFmtId="2" fontId="13" fillId="0" borderId="0" xfId="1" applyNumberFormat="1" applyFill="1" applyAlignment="1">
      <alignment horizontal="center"/>
    </xf>
    <xf numFmtId="164" fontId="13" fillId="0" borderId="0" xfId="1" applyNumberFormat="1"/>
    <xf numFmtId="1" fontId="13" fillId="0" borderId="0" xfId="1" applyNumberFormat="1" applyFill="1"/>
    <xf numFmtId="2" fontId="13" fillId="0" borderId="0" xfId="1" applyNumberFormat="1" applyAlignment="1">
      <alignment horizontal="center"/>
    </xf>
    <xf numFmtId="164" fontId="14" fillId="0" borderId="0" xfId="1" applyNumberFormat="1" applyFont="1" applyAlignment="1">
      <alignment horizontal="center"/>
    </xf>
    <xf numFmtId="1" fontId="14" fillId="0" borderId="0" xfId="1" applyNumberFormat="1" applyFont="1" applyAlignment="1">
      <alignment horizontal="center"/>
    </xf>
    <xf numFmtId="167" fontId="13" fillId="0" borderId="0" xfId="1" applyNumberFormat="1" applyAlignment="1">
      <alignment horizontal="center"/>
    </xf>
    <xf numFmtId="2" fontId="14" fillId="0" borderId="0" xfId="1" applyNumberFormat="1" applyFont="1" applyAlignment="1">
      <alignment horizontal="center"/>
    </xf>
    <xf numFmtId="1" fontId="14" fillId="0" borderId="0" xfId="1" applyNumberFormat="1" applyFont="1" applyFill="1" applyAlignment="1">
      <alignment horizontal="center"/>
    </xf>
    <xf numFmtId="1" fontId="15" fillId="0" borderId="0" xfId="1" applyNumberFormat="1" applyFont="1" applyAlignment="1">
      <alignment horizontal="center"/>
    </xf>
    <xf numFmtId="2" fontId="15" fillId="0" borderId="0" xfId="1" applyNumberFormat="1" applyFont="1" applyAlignment="1">
      <alignment horizontal="center"/>
    </xf>
    <xf numFmtId="1" fontId="15" fillId="0" borderId="0" xfId="1" applyNumberFormat="1" applyFont="1" applyFill="1" applyAlignment="1">
      <alignment horizontal="center"/>
    </xf>
    <xf numFmtId="0" fontId="14" fillId="0" borderId="0" xfId="2"/>
    <xf numFmtId="0" fontId="14" fillId="0" borderId="0" xfId="2" applyFill="1" applyBorder="1" applyAlignment="1">
      <alignment horizontal="center" vertical="center"/>
    </xf>
    <xf numFmtId="0" fontId="17" fillId="0" borderId="0" xfId="2" applyFont="1" applyFill="1" applyBorder="1" applyAlignment="1">
      <alignment horizontal="center" vertical="center"/>
    </xf>
    <xf numFmtId="49" fontId="17" fillId="0" borderId="0" xfId="2" applyNumberFormat="1" applyFont="1" applyFill="1" applyBorder="1" applyAlignment="1">
      <alignment horizontal="center" vertical="center" wrapText="1"/>
    </xf>
    <xf numFmtId="0" fontId="15" fillId="0" borderId="0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165" fontId="14" fillId="0" borderId="0" xfId="2" applyNumberFormat="1" applyFill="1" applyBorder="1" applyAlignment="1">
      <alignment horizontal="center" vertical="center"/>
    </xf>
    <xf numFmtId="0" fontId="14" fillId="0" borderId="0" xfId="2" applyNumberFormat="1" applyFont="1" applyFill="1" applyBorder="1" applyAlignment="1">
      <alignment horizontal="center" vertical="center"/>
    </xf>
    <xf numFmtId="2" fontId="14" fillId="0" borderId="0" xfId="2" applyNumberFormat="1" applyFill="1" applyBorder="1" applyAlignment="1">
      <alignment horizontal="center" vertical="center"/>
    </xf>
    <xf numFmtId="0" fontId="14" fillId="0" borderId="0" xfId="2" applyFill="1" applyBorder="1" applyAlignment="1">
      <alignment vertical="center"/>
    </xf>
    <xf numFmtId="1" fontId="14" fillId="0" borderId="0" xfId="2" applyNumberForma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 wrapText="1"/>
    </xf>
    <xf numFmtId="165" fontId="15" fillId="0" borderId="0" xfId="2" applyNumberFormat="1" applyFont="1" applyFill="1" applyBorder="1" applyAlignment="1">
      <alignment horizontal="center" vertical="center"/>
    </xf>
    <xf numFmtId="2" fontId="15" fillId="0" borderId="0" xfId="2" applyNumberFormat="1" applyFont="1" applyFill="1" applyBorder="1" applyAlignment="1">
      <alignment horizontal="center" vertical="center"/>
    </xf>
    <xf numFmtId="165" fontId="15" fillId="0" borderId="0" xfId="2" applyNumberFormat="1" applyFont="1" applyFill="1" applyBorder="1" applyAlignment="1">
      <alignment horizontal="left" vertical="center"/>
    </xf>
    <xf numFmtId="0" fontId="14" fillId="0" borderId="0" xfId="2" applyFill="1" applyBorder="1" applyAlignment="1">
      <alignment horizontal="center"/>
    </xf>
    <xf numFmtId="0" fontId="14" fillId="0" borderId="0" xfId="2" applyFill="1" applyBorder="1"/>
    <xf numFmtId="166" fontId="14" fillId="0" borderId="0" xfId="2" applyNumberFormat="1" applyFill="1" applyBorder="1" applyAlignment="1">
      <alignment horizontal="center" vertical="center"/>
    </xf>
    <xf numFmtId="2" fontId="14" fillId="0" borderId="0" xfId="2" applyNumberFormat="1" applyFill="1" applyBorder="1" applyAlignment="1">
      <alignment vertical="center"/>
    </xf>
    <xf numFmtId="1" fontId="15" fillId="0" borderId="0" xfId="2" applyNumberFormat="1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wrapText="1"/>
    </xf>
    <xf numFmtId="0" fontId="15" fillId="0" borderId="0" xfId="2" applyFont="1" applyFill="1" applyBorder="1" applyAlignment="1">
      <alignment horizontal="center"/>
    </xf>
    <xf numFmtId="1" fontId="15" fillId="0" borderId="0" xfId="2" applyNumberFormat="1" applyFont="1" applyFill="1" applyBorder="1" applyAlignment="1">
      <alignment horizontal="center"/>
    </xf>
    <xf numFmtId="0" fontId="14" fillId="0" borderId="0" xfId="2" applyFont="1" applyAlignment="1">
      <alignment horizontal="center"/>
    </xf>
    <xf numFmtId="1" fontId="14" fillId="0" borderId="0" xfId="2" applyNumberFormat="1" applyAlignment="1">
      <alignment horizontal="center"/>
    </xf>
    <xf numFmtId="0" fontId="14" fillId="0" borderId="0" xfId="2" applyBorder="1"/>
    <xf numFmtId="0" fontId="0" fillId="0" borderId="1" xfId="0" applyBorder="1" applyAlignment="1">
      <alignment horizontal="center" wrapText="1"/>
    </xf>
    <xf numFmtId="0" fontId="0" fillId="0" borderId="0" xfId="0"/>
    <xf numFmtId="0" fontId="14" fillId="0" borderId="0" xfId="2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2" applyAlignment="1">
      <alignment horizontal="center" vertical="center" textRotation="90"/>
    </xf>
    <xf numFmtId="0" fontId="14" fillId="0" borderId="0" xfId="2"/>
    <xf numFmtId="0" fontId="14" fillId="0" borderId="0" xfId="2" applyAlignment="1">
      <alignment horizontal="center"/>
    </xf>
    <xf numFmtId="0" fontId="14" fillId="0" borderId="35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wrapText="1"/>
    </xf>
    <xf numFmtId="1" fontId="0" fillId="0" borderId="35" xfId="0" applyNumberFormat="1" applyBorder="1" applyAlignment="1">
      <alignment horizontal="center" vertical="center" wrapText="1"/>
    </xf>
    <xf numFmtId="1" fontId="0" fillId="0" borderId="7" xfId="0" applyNumberForma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4" fillId="0" borderId="35" xfId="0" applyFont="1" applyBorder="1" applyAlignment="1">
      <alignment horizontal="center" vertical="center" wrapText="1"/>
    </xf>
    <xf numFmtId="164" fontId="0" fillId="0" borderId="35" xfId="0" applyNumberFormat="1" applyBorder="1" applyAlignment="1">
      <alignment horizontal="center" vertical="center" wrapText="1"/>
    </xf>
    <xf numFmtId="0" fontId="14" fillId="0" borderId="0" xfId="2" applyAlignment="1">
      <alignment horizontal="center" vertical="center"/>
    </xf>
    <xf numFmtId="0" fontId="14" fillId="0" borderId="0" xfId="2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0" fillId="0" borderId="3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 wrapText="1"/>
    </xf>
    <xf numFmtId="164" fontId="0" fillId="0" borderId="36" xfId="0" applyNumberForma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wrapText="1"/>
    </xf>
    <xf numFmtId="0" fontId="14" fillId="0" borderId="37" xfId="0" quotePrefix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4" fillId="0" borderId="42" xfId="0" applyFont="1" applyBorder="1" applyAlignment="1">
      <alignment horizontal="center" vertical="center" textRotation="90" wrapText="1"/>
    </xf>
    <xf numFmtId="0" fontId="14" fillId="0" borderId="45" xfId="0" applyFont="1" applyBorder="1" applyAlignment="1">
      <alignment horizontal="center" vertical="center" wrapText="1"/>
    </xf>
    <xf numFmtId="164" fontId="0" fillId="0" borderId="19" xfId="0" applyNumberFormat="1" applyBorder="1" applyAlignment="1">
      <alignment horizontal="center" vertical="center" wrapText="1"/>
    </xf>
    <xf numFmtId="1" fontId="0" fillId="0" borderId="15" xfId="0" applyNumberFormat="1" applyBorder="1" applyAlignment="1">
      <alignment horizontal="center" vertical="center" wrapText="1"/>
    </xf>
    <xf numFmtId="164" fontId="0" fillId="0" borderId="43" xfId="0" applyNumberFormat="1" applyBorder="1" applyAlignment="1">
      <alignment horizontal="center" vertical="center" wrapText="1"/>
    </xf>
    <xf numFmtId="1" fontId="0" fillId="0" borderId="42" xfId="0" applyNumberFormat="1" applyBorder="1" applyAlignment="1">
      <alignment horizontal="center" vertical="center" wrapText="1"/>
    </xf>
    <xf numFmtId="164" fontId="0" fillId="0" borderId="39" xfId="0" applyNumberFormat="1" applyBorder="1" applyAlignment="1">
      <alignment horizontal="center" vertical="center" wrapText="1"/>
    </xf>
    <xf numFmtId="1" fontId="0" fillId="0" borderId="40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2" fontId="0" fillId="0" borderId="35" xfId="0" applyNumberFormat="1" applyBorder="1" applyAlignment="1">
      <alignment horizontal="center" vertical="center" wrapText="1"/>
    </xf>
    <xf numFmtId="0" fontId="13" fillId="0" borderId="1" xfId="1" applyBorder="1" applyAlignment="1">
      <alignment horizontal="center" vertical="center"/>
    </xf>
    <xf numFmtId="1" fontId="13" fillId="0" borderId="13" xfId="1" applyNumberFormat="1" applyFill="1" applyBorder="1" applyAlignment="1">
      <alignment horizontal="center"/>
    </xf>
    <xf numFmtId="1" fontId="13" fillId="0" borderId="14" xfId="1" applyNumberFormat="1" applyFill="1" applyBorder="1" applyAlignment="1">
      <alignment horizontal="center"/>
    </xf>
    <xf numFmtId="0" fontId="13" fillId="0" borderId="0" xfId="1" applyBorder="1" applyAlignment="1"/>
    <xf numFmtId="0" fontId="13" fillId="0" borderId="8" xfId="1" applyBorder="1" applyAlignment="1">
      <alignment horizontal="center" vertical="center" textRotation="90" wrapText="1"/>
    </xf>
    <xf numFmtId="0" fontId="13" fillId="0" borderId="1" xfId="1" applyBorder="1" applyAlignment="1">
      <alignment horizontal="center"/>
    </xf>
    <xf numFmtId="0" fontId="13" fillId="0" borderId="8" xfId="1" applyFont="1" applyBorder="1" applyAlignment="1">
      <alignment horizontal="center" vertical="center" textRotation="90" wrapText="1"/>
    </xf>
    <xf numFmtId="0" fontId="13" fillId="0" borderId="1" xfId="1" applyFont="1" applyBorder="1" applyAlignment="1">
      <alignment horizontal="center"/>
    </xf>
    <xf numFmtId="0" fontId="13" fillId="0" borderId="10" xfId="1" applyBorder="1" applyAlignment="1">
      <alignment horizontal="center" vertical="center" wrapText="1"/>
    </xf>
    <xf numFmtId="0" fontId="13" fillId="0" borderId="11" xfId="1" applyBorder="1" applyAlignment="1">
      <alignment horizontal="center" vertical="center" wrapText="1"/>
    </xf>
    <xf numFmtId="0" fontId="13" fillId="0" borderId="10" xfId="1" applyBorder="1" applyAlignment="1">
      <alignment horizontal="center" vertical="center"/>
    </xf>
    <xf numFmtId="0" fontId="13" fillId="0" borderId="12" xfId="1" applyBorder="1" applyAlignment="1">
      <alignment horizontal="center" vertical="center"/>
    </xf>
    <xf numFmtId="0" fontId="13" fillId="0" borderId="11" xfId="1" applyBorder="1" applyAlignment="1">
      <alignment horizontal="center" vertical="center"/>
    </xf>
    <xf numFmtId="0" fontId="13" fillId="0" borderId="8" xfId="1" applyBorder="1" applyAlignment="1">
      <alignment horizontal="center" vertical="center" wrapText="1"/>
    </xf>
    <xf numFmtId="0" fontId="13" fillId="0" borderId="8" xfId="1" applyBorder="1" applyAlignment="1">
      <alignment wrapText="1"/>
    </xf>
    <xf numFmtId="0" fontId="13" fillId="0" borderId="1" xfId="1" applyBorder="1" applyAlignment="1">
      <alignment wrapText="1"/>
    </xf>
    <xf numFmtId="0" fontId="13" fillId="0" borderId="3" xfId="1" applyBorder="1" applyAlignment="1">
      <alignment wrapText="1"/>
    </xf>
    <xf numFmtId="0" fontId="13" fillId="0" borderId="9" xfId="1" applyBorder="1" applyAlignment="1">
      <alignment horizontal="center" vertical="center" textRotation="90" wrapText="1"/>
    </xf>
    <xf numFmtId="0" fontId="13" fillId="0" borderId="5" xfId="1" applyBorder="1" applyAlignment="1">
      <alignment horizontal="center" vertical="center" textRotation="90" wrapText="1"/>
    </xf>
    <xf numFmtId="0" fontId="13" fillId="0" borderId="3" xfId="1" applyBorder="1" applyAlignment="1">
      <alignment horizontal="center" wrapText="1"/>
    </xf>
    <xf numFmtId="0" fontId="13" fillId="0" borderId="1" xfId="1" applyBorder="1" applyAlignment="1">
      <alignment horizontal="center" vertical="center" textRotation="90" wrapText="1"/>
    </xf>
    <xf numFmtId="0" fontId="14" fillId="0" borderId="0" xfId="2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3" fontId="0" fillId="0" borderId="47" xfId="0" applyNumberFormat="1" applyFill="1" applyBorder="1" applyAlignment="1">
      <alignment horizontal="center" vertical="center" wrapText="1"/>
    </xf>
    <xf numFmtId="3" fontId="0" fillId="0" borderId="51" xfId="0" applyNumberFormat="1" applyFill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0" fontId="15" fillId="0" borderId="49" xfId="0" applyFon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1" fontId="0" fillId="0" borderId="50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50" xfId="0" applyNumberForma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164" fontId="0" fillId="0" borderId="37" xfId="0" applyNumberFormat="1" applyBorder="1" applyAlignment="1">
      <alignment horizontal="center" vertical="center" wrapText="1"/>
    </xf>
    <xf numFmtId="164" fontId="0" fillId="0" borderId="38" xfId="0" applyNumberFormat="1" applyBorder="1" applyAlignment="1">
      <alignment horizontal="center" vertical="center" wrapText="1"/>
    </xf>
  </cellXfs>
  <cellStyles count="148">
    <cellStyle name="Accent1 - 20%" xfId="103" xr:uid="{00000000-0005-0000-0000-000000000000}"/>
    <cellStyle name="Accent1 - 40%" xfId="104" xr:uid="{00000000-0005-0000-0000-000001000000}"/>
    <cellStyle name="Accent1 - 60%" xfId="105" xr:uid="{00000000-0005-0000-0000-000002000000}"/>
    <cellStyle name="Accent1 2" xfId="106" xr:uid="{00000000-0005-0000-0000-000003000000}"/>
    <cellStyle name="Accent2 - 20%" xfId="107" xr:uid="{00000000-0005-0000-0000-000004000000}"/>
    <cellStyle name="Accent2 - 40%" xfId="108" xr:uid="{00000000-0005-0000-0000-000005000000}"/>
    <cellStyle name="Accent2 - 60%" xfId="109" xr:uid="{00000000-0005-0000-0000-000006000000}"/>
    <cellStyle name="Accent2 2" xfId="110" xr:uid="{00000000-0005-0000-0000-000007000000}"/>
    <cellStyle name="Accent3 - 20%" xfId="111" xr:uid="{00000000-0005-0000-0000-000008000000}"/>
    <cellStyle name="Accent3 - 40%" xfId="112" xr:uid="{00000000-0005-0000-0000-000009000000}"/>
    <cellStyle name="Accent3 - 60%" xfId="113" xr:uid="{00000000-0005-0000-0000-00000A000000}"/>
    <cellStyle name="Accent3 2" xfId="114" xr:uid="{00000000-0005-0000-0000-00000B000000}"/>
    <cellStyle name="Accent4 - 20%" xfId="115" xr:uid="{00000000-0005-0000-0000-00000C000000}"/>
    <cellStyle name="Accent4 - 40%" xfId="116" xr:uid="{00000000-0005-0000-0000-00000D000000}"/>
    <cellStyle name="Accent4 - 60%" xfId="117" xr:uid="{00000000-0005-0000-0000-00000E000000}"/>
    <cellStyle name="Accent4 2" xfId="118" xr:uid="{00000000-0005-0000-0000-00000F000000}"/>
    <cellStyle name="Accent5 - 20%" xfId="119" xr:uid="{00000000-0005-0000-0000-000010000000}"/>
    <cellStyle name="Accent5 - 40%" xfId="120" xr:uid="{00000000-0005-0000-0000-000011000000}"/>
    <cellStyle name="Accent5 - 60%" xfId="121" xr:uid="{00000000-0005-0000-0000-000012000000}"/>
    <cellStyle name="Accent5 2" xfId="122" xr:uid="{00000000-0005-0000-0000-000013000000}"/>
    <cellStyle name="Accent6 - 20%" xfId="123" xr:uid="{00000000-0005-0000-0000-000014000000}"/>
    <cellStyle name="Accent6 - 40%" xfId="124" xr:uid="{00000000-0005-0000-0000-000015000000}"/>
    <cellStyle name="Accent6 - 60%" xfId="125" xr:uid="{00000000-0005-0000-0000-000016000000}"/>
    <cellStyle name="Accent6 2" xfId="126" xr:uid="{00000000-0005-0000-0000-000017000000}"/>
    <cellStyle name="Bad 2" xfId="127" xr:uid="{00000000-0005-0000-0000-000018000000}"/>
    <cellStyle name="Calculation 2" xfId="128" xr:uid="{00000000-0005-0000-0000-000019000000}"/>
    <cellStyle name="Check Cell 2" xfId="129" xr:uid="{00000000-0005-0000-0000-00001A000000}"/>
    <cellStyle name="Comma 2" xfId="8" xr:uid="{00000000-0005-0000-0000-00001C000000}"/>
    <cellStyle name="Comma 3" xfId="43" xr:uid="{00000000-0005-0000-0000-00001D000000}"/>
    <cellStyle name="Currency 2" xfId="9" xr:uid="{00000000-0005-0000-0000-00001E000000}"/>
    <cellStyle name="Emphasis 1" xfId="130" xr:uid="{00000000-0005-0000-0000-00001F000000}"/>
    <cellStyle name="Emphasis 2" xfId="131" xr:uid="{00000000-0005-0000-0000-000020000000}"/>
    <cellStyle name="Emphasis 3" xfId="132" xr:uid="{00000000-0005-0000-0000-000021000000}"/>
    <cellStyle name="Good 2" xfId="133" xr:uid="{00000000-0005-0000-0000-000022000000}"/>
    <cellStyle name="Heading 1 2" xfId="134" xr:uid="{00000000-0005-0000-0000-000023000000}"/>
    <cellStyle name="Heading 2 2" xfId="135" xr:uid="{00000000-0005-0000-0000-000024000000}"/>
    <cellStyle name="Heading 3 2" xfId="136" xr:uid="{00000000-0005-0000-0000-000025000000}"/>
    <cellStyle name="Heading 4 2" xfId="137" xr:uid="{00000000-0005-0000-0000-000026000000}"/>
    <cellStyle name="Hyperlink 2" xfId="39" xr:uid="{00000000-0005-0000-0000-000027000000}"/>
    <cellStyle name="Input 2" xfId="138" xr:uid="{00000000-0005-0000-0000-000028000000}"/>
    <cellStyle name="Linked Cell 2" xfId="139" xr:uid="{00000000-0005-0000-0000-000029000000}"/>
    <cellStyle name="Neutral 2" xfId="140" xr:uid="{00000000-0005-0000-0000-00002A000000}"/>
    <cellStyle name="Normal" xfId="0" builtinId="0"/>
    <cellStyle name="Normal 10" xfId="19" xr:uid="{00000000-0005-0000-0000-00002C000000}"/>
    <cellStyle name="Normal 10 2" xfId="44" xr:uid="{00000000-0005-0000-0000-00002D000000}"/>
    <cellStyle name="Normal 11" xfId="45" xr:uid="{00000000-0005-0000-0000-00002E000000}"/>
    <cellStyle name="Normal 11 2" xfId="46" xr:uid="{00000000-0005-0000-0000-00002F000000}"/>
    <cellStyle name="Normal 12" xfId="47" xr:uid="{00000000-0005-0000-0000-000030000000}"/>
    <cellStyle name="Normal 13" xfId="48" xr:uid="{00000000-0005-0000-0000-000031000000}"/>
    <cellStyle name="Normal 14" xfId="49" xr:uid="{00000000-0005-0000-0000-000032000000}"/>
    <cellStyle name="Normal 15" xfId="101" xr:uid="{00000000-0005-0000-0000-000033000000}"/>
    <cellStyle name="Normal 16" xfId="20" xr:uid="{00000000-0005-0000-0000-000034000000}"/>
    <cellStyle name="Normal 17" xfId="146" xr:uid="{00000000-0005-0000-0000-000035000000}"/>
    <cellStyle name="Normal 18" xfId="147" xr:uid="{00000000-0005-0000-0000-000036000000}"/>
    <cellStyle name="Normal 2" xfId="1" xr:uid="{00000000-0005-0000-0000-000037000000}"/>
    <cellStyle name="Normal 2 2" xfId="12" xr:uid="{00000000-0005-0000-0000-000038000000}"/>
    <cellStyle name="Normal 2 2 2" xfId="30" xr:uid="{00000000-0005-0000-0000-000039000000}"/>
    <cellStyle name="Normal 2 2 3" xfId="50" xr:uid="{00000000-0005-0000-0000-00003A000000}"/>
    <cellStyle name="Normal 2 2 4" xfId="27" xr:uid="{00000000-0005-0000-0000-00003B000000}"/>
    <cellStyle name="Normal 2 3" xfId="25" xr:uid="{00000000-0005-0000-0000-00003C000000}"/>
    <cellStyle name="Normal 2 3 2" xfId="29" xr:uid="{00000000-0005-0000-0000-00003D000000}"/>
    <cellStyle name="Normal 2 4" xfId="28" xr:uid="{00000000-0005-0000-0000-00003E000000}"/>
    <cellStyle name="Normal 2 4 2" xfId="51" xr:uid="{00000000-0005-0000-0000-00003F000000}"/>
    <cellStyle name="Normal 2 5" xfId="31" xr:uid="{00000000-0005-0000-0000-000040000000}"/>
    <cellStyle name="Normal 2 6" xfId="37" xr:uid="{00000000-0005-0000-0000-000041000000}"/>
    <cellStyle name="Normal 2 7" xfId="52" xr:uid="{00000000-0005-0000-0000-000042000000}"/>
    <cellStyle name="Normal 2 8" xfId="53" xr:uid="{00000000-0005-0000-0000-000043000000}"/>
    <cellStyle name="Normal 2 9" xfId="21" xr:uid="{00000000-0005-0000-0000-000044000000}"/>
    <cellStyle name="Normal 2_Pvmt Mark Sub" xfId="54" xr:uid="{00000000-0005-0000-0000-000045000000}"/>
    <cellStyle name="Normal 3" xfId="2" xr:uid="{00000000-0005-0000-0000-000046000000}"/>
    <cellStyle name="Normal 3 2" xfId="10" xr:uid="{00000000-0005-0000-0000-000047000000}"/>
    <cellStyle name="Normal 3 2 2" xfId="32" xr:uid="{00000000-0005-0000-0000-000048000000}"/>
    <cellStyle name="Normal 3 3" xfId="38" xr:uid="{00000000-0005-0000-0000-000049000000}"/>
    <cellStyle name="Normal 3 4" xfId="22" xr:uid="{00000000-0005-0000-0000-00004A000000}"/>
    <cellStyle name="Normal 4" xfId="3" xr:uid="{00000000-0005-0000-0000-00004B000000}"/>
    <cellStyle name="Normal 4 2" xfId="13" xr:uid="{00000000-0005-0000-0000-00004C000000}"/>
    <cellStyle name="Normal 4 2 2" xfId="55" xr:uid="{00000000-0005-0000-0000-00004D000000}"/>
    <cellStyle name="Normal 4 2 3" xfId="26" xr:uid="{00000000-0005-0000-0000-00004E000000}"/>
    <cellStyle name="Normal 4 3" xfId="56" xr:uid="{00000000-0005-0000-0000-00004F000000}"/>
    <cellStyle name="Normal 4 3 2" xfId="57" xr:uid="{00000000-0005-0000-0000-000050000000}"/>
    <cellStyle name="Normal 4 4" xfId="58" xr:uid="{00000000-0005-0000-0000-000051000000}"/>
    <cellStyle name="Normal 4 4 2" xfId="59" xr:uid="{00000000-0005-0000-0000-000052000000}"/>
    <cellStyle name="Normal 4 5" xfId="60" xr:uid="{00000000-0005-0000-0000-000053000000}"/>
    <cellStyle name="Normal 4 6" xfId="61" xr:uid="{00000000-0005-0000-0000-000054000000}"/>
    <cellStyle name="Normal 4 7" xfId="23" xr:uid="{00000000-0005-0000-0000-000055000000}"/>
    <cellStyle name="Normal 5" xfId="4" xr:uid="{00000000-0005-0000-0000-000056000000}"/>
    <cellStyle name="Normal 5 2" xfId="14" xr:uid="{00000000-0005-0000-0000-000057000000}"/>
    <cellStyle name="Normal 5 2 2" xfId="62" xr:uid="{00000000-0005-0000-0000-000058000000}"/>
    <cellStyle name="Normal 5 2 3" xfId="33" xr:uid="{00000000-0005-0000-0000-000059000000}"/>
    <cellStyle name="Normal 5 3" xfId="63" xr:uid="{00000000-0005-0000-0000-00005A000000}"/>
    <cellStyle name="Normal 5 3 2" xfId="64" xr:uid="{00000000-0005-0000-0000-00005B000000}"/>
    <cellStyle name="Normal 5 4" xfId="65" xr:uid="{00000000-0005-0000-0000-00005C000000}"/>
    <cellStyle name="Normal 5 4 2" xfId="66" xr:uid="{00000000-0005-0000-0000-00005D000000}"/>
    <cellStyle name="Normal 5 5" xfId="67" xr:uid="{00000000-0005-0000-0000-00005E000000}"/>
    <cellStyle name="Normal 5 6" xfId="68" xr:uid="{00000000-0005-0000-0000-00005F000000}"/>
    <cellStyle name="Normal 5 7" xfId="24" xr:uid="{00000000-0005-0000-0000-000060000000}"/>
    <cellStyle name="Normal 6" xfId="5" xr:uid="{00000000-0005-0000-0000-000061000000}"/>
    <cellStyle name="Normal 6 2" xfId="15" xr:uid="{00000000-0005-0000-0000-000062000000}"/>
    <cellStyle name="Normal 6 2 2" xfId="69" xr:uid="{00000000-0005-0000-0000-000063000000}"/>
    <cellStyle name="Normal 6 2 3" xfId="35" xr:uid="{00000000-0005-0000-0000-000064000000}"/>
    <cellStyle name="Normal 6 3" xfId="36" xr:uid="{00000000-0005-0000-0000-000065000000}"/>
    <cellStyle name="Normal 6 3 2" xfId="70" xr:uid="{00000000-0005-0000-0000-000066000000}"/>
    <cellStyle name="Normal 6 4" xfId="71" xr:uid="{00000000-0005-0000-0000-000067000000}"/>
    <cellStyle name="Normal 6 4 2" xfId="72" xr:uid="{00000000-0005-0000-0000-000068000000}"/>
    <cellStyle name="Normal 6 5" xfId="73" xr:uid="{00000000-0005-0000-0000-000069000000}"/>
    <cellStyle name="Normal 6 6" xfId="74" xr:uid="{00000000-0005-0000-0000-00006A000000}"/>
    <cellStyle name="Normal 6 7" xfId="34" xr:uid="{00000000-0005-0000-0000-00006B000000}"/>
    <cellStyle name="Normal 7" xfId="6" xr:uid="{00000000-0005-0000-0000-00006C000000}"/>
    <cellStyle name="Normal 7 2" xfId="16" xr:uid="{00000000-0005-0000-0000-00006D000000}"/>
    <cellStyle name="Normal 7 2 2" xfId="75" xr:uid="{00000000-0005-0000-0000-00006E000000}"/>
    <cellStyle name="Normal 7 2 3" xfId="41" xr:uid="{00000000-0005-0000-0000-00006F000000}"/>
    <cellStyle name="Normal 7 3" xfId="76" xr:uid="{00000000-0005-0000-0000-000070000000}"/>
    <cellStyle name="Normal 7 3 2" xfId="77" xr:uid="{00000000-0005-0000-0000-000071000000}"/>
    <cellStyle name="Normal 7 4" xfId="78" xr:uid="{00000000-0005-0000-0000-000072000000}"/>
    <cellStyle name="Normal 7 4 2" xfId="79" xr:uid="{00000000-0005-0000-0000-000073000000}"/>
    <cellStyle name="Normal 7 5" xfId="80" xr:uid="{00000000-0005-0000-0000-000074000000}"/>
    <cellStyle name="Normal 7 6" xfId="81" xr:uid="{00000000-0005-0000-0000-000075000000}"/>
    <cellStyle name="Normal 7 7" xfId="40" xr:uid="{00000000-0005-0000-0000-000076000000}"/>
    <cellStyle name="Normal 8" xfId="7" xr:uid="{00000000-0005-0000-0000-000077000000}"/>
    <cellStyle name="Normal 8 2" xfId="17" xr:uid="{00000000-0005-0000-0000-000078000000}"/>
    <cellStyle name="Normal 8 2 2" xfId="83" xr:uid="{00000000-0005-0000-0000-000079000000}"/>
    <cellStyle name="Normal 8 2 3" xfId="82" xr:uid="{00000000-0005-0000-0000-00007A000000}"/>
    <cellStyle name="Normal 8 3" xfId="84" xr:uid="{00000000-0005-0000-0000-00007B000000}"/>
    <cellStyle name="Normal 8 3 2" xfId="85" xr:uid="{00000000-0005-0000-0000-00007C000000}"/>
    <cellStyle name="Normal 8 4" xfId="86" xr:uid="{00000000-0005-0000-0000-00007D000000}"/>
    <cellStyle name="Normal 8 4 2" xfId="87" xr:uid="{00000000-0005-0000-0000-00007E000000}"/>
    <cellStyle name="Normal 8 5" xfId="88" xr:uid="{00000000-0005-0000-0000-00007F000000}"/>
    <cellStyle name="Normal 8 6" xfId="89" xr:uid="{00000000-0005-0000-0000-000080000000}"/>
    <cellStyle name="Normal 8 7" xfId="90" xr:uid="{00000000-0005-0000-0000-000081000000}"/>
    <cellStyle name="Normal 8 7 2" xfId="102" xr:uid="{00000000-0005-0000-0000-000082000000}"/>
    <cellStyle name="Normal 8 8" xfId="91" xr:uid="{00000000-0005-0000-0000-000083000000}"/>
    <cellStyle name="Normal 8 9" xfId="42" xr:uid="{00000000-0005-0000-0000-000084000000}"/>
    <cellStyle name="Normal 9" xfId="11" xr:uid="{00000000-0005-0000-0000-000085000000}"/>
    <cellStyle name="Normal 9 2" xfId="18" xr:uid="{00000000-0005-0000-0000-000086000000}"/>
    <cellStyle name="Normal 9 2 2" xfId="94" xr:uid="{00000000-0005-0000-0000-000087000000}"/>
    <cellStyle name="Normal 9 2 3" xfId="93" xr:uid="{00000000-0005-0000-0000-000088000000}"/>
    <cellStyle name="Normal 9 3" xfId="95" xr:uid="{00000000-0005-0000-0000-000089000000}"/>
    <cellStyle name="Normal 9 3 2" xfId="96" xr:uid="{00000000-0005-0000-0000-00008A000000}"/>
    <cellStyle name="Normal 9 4" xfId="97" xr:uid="{00000000-0005-0000-0000-00008B000000}"/>
    <cellStyle name="Normal 9 4 2" xfId="98" xr:uid="{00000000-0005-0000-0000-00008C000000}"/>
    <cellStyle name="Normal 9 5" xfId="99" xr:uid="{00000000-0005-0000-0000-00008D000000}"/>
    <cellStyle name="Normal 9 6" xfId="100" xr:uid="{00000000-0005-0000-0000-00008E000000}"/>
    <cellStyle name="Normal 9 7" xfId="92" xr:uid="{00000000-0005-0000-0000-00008F000000}"/>
    <cellStyle name="Note 2" xfId="141" xr:uid="{00000000-0005-0000-0000-000090000000}"/>
    <cellStyle name="Output 2" xfId="142" xr:uid="{00000000-0005-0000-0000-000091000000}"/>
    <cellStyle name="Sheet Title" xfId="143" xr:uid="{00000000-0005-0000-0000-000092000000}"/>
    <cellStyle name="Total 2" xfId="144" xr:uid="{00000000-0005-0000-0000-000093000000}"/>
    <cellStyle name="Warning Text 2" xfId="145" xr:uid="{00000000-0005-0000-0000-000094000000}"/>
  </cellStyles>
  <dxfs count="5">
    <dxf>
      <fill>
        <patternFill>
          <bgColor theme="3" tint="0.79998168889431442"/>
        </patternFill>
      </fill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ont>
        <color theme="0"/>
      </font>
      <fill>
        <patternFill>
          <bgColor theme="3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9" defaultPivotStyle="PivotStyleLight16">
    <tableStyle name="ItemE13" pivot="0" count="4" xr9:uid="{00000000-0011-0000-FFFF-FFFF00000000}">
      <tableStyleElement type="wholeTable" dxfId="4"/>
      <tableStyleElement type="headerRow" dxfId="3"/>
      <tableStyleElement type="firstRowStripe" dxfId="2"/>
      <tableStyleElement type="secondRowStripe" dxfId="1"/>
    </tableStyle>
    <tableStyle name="Table Style 1" pivot="0" count="1" xr9:uid="{00000000-0011-0000-FFFF-FFFF01000000}">
      <tableStyleElement type="firstRow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GM3083"/>
  <sheetViews>
    <sheetView topLeftCell="K1" zoomScale="60" zoomScaleNormal="60" zoomScaleSheetLayoutView="50" workbookViewId="0">
      <selection activeCell="N8" sqref="N8"/>
    </sheetView>
  </sheetViews>
  <sheetFormatPr defaultRowHeight="15" x14ac:dyDescent="0.25"/>
  <cols>
    <col min="1" max="1" width="13.5703125" style="67" customWidth="1"/>
    <col min="2" max="2" width="11" style="27" bestFit="1" customWidth="1"/>
    <col min="3" max="3" width="36.42578125" style="27" customWidth="1"/>
    <col min="4" max="4" width="16.140625" style="6" customWidth="1"/>
    <col min="5" max="5" width="17.140625" style="6" customWidth="1"/>
    <col min="6" max="6" width="8.7109375" style="6" customWidth="1"/>
    <col min="7" max="7" width="10.140625" style="6" customWidth="1"/>
    <col min="8" max="15" width="10.7109375" style="5" customWidth="1"/>
    <col min="16" max="22" width="10.7109375" style="69" customWidth="1"/>
    <col min="23" max="25" width="10.7109375" style="6" customWidth="1"/>
    <col min="26" max="27" width="10.7109375" style="68" customWidth="1"/>
    <col min="28" max="37" width="10.7109375" style="6" customWidth="1"/>
    <col min="38" max="38" width="9.28515625" style="6" customWidth="1"/>
    <col min="39" max="39" width="13.7109375" style="6" customWidth="1"/>
    <col min="40" max="45" width="10.7109375" style="6" customWidth="1"/>
    <col min="46" max="48" width="13.28515625" style="6" hidden="1" customWidth="1"/>
    <col min="49" max="272" width="9.140625" style="6"/>
    <col min="273" max="273" width="18.85546875" style="6" customWidth="1"/>
    <col min="274" max="274" width="13.5703125" style="6" customWidth="1"/>
    <col min="275" max="275" width="11" style="6" bestFit="1" customWidth="1"/>
    <col min="276" max="276" width="10.42578125" style="6" bestFit="1" customWidth="1"/>
    <col min="277" max="277" width="8.7109375" style="6" customWidth="1"/>
    <col min="278" max="278" width="10.140625" style="6" customWidth="1"/>
    <col min="279" max="289" width="10.7109375" style="6" customWidth="1"/>
    <col min="290" max="290" width="9.28515625" style="6" bestFit="1" customWidth="1"/>
    <col min="291" max="301" width="10.7109375" style="6" customWidth="1"/>
    <col min="302" max="304" width="0" style="6" hidden="1" customWidth="1"/>
    <col min="305" max="528" width="9.140625" style="6"/>
    <col min="529" max="529" width="18.85546875" style="6" customWidth="1"/>
    <col min="530" max="530" width="13.5703125" style="6" customWidth="1"/>
    <col min="531" max="531" width="11" style="6" bestFit="1" customWidth="1"/>
    <col min="532" max="532" width="10.42578125" style="6" bestFit="1" customWidth="1"/>
    <col min="533" max="533" width="8.7109375" style="6" customWidth="1"/>
    <col min="534" max="534" width="10.140625" style="6" customWidth="1"/>
    <col min="535" max="545" width="10.7109375" style="6" customWidth="1"/>
    <col min="546" max="546" width="9.28515625" style="6" bestFit="1" customWidth="1"/>
    <col min="547" max="557" width="10.7109375" style="6" customWidth="1"/>
    <col min="558" max="560" width="0" style="6" hidden="1" customWidth="1"/>
    <col min="561" max="784" width="9.140625" style="6"/>
    <col min="785" max="785" width="18.85546875" style="6" customWidth="1"/>
    <col min="786" max="786" width="13.5703125" style="6" customWidth="1"/>
    <col min="787" max="787" width="11" style="6" bestFit="1" customWidth="1"/>
    <col min="788" max="788" width="10.42578125" style="6" bestFit="1" customWidth="1"/>
    <col min="789" max="789" width="8.7109375" style="6" customWidth="1"/>
    <col min="790" max="790" width="10.140625" style="6" customWidth="1"/>
    <col min="791" max="801" width="10.7109375" style="6" customWidth="1"/>
    <col min="802" max="802" width="9.28515625" style="6" bestFit="1" customWidth="1"/>
    <col min="803" max="813" width="10.7109375" style="6" customWidth="1"/>
    <col min="814" max="816" width="0" style="6" hidden="1" customWidth="1"/>
    <col min="817" max="1040" width="9.140625" style="6"/>
    <col min="1041" max="1041" width="18.85546875" style="6" customWidth="1"/>
    <col min="1042" max="1042" width="13.5703125" style="6" customWidth="1"/>
    <col min="1043" max="1043" width="11" style="6" bestFit="1" customWidth="1"/>
    <col min="1044" max="1044" width="10.42578125" style="6" bestFit="1" customWidth="1"/>
    <col min="1045" max="1045" width="8.7109375" style="6" customWidth="1"/>
    <col min="1046" max="1046" width="10.140625" style="6" customWidth="1"/>
    <col min="1047" max="1057" width="10.7109375" style="6" customWidth="1"/>
    <col min="1058" max="1058" width="9.28515625" style="6" bestFit="1" customWidth="1"/>
    <col min="1059" max="1069" width="10.7109375" style="6" customWidth="1"/>
    <col min="1070" max="1072" width="0" style="6" hidden="1" customWidth="1"/>
    <col min="1073" max="1296" width="9.140625" style="6"/>
    <col min="1297" max="1297" width="18.85546875" style="6" customWidth="1"/>
    <col min="1298" max="1298" width="13.5703125" style="6" customWidth="1"/>
    <col min="1299" max="1299" width="11" style="6" bestFit="1" customWidth="1"/>
    <col min="1300" max="1300" width="10.42578125" style="6" bestFit="1" customWidth="1"/>
    <col min="1301" max="1301" width="8.7109375" style="6" customWidth="1"/>
    <col min="1302" max="1302" width="10.140625" style="6" customWidth="1"/>
    <col min="1303" max="1313" width="10.7109375" style="6" customWidth="1"/>
    <col min="1314" max="1314" width="9.28515625" style="6" bestFit="1" customWidth="1"/>
    <col min="1315" max="1325" width="10.7109375" style="6" customWidth="1"/>
    <col min="1326" max="1328" width="0" style="6" hidden="1" customWidth="1"/>
    <col min="1329" max="1552" width="9.140625" style="6"/>
    <col min="1553" max="1553" width="18.85546875" style="6" customWidth="1"/>
    <col min="1554" max="1554" width="13.5703125" style="6" customWidth="1"/>
    <col min="1555" max="1555" width="11" style="6" bestFit="1" customWidth="1"/>
    <col min="1556" max="1556" width="10.42578125" style="6" bestFit="1" customWidth="1"/>
    <col min="1557" max="1557" width="8.7109375" style="6" customWidth="1"/>
    <col min="1558" max="1558" width="10.140625" style="6" customWidth="1"/>
    <col min="1559" max="1569" width="10.7109375" style="6" customWidth="1"/>
    <col min="1570" max="1570" width="9.28515625" style="6" bestFit="1" customWidth="1"/>
    <col min="1571" max="1581" width="10.7109375" style="6" customWidth="1"/>
    <col min="1582" max="1584" width="0" style="6" hidden="1" customWidth="1"/>
    <col min="1585" max="1808" width="9.140625" style="6"/>
    <col min="1809" max="1809" width="18.85546875" style="6" customWidth="1"/>
    <col min="1810" max="1810" width="13.5703125" style="6" customWidth="1"/>
    <col min="1811" max="1811" width="11" style="6" bestFit="1" customWidth="1"/>
    <col min="1812" max="1812" width="10.42578125" style="6" bestFit="1" customWidth="1"/>
    <col min="1813" max="1813" width="8.7109375" style="6" customWidth="1"/>
    <col min="1814" max="1814" width="10.140625" style="6" customWidth="1"/>
    <col min="1815" max="1825" width="10.7109375" style="6" customWidth="1"/>
    <col min="1826" max="1826" width="9.28515625" style="6" bestFit="1" customWidth="1"/>
    <col min="1827" max="1837" width="10.7109375" style="6" customWidth="1"/>
    <col min="1838" max="1840" width="0" style="6" hidden="1" customWidth="1"/>
    <col min="1841" max="2064" width="9.140625" style="6"/>
    <col min="2065" max="2065" width="18.85546875" style="6" customWidth="1"/>
    <col min="2066" max="2066" width="13.5703125" style="6" customWidth="1"/>
    <col min="2067" max="2067" width="11" style="6" bestFit="1" customWidth="1"/>
    <col min="2068" max="2068" width="10.42578125" style="6" bestFit="1" customWidth="1"/>
    <col min="2069" max="2069" width="8.7109375" style="6" customWidth="1"/>
    <col min="2070" max="2070" width="10.140625" style="6" customWidth="1"/>
    <col min="2071" max="2081" width="10.7109375" style="6" customWidth="1"/>
    <col min="2082" max="2082" width="9.28515625" style="6" bestFit="1" customWidth="1"/>
    <col min="2083" max="2093" width="10.7109375" style="6" customWidth="1"/>
    <col min="2094" max="2096" width="0" style="6" hidden="1" customWidth="1"/>
    <col min="2097" max="2320" width="9.140625" style="6"/>
    <col min="2321" max="2321" width="18.85546875" style="6" customWidth="1"/>
    <col min="2322" max="2322" width="13.5703125" style="6" customWidth="1"/>
    <col min="2323" max="2323" width="11" style="6" bestFit="1" customWidth="1"/>
    <col min="2324" max="2324" width="10.42578125" style="6" bestFit="1" customWidth="1"/>
    <col min="2325" max="2325" width="8.7109375" style="6" customWidth="1"/>
    <col min="2326" max="2326" width="10.140625" style="6" customWidth="1"/>
    <col min="2327" max="2337" width="10.7109375" style="6" customWidth="1"/>
    <col min="2338" max="2338" width="9.28515625" style="6" bestFit="1" customWidth="1"/>
    <col min="2339" max="2349" width="10.7109375" style="6" customWidth="1"/>
    <col min="2350" max="2352" width="0" style="6" hidden="1" customWidth="1"/>
    <col min="2353" max="2576" width="9.140625" style="6"/>
    <col min="2577" max="2577" width="18.85546875" style="6" customWidth="1"/>
    <col min="2578" max="2578" width="13.5703125" style="6" customWidth="1"/>
    <col min="2579" max="2579" width="11" style="6" bestFit="1" customWidth="1"/>
    <col min="2580" max="2580" width="10.42578125" style="6" bestFit="1" customWidth="1"/>
    <col min="2581" max="2581" width="8.7109375" style="6" customWidth="1"/>
    <col min="2582" max="2582" width="10.140625" style="6" customWidth="1"/>
    <col min="2583" max="2593" width="10.7109375" style="6" customWidth="1"/>
    <col min="2594" max="2594" width="9.28515625" style="6" bestFit="1" customWidth="1"/>
    <col min="2595" max="2605" width="10.7109375" style="6" customWidth="1"/>
    <col min="2606" max="2608" width="0" style="6" hidden="1" customWidth="1"/>
    <col min="2609" max="2832" width="9.140625" style="6"/>
    <col min="2833" max="2833" width="18.85546875" style="6" customWidth="1"/>
    <col min="2834" max="2834" width="13.5703125" style="6" customWidth="1"/>
    <col min="2835" max="2835" width="11" style="6" bestFit="1" customWidth="1"/>
    <col min="2836" max="2836" width="10.42578125" style="6" bestFit="1" customWidth="1"/>
    <col min="2837" max="2837" width="8.7109375" style="6" customWidth="1"/>
    <col min="2838" max="2838" width="10.140625" style="6" customWidth="1"/>
    <col min="2839" max="2849" width="10.7109375" style="6" customWidth="1"/>
    <col min="2850" max="2850" width="9.28515625" style="6" bestFit="1" customWidth="1"/>
    <col min="2851" max="2861" width="10.7109375" style="6" customWidth="1"/>
    <col min="2862" max="2864" width="0" style="6" hidden="1" customWidth="1"/>
    <col min="2865" max="3088" width="9.140625" style="6"/>
    <col min="3089" max="3089" width="18.85546875" style="6" customWidth="1"/>
    <col min="3090" max="3090" width="13.5703125" style="6" customWidth="1"/>
    <col min="3091" max="3091" width="11" style="6" bestFit="1" customWidth="1"/>
    <col min="3092" max="3092" width="10.42578125" style="6" bestFit="1" customWidth="1"/>
    <col min="3093" max="3093" width="8.7109375" style="6" customWidth="1"/>
    <col min="3094" max="3094" width="10.140625" style="6" customWidth="1"/>
    <col min="3095" max="3105" width="10.7109375" style="6" customWidth="1"/>
    <col min="3106" max="3106" width="9.28515625" style="6" bestFit="1" customWidth="1"/>
    <col min="3107" max="3117" width="10.7109375" style="6" customWidth="1"/>
    <col min="3118" max="3120" width="0" style="6" hidden="1" customWidth="1"/>
    <col min="3121" max="3344" width="9.140625" style="6"/>
    <col min="3345" max="3345" width="18.85546875" style="6" customWidth="1"/>
    <col min="3346" max="3346" width="13.5703125" style="6" customWidth="1"/>
    <col min="3347" max="3347" width="11" style="6" bestFit="1" customWidth="1"/>
    <col min="3348" max="3348" width="10.42578125" style="6" bestFit="1" customWidth="1"/>
    <col min="3349" max="3349" width="8.7109375" style="6" customWidth="1"/>
    <col min="3350" max="3350" width="10.140625" style="6" customWidth="1"/>
    <col min="3351" max="3361" width="10.7109375" style="6" customWidth="1"/>
    <col min="3362" max="3362" width="9.28515625" style="6" bestFit="1" customWidth="1"/>
    <col min="3363" max="3373" width="10.7109375" style="6" customWidth="1"/>
    <col min="3374" max="3376" width="0" style="6" hidden="1" customWidth="1"/>
    <col min="3377" max="3600" width="9.140625" style="6"/>
    <col min="3601" max="3601" width="18.85546875" style="6" customWidth="1"/>
    <col min="3602" max="3602" width="13.5703125" style="6" customWidth="1"/>
    <col min="3603" max="3603" width="11" style="6" bestFit="1" customWidth="1"/>
    <col min="3604" max="3604" width="10.42578125" style="6" bestFit="1" customWidth="1"/>
    <col min="3605" max="3605" width="8.7109375" style="6" customWidth="1"/>
    <col min="3606" max="3606" width="10.140625" style="6" customWidth="1"/>
    <col min="3607" max="3617" width="10.7109375" style="6" customWidth="1"/>
    <col min="3618" max="3618" width="9.28515625" style="6" bestFit="1" customWidth="1"/>
    <col min="3619" max="3629" width="10.7109375" style="6" customWidth="1"/>
    <col min="3630" max="3632" width="0" style="6" hidden="1" customWidth="1"/>
    <col min="3633" max="3856" width="9.140625" style="6"/>
    <col min="3857" max="3857" width="18.85546875" style="6" customWidth="1"/>
    <col min="3858" max="3858" width="13.5703125" style="6" customWidth="1"/>
    <col min="3859" max="3859" width="11" style="6" bestFit="1" customWidth="1"/>
    <col min="3860" max="3860" width="10.42578125" style="6" bestFit="1" customWidth="1"/>
    <col min="3861" max="3861" width="8.7109375" style="6" customWidth="1"/>
    <col min="3862" max="3862" width="10.140625" style="6" customWidth="1"/>
    <col min="3863" max="3873" width="10.7109375" style="6" customWidth="1"/>
    <col min="3874" max="3874" width="9.28515625" style="6" bestFit="1" customWidth="1"/>
    <col min="3875" max="3885" width="10.7109375" style="6" customWidth="1"/>
    <col min="3886" max="3888" width="0" style="6" hidden="1" customWidth="1"/>
    <col min="3889" max="4112" width="9.140625" style="6"/>
    <col min="4113" max="4113" width="18.85546875" style="6" customWidth="1"/>
    <col min="4114" max="4114" width="13.5703125" style="6" customWidth="1"/>
    <col min="4115" max="4115" width="11" style="6" bestFit="1" customWidth="1"/>
    <col min="4116" max="4116" width="10.42578125" style="6" bestFit="1" customWidth="1"/>
    <col min="4117" max="4117" width="8.7109375" style="6" customWidth="1"/>
    <col min="4118" max="4118" width="10.140625" style="6" customWidth="1"/>
    <col min="4119" max="4129" width="10.7109375" style="6" customWidth="1"/>
    <col min="4130" max="4130" width="9.28515625" style="6" bestFit="1" customWidth="1"/>
    <col min="4131" max="4141" width="10.7109375" style="6" customWidth="1"/>
    <col min="4142" max="4144" width="0" style="6" hidden="1" customWidth="1"/>
    <col min="4145" max="4368" width="9.140625" style="6"/>
    <col min="4369" max="4369" width="18.85546875" style="6" customWidth="1"/>
    <col min="4370" max="4370" width="13.5703125" style="6" customWidth="1"/>
    <col min="4371" max="4371" width="11" style="6" bestFit="1" customWidth="1"/>
    <col min="4372" max="4372" width="10.42578125" style="6" bestFit="1" customWidth="1"/>
    <col min="4373" max="4373" width="8.7109375" style="6" customWidth="1"/>
    <col min="4374" max="4374" width="10.140625" style="6" customWidth="1"/>
    <col min="4375" max="4385" width="10.7109375" style="6" customWidth="1"/>
    <col min="4386" max="4386" width="9.28515625" style="6" bestFit="1" customWidth="1"/>
    <col min="4387" max="4397" width="10.7109375" style="6" customWidth="1"/>
    <col min="4398" max="4400" width="0" style="6" hidden="1" customWidth="1"/>
    <col min="4401" max="4624" width="9.140625" style="6"/>
    <col min="4625" max="4625" width="18.85546875" style="6" customWidth="1"/>
    <col min="4626" max="4626" width="13.5703125" style="6" customWidth="1"/>
    <col min="4627" max="4627" width="11" style="6" bestFit="1" customWidth="1"/>
    <col min="4628" max="4628" width="10.42578125" style="6" bestFit="1" customWidth="1"/>
    <col min="4629" max="4629" width="8.7109375" style="6" customWidth="1"/>
    <col min="4630" max="4630" width="10.140625" style="6" customWidth="1"/>
    <col min="4631" max="4641" width="10.7109375" style="6" customWidth="1"/>
    <col min="4642" max="4642" width="9.28515625" style="6" bestFit="1" customWidth="1"/>
    <col min="4643" max="4653" width="10.7109375" style="6" customWidth="1"/>
    <col min="4654" max="4656" width="0" style="6" hidden="1" customWidth="1"/>
    <col min="4657" max="4880" width="9.140625" style="6"/>
    <col min="4881" max="4881" width="18.85546875" style="6" customWidth="1"/>
    <col min="4882" max="4882" width="13.5703125" style="6" customWidth="1"/>
    <col min="4883" max="4883" width="11" style="6" bestFit="1" customWidth="1"/>
    <col min="4884" max="4884" width="10.42578125" style="6" bestFit="1" customWidth="1"/>
    <col min="4885" max="4885" width="8.7109375" style="6" customWidth="1"/>
    <col min="4886" max="4886" width="10.140625" style="6" customWidth="1"/>
    <col min="4887" max="4897" width="10.7109375" style="6" customWidth="1"/>
    <col min="4898" max="4898" width="9.28515625" style="6" bestFit="1" customWidth="1"/>
    <col min="4899" max="4909" width="10.7109375" style="6" customWidth="1"/>
    <col min="4910" max="4912" width="0" style="6" hidden="1" customWidth="1"/>
    <col min="4913" max="5136" width="9.140625" style="6"/>
    <col min="5137" max="5137" width="18.85546875" style="6" customWidth="1"/>
    <col min="5138" max="5138" width="13.5703125" style="6" customWidth="1"/>
    <col min="5139" max="5139" width="11" style="6" bestFit="1" customWidth="1"/>
    <col min="5140" max="5140" width="10.42578125" style="6" bestFit="1" customWidth="1"/>
    <col min="5141" max="5141" width="8.7109375" style="6" customWidth="1"/>
    <col min="5142" max="5142" width="10.140625" style="6" customWidth="1"/>
    <col min="5143" max="5153" width="10.7109375" style="6" customWidth="1"/>
    <col min="5154" max="5154" width="9.28515625" style="6" bestFit="1" customWidth="1"/>
    <col min="5155" max="5165" width="10.7109375" style="6" customWidth="1"/>
    <col min="5166" max="5168" width="0" style="6" hidden="1" customWidth="1"/>
    <col min="5169" max="5392" width="9.140625" style="6"/>
    <col min="5393" max="5393" width="18.85546875" style="6" customWidth="1"/>
    <col min="5394" max="5394" width="13.5703125" style="6" customWidth="1"/>
    <col min="5395" max="5395" width="11" style="6" bestFit="1" customWidth="1"/>
    <col min="5396" max="5396" width="10.42578125" style="6" bestFit="1" customWidth="1"/>
    <col min="5397" max="5397" width="8.7109375" style="6" customWidth="1"/>
    <col min="5398" max="5398" width="10.140625" style="6" customWidth="1"/>
    <col min="5399" max="5409" width="10.7109375" style="6" customWidth="1"/>
    <col min="5410" max="5410" width="9.28515625" style="6" bestFit="1" customWidth="1"/>
    <col min="5411" max="5421" width="10.7109375" style="6" customWidth="1"/>
    <col min="5422" max="5424" width="0" style="6" hidden="1" customWidth="1"/>
    <col min="5425" max="5648" width="9.140625" style="6"/>
    <col min="5649" max="5649" width="18.85546875" style="6" customWidth="1"/>
    <col min="5650" max="5650" width="13.5703125" style="6" customWidth="1"/>
    <col min="5651" max="5651" width="11" style="6" bestFit="1" customWidth="1"/>
    <col min="5652" max="5652" width="10.42578125" style="6" bestFit="1" customWidth="1"/>
    <col min="5653" max="5653" width="8.7109375" style="6" customWidth="1"/>
    <col min="5654" max="5654" width="10.140625" style="6" customWidth="1"/>
    <col min="5655" max="5665" width="10.7109375" style="6" customWidth="1"/>
    <col min="5666" max="5666" width="9.28515625" style="6" bestFit="1" customWidth="1"/>
    <col min="5667" max="5677" width="10.7109375" style="6" customWidth="1"/>
    <col min="5678" max="5680" width="0" style="6" hidden="1" customWidth="1"/>
    <col min="5681" max="5904" width="9.140625" style="6"/>
    <col min="5905" max="5905" width="18.85546875" style="6" customWidth="1"/>
    <col min="5906" max="5906" width="13.5703125" style="6" customWidth="1"/>
    <col min="5907" max="5907" width="11" style="6" bestFit="1" customWidth="1"/>
    <col min="5908" max="5908" width="10.42578125" style="6" bestFit="1" customWidth="1"/>
    <col min="5909" max="5909" width="8.7109375" style="6" customWidth="1"/>
    <col min="5910" max="5910" width="10.140625" style="6" customWidth="1"/>
    <col min="5911" max="5921" width="10.7109375" style="6" customWidth="1"/>
    <col min="5922" max="5922" width="9.28515625" style="6" bestFit="1" customWidth="1"/>
    <col min="5923" max="5933" width="10.7109375" style="6" customWidth="1"/>
    <col min="5934" max="5936" width="0" style="6" hidden="1" customWidth="1"/>
    <col min="5937" max="6160" width="9.140625" style="6"/>
    <col min="6161" max="6161" width="18.85546875" style="6" customWidth="1"/>
    <col min="6162" max="6162" width="13.5703125" style="6" customWidth="1"/>
    <col min="6163" max="6163" width="11" style="6" bestFit="1" customWidth="1"/>
    <col min="6164" max="6164" width="10.42578125" style="6" bestFit="1" customWidth="1"/>
    <col min="6165" max="6165" width="8.7109375" style="6" customWidth="1"/>
    <col min="6166" max="6166" width="10.140625" style="6" customWidth="1"/>
    <col min="6167" max="6177" width="10.7109375" style="6" customWidth="1"/>
    <col min="6178" max="6178" width="9.28515625" style="6" bestFit="1" customWidth="1"/>
    <col min="6179" max="6189" width="10.7109375" style="6" customWidth="1"/>
    <col min="6190" max="6192" width="0" style="6" hidden="1" customWidth="1"/>
    <col min="6193" max="6416" width="9.140625" style="6"/>
    <col min="6417" max="6417" width="18.85546875" style="6" customWidth="1"/>
    <col min="6418" max="6418" width="13.5703125" style="6" customWidth="1"/>
    <col min="6419" max="6419" width="11" style="6" bestFit="1" customWidth="1"/>
    <col min="6420" max="6420" width="10.42578125" style="6" bestFit="1" customWidth="1"/>
    <col min="6421" max="6421" width="8.7109375" style="6" customWidth="1"/>
    <col min="6422" max="6422" width="10.140625" style="6" customWidth="1"/>
    <col min="6423" max="6433" width="10.7109375" style="6" customWidth="1"/>
    <col min="6434" max="6434" width="9.28515625" style="6" bestFit="1" customWidth="1"/>
    <col min="6435" max="6445" width="10.7109375" style="6" customWidth="1"/>
    <col min="6446" max="6448" width="0" style="6" hidden="1" customWidth="1"/>
    <col min="6449" max="6672" width="9.140625" style="6"/>
    <col min="6673" max="6673" width="18.85546875" style="6" customWidth="1"/>
    <col min="6674" max="6674" width="13.5703125" style="6" customWidth="1"/>
    <col min="6675" max="6675" width="11" style="6" bestFit="1" customWidth="1"/>
    <col min="6676" max="6676" width="10.42578125" style="6" bestFit="1" customWidth="1"/>
    <col min="6677" max="6677" width="8.7109375" style="6" customWidth="1"/>
    <col min="6678" max="6678" width="10.140625" style="6" customWidth="1"/>
    <col min="6679" max="6689" width="10.7109375" style="6" customWidth="1"/>
    <col min="6690" max="6690" width="9.28515625" style="6" bestFit="1" customWidth="1"/>
    <col min="6691" max="6701" width="10.7109375" style="6" customWidth="1"/>
    <col min="6702" max="6704" width="0" style="6" hidden="1" customWidth="1"/>
    <col min="6705" max="6928" width="9.140625" style="6"/>
    <col min="6929" max="6929" width="18.85546875" style="6" customWidth="1"/>
    <col min="6930" max="6930" width="13.5703125" style="6" customWidth="1"/>
    <col min="6931" max="6931" width="11" style="6" bestFit="1" customWidth="1"/>
    <col min="6932" max="6932" width="10.42578125" style="6" bestFit="1" customWidth="1"/>
    <col min="6933" max="6933" width="8.7109375" style="6" customWidth="1"/>
    <col min="6934" max="6934" width="10.140625" style="6" customWidth="1"/>
    <col min="6935" max="6945" width="10.7109375" style="6" customWidth="1"/>
    <col min="6946" max="6946" width="9.28515625" style="6" bestFit="1" customWidth="1"/>
    <col min="6947" max="6957" width="10.7109375" style="6" customWidth="1"/>
    <col min="6958" max="6960" width="0" style="6" hidden="1" customWidth="1"/>
    <col min="6961" max="7184" width="9.140625" style="6"/>
    <col min="7185" max="7185" width="18.85546875" style="6" customWidth="1"/>
    <col min="7186" max="7186" width="13.5703125" style="6" customWidth="1"/>
    <col min="7187" max="7187" width="11" style="6" bestFit="1" customWidth="1"/>
    <col min="7188" max="7188" width="10.42578125" style="6" bestFit="1" customWidth="1"/>
    <col min="7189" max="7189" width="8.7109375" style="6" customWidth="1"/>
    <col min="7190" max="7190" width="10.140625" style="6" customWidth="1"/>
    <col min="7191" max="7201" width="10.7109375" style="6" customWidth="1"/>
    <col min="7202" max="7202" width="9.28515625" style="6" bestFit="1" customWidth="1"/>
    <col min="7203" max="7213" width="10.7109375" style="6" customWidth="1"/>
    <col min="7214" max="7216" width="0" style="6" hidden="1" customWidth="1"/>
    <col min="7217" max="7440" width="9.140625" style="6"/>
    <col min="7441" max="7441" width="18.85546875" style="6" customWidth="1"/>
    <col min="7442" max="7442" width="13.5703125" style="6" customWidth="1"/>
    <col min="7443" max="7443" width="11" style="6" bestFit="1" customWidth="1"/>
    <col min="7444" max="7444" width="10.42578125" style="6" bestFit="1" customWidth="1"/>
    <col min="7445" max="7445" width="8.7109375" style="6" customWidth="1"/>
    <col min="7446" max="7446" width="10.140625" style="6" customWidth="1"/>
    <col min="7447" max="7457" width="10.7109375" style="6" customWidth="1"/>
    <col min="7458" max="7458" width="9.28515625" style="6" bestFit="1" customWidth="1"/>
    <col min="7459" max="7469" width="10.7109375" style="6" customWidth="1"/>
    <col min="7470" max="7472" width="0" style="6" hidden="1" customWidth="1"/>
    <col min="7473" max="7696" width="9.140625" style="6"/>
    <col min="7697" max="7697" width="18.85546875" style="6" customWidth="1"/>
    <col min="7698" max="7698" width="13.5703125" style="6" customWidth="1"/>
    <col min="7699" max="7699" width="11" style="6" bestFit="1" customWidth="1"/>
    <col min="7700" max="7700" width="10.42578125" style="6" bestFit="1" customWidth="1"/>
    <col min="7701" max="7701" width="8.7109375" style="6" customWidth="1"/>
    <col min="7702" max="7702" width="10.140625" style="6" customWidth="1"/>
    <col min="7703" max="7713" width="10.7109375" style="6" customWidth="1"/>
    <col min="7714" max="7714" width="9.28515625" style="6" bestFit="1" customWidth="1"/>
    <col min="7715" max="7725" width="10.7109375" style="6" customWidth="1"/>
    <col min="7726" max="7728" width="0" style="6" hidden="1" customWidth="1"/>
    <col min="7729" max="7952" width="9.140625" style="6"/>
    <col min="7953" max="7953" width="18.85546875" style="6" customWidth="1"/>
    <col min="7954" max="7954" width="13.5703125" style="6" customWidth="1"/>
    <col min="7955" max="7955" width="11" style="6" bestFit="1" customWidth="1"/>
    <col min="7956" max="7956" width="10.42578125" style="6" bestFit="1" customWidth="1"/>
    <col min="7957" max="7957" width="8.7109375" style="6" customWidth="1"/>
    <col min="7958" max="7958" width="10.140625" style="6" customWidth="1"/>
    <col min="7959" max="7969" width="10.7109375" style="6" customWidth="1"/>
    <col min="7970" max="7970" width="9.28515625" style="6" bestFit="1" customWidth="1"/>
    <col min="7971" max="7981" width="10.7109375" style="6" customWidth="1"/>
    <col min="7982" max="7984" width="0" style="6" hidden="1" customWidth="1"/>
    <col min="7985" max="8208" width="9.140625" style="6"/>
    <col min="8209" max="8209" width="18.85546875" style="6" customWidth="1"/>
    <col min="8210" max="8210" width="13.5703125" style="6" customWidth="1"/>
    <col min="8211" max="8211" width="11" style="6" bestFit="1" customWidth="1"/>
    <col min="8212" max="8212" width="10.42578125" style="6" bestFit="1" customWidth="1"/>
    <col min="8213" max="8213" width="8.7109375" style="6" customWidth="1"/>
    <col min="8214" max="8214" width="10.140625" style="6" customWidth="1"/>
    <col min="8215" max="8225" width="10.7109375" style="6" customWidth="1"/>
    <col min="8226" max="8226" width="9.28515625" style="6" bestFit="1" customWidth="1"/>
    <col min="8227" max="8237" width="10.7109375" style="6" customWidth="1"/>
    <col min="8238" max="8240" width="0" style="6" hidden="1" customWidth="1"/>
    <col min="8241" max="8464" width="9.140625" style="6"/>
    <col min="8465" max="8465" width="18.85546875" style="6" customWidth="1"/>
    <col min="8466" max="8466" width="13.5703125" style="6" customWidth="1"/>
    <col min="8467" max="8467" width="11" style="6" bestFit="1" customWidth="1"/>
    <col min="8468" max="8468" width="10.42578125" style="6" bestFit="1" customWidth="1"/>
    <col min="8469" max="8469" width="8.7109375" style="6" customWidth="1"/>
    <col min="8470" max="8470" width="10.140625" style="6" customWidth="1"/>
    <col min="8471" max="8481" width="10.7109375" style="6" customWidth="1"/>
    <col min="8482" max="8482" width="9.28515625" style="6" bestFit="1" customWidth="1"/>
    <col min="8483" max="8493" width="10.7109375" style="6" customWidth="1"/>
    <col min="8494" max="8496" width="0" style="6" hidden="1" customWidth="1"/>
    <col min="8497" max="8720" width="9.140625" style="6"/>
    <col min="8721" max="8721" width="18.85546875" style="6" customWidth="1"/>
    <col min="8722" max="8722" width="13.5703125" style="6" customWidth="1"/>
    <col min="8723" max="8723" width="11" style="6" bestFit="1" customWidth="1"/>
    <col min="8724" max="8724" width="10.42578125" style="6" bestFit="1" customWidth="1"/>
    <col min="8725" max="8725" width="8.7109375" style="6" customWidth="1"/>
    <col min="8726" max="8726" width="10.140625" style="6" customWidth="1"/>
    <col min="8727" max="8737" width="10.7109375" style="6" customWidth="1"/>
    <col min="8738" max="8738" width="9.28515625" style="6" bestFit="1" customWidth="1"/>
    <col min="8739" max="8749" width="10.7109375" style="6" customWidth="1"/>
    <col min="8750" max="8752" width="0" style="6" hidden="1" customWidth="1"/>
    <col min="8753" max="8976" width="9.140625" style="6"/>
    <col min="8977" max="8977" width="18.85546875" style="6" customWidth="1"/>
    <col min="8978" max="8978" width="13.5703125" style="6" customWidth="1"/>
    <col min="8979" max="8979" width="11" style="6" bestFit="1" customWidth="1"/>
    <col min="8980" max="8980" width="10.42578125" style="6" bestFit="1" customWidth="1"/>
    <col min="8981" max="8981" width="8.7109375" style="6" customWidth="1"/>
    <col min="8982" max="8982" width="10.140625" style="6" customWidth="1"/>
    <col min="8983" max="8993" width="10.7109375" style="6" customWidth="1"/>
    <col min="8994" max="8994" width="9.28515625" style="6" bestFit="1" customWidth="1"/>
    <col min="8995" max="9005" width="10.7109375" style="6" customWidth="1"/>
    <col min="9006" max="9008" width="0" style="6" hidden="1" customWidth="1"/>
    <col min="9009" max="9232" width="9.140625" style="6"/>
    <col min="9233" max="9233" width="18.85546875" style="6" customWidth="1"/>
    <col min="9234" max="9234" width="13.5703125" style="6" customWidth="1"/>
    <col min="9235" max="9235" width="11" style="6" bestFit="1" customWidth="1"/>
    <col min="9236" max="9236" width="10.42578125" style="6" bestFit="1" customWidth="1"/>
    <col min="9237" max="9237" width="8.7109375" style="6" customWidth="1"/>
    <col min="9238" max="9238" width="10.140625" style="6" customWidth="1"/>
    <col min="9239" max="9249" width="10.7109375" style="6" customWidth="1"/>
    <col min="9250" max="9250" width="9.28515625" style="6" bestFit="1" customWidth="1"/>
    <col min="9251" max="9261" width="10.7109375" style="6" customWidth="1"/>
    <col min="9262" max="9264" width="0" style="6" hidden="1" customWidth="1"/>
    <col min="9265" max="9488" width="9.140625" style="6"/>
    <col min="9489" max="9489" width="18.85546875" style="6" customWidth="1"/>
    <col min="9490" max="9490" width="13.5703125" style="6" customWidth="1"/>
    <col min="9491" max="9491" width="11" style="6" bestFit="1" customWidth="1"/>
    <col min="9492" max="9492" width="10.42578125" style="6" bestFit="1" customWidth="1"/>
    <col min="9493" max="9493" width="8.7109375" style="6" customWidth="1"/>
    <col min="9494" max="9494" width="10.140625" style="6" customWidth="1"/>
    <col min="9495" max="9505" width="10.7109375" style="6" customWidth="1"/>
    <col min="9506" max="9506" width="9.28515625" style="6" bestFit="1" customWidth="1"/>
    <col min="9507" max="9517" width="10.7109375" style="6" customWidth="1"/>
    <col min="9518" max="9520" width="0" style="6" hidden="1" customWidth="1"/>
    <col min="9521" max="9744" width="9.140625" style="6"/>
    <col min="9745" max="9745" width="18.85546875" style="6" customWidth="1"/>
    <col min="9746" max="9746" width="13.5703125" style="6" customWidth="1"/>
    <col min="9747" max="9747" width="11" style="6" bestFit="1" customWidth="1"/>
    <col min="9748" max="9748" width="10.42578125" style="6" bestFit="1" customWidth="1"/>
    <col min="9749" max="9749" width="8.7109375" style="6" customWidth="1"/>
    <col min="9750" max="9750" width="10.140625" style="6" customWidth="1"/>
    <col min="9751" max="9761" width="10.7109375" style="6" customWidth="1"/>
    <col min="9762" max="9762" width="9.28515625" style="6" bestFit="1" customWidth="1"/>
    <col min="9763" max="9773" width="10.7109375" style="6" customWidth="1"/>
    <col min="9774" max="9776" width="0" style="6" hidden="1" customWidth="1"/>
    <col min="9777" max="10000" width="9.140625" style="6"/>
    <col min="10001" max="10001" width="18.85546875" style="6" customWidth="1"/>
    <col min="10002" max="10002" width="13.5703125" style="6" customWidth="1"/>
    <col min="10003" max="10003" width="11" style="6" bestFit="1" customWidth="1"/>
    <col min="10004" max="10004" width="10.42578125" style="6" bestFit="1" customWidth="1"/>
    <col min="10005" max="10005" width="8.7109375" style="6" customWidth="1"/>
    <col min="10006" max="10006" width="10.140625" style="6" customWidth="1"/>
    <col min="10007" max="10017" width="10.7109375" style="6" customWidth="1"/>
    <col min="10018" max="10018" width="9.28515625" style="6" bestFit="1" customWidth="1"/>
    <col min="10019" max="10029" width="10.7109375" style="6" customWidth="1"/>
    <col min="10030" max="10032" width="0" style="6" hidden="1" customWidth="1"/>
    <col min="10033" max="10256" width="9.140625" style="6"/>
    <col min="10257" max="10257" width="18.85546875" style="6" customWidth="1"/>
    <col min="10258" max="10258" width="13.5703125" style="6" customWidth="1"/>
    <col min="10259" max="10259" width="11" style="6" bestFit="1" customWidth="1"/>
    <col min="10260" max="10260" width="10.42578125" style="6" bestFit="1" customWidth="1"/>
    <col min="10261" max="10261" width="8.7109375" style="6" customWidth="1"/>
    <col min="10262" max="10262" width="10.140625" style="6" customWidth="1"/>
    <col min="10263" max="10273" width="10.7109375" style="6" customWidth="1"/>
    <col min="10274" max="10274" width="9.28515625" style="6" bestFit="1" customWidth="1"/>
    <col min="10275" max="10285" width="10.7109375" style="6" customWidth="1"/>
    <col min="10286" max="10288" width="0" style="6" hidden="1" customWidth="1"/>
    <col min="10289" max="10512" width="9.140625" style="6"/>
    <col min="10513" max="10513" width="18.85546875" style="6" customWidth="1"/>
    <col min="10514" max="10514" width="13.5703125" style="6" customWidth="1"/>
    <col min="10515" max="10515" width="11" style="6" bestFit="1" customWidth="1"/>
    <col min="10516" max="10516" width="10.42578125" style="6" bestFit="1" customWidth="1"/>
    <col min="10517" max="10517" width="8.7109375" style="6" customWidth="1"/>
    <col min="10518" max="10518" width="10.140625" style="6" customWidth="1"/>
    <col min="10519" max="10529" width="10.7109375" style="6" customWidth="1"/>
    <col min="10530" max="10530" width="9.28515625" style="6" bestFit="1" customWidth="1"/>
    <col min="10531" max="10541" width="10.7109375" style="6" customWidth="1"/>
    <col min="10542" max="10544" width="0" style="6" hidden="1" customWidth="1"/>
    <col min="10545" max="10768" width="9.140625" style="6"/>
    <col min="10769" max="10769" width="18.85546875" style="6" customWidth="1"/>
    <col min="10770" max="10770" width="13.5703125" style="6" customWidth="1"/>
    <col min="10771" max="10771" width="11" style="6" bestFit="1" customWidth="1"/>
    <col min="10772" max="10772" width="10.42578125" style="6" bestFit="1" customWidth="1"/>
    <col min="10773" max="10773" width="8.7109375" style="6" customWidth="1"/>
    <col min="10774" max="10774" width="10.140625" style="6" customWidth="1"/>
    <col min="10775" max="10785" width="10.7109375" style="6" customWidth="1"/>
    <col min="10786" max="10786" width="9.28515625" style="6" bestFit="1" customWidth="1"/>
    <col min="10787" max="10797" width="10.7109375" style="6" customWidth="1"/>
    <col min="10798" max="10800" width="0" style="6" hidden="1" customWidth="1"/>
    <col min="10801" max="11024" width="9.140625" style="6"/>
    <col min="11025" max="11025" width="18.85546875" style="6" customWidth="1"/>
    <col min="11026" max="11026" width="13.5703125" style="6" customWidth="1"/>
    <col min="11027" max="11027" width="11" style="6" bestFit="1" customWidth="1"/>
    <col min="11028" max="11028" width="10.42578125" style="6" bestFit="1" customWidth="1"/>
    <col min="11029" max="11029" width="8.7109375" style="6" customWidth="1"/>
    <col min="11030" max="11030" width="10.140625" style="6" customWidth="1"/>
    <col min="11031" max="11041" width="10.7109375" style="6" customWidth="1"/>
    <col min="11042" max="11042" width="9.28515625" style="6" bestFit="1" customWidth="1"/>
    <col min="11043" max="11053" width="10.7109375" style="6" customWidth="1"/>
    <col min="11054" max="11056" width="0" style="6" hidden="1" customWidth="1"/>
    <col min="11057" max="11280" width="9.140625" style="6"/>
    <col min="11281" max="11281" width="18.85546875" style="6" customWidth="1"/>
    <col min="11282" max="11282" width="13.5703125" style="6" customWidth="1"/>
    <col min="11283" max="11283" width="11" style="6" bestFit="1" customWidth="1"/>
    <col min="11284" max="11284" width="10.42578125" style="6" bestFit="1" customWidth="1"/>
    <col min="11285" max="11285" width="8.7109375" style="6" customWidth="1"/>
    <col min="11286" max="11286" width="10.140625" style="6" customWidth="1"/>
    <col min="11287" max="11297" width="10.7109375" style="6" customWidth="1"/>
    <col min="11298" max="11298" width="9.28515625" style="6" bestFit="1" customWidth="1"/>
    <col min="11299" max="11309" width="10.7109375" style="6" customWidth="1"/>
    <col min="11310" max="11312" width="0" style="6" hidden="1" customWidth="1"/>
    <col min="11313" max="11536" width="9.140625" style="6"/>
    <col min="11537" max="11537" width="18.85546875" style="6" customWidth="1"/>
    <col min="11538" max="11538" width="13.5703125" style="6" customWidth="1"/>
    <col min="11539" max="11539" width="11" style="6" bestFit="1" customWidth="1"/>
    <col min="11540" max="11540" width="10.42578125" style="6" bestFit="1" customWidth="1"/>
    <col min="11541" max="11541" width="8.7109375" style="6" customWidth="1"/>
    <col min="11542" max="11542" width="10.140625" style="6" customWidth="1"/>
    <col min="11543" max="11553" width="10.7109375" style="6" customWidth="1"/>
    <col min="11554" max="11554" width="9.28515625" style="6" bestFit="1" customWidth="1"/>
    <col min="11555" max="11565" width="10.7109375" style="6" customWidth="1"/>
    <col min="11566" max="11568" width="0" style="6" hidden="1" customWidth="1"/>
    <col min="11569" max="11792" width="9.140625" style="6"/>
    <col min="11793" max="11793" width="18.85546875" style="6" customWidth="1"/>
    <col min="11794" max="11794" width="13.5703125" style="6" customWidth="1"/>
    <col min="11795" max="11795" width="11" style="6" bestFit="1" customWidth="1"/>
    <col min="11796" max="11796" width="10.42578125" style="6" bestFit="1" customWidth="1"/>
    <col min="11797" max="11797" width="8.7109375" style="6" customWidth="1"/>
    <col min="11798" max="11798" width="10.140625" style="6" customWidth="1"/>
    <col min="11799" max="11809" width="10.7109375" style="6" customWidth="1"/>
    <col min="11810" max="11810" width="9.28515625" style="6" bestFit="1" customWidth="1"/>
    <col min="11811" max="11821" width="10.7109375" style="6" customWidth="1"/>
    <col min="11822" max="11824" width="0" style="6" hidden="1" customWidth="1"/>
    <col min="11825" max="12048" width="9.140625" style="6"/>
    <col min="12049" max="12049" width="18.85546875" style="6" customWidth="1"/>
    <col min="12050" max="12050" width="13.5703125" style="6" customWidth="1"/>
    <col min="12051" max="12051" width="11" style="6" bestFit="1" customWidth="1"/>
    <col min="12052" max="12052" width="10.42578125" style="6" bestFit="1" customWidth="1"/>
    <col min="12053" max="12053" width="8.7109375" style="6" customWidth="1"/>
    <col min="12054" max="12054" width="10.140625" style="6" customWidth="1"/>
    <col min="12055" max="12065" width="10.7109375" style="6" customWidth="1"/>
    <col min="12066" max="12066" width="9.28515625" style="6" bestFit="1" customWidth="1"/>
    <col min="12067" max="12077" width="10.7109375" style="6" customWidth="1"/>
    <col min="12078" max="12080" width="0" style="6" hidden="1" customWidth="1"/>
    <col min="12081" max="12304" width="9.140625" style="6"/>
    <col min="12305" max="12305" width="18.85546875" style="6" customWidth="1"/>
    <col min="12306" max="12306" width="13.5703125" style="6" customWidth="1"/>
    <col min="12307" max="12307" width="11" style="6" bestFit="1" customWidth="1"/>
    <col min="12308" max="12308" width="10.42578125" style="6" bestFit="1" customWidth="1"/>
    <col min="12309" max="12309" width="8.7109375" style="6" customWidth="1"/>
    <col min="12310" max="12310" width="10.140625" style="6" customWidth="1"/>
    <col min="12311" max="12321" width="10.7109375" style="6" customWidth="1"/>
    <col min="12322" max="12322" width="9.28515625" style="6" bestFit="1" customWidth="1"/>
    <col min="12323" max="12333" width="10.7109375" style="6" customWidth="1"/>
    <col min="12334" max="12336" width="0" style="6" hidden="1" customWidth="1"/>
    <col min="12337" max="12560" width="9.140625" style="6"/>
    <col min="12561" max="12561" width="18.85546875" style="6" customWidth="1"/>
    <col min="12562" max="12562" width="13.5703125" style="6" customWidth="1"/>
    <col min="12563" max="12563" width="11" style="6" bestFit="1" customWidth="1"/>
    <col min="12564" max="12564" width="10.42578125" style="6" bestFit="1" customWidth="1"/>
    <col min="12565" max="12565" width="8.7109375" style="6" customWidth="1"/>
    <col min="12566" max="12566" width="10.140625" style="6" customWidth="1"/>
    <col min="12567" max="12577" width="10.7109375" style="6" customWidth="1"/>
    <col min="12578" max="12578" width="9.28515625" style="6" bestFit="1" customWidth="1"/>
    <col min="12579" max="12589" width="10.7109375" style="6" customWidth="1"/>
    <col min="12590" max="12592" width="0" style="6" hidden="1" customWidth="1"/>
    <col min="12593" max="12816" width="9.140625" style="6"/>
    <col min="12817" max="12817" width="18.85546875" style="6" customWidth="1"/>
    <col min="12818" max="12818" width="13.5703125" style="6" customWidth="1"/>
    <col min="12819" max="12819" width="11" style="6" bestFit="1" customWidth="1"/>
    <col min="12820" max="12820" width="10.42578125" style="6" bestFit="1" customWidth="1"/>
    <col min="12821" max="12821" width="8.7109375" style="6" customWidth="1"/>
    <col min="12822" max="12822" width="10.140625" style="6" customWidth="1"/>
    <col min="12823" max="12833" width="10.7109375" style="6" customWidth="1"/>
    <col min="12834" max="12834" width="9.28515625" style="6" bestFit="1" customWidth="1"/>
    <col min="12835" max="12845" width="10.7109375" style="6" customWidth="1"/>
    <col min="12846" max="12848" width="0" style="6" hidden="1" customWidth="1"/>
    <col min="12849" max="13072" width="9.140625" style="6"/>
    <col min="13073" max="13073" width="18.85546875" style="6" customWidth="1"/>
    <col min="13074" max="13074" width="13.5703125" style="6" customWidth="1"/>
    <col min="13075" max="13075" width="11" style="6" bestFit="1" customWidth="1"/>
    <col min="13076" max="13076" width="10.42578125" style="6" bestFit="1" customWidth="1"/>
    <col min="13077" max="13077" width="8.7109375" style="6" customWidth="1"/>
    <col min="13078" max="13078" width="10.140625" style="6" customWidth="1"/>
    <col min="13079" max="13089" width="10.7109375" style="6" customWidth="1"/>
    <col min="13090" max="13090" width="9.28515625" style="6" bestFit="1" customWidth="1"/>
    <col min="13091" max="13101" width="10.7109375" style="6" customWidth="1"/>
    <col min="13102" max="13104" width="0" style="6" hidden="1" customWidth="1"/>
    <col min="13105" max="13328" width="9.140625" style="6"/>
    <col min="13329" max="13329" width="18.85546875" style="6" customWidth="1"/>
    <col min="13330" max="13330" width="13.5703125" style="6" customWidth="1"/>
    <col min="13331" max="13331" width="11" style="6" bestFit="1" customWidth="1"/>
    <col min="13332" max="13332" width="10.42578125" style="6" bestFit="1" customWidth="1"/>
    <col min="13333" max="13333" width="8.7109375" style="6" customWidth="1"/>
    <col min="13334" max="13334" width="10.140625" style="6" customWidth="1"/>
    <col min="13335" max="13345" width="10.7109375" style="6" customWidth="1"/>
    <col min="13346" max="13346" width="9.28515625" style="6" bestFit="1" customWidth="1"/>
    <col min="13347" max="13357" width="10.7109375" style="6" customWidth="1"/>
    <col min="13358" max="13360" width="0" style="6" hidden="1" customWidth="1"/>
    <col min="13361" max="13584" width="9.140625" style="6"/>
    <col min="13585" max="13585" width="18.85546875" style="6" customWidth="1"/>
    <col min="13586" max="13586" width="13.5703125" style="6" customWidth="1"/>
    <col min="13587" max="13587" width="11" style="6" bestFit="1" customWidth="1"/>
    <col min="13588" max="13588" width="10.42578125" style="6" bestFit="1" customWidth="1"/>
    <col min="13589" max="13589" width="8.7109375" style="6" customWidth="1"/>
    <col min="13590" max="13590" width="10.140625" style="6" customWidth="1"/>
    <col min="13591" max="13601" width="10.7109375" style="6" customWidth="1"/>
    <col min="13602" max="13602" width="9.28515625" style="6" bestFit="1" customWidth="1"/>
    <col min="13603" max="13613" width="10.7109375" style="6" customWidth="1"/>
    <col min="13614" max="13616" width="0" style="6" hidden="1" customWidth="1"/>
    <col min="13617" max="13840" width="9.140625" style="6"/>
    <col min="13841" max="13841" width="18.85546875" style="6" customWidth="1"/>
    <col min="13842" max="13842" width="13.5703125" style="6" customWidth="1"/>
    <col min="13843" max="13843" width="11" style="6" bestFit="1" customWidth="1"/>
    <col min="13844" max="13844" width="10.42578125" style="6" bestFit="1" customWidth="1"/>
    <col min="13845" max="13845" width="8.7109375" style="6" customWidth="1"/>
    <col min="13846" max="13846" width="10.140625" style="6" customWidth="1"/>
    <col min="13847" max="13857" width="10.7109375" style="6" customWidth="1"/>
    <col min="13858" max="13858" width="9.28515625" style="6" bestFit="1" customWidth="1"/>
    <col min="13859" max="13869" width="10.7109375" style="6" customWidth="1"/>
    <col min="13870" max="13872" width="0" style="6" hidden="1" customWidth="1"/>
    <col min="13873" max="14096" width="9.140625" style="6"/>
    <col min="14097" max="14097" width="18.85546875" style="6" customWidth="1"/>
    <col min="14098" max="14098" width="13.5703125" style="6" customWidth="1"/>
    <col min="14099" max="14099" width="11" style="6" bestFit="1" customWidth="1"/>
    <col min="14100" max="14100" width="10.42578125" style="6" bestFit="1" customWidth="1"/>
    <col min="14101" max="14101" width="8.7109375" style="6" customWidth="1"/>
    <col min="14102" max="14102" width="10.140625" style="6" customWidth="1"/>
    <col min="14103" max="14113" width="10.7109375" style="6" customWidth="1"/>
    <col min="14114" max="14114" width="9.28515625" style="6" bestFit="1" customWidth="1"/>
    <col min="14115" max="14125" width="10.7109375" style="6" customWidth="1"/>
    <col min="14126" max="14128" width="0" style="6" hidden="1" customWidth="1"/>
    <col min="14129" max="14352" width="9.140625" style="6"/>
    <col min="14353" max="14353" width="18.85546875" style="6" customWidth="1"/>
    <col min="14354" max="14354" width="13.5703125" style="6" customWidth="1"/>
    <col min="14355" max="14355" width="11" style="6" bestFit="1" customWidth="1"/>
    <col min="14356" max="14356" width="10.42578125" style="6" bestFit="1" customWidth="1"/>
    <col min="14357" max="14357" width="8.7109375" style="6" customWidth="1"/>
    <col min="14358" max="14358" width="10.140625" style="6" customWidth="1"/>
    <col min="14359" max="14369" width="10.7109375" style="6" customWidth="1"/>
    <col min="14370" max="14370" width="9.28515625" style="6" bestFit="1" customWidth="1"/>
    <col min="14371" max="14381" width="10.7109375" style="6" customWidth="1"/>
    <col min="14382" max="14384" width="0" style="6" hidden="1" customWidth="1"/>
    <col min="14385" max="14608" width="9.140625" style="6"/>
    <col min="14609" max="14609" width="18.85546875" style="6" customWidth="1"/>
    <col min="14610" max="14610" width="13.5703125" style="6" customWidth="1"/>
    <col min="14611" max="14611" width="11" style="6" bestFit="1" customWidth="1"/>
    <col min="14612" max="14612" width="10.42578125" style="6" bestFit="1" customWidth="1"/>
    <col min="14613" max="14613" width="8.7109375" style="6" customWidth="1"/>
    <col min="14614" max="14614" width="10.140625" style="6" customWidth="1"/>
    <col min="14615" max="14625" width="10.7109375" style="6" customWidth="1"/>
    <col min="14626" max="14626" width="9.28515625" style="6" bestFit="1" customWidth="1"/>
    <col min="14627" max="14637" width="10.7109375" style="6" customWidth="1"/>
    <col min="14638" max="14640" width="0" style="6" hidden="1" customWidth="1"/>
    <col min="14641" max="14864" width="9.140625" style="6"/>
    <col min="14865" max="14865" width="18.85546875" style="6" customWidth="1"/>
    <col min="14866" max="14866" width="13.5703125" style="6" customWidth="1"/>
    <col min="14867" max="14867" width="11" style="6" bestFit="1" customWidth="1"/>
    <col min="14868" max="14868" width="10.42578125" style="6" bestFit="1" customWidth="1"/>
    <col min="14869" max="14869" width="8.7109375" style="6" customWidth="1"/>
    <col min="14870" max="14870" width="10.140625" style="6" customWidth="1"/>
    <col min="14871" max="14881" width="10.7109375" style="6" customWidth="1"/>
    <col min="14882" max="14882" width="9.28515625" style="6" bestFit="1" customWidth="1"/>
    <col min="14883" max="14893" width="10.7109375" style="6" customWidth="1"/>
    <col min="14894" max="14896" width="0" style="6" hidden="1" customWidth="1"/>
    <col min="14897" max="15120" width="9.140625" style="6"/>
    <col min="15121" max="15121" width="18.85546875" style="6" customWidth="1"/>
    <col min="15122" max="15122" width="13.5703125" style="6" customWidth="1"/>
    <col min="15123" max="15123" width="11" style="6" bestFit="1" customWidth="1"/>
    <col min="15124" max="15124" width="10.42578125" style="6" bestFit="1" customWidth="1"/>
    <col min="15125" max="15125" width="8.7109375" style="6" customWidth="1"/>
    <col min="15126" max="15126" width="10.140625" style="6" customWidth="1"/>
    <col min="15127" max="15137" width="10.7109375" style="6" customWidth="1"/>
    <col min="15138" max="15138" width="9.28515625" style="6" bestFit="1" customWidth="1"/>
    <col min="15139" max="15149" width="10.7109375" style="6" customWidth="1"/>
    <col min="15150" max="15152" width="0" style="6" hidden="1" customWidth="1"/>
    <col min="15153" max="15376" width="9.140625" style="6"/>
    <col min="15377" max="15377" width="18.85546875" style="6" customWidth="1"/>
    <col min="15378" max="15378" width="13.5703125" style="6" customWidth="1"/>
    <col min="15379" max="15379" width="11" style="6" bestFit="1" customWidth="1"/>
    <col min="15380" max="15380" width="10.42578125" style="6" bestFit="1" customWidth="1"/>
    <col min="15381" max="15381" width="8.7109375" style="6" customWidth="1"/>
    <col min="15382" max="15382" width="10.140625" style="6" customWidth="1"/>
    <col min="15383" max="15393" width="10.7109375" style="6" customWidth="1"/>
    <col min="15394" max="15394" width="9.28515625" style="6" bestFit="1" customWidth="1"/>
    <col min="15395" max="15405" width="10.7109375" style="6" customWidth="1"/>
    <col min="15406" max="15408" width="0" style="6" hidden="1" customWidth="1"/>
    <col min="15409" max="15632" width="9.140625" style="6"/>
    <col min="15633" max="15633" width="18.85546875" style="6" customWidth="1"/>
    <col min="15634" max="15634" width="13.5703125" style="6" customWidth="1"/>
    <col min="15635" max="15635" width="11" style="6" bestFit="1" customWidth="1"/>
    <col min="15636" max="15636" width="10.42578125" style="6" bestFit="1" customWidth="1"/>
    <col min="15637" max="15637" width="8.7109375" style="6" customWidth="1"/>
    <col min="15638" max="15638" width="10.140625" style="6" customWidth="1"/>
    <col min="15639" max="15649" width="10.7109375" style="6" customWidth="1"/>
    <col min="15650" max="15650" width="9.28515625" style="6" bestFit="1" customWidth="1"/>
    <col min="15651" max="15661" width="10.7109375" style="6" customWidth="1"/>
    <col min="15662" max="15664" width="0" style="6" hidden="1" customWidth="1"/>
    <col min="15665" max="15888" width="9.140625" style="6"/>
    <col min="15889" max="15889" width="18.85546875" style="6" customWidth="1"/>
    <col min="15890" max="15890" width="13.5703125" style="6" customWidth="1"/>
    <col min="15891" max="15891" width="11" style="6" bestFit="1" customWidth="1"/>
    <col min="15892" max="15892" width="10.42578125" style="6" bestFit="1" customWidth="1"/>
    <col min="15893" max="15893" width="8.7109375" style="6" customWidth="1"/>
    <col min="15894" max="15894" width="10.140625" style="6" customWidth="1"/>
    <col min="15895" max="15905" width="10.7109375" style="6" customWidth="1"/>
    <col min="15906" max="15906" width="9.28515625" style="6" bestFit="1" customWidth="1"/>
    <col min="15907" max="15917" width="10.7109375" style="6" customWidth="1"/>
    <col min="15918" max="15920" width="0" style="6" hidden="1" customWidth="1"/>
    <col min="15921" max="16144" width="9.140625" style="6"/>
    <col min="16145" max="16145" width="18.85546875" style="6" customWidth="1"/>
    <col min="16146" max="16146" width="13.5703125" style="6" customWidth="1"/>
    <col min="16147" max="16147" width="11" style="6" bestFit="1" customWidth="1"/>
    <col min="16148" max="16148" width="10.42578125" style="6" bestFit="1" customWidth="1"/>
    <col min="16149" max="16149" width="8.7109375" style="6" customWidth="1"/>
    <col min="16150" max="16150" width="10.140625" style="6" customWidth="1"/>
    <col min="16151" max="16161" width="10.7109375" style="6" customWidth="1"/>
    <col min="16162" max="16162" width="9.28515625" style="6" bestFit="1" customWidth="1"/>
    <col min="16163" max="16173" width="10.7109375" style="6" customWidth="1"/>
    <col min="16174" max="16176" width="0" style="6" hidden="1" customWidth="1"/>
    <col min="16177" max="16384" width="9.140625" style="6"/>
  </cols>
  <sheetData>
    <row r="1" spans="1:195" ht="24" customHeight="1" x14ac:dyDescent="0.25">
      <c r="A1" s="160" t="s">
        <v>48</v>
      </c>
      <c r="B1" s="161"/>
      <c r="C1" s="164" t="s">
        <v>49</v>
      </c>
      <c r="D1" s="164" t="s">
        <v>50</v>
      </c>
      <c r="E1" s="164" t="s">
        <v>51</v>
      </c>
      <c r="F1" s="151" t="s">
        <v>52</v>
      </c>
      <c r="G1" s="151" t="s">
        <v>53</v>
      </c>
      <c r="H1" s="151" t="s">
        <v>54</v>
      </c>
      <c r="I1" s="153" t="s">
        <v>55</v>
      </c>
      <c r="J1" s="151" t="s">
        <v>56</v>
      </c>
      <c r="K1" s="151" t="s">
        <v>57</v>
      </c>
      <c r="L1" s="1">
        <v>202</v>
      </c>
      <c r="M1" s="1">
        <v>203</v>
      </c>
      <c r="N1" s="1">
        <v>204</v>
      </c>
      <c r="O1" s="1">
        <v>204</v>
      </c>
      <c r="P1" s="1">
        <v>254</v>
      </c>
      <c r="Q1" s="1">
        <v>254</v>
      </c>
      <c r="R1" s="1">
        <v>254</v>
      </c>
      <c r="S1" s="1">
        <v>254</v>
      </c>
      <c r="T1" s="1">
        <v>255</v>
      </c>
      <c r="U1" s="1">
        <v>255</v>
      </c>
      <c r="V1" s="2">
        <v>301</v>
      </c>
      <c r="W1" s="2">
        <v>302</v>
      </c>
      <c r="X1" s="2">
        <v>304</v>
      </c>
      <c r="Y1" s="2">
        <v>304</v>
      </c>
      <c r="Z1" s="2">
        <v>304</v>
      </c>
      <c r="AA1" s="3">
        <v>305</v>
      </c>
      <c r="AB1" s="155" t="s">
        <v>32</v>
      </c>
      <c r="AC1" s="156"/>
      <c r="AD1" s="157">
        <v>442</v>
      </c>
      <c r="AE1" s="158"/>
      <c r="AF1" s="158"/>
      <c r="AG1" s="158"/>
      <c r="AH1" s="159"/>
      <c r="AI1" s="147">
        <v>448</v>
      </c>
      <c r="AJ1" s="147"/>
      <c r="AK1" s="4">
        <v>615</v>
      </c>
      <c r="AL1" s="4">
        <v>617</v>
      </c>
      <c r="AM1" s="4">
        <v>618</v>
      </c>
      <c r="AN1" s="5"/>
      <c r="AO1" s="5"/>
      <c r="AP1" s="5"/>
      <c r="AQ1" s="5"/>
      <c r="AR1" s="5"/>
      <c r="AS1" s="5"/>
      <c r="AT1" s="5">
        <v>611</v>
      </c>
      <c r="AU1" s="5">
        <v>617</v>
      </c>
      <c r="AV1" s="5" t="s">
        <v>32</v>
      </c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</row>
    <row r="2" spans="1:195" s="16" customFormat="1" ht="273" customHeight="1" x14ac:dyDescent="0.2">
      <c r="A2" s="162"/>
      <c r="B2" s="163"/>
      <c r="C2" s="165"/>
      <c r="D2" s="165"/>
      <c r="E2" s="165"/>
      <c r="F2" s="166"/>
      <c r="G2" s="167"/>
      <c r="H2" s="152"/>
      <c r="I2" s="154"/>
      <c r="J2" s="152"/>
      <c r="K2" s="152"/>
      <c r="L2" s="7" t="s">
        <v>22</v>
      </c>
      <c r="M2" s="7" t="s">
        <v>58</v>
      </c>
      <c r="N2" s="7" t="s">
        <v>23</v>
      </c>
      <c r="O2" s="7" t="s">
        <v>24</v>
      </c>
      <c r="P2" s="8" t="s">
        <v>25</v>
      </c>
      <c r="Q2" s="9" t="s">
        <v>26</v>
      </c>
      <c r="R2" s="9" t="s">
        <v>27</v>
      </c>
      <c r="S2" s="9" t="s">
        <v>28</v>
      </c>
      <c r="T2" s="10" t="s">
        <v>29</v>
      </c>
      <c r="U2" s="10" t="s">
        <v>4</v>
      </c>
      <c r="V2" s="11" t="s">
        <v>59</v>
      </c>
      <c r="W2" s="11" t="s">
        <v>60</v>
      </c>
      <c r="X2" s="11" t="s">
        <v>30</v>
      </c>
      <c r="Y2" s="12" t="s">
        <v>61</v>
      </c>
      <c r="Z2" s="12" t="s">
        <v>62</v>
      </c>
      <c r="AA2" s="12" t="s">
        <v>31</v>
      </c>
      <c r="AB2" s="13" t="s">
        <v>33</v>
      </c>
      <c r="AC2" s="11" t="s">
        <v>34</v>
      </c>
      <c r="AD2" s="11" t="s">
        <v>35</v>
      </c>
      <c r="AE2" s="11" t="s">
        <v>36</v>
      </c>
      <c r="AF2" s="11" t="s">
        <v>37</v>
      </c>
      <c r="AG2" s="11" t="s">
        <v>38</v>
      </c>
      <c r="AH2" s="11" t="s">
        <v>39</v>
      </c>
      <c r="AI2" s="11" t="s">
        <v>40</v>
      </c>
      <c r="AJ2" s="11" t="s">
        <v>41</v>
      </c>
      <c r="AK2" s="11" t="s">
        <v>42</v>
      </c>
      <c r="AL2" s="11" t="s">
        <v>43</v>
      </c>
      <c r="AM2" s="11" t="s">
        <v>63</v>
      </c>
      <c r="AN2" s="14"/>
      <c r="AO2" s="14"/>
      <c r="AP2" s="14"/>
      <c r="AQ2" s="14"/>
      <c r="AR2" s="14"/>
      <c r="AS2" s="14"/>
      <c r="AT2" s="14" t="s">
        <v>9</v>
      </c>
      <c r="AU2" s="14" t="s">
        <v>10</v>
      </c>
      <c r="AV2" s="14" t="s">
        <v>11</v>
      </c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</row>
    <row r="3" spans="1:195" x14ac:dyDescent="0.25">
      <c r="A3" s="17"/>
      <c r="B3" s="18"/>
      <c r="C3" s="18"/>
      <c r="D3" s="19"/>
      <c r="E3" s="20"/>
      <c r="F3" s="4" t="s">
        <v>19</v>
      </c>
      <c r="G3" s="4" t="s">
        <v>19</v>
      </c>
      <c r="H3" s="21" t="s">
        <v>64</v>
      </c>
      <c r="I3" s="21" t="s">
        <v>19</v>
      </c>
      <c r="J3" s="21" t="s">
        <v>65</v>
      </c>
      <c r="K3" s="21" t="s">
        <v>65</v>
      </c>
      <c r="L3" s="21" t="s">
        <v>66</v>
      </c>
      <c r="M3" s="21" t="s">
        <v>67</v>
      </c>
      <c r="N3" s="21" t="s">
        <v>68</v>
      </c>
      <c r="O3" s="21" t="s">
        <v>3</v>
      </c>
      <c r="P3" s="22" t="s">
        <v>69</v>
      </c>
      <c r="Q3" s="21" t="s">
        <v>66</v>
      </c>
      <c r="R3" s="21" t="s">
        <v>66</v>
      </c>
      <c r="S3" s="21" t="s">
        <v>66</v>
      </c>
      <c r="T3" s="21" t="s">
        <v>66</v>
      </c>
      <c r="U3" s="21" t="s">
        <v>2</v>
      </c>
      <c r="V3" s="21" t="s">
        <v>69</v>
      </c>
      <c r="W3" s="21" t="s">
        <v>69</v>
      </c>
      <c r="X3" s="21" t="s">
        <v>69</v>
      </c>
      <c r="Y3" s="21" t="s">
        <v>67</v>
      </c>
      <c r="Z3" s="21" t="s">
        <v>69</v>
      </c>
      <c r="AA3" s="21" t="s">
        <v>70</v>
      </c>
      <c r="AB3" s="4" t="s">
        <v>71</v>
      </c>
      <c r="AC3" s="4" t="s">
        <v>71</v>
      </c>
      <c r="AD3" s="21" t="s">
        <v>69</v>
      </c>
      <c r="AE3" s="21" t="s">
        <v>69</v>
      </c>
      <c r="AF3" s="21" t="s">
        <v>69</v>
      </c>
      <c r="AG3" s="23" t="s">
        <v>69</v>
      </c>
      <c r="AH3" s="23" t="s">
        <v>69</v>
      </c>
      <c r="AI3" s="23" t="s">
        <v>69</v>
      </c>
      <c r="AJ3" s="23" t="s">
        <v>69</v>
      </c>
      <c r="AK3" s="23" t="s">
        <v>66</v>
      </c>
      <c r="AL3" s="23" t="s">
        <v>69</v>
      </c>
      <c r="AM3" s="21" t="s">
        <v>2</v>
      </c>
      <c r="AN3" s="24"/>
      <c r="AO3" s="24"/>
      <c r="AP3" s="24"/>
      <c r="AQ3" s="24"/>
      <c r="AR3" s="24"/>
      <c r="AS3" s="24"/>
      <c r="AT3" s="24" t="s">
        <v>14</v>
      </c>
      <c r="AU3" s="24" t="s">
        <v>15</v>
      </c>
      <c r="AV3" s="24" t="s">
        <v>14</v>
      </c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</row>
    <row r="4" spans="1:195" x14ac:dyDescent="0.25">
      <c r="A4" s="26"/>
      <c r="B4" s="18"/>
      <c r="D4" s="20"/>
      <c r="E4" s="20"/>
      <c r="F4" s="4"/>
      <c r="G4" s="4"/>
      <c r="H4" s="4"/>
      <c r="I4" s="4"/>
      <c r="J4" s="4"/>
      <c r="K4" s="4"/>
      <c r="L4" s="4"/>
      <c r="M4" s="4"/>
      <c r="N4" s="4"/>
      <c r="O4" s="4"/>
      <c r="P4" s="28"/>
      <c r="Q4" s="22"/>
      <c r="R4" s="22"/>
      <c r="S4" s="22"/>
      <c r="T4" s="22"/>
      <c r="U4" s="22"/>
      <c r="V4" s="22">
        <v>9</v>
      </c>
      <c r="W4" s="4">
        <v>4</v>
      </c>
      <c r="X4" s="4"/>
      <c r="Y4" s="4">
        <v>6</v>
      </c>
      <c r="Z4" s="29">
        <v>6</v>
      </c>
      <c r="AA4" s="29">
        <v>8</v>
      </c>
      <c r="AB4" s="4"/>
      <c r="AC4" s="4"/>
      <c r="AD4" s="4">
        <v>1.5</v>
      </c>
      <c r="AE4" s="4">
        <v>1.75</v>
      </c>
      <c r="AF4" s="4">
        <v>2.5</v>
      </c>
      <c r="AG4" s="30">
        <v>2</v>
      </c>
      <c r="AH4" s="30">
        <v>2</v>
      </c>
      <c r="AI4" s="30">
        <v>1.25</v>
      </c>
      <c r="AJ4" s="30">
        <v>1.75</v>
      </c>
      <c r="AK4" s="30"/>
      <c r="AL4" s="4">
        <v>2</v>
      </c>
      <c r="AM4" s="20"/>
      <c r="AN4" s="24"/>
      <c r="AO4" s="24"/>
      <c r="AP4" s="24"/>
      <c r="AQ4" s="24"/>
      <c r="AR4" s="24"/>
      <c r="AS4" s="24"/>
      <c r="AT4" s="24"/>
      <c r="AU4" s="24"/>
      <c r="AV4" s="24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</row>
    <row r="5" spans="1:195" x14ac:dyDescent="0.25">
      <c r="A5" s="26"/>
      <c r="B5" s="18"/>
      <c r="C5" s="31" t="s">
        <v>20</v>
      </c>
      <c r="D5" s="20"/>
      <c r="E5" s="20"/>
      <c r="F5" s="4"/>
      <c r="G5" s="4"/>
      <c r="H5" s="4"/>
      <c r="I5" s="4"/>
      <c r="J5" s="4"/>
      <c r="K5" s="4"/>
      <c r="L5" s="4"/>
      <c r="M5" s="4">
        <v>35</v>
      </c>
      <c r="N5" s="4"/>
      <c r="O5" s="4"/>
      <c r="P5" s="28"/>
      <c r="Q5" s="22"/>
      <c r="R5" s="22"/>
      <c r="S5" s="22"/>
      <c r="T5" s="28">
        <v>200</v>
      </c>
      <c r="U5" s="28">
        <v>600</v>
      </c>
      <c r="V5" s="22"/>
      <c r="W5" s="4"/>
      <c r="X5" s="4">
        <v>35</v>
      </c>
      <c r="Y5" s="4"/>
      <c r="Z5" s="29"/>
      <c r="AA5" s="29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20"/>
      <c r="AN5" s="24"/>
      <c r="AO5" s="24"/>
      <c r="AP5" s="24"/>
      <c r="AQ5" s="24"/>
      <c r="AR5" s="24"/>
      <c r="AS5" s="24"/>
      <c r="AT5" s="24"/>
      <c r="AU5" s="24"/>
      <c r="AV5" s="24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</row>
    <row r="6" spans="1:195" x14ac:dyDescent="0.25">
      <c r="A6" s="26"/>
      <c r="B6" s="18"/>
      <c r="C6" s="31" t="s">
        <v>20</v>
      </c>
      <c r="D6" s="20"/>
      <c r="E6" s="20"/>
      <c r="F6" s="4"/>
      <c r="G6" s="4"/>
      <c r="H6" s="4"/>
      <c r="I6" s="4"/>
      <c r="J6" s="4"/>
      <c r="K6" s="4"/>
      <c r="L6" s="4"/>
      <c r="M6" s="4">
        <v>120</v>
      </c>
      <c r="N6" s="4"/>
      <c r="O6" s="4"/>
      <c r="P6" s="28"/>
      <c r="Q6" s="22"/>
      <c r="R6" s="22"/>
      <c r="S6" s="22"/>
      <c r="T6" s="28">
        <v>720</v>
      </c>
      <c r="U6" s="28">
        <v>2000</v>
      </c>
      <c r="V6" s="22"/>
      <c r="W6" s="4"/>
      <c r="X6" s="4">
        <v>120</v>
      </c>
      <c r="Y6" s="4"/>
      <c r="Z6" s="29"/>
      <c r="AA6" s="29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20"/>
      <c r="AN6" s="24"/>
      <c r="AO6" s="24"/>
      <c r="AP6" s="24"/>
      <c r="AQ6" s="24"/>
      <c r="AR6" s="24"/>
      <c r="AS6" s="24"/>
      <c r="AT6" s="24"/>
      <c r="AU6" s="24"/>
      <c r="AV6" s="24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</row>
    <row r="7" spans="1:195" x14ac:dyDescent="0.25">
      <c r="A7" s="26"/>
      <c r="B7" s="18"/>
      <c r="C7" s="31" t="s">
        <v>72</v>
      </c>
      <c r="D7" s="20"/>
      <c r="E7" s="20"/>
      <c r="F7" s="4">
        <v>47.37</v>
      </c>
      <c r="G7" s="4">
        <v>24</v>
      </c>
      <c r="H7" s="29">
        <f>F7*G7*-1</f>
        <v>-1136.8799999999999</v>
      </c>
      <c r="I7" s="32">
        <v>14</v>
      </c>
      <c r="J7" s="29">
        <f t="shared" ref="J7:J12" si="0">K7-H7</f>
        <v>-663.12000000000012</v>
      </c>
      <c r="K7" s="29">
        <v>-1800</v>
      </c>
      <c r="L7" s="4"/>
      <c r="M7" s="4"/>
      <c r="N7" s="4"/>
      <c r="O7" s="4"/>
      <c r="P7" s="28"/>
      <c r="Q7" s="29">
        <f>H7/9+J7/9</f>
        <v>-200</v>
      </c>
      <c r="R7" s="29"/>
      <c r="S7" s="33"/>
      <c r="T7" s="33"/>
      <c r="U7" s="33"/>
      <c r="V7" s="33"/>
      <c r="W7" s="29"/>
      <c r="X7" s="29"/>
      <c r="Y7" s="29"/>
      <c r="Z7" s="29"/>
      <c r="AA7" s="29"/>
      <c r="AB7" s="28">
        <f>(H7/9)*0.04+(J7/9)*0.04</f>
        <v>-8</v>
      </c>
      <c r="AC7" s="28">
        <f t="shared" ref="AC7:AC12" si="1">(H7/9)*0.075+(J7/9)*0.075</f>
        <v>-15</v>
      </c>
      <c r="AD7" s="29">
        <f>($AD$4/12*H7)/27+($AD$4/12*J7)/27</f>
        <v>-8.3333333333333339</v>
      </c>
      <c r="AE7" s="29"/>
      <c r="AF7" s="29">
        <f>($AF$4/12*H7)/27+($AF$4/12*J7)/27</f>
        <v>-13.888888888888889</v>
      </c>
      <c r="AG7" s="29"/>
      <c r="AH7" s="29"/>
      <c r="AI7" s="33"/>
      <c r="AJ7" s="33"/>
      <c r="AK7" s="33"/>
      <c r="AL7" s="32"/>
      <c r="AM7" s="34"/>
      <c r="AN7" s="35" t="s">
        <v>73</v>
      </c>
      <c r="AO7" s="24"/>
      <c r="AP7" s="24"/>
      <c r="AQ7" s="24"/>
      <c r="AR7" s="24"/>
      <c r="AS7" s="24"/>
      <c r="AT7" s="24"/>
      <c r="AU7" s="24"/>
      <c r="AV7" s="24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</row>
    <row r="8" spans="1:195" x14ac:dyDescent="0.25">
      <c r="A8" s="26"/>
      <c r="B8" s="18"/>
      <c r="C8" s="31" t="s">
        <v>72</v>
      </c>
      <c r="D8" s="20"/>
      <c r="E8" s="20"/>
      <c r="F8" s="4">
        <v>170.53</v>
      </c>
      <c r="G8" s="4">
        <v>24</v>
      </c>
      <c r="H8" s="29">
        <f>F8*G8*-1</f>
        <v>-4092.7200000000003</v>
      </c>
      <c r="I8" s="32">
        <v>14</v>
      </c>
      <c r="J8" s="29">
        <f t="shared" si="0"/>
        <v>-2387.2799999999997</v>
      </c>
      <c r="K8" s="29">
        <v>-6480</v>
      </c>
      <c r="L8" s="4"/>
      <c r="M8" s="4"/>
      <c r="N8" s="4"/>
      <c r="O8" s="4"/>
      <c r="P8" s="28"/>
      <c r="Q8" s="29"/>
      <c r="R8" s="29"/>
      <c r="S8" s="29">
        <f>H8/9+J8/9</f>
        <v>-720</v>
      </c>
      <c r="T8" s="33"/>
      <c r="U8" s="33"/>
      <c r="V8" s="33"/>
      <c r="W8" s="29"/>
      <c r="X8" s="29"/>
      <c r="Y8" s="29"/>
      <c r="Z8" s="29"/>
      <c r="AA8" s="29"/>
      <c r="AB8" s="28"/>
      <c r="AC8" s="28">
        <f t="shared" si="1"/>
        <v>-54</v>
      </c>
      <c r="AD8" s="29"/>
      <c r="AE8" s="29"/>
      <c r="AF8" s="29"/>
      <c r="AG8" s="29"/>
      <c r="AH8" s="29">
        <f>($AH$4/12*H8)/27+($AH$4/12*J8)/27</f>
        <v>-40</v>
      </c>
      <c r="AI8" s="33"/>
      <c r="AJ8" s="33"/>
      <c r="AK8" s="33"/>
      <c r="AL8" s="32"/>
      <c r="AM8" s="34"/>
      <c r="AN8" s="35"/>
      <c r="AO8" s="24"/>
      <c r="AP8" s="24"/>
      <c r="AQ8" s="24"/>
      <c r="AR8" s="24"/>
      <c r="AS8" s="24"/>
      <c r="AT8" s="24"/>
      <c r="AU8" s="24"/>
      <c r="AV8" s="24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</row>
    <row r="9" spans="1:195" s="38" customFormat="1" ht="12.75" customHeight="1" x14ac:dyDescent="0.25">
      <c r="A9" s="31">
        <v>26500</v>
      </c>
      <c r="B9" s="31">
        <v>26605</v>
      </c>
      <c r="C9" s="31" t="s">
        <v>20</v>
      </c>
      <c r="D9" s="36" t="s">
        <v>16</v>
      </c>
      <c r="E9" s="36" t="s">
        <v>74</v>
      </c>
      <c r="F9" s="37">
        <f>B9-A9</f>
        <v>105</v>
      </c>
      <c r="G9" s="32">
        <v>24</v>
      </c>
      <c r="H9" s="29">
        <f>F9*G9</f>
        <v>2520</v>
      </c>
      <c r="I9" s="32">
        <f>J9/F9</f>
        <v>14.095238095238095</v>
      </c>
      <c r="J9" s="29">
        <f t="shared" si="0"/>
        <v>1480</v>
      </c>
      <c r="K9" s="29">
        <v>4000</v>
      </c>
      <c r="L9" s="29"/>
      <c r="M9" s="29"/>
      <c r="N9" s="29"/>
      <c r="O9" s="29"/>
      <c r="P9" s="32"/>
      <c r="Q9" s="29">
        <f>H9/9+J9/9</f>
        <v>444.44444444444446</v>
      </c>
      <c r="R9" s="29"/>
      <c r="S9" s="33"/>
      <c r="T9" s="33"/>
      <c r="U9" s="33"/>
      <c r="V9" s="33"/>
      <c r="W9" s="29"/>
      <c r="X9" s="29"/>
      <c r="Y9" s="29"/>
      <c r="Z9" s="29"/>
      <c r="AA9" s="29"/>
      <c r="AB9" s="28">
        <f>(H9/9)*0.04+(J9/9)*0.04</f>
        <v>17.777777777777779</v>
      </c>
      <c r="AC9" s="28">
        <f t="shared" si="1"/>
        <v>33.333333333333336</v>
      </c>
      <c r="AD9" s="29">
        <f>($AD$4/12*H9)/27+($AD$4/12*J9)/27</f>
        <v>18.518518518518519</v>
      </c>
      <c r="AE9" s="29"/>
      <c r="AF9" s="29">
        <f>($AF$4/12*H9)/27+($AF$4/12*J9)/27</f>
        <v>30.864197530864196</v>
      </c>
      <c r="AG9" s="29"/>
      <c r="AH9" s="33"/>
      <c r="AI9" s="33"/>
      <c r="AJ9" s="33"/>
      <c r="AK9" s="33"/>
      <c r="AL9" s="29">
        <f>(F9*2*$AL$4/12)/27*2</f>
        <v>2.5925925925925926</v>
      </c>
      <c r="AM9" s="36">
        <f>(B9-A9)*2+76</f>
        <v>286</v>
      </c>
      <c r="AO9" s="39"/>
      <c r="AP9" s="39"/>
      <c r="AQ9" s="39"/>
      <c r="AR9" s="39"/>
      <c r="AS9" s="39"/>
      <c r="AT9" s="39"/>
      <c r="AU9" s="39"/>
      <c r="AV9" s="39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</row>
    <row r="10" spans="1:195" s="38" customFormat="1" ht="12.75" customHeight="1" x14ac:dyDescent="0.25">
      <c r="A10" s="31">
        <v>26605</v>
      </c>
      <c r="B10" s="31">
        <v>27374.67</v>
      </c>
      <c r="C10" s="31" t="s">
        <v>20</v>
      </c>
      <c r="D10" s="36" t="s">
        <v>16</v>
      </c>
      <c r="E10" s="36" t="s">
        <v>74</v>
      </c>
      <c r="F10" s="37">
        <f>B10-A10</f>
        <v>769.66999999999825</v>
      </c>
      <c r="G10" s="32">
        <v>24</v>
      </c>
      <c r="H10" s="29">
        <f>F10*G10</f>
        <v>18472.079999999958</v>
      </c>
      <c r="I10" s="32">
        <f>J10/F10</f>
        <v>14.000701599386836</v>
      </c>
      <c r="J10" s="29">
        <f t="shared" si="0"/>
        <v>10775.920000000042</v>
      </c>
      <c r="K10" s="29">
        <v>29248</v>
      </c>
      <c r="L10" s="29"/>
      <c r="M10" s="29"/>
      <c r="N10" s="29"/>
      <c r="O10" s="29"/>
      <c r="P10" s="32"/>
      <c r="Q10" s="29">
        <f>H10/9+J10/9</f>
        <v>3249.7777777777778</v>
      </c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8">
        <f>(H10/9)*0.04+(J10/9)*0.04</f>
        <v>129.99111111111111</v>
      </c>
      <c r="AC10" s="28">
        <f t="shared" si="1"/>
        <v>243.73333333333335</v>
      </c>
      <c r="AD10" s="29">
        <f>($AD$4/12*H10)/27+($AD$4/12*J10)/27</f>
        <v>135.40740740740742</v>
      </c>
      <c r="AE10" s="29"/>
      <c r="AF10" s="29">
        <f>($AF$4/12*H10)/27+($AF$4/12*J10)/27</f>
        <v>225.67901234567904</v>
      </c>
      <c r="AG10" s="29"/>
      <c r="AH10" s="29"/>
      <c r="AI10" s="29"/>
      <c r="AJ10" s="29"/>
      <c r="AK10" s="29"/>
      <c r="AL10" s="29">
        <f>(F10*2*$AL$4/12)/27*2</f>
        <v>19.004197530864158</v>
      </c>
      <c r="AM10" s="36">
        <f>(B10-A10)*2</f>
        <v>1539.3399999999965</v>
      </c>
      <c r="AN10" s="39"/>
      <c r="AO10" s="39"/>
      <c r="AP10" s="39"/>
      <c r="AQ10" s="39"/>
      <c r="AR10" s="39"/>
      <c r="AS10" s="39"/>
      <c r="AT10" s="39"/>
      <c r="AU10" s="39"/>
      <c r="AV10" s="39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</row>
    <row r="11" spans="1:195" s="38" customFormat="1" ht="12.75" customHeight="1" x14ac:dyDescent="0.25">
      <c r="A11" s="31">
        <v>27374.67</v>
      </c>
      <c r="B11" s="31">
        <v>28955.13</v>
      </c>
      <c r="C11" s="31" t="s">
        <v>20</v>
      </c>
      <c r="D11" s="36" t="s">
        <v>16</v>
      </c>
      <c r="E11" s="36" t="s">
        <v>74</v>
      </c>
      <c r="F11" s="37">
        <f>B11-A11</f>
        <v>1580.4600000000028</v>
      </c>
      <c r="G11" s="32">
        <v>24</v>
      </c>
      <c r="H11" s="29">
        <f>F11*G11</f>
        <v>37931.040000000066</v>
      </c>
      <c r="I11" s="32">
        <f>J11/F11</f>
        <v>13.999999999999936</v>
      </c>
      <c r="J11" s="29">
        <f t="shared" si="0"/>
        <v>22126.439999999937</v>
      </c>
      <c r="K11" s="29">
        <v>60057.48</v>
      </c>
      <c r="L11" s="29"/>
      <c r="M11" s="29"/>
      <c r="N11" s="29"/>
      <c r="O11" s="29"/>
      <c r="P11" s="32"/>
      <c r="Q11" s="29">
        <f>H11/9+J11/9</f>
        <v>6673.0533333333342</v>
      </c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8">
        <f>(H11/9)*0.04+(J11/9)*0.04</f>
        <v>266.92213333333336</v>
      </c>
      <c r="AC11" s="28">
        <f t="shared" si="1"/>
        <v>500.47900000000004</v>
      </c>
      <c r="AD11" s="29">
        <f>($AD$4/12*H11)/27+($AD$4/12*J11)/27</f>
        <v>278.04388888888889</v>
      </c>
      <c r="AE11" s="29"/>
      <c r="AF11" s="29">
        <f>($AF$4/12*H11)/27+($AF$4/12*J11)/27</f>
        <v>463.40648148148159</v>
      </c>
      <c r="AG11" s="29"/>
      <c r="AH11" s="29"/>
      <c r="AI11" s="29"/>
      <c r="AJ11" s="29"/>
      <c r="AK11" s="29"/>
      <c r="AL11" s="29">
        <f>(F11*2*$AL$4/12)/27*2</f>
        <v>39.023703703703774</v>
      </c>
      <c r="AM11" s="36">
        <f>(B11-A11)*2</f>
        <v>3160.9200000000055</v>
      </c>
      <c r="AN11" s="39"/>
      <c r="AO11" s="39"/>
      <c r="AP11" s="39"/>
      <c r="AQ11" s="39"/>
      <c r="AR11" s="39"/>
      <c r="AS11" s="39"/>
      <c r="AT11" s="39"/>
      <c r="AU11" s="39"/>
      <c r="AV11" s="39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</row>
    <row r="12" spans="1:195" s="38" customFormat="1" ht="12.75" customHeight="1" x14ac:dyDescent="0.25">
      <c r="A12" s="31">
        <v>28955.13</v>
      </c>
      <c r="B12" s="31">
        <v>31530</v>
      </c>
      <c r="C12" s="31" t="s">
        <v>20</v>
      </c>
      <c r="D12" s="36" t="s">
        <v>16</v>
      </c>
      <c r="E12" s="36" t="s">
        <v>74</v>
      </c>
      <c r="F12" s="37">
        <f>B12-A12</f>
        <v>2574.869999999999</v>
      </c>
      <c r="G12" s="32">
        <v>24</v>
      </c>
      <c r="H12" s="29">
        <f>F12*G12</f>
        <v>61796.879999999976</v>
      </c>
      <c r="I12" s="32">
        <f>J12/F12</f>
        <v>14.000000000000014</v>
      </c>
      <c r="J12" s="29">
        <f t="shared" si="0"/>
        <v>36048.180000000022</v>
      </c>
      <c r="K12" s="29">
        <v>97845.06</v>
      </c>
      <c r="L12" s="29"/>
      <c r="M12" s="29"/>
      <c r="N12" s="29"/>
      <c r="O12" s="29"/>
      <c r="P12" s="32"/>
      <c r="Q12" s="29">
        <f>H12/9+J12/9</f>
        <v>10871.673333333332</v>
      </c>
      <c r="R12" s="29"/>
      <c r="S12" s="29"/>
      <c r="T12" s="29"/>
      <c r="U12" s="29"/>
      <c r="V12" s="41"/>
      <c r="W12" s="29"/>
      <c r="X12" s="29"/>
      <c r="Y12" s="29"/>
      <c r="Z12" s="29"/>
      <c r="AA12" s="29"/>
      <c r="AB12" s="28">
        <f>(H12/9)*0.04+(J12/9)*0.04</f>
        <v>434.86693333333335</v>
      </c>
      <c r="AC12" s="28">
        <f t="shared" si="1"/>
        <v>815.37549999999987</v>
      </c>
      <c r="AD12" s="29">
        <f>($AD$4/12*H12)/27+($AD$4/12*J12)/27</f>
        <v>452.98638888888888</v>
      </c>
      <c r="AE12" s="29"/>
      <c r="AF12" s="29">
        <f>($AF$4/12*H12)/27+($AF$4/12*J12)/27</f>
        <v>754.9773148148148</v>
      </c>
      <c r="AG12" s="29"/>
      <c r="AH12" s="29"/>
      <c r="AI12" s="29"/>
      <c r="AJ12" s="29"/>
      <c r="AK12" s="29"/>
      <c r="AL12" s="29">
        <f>(F12*2*$AL$4/12)/27*2</f>
        <v>63.577037037037009</v>
      </c>
      <c r="AM12" s="36">
        <f>(B12-A12)*2</f>
        <v>5149.739999999998</v>
      </c>
      <c r="AN12" s="39"/>
      <c r="AO12" s="39"/>
      <c r="AP12" s="39"/>
      <c r="AQ12" s="39"/>
      <c r="AR12" s="39"/>
      <c r="AS12" s="39"/>
      <c r="AT12" s="39"/>
      <c r="AU12" s="39"/>
      <c r="AV12" s="39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</row>
    <row r="13" spans="1:195" s="38" customFormat="1" ht="12.75" customHeight="1" x14ac:dyDescent="0.25">
      <c r="A13" s="31">
        <v>31530</v>
      </c>
      <c r="B13" s="31">
        <v>31652</v>
      </c>
      <c r="C13" s="31" t="s">
        <v>18</v>
      </c>
      <c r="D13" s="36" t="s">
        <v>16</v>
      </c>
      <c r="E13" s="36"/>
      <c r="F13" s="37"/>
      <c r="G13" s="32"/>
      <c r="H13" s="29"/>
      <c r="I13" s="32"/>
      <c r="J13" s="29"/>
      <c r="K13" s="29"/>
      <c r="L13" s="29"/>
      <c r="M13" s="29"/>
      <c r="N13" s="29"/>
      <c r="O13" s="29"/>
      <c r="P13" s="32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8"/>
      <c r="AC13" s="28"/>
      <c r="AD13" s="29"/>
      <c r="AE13" s="29"/>
      <c r="AF13" s="29"/>
      <c r="AG13" s="42"/>
      <c r="AH13" s="42"/>
      <c r="AI13" s="42"/>
      <c r="AJ13" s="42"/>
      <c r="AK13" s="42"/>
      <c r="AL13" s="29"/>
      <c r="AM13" s="34"/>
      <c r="AN13" s="39"/>
      <c r="AO13" s="39"/>
      <c r="AP13" s="39"/>
      <c r="AQ13" s="39"/>
      <c r="AR13" s="39"/>
      <c r="AS13" s="39"/>
      <c r="AT13" s="39"/>
      <c r="AU13" s="39"/>
      <c r="AV13" s="39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</row>
    <row r="14" spans="1:195" s="38" customFormat="1" ht="12.75" customHeight="1" x14ac:dyDescent="0.25">
      <c r="A14" s="31">
        <v>31652</v>
      </c>
      <c r="B14" s="31">
        <v>32400</v>
      </c>
      <c r="C14" s="31" t="s">
        <v>20</v>
      </c>
      <c r="D14" s="36" t="s">
        <v>16</v>
      </c>
      <c r="E14" s="36" t="s">
        <v>74</v>
      </c>
      <c r="F14" s="37">
        <f t="shared" ref="F14:F26" si="2">B14-A14</f>
        <v>748</v>
      </c>
      <c r="G14" s="32">
        <v>24</v>
      </c>
      <c r="H14" s="29">
        <f>F14*G14</f>
        <v>17952</v>
      </c>
      <c r="I14" s="32">
        <f t="shared" ref="I14:I23" si="3">J14/F14</f>
        <v>14</v>
      </c>
      <c r="J14" s="29">
        <f t="shared" ref="J14:J23" si="4">K14-H14</f>
        <v>10472</v>
      </c>
      <c r="K14" s="29">
        <v>28424</v>
      </c>
      <c r="L14" s="29"/>
      <c r="M14" s="29"/>
      <c r="N14" s="29"/>
      <c r="O14" s="29"/>
      <c r="P14" s="32"/>
      <c r="Q14" s="29">
        <f>H14/9+J14/9</f>
        <v>3158.2222222222226</v>
      </c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8">
        <f>(H14/9)*0.04+(J14/9)*0.04</f>
        <v>126.32888888888891</v>
      </c>
      <c r="AC14" s="28">
        <f t="shared" ref="AC14:AC26" si="5">(H14/9)*0.075+(J14/9)*0.075</f>
        <v>236.86666666666667</v>
      </c>
      <c r="AD14" s="29">
        <f>($AD$4/12*H14)/27+($AD$4/12*J14)/27</f>
        <v>131.59259259259261</v>
      </c>
      <c r="AE14" s="29"/>
      <c r="AF14" s="29">
        <f>($AF$4/12*H14)/27+($AF$4/12*J14)/27</f>
        <v>219.32098765432099</v>
      </c>
      <c r="AG14" s="42"/>
      <c r="AH14" s="42"/>
      <c r="AI14" s="42"/>
      <c r="AJ14" s="42"/>
      <c r="AK14" s="42"/>
      <c r="AL14" s="29">
        <f t="shared" ref="AL14:AL26" si="6">(F14*2*$AL$4/12)/27*2</f>
        <v>18.469135802469136</v>
      </c>
      <c r="AM14" s="36">
        <f t="shared" ref="AM14:AM26" si="7">(B14-A14)*2</f>
        <v>1496</v>
      </c>
      <c r="AN14" s="43"/>
      <c r="AO14" s="43"/>
      <c r="AP14" s="43"/>
      <c r="AQ14" s="43"/>
      <c r="AR14" s="43"/>
      <c r="AS14" s="43"/>
      <c r="AT14" s="43"/>
      <c r="AU14" s="43"/>
      <c r="AV14" s="43"/>
    </row>
    <row r="15" spans="1:195" s="38" customFormat="1" ht="12.75" customHeight="1" x14ac:dyDescent="0.25">
      <c r="A15" s="31">
        <v>32400</v>
      </c>
      <c r="B15" s="31">
        <v>35100</v>
      </c>
      <c r="C15" s="31" t="s">
        <v>20</v>
      </c>
      <c r="D15" s="36" t="s">
        <v>16</v>
      </c>
      <c r="E15" s="36" t="s">
        <v>74</v>
      </c>
      <c r="F15" s="37">
        <f t="shared" si="2"/>
        <v>2700</v>
      </c>
      <c r="G15" s="32">
        <v>24</v>
      </c>
      <c r="H15" s="29">
        <f>F15*G15</f>
        <v>64800</v>
      </c>
      <c r="I15" s="32">
        <f t="shared" si="3"/>
        <v>14</v>
      </c>
      <c r="J15" s="29">
        <f t="shared" si="4"/>
        <v>37800</v>
      </c>
      <c r="K15" s="29">
        <v>102600</v>
      </c>
      <c r="L15" s="29"/>
      <c r="M15" s="29"/>
      <c r="N15" s="29"/>
      <c r="O15" s="29"/>
      <c r="P15" s="29"/>
      <c r="Q15" s="29"/>
      <c r="R15" s="29"/>
      <c r="S15" s="29">
        <f>H15/9+J15/9</f>
        <v>11400</v>
      </c>
      <c r="T15" s="29"/>
      <c r="U15" s="29"/>
      <c r="V15" s="29"/>
      <c r="W15" s="29"/>
      <c r="X15" s="29"/>
      <c r="Y15" s="29"/>
      <c r="Z15" s="29"/>
      <c r="AA15" s="29"/>
      <c r="AB15" s="28"/>
      <c r="AC15" s="28">
        <f t="shared" si="5"/>
        <v>855</v>
      </c>
      <c r="AD15" s="29"/>
      <c r="AE15" s="29"/>
      <c r="AF15" s="29"/>
      <c r="AG15" s="29"/>
      <c r="AH15" s="29">
        <f t="shared" ref="AH15:AH26" si="8">($AH$4/12*H15)/27+($AH$4/12*J15)/27</f>
        <v>633.33333333333337</v>
      </c>
      <c r="AI15" s="29"/>
      <c r="AJ15" s="29"/>
      <c r="AK15" s="29"/>
      <c r="AL15" s="29">
        <f t="shared" si="6"/>
        <v>66.666666666666671</v>
      </c>
      <c r="AM15" s="36">
        <f t="shared" si="7"/>
        <v>5400</v>
      </c>
      <c r="AN15" s="43"/>
      <c r="AO15" s="43"/>
      <c r="AP15" s="43"/>
      <c r="AQ15" s="43"/>
      <c r="AR15" s="43"/>
      <c r="AS15" s="43"/>
      <c r="AT15" s="43"/>
      <c r="AU15" s="43"/>
      <c r="AV15" s="43"/>
    </row>
    <row r="16" spans="1:195" s="38" customFormat="1" ht="12.75" customHeight="1" x14ac:dyDescent="0.25">
      <c r="A16" s="31">
        <v>35100</v>
      </c>
      <c r="B16" s="31">
        <v>35912</v>
      </c>
      <c r="C16" s="31" t="s">
        <v>75</v>
      </c>
      <c r="D16" s="36" t="s">
        <v>16</v>
      </c>
      <c r="E16" s="36" t="s">
        <v>74</v>
      </c>
      <c r="F16" s="37">
        <f t="shared" si="2"/>
        <v>812</v>
      </c>
      <c r="G16" s="32">
        <v>39.840000000000003</v>
      </c>
      <c r="H16" s="29">
        <f>F16*G16</f>
        <v>32350.080000000002</v>
      </c>
      <c r="I16" s="32">
        <f t="shared" si="3"/>
        <v>14.003596059113299</v>
      </c>
      <c r="J16" s="29">
        <f t="shared" si="4"/>
        <v>11370.919999999998</v>
      </c>
      <c r="K16" s="29">
        <v>43721</v>
      </c>
      <c r="L16" s="29"/>
      <c r="M16" s="29"/>
      <c r="N16" s="29"/>
      <c r="O16" s="29"/>
      <c r="P16" s="29"/>
      <c r="Q16" s="29"/>
      <c r="R16" s="29"/>
      <c r="S16" s="29">
        <f>H16/9+J16/9</f>
        <v>4857.8888888888887</v>
      </c>
      <c r="T16" s="29"/>
      <c r="U16" s="29"/>
      <c r="V16" s="29"/>
      <c r="W16" s="29"/>
      <c r="X16" s="29"/>
      <c r="Y16" s="29"/>
      <c r="Z16" s="29"/>
      <c r="AA16" s="29"/>
      <c r="AB16" s="28"/>
      <c r="AC16" s="28">
        <f t="shared" si="5"/>
        <v>364.34166666666664</v>
      </c>
      <c r="AD16" s="29"/>
      <c r="AE16" s="29"/>
      <c r="AF16" s="29"/>
      <c r="AG16" s="29"/>
      <c r="AH16" s="29">
        <f t="shared" si="8"/>
        <v>269.88271604938268</v>
      </c>
      <c r="AI16" s="29"/>
      <c r="AJ16" s="29"/>
      <c r="AK16" s="29"/>
      <c r="AL16" s="29">
        <f t="shared" si="6"/>
        <v>20.049382716049383</v>
      </c>
      <c r="AM16" s="36">
        <f t="shared" si="7"/>
        <v>1624</v>
      </c>
      <c r="AN16" s="43"/>
      <c r="AO16" s="43"/>
      <c r="AP16" s="43"/>
      <c r="AQ16" s="43"/>
      <c r="AR16" s="43"/>
      <c r="AS16" s="43"/>
      <c r="AT16" s="43"/>
      <c r="AU16" s="43"/>
      <c r="AV16" s="43"/>
    </row>
    <row r="17" spans="1:48" s="38" customFormat="1" ht="12.75" customHeight="1" x14ac:dyDescent="0.25">
      <c r="A17" s="31">
        <f>A66</f>
        <v>35750</v>
      </c>
      <c r="B17" s="31">
        <f>B66</f>
        <v>36785</v>
      </c>
      <c r="C17" s="31" t="s">
        <v>76</v>
      </c>
      <c r="D17" s="36" t="s">
        <v>16</v>
      </c>
      <c r="E17" s="36"/>
      <c r="F17" s="37"/>
      <c r="G17" s="32"/>
      <c r="H17" s="29"/>
      <c r="I17" s="32"/>
      <c r="J17" s="29"/>
      <c r="K17" s="29">
        <f>K66*-1</f>
        <v>-10350</v>
      </c>
      <c r="L17" s="29"/>
      <c r="M17" s="29"/>
      <c r="N17" s="29"/>
      <c r="O17" s="29"/>
      <c r="P17" s="29"/>
      <c r="Q17" s="29"/>
      <c r="R17" s="29"/>
      <c r="S17" s="29">
        <f>K17/9</f>
        <v>-1150</v>
      </c>
      <c r="T17" s="29"/>
      <c r="U17" s="29"/>
      <c r="V17" s="29"/>
      <c r="W17" s="29"/>
      <c r="X17" s="29"/>
      <c r="Y17" s="29"/>
      <c r="Z17" s="29"/>
      <c r="AA17" s="29"/>
      <c r="AB17" s="28"/>
      <c r="AC17" s="28">
        <f>(K17/9)*0.075</f>
        <v>-86.25</v>
      </c>
      <c r="AD17" s="29"/>
      <c r="AE17" s="29"/>
      <c r="AF17" s="29"/>
      <c r="AG17" s="29"/>
      <c r="AH17" s="29">
        <f>($AH$4/12*K17)/27</f>
        <v>-63.888888888888886</v>
      </c>
      <c r="AI17" s="29"/>
      <c r="AJ17" s="29"/>
      <c r="AK17" s="29"/>
      <c r="AL17" s="29"/>
      <c r="AM17" s="36"/>
      <c r="AN17" s="43"/>
      <c r="AO17" s="43"/>
      <c r="AP17" s="43"/>
      <c r="AQ17" s="43"/>
      <c r="AR17" s="43"/>
      <c r="AS17" s="43"/>
      <c r="AT17" s="43"/>
      <c r="AU17" s="43"/>
      <c r="AV17" s="43"/>
    </row>
    <row r="18" spans="1:48" s="38" customFormat="1" ht="12.75" customHeight="1" x14ac:dyDescent="0.25">
      <c r="A18" s="31">
        <f>A67</f>
        <v>37510</v>
      </c>
      <c r="B18" s="31">
        <f>B67</f>
        <v>37911</v>
      </c>
      <c r="C18" s="31" t="s">
        <v>76</v>
      </c>
      <c r="D18" s="36" t="s">
        <v>16</v>
      </c>
      <c r="E18" s="36"/>
      <c r="F18" s="37"/>
      <c r="G18" s="32"/>
      <c r="H18" s="29"/>
      <c r="I18" s="32"/>
      <c r="J18" s="29"/>
      <c r="K18" s="29">
        <f>K67*-1</f>
        <v>-4010</v>
      </c>
      <c r="L18" s="29"/>
      <c r="M18" s="29"/>
      <c r="N18" s="29"/>
      <c r="O18" s="29"/>
      <c r="P18" s="29"/>
      <c r="Q18" s="29"/>
      <c r="R18" s="29"/>
      <c r="S18" s="29">
        <f>K18/9</f>
        <v>-445.55555555555554</v>
      </c>
      <c r="T18" s="29"/>
      <c r="U18" s="29"/>
      <c r="V18" s="29"/>
      <c r="W18" s="29"/>
      <c r="X18" s="29"/>
      <c r="Y18" s="29"/>
      <c r="Z18" s="29"/>
      <c r="AA18" s="29"/>
      <c r="AB18" s="28"/>
      <c r="AC18" s="28">
        <f>(K18/9)*0.075</f>
        <v>-33.416666666666664</v>
      </c>
      <c r="AD18" s="29"/>
      <c r="AE18" s="29"/>
      <c r="AF18" s="29"/>
      <c r="AG18" s="29"/>
      <c r="AH18" s="29">
        <f>($AH$4/12*K18)/27</f>
        <v>-24.753086419753085</v>
      </c>
      <c r="AI18" s="29"/>
      <c r="AJ18" s="29"/>
      <c r="AK18" s="29"/>
      <c r="AL18" s="29"/>
      <c r="AM18" s="36"/>
      <c r="AN18" s="43"/>
      <c r="AO18" s="43"/>
      <c r="AP18" s="43"/>
      <c r="AQ18" s="43"/>
      <c r="AR18" s="43"/>
      <c r="AS18" s="43"/>
      <c r="AT18" s="43"/>
      <c r="AU18" s="43"/>
      <c r="AV18" s="43"/>
    </row>
    <row r="19" spans="1:48" s="38" customFormat="1" ht="12.75" customHeight="1" x14ac:dyDescent="0.25">
      <c r="A19" s="31">
        <v>35912</v>
      </c>
      <c r="B19" s="31">
        <v>36785</v>
      </c>
      <c r="C19" s="31" t="s">
        <v>20</v>
      </c>
      <c r="D19" s="36" t="s">
        <v>16</v>
      </c>
      <c r="E19" s="36" t="s">
        <v>74</v>
      </c>
      <c r="F19" s="37">
        <f>B19-A19</f>
        <v>873</v>
      </c>
      <c r="G19" s="32">
        <v>24</v>
      </c>
      <c r="H19" s="29">
        <f t="shared" ref="H19:H26" si="9">F19*G19</f>
        <v>20952</v>
      </c>
      <c r="I19" s="32">
        <f>J19/F19</f>
        <v>14</v>
      </c>
      <c r="J19" s="29">
        <f>K19-H19</f>
        <v>12222</v>
      </c>
      <c r="K19" s="29">
        <v>33174</v>
      </c>
      <c r="L19" s="29"/>
      <c r="M19" s="29"/>
      <c r="N19" s="29"/>
      <c r="O19" s="29"/>
      <c r="P19" s="29"/>
      <c r="Q19" s="29"/>
      <c r="R19" s="29"/>
      <c r="S19" s="29">
        <f>H19/9+J19/9</f>
        <v>3686</v>
      </c>
      <c r="T19" s="29"/>
      <c r="U19" s="29"/>
      <c r="V19" s="29"/>
      <c r="W19" s="29"/>
      <c r="X19" s="29"/>
      <c r="Y19" s="29"/>
      <c r="Z19" s="29"/>
      <c r="AA19" s="29"/>
      <c r="AB19" s="28"/>
      <c r="AC19" s="28">
        <f>(H19/9)*0.075+(J19/9)*0.075</f>
        <v>276.45</v>
      </c>
      <c r="AD19" s="29"/>
      <c r="AE19" s="29"/>
      <c r="AF19" s="29"/>
      <c r="AG19" s="29"/>
      <c r="AH19" s="29">
        <f>($AH$4/12*H19)/27+($AH$4/12*J19)/27</f>
        <v>204.77777777777777</v>
      </c>
      <c r="AI19" s="29"/>
      <c r="AJ19" s="29"/>
      <c r="AK19" s="29"/>
      <c r="AL19" s="29">
        <f t="shared" si="6"/>
        <v>21.555555555555557</v>
      </c>
      <c r="AM19" s="36">
        <f t="shared" si="7"/>
        <v>1746</v>
      </c>
      <c r="AN19" s="43"/>
      <c r="AO19" s="43"/>
      <c r="AP19" s="43"/>
      <c r="AQ19" s="43"/>
      <c r="AR19" s="43"/>
      <c r="AS19" s="43"/>
      <c r="AT19" s="43"/>
      <c r="AU19" s="43"/>
      <c r="AV19" s="43"/>
    </row>
    <row r="20" spans="1:48" s="38" customFormat="1" ht="12.75" customHeight="1" x14ac:dyDescent="0.25">
      <c r="A20" s="31">
        <v>36785</v>
      </c>
      <c r="B20" s="31">
        <v>37510</v>
      </c>
      <c r="C20" s="31" t="s">
        <v>20</v>
      </c>
      <c r="D20" s="36" t="s">
        <v>16</v>
      </c>
      <c r="E20" s="36" t="s">
        <v>77</v>
      </c>
      <c r="F20" s="37">
        <f t="shared" si="2"/>
        <v>725</v>
      </c>
      <c r="G20" s="32">
        <v>24</v>
      </c>
      <c r="H20" s="29">
        <f t="shared" si="9"/>
        <v>17400</v>
      </c>
      <c r="I20" s="32">
        <f t="shared" si="3"/>
        <v>14</v>
      </c>
      <c r="J20" s="29">
        <f t="shared" si="4"/>
        <v>10150</v>
      </c>
      <c r="K20" s="29">
        <v>27550</v>
      </c>
      <c r="L20" s="29">
        <f>H20/9</f>
        <v>1933.3333333333333</v>
      </c>
      <c r="M20" s="29"/>
      <c r="N20" s="29">
        <f>K20/9</f>
        <v>3061.1111111111113</v>
      </c>
      <c r="O20" s="44">
        <f>N20/3000</f>
        <v>1.0203703703703704</v>
      </c>
      <c r="P20" s="32"/>
      <c r="Q20" s="29"/>
      <c r="R20" s="29"/>
      <c r="S20" s="29"/>
      <c r="T20" s="29"/>
      <c r="U20" s="29"/>
      <c r="V20" s="29"/>
      <c r="W20" s="29">
        <f>($W$4/12*H20)/27+($W$4/12*(J20))/27+($W$4/12*0.666666*F20/27)</f>
        <v>346.09052901234566</v>
      </c>
      <c r="X20" s="29"/>
      <c r="Y20" s="29"/>
      <c r="Z20" s="29"/>
      <c r="AA20" s="29">
        <f>(H20)/9+(J20)/9+(1.6666666*F20/9)</f>
        <v>3195.3703650000002</v>
      </c>
      <c r="AB20" s="28">
        <f>(H20/9)*0.04+(J20/9)*0.04</f>
        <v>122.44444444444444</v>
      </c>
      <c r="AC20" s="28">
        <f t="shared" si="5"/>
        <v>229.58333333333331</v>
      </c>
      <c r="AD20" s="29"/>
      <c r="AE20" s="29"/>
      <c r="AF20" s="29"/>
      <c r="AG20" s="29">
        <f>($AG$4/12*H20)/27+($AG$4/12*J20)/27</f>
        <v>170.06172839506172</v>
      </c>
      <c r="AH20" s="29">
        <f t="shared" si="8"/>
        <v>170.06172839506172</v>
      </c>
      <c r="AI20" s="29"/>
      <c r="AJ20" s="29"/>
      <c r="AK20" s="29"/>
      <c r="AL20" s="29">
        <f t="shared" si="6"/>
        <v>17.901234567901234</v>
      </c>
      <c r="AM20" s="36">
        <f t="shared" si="7"/>
        <v>1450</v>
      </c>
      <c r="AN20" s="43"/>
      <c r="AO20" s="43"/>
      <c r="AP20" s="43"/>
      <c r="AQ20" s="43"/>
      <c r="AR20" s="43"/>
      <c r="AS20" s="43"/>
      <c r="AT20" s="43"/>
      <c r="AU20" s="43"/>
      <c r="AV20" s="43"/>
    </row>
    <row r="21" spans="1:48" s="38" customFormat="1" ht="12.75" customHeight="1" x14ac:dyDescent="0.25">
      <c r="A21" s="31">
        <v>37510</v>
      </c>
      <c r="B21" s="31">
        <v>37828</v>
      </c>
      <c r="C21" s="31" t="s">
        <v>20</v>
      </c>
      <c r="D21" s="36" t="s">
        <v>16</v>
      </c>
      <c r="E21" s="36" t="s">
        <v>74</v>
      </c>
      <c r="F21" s="37">
        <f t="shared" si="2"/>
        <v>318</v>
      </c>
      <c r="G21" s="32">
        <v>24</v>
      </c>
      <c r="H21" s="29">
        <f t="shared" si="9"/>
        <v>7632</v>
      </c>
      <c r="I21" s="32">
        <f t="shared" si="3"/>
        <v>14</v>
      </c>
      <c r="J21" s="29">
        <f t="shared" si="4"/>
        <v>4452</v>
      </c>
      <c r="K21" s="29">
        <v>12084</v>
      </c>
      <c r="L21" s="29"/>
      <c r="M21" s="29"/>
      <c r="N21" s="29"/>
      <c r="O21" s="29"/>
      <c r="P21" s="29"/>
      <c r="Q21" s="29"/>
      <c r="R21" s="29"/>
      <c r="S21" s="29">
        <f>H21/9+J21/9</f>
        <v>1342.6666666666667</v>
      </c>
      <c r="T21" s="29"/>
      <c r="U21" s="29"/>
      <c r="V21" s="29"/>
      <c r="W21" s="29"/>
      <c r="X21" s="29"/>
      <c r="Y21" s="29"/>
      <c r="Z21" s="29"/>
      <c r="AA21" s="29"/>
      <c r="AB21" s="28"/>
      <c r="AC21" s="28">
        <f t="shared" si="5"/>
        <v>100.69999999999999</v>
      </c>
      <c r="AD21" s="29"/>
      <c r="AE21" s="29"/>
      <c r="AF21" s="29"/>
      <c r="AG21" s="29"/>
      <c r="AH21" s="29">
        <f t="shared" si="8"/>
        <v>74.592592592592595</v>
      </c>
      <c r="AI21" s="29"/>
      <c r="AJ21" s="29"/>
      <c r="AK21" s="29"/>
      <c r="AL21" s="29">
        <f t="shared" si="6"/>
        <v>7.8518518518518521</v>
      </c>
      <c r="AM21" s="36">
        <f t="shared" si="7"/>
        <v>636</v>
      </c>
      <c r="AN21" s="43"/>
      <c r="AO21" s="43"/>
      <c r="AP21" s="43"/>
      <c r="AQ21" s="43"/>
      <c r="AR21" s="43"/>
      <c r="AS21" s="43"/>
      <c r="AT21" s="43"/>
      <c r="AU21" s="43"/>
      <c r="AV21" s="43"/>
    </row>
    <row r="22" spans="1:48" s="38" customFormat="1" ht="12.75" customHeight="1" x14ac:dyDescent="0.25">
      <c r="A22" s="31">
        <v>37828</v>
      </c>
      <c r="B22" s="31">
        <v>39500</v>
      </c>
      <c r="C22" s="31" t="s">
        <v>78</v>
      </c>
      <c r="D22" s="36" t="s">
        <v>16</v>
      </c>
      <c r="E22" s="36" t="s">
        <v>74</v>
      </c>
      <c r="F22" s="37">
        <f t="shared" si="2"/>
        <v>1672</v>
      </c>
      <c r="G22" s="32">
        <v>41.76</v>
      </c>
      <c r="H22" s="29">
        <f t="shared" si="9"/>
        <v>69822.720000000001</v>
      </c>
      <c r="I22" s="32">
        <f t="shared" si="3"/>
        <v>13.999569377990429</v>
      </c>
      <c r="J22" s="29">
        <f t="shared" si="4"/>
        <v>23407.279999999999</v>
      </c>
      <c r="K22" s="29">
        <v>93230</v>
      </c>
      <c r="L22" s="29"/>
      <c r="M22" s="29"/>
      <c r="N22" s="29"/>
      <c r="O22" s="29"/>
      <c r="P22" s="29"/>
      <c r="Q22" s="29"/>
      <c r="R22" s="29"/>
      <c r="S22" s="29">
        <f>H22/9+J22/9</f>
        <v>10358.888888888889</v>
      </c>
      <c r="T22" s="29"/>
      <c r="U22" s="29"/>
      <c r="V22" s="29"/>
      <c r="W22" s="29"/>
      <c r="X22" s="29"/>
      <c r="Y22" s="29"/>
      <c r="Z22" s="29"/>
      <c r="AA22" s="29"/>
      <c r="AB22" s="28"/>
      <c r="AC22" s="28">
        <f t="shared" si="5"/>
        <v>776.91666666666663</v>
      </c>
      <c r="AD22" s="29"/>
      <c r="AE22" s="29"/>
      <c r="AF22" s="29"/>
      <c r="AG22" s="29"/>
      <c r="AH22" s="29">
        <f t="shared" si="8"/>
        <v>575.49382716049377</v>
      </c>
      <c r="AI22" s="29"/>
      <c r="AJ22" s="29"/>
      <c r="AK22" s="29"/>
      <c r="AL22" s="29">
        <f t="shared" si="6"/>
        <v>41.283950617283956</v>
      </c>
      <c r="AM22" s="36">
        <f t="shared" si="7"/>
        <v>3344</v>
      </c>
      <c r="AN22" s="43"/>
      <c r="AO22" s="43"/>
      <c r="AP22" s="43"/>
      <c r="AQ22" s="43"/>
      <c r="AR22" s="43"/>
      <c r="AS22" s="43"/>
      <c r="AT22" s="43"/>
      <c r="AU22" s="43"/>
      <c r="AV22" s="43"/>
    </row>
    <row r="23" spans="1:48" s="38" customFormat="1" ht="12.75" customHeight="1" x14ac:dyDescent="0.25">
      <c r="A23" s="31">
        <v>39500</v>
      </c>
      <c r="B23" s="31">
        <v>44200</v>
      </c>
      <c r="C23" s="31" t="s">
        <v>79</v>
      </c>
      <c r="D23" s="36" t="s">
        <v>16</v>
      </c>
      <c r="E23" s="36" t="s">
        <v>74</v>
      </c>
      <c r="F23" s="37">
        <f t="shared" si="2"/>
        <v>4700</v>
      </c>
      <c r="G23" s="32">
        <v>12</v>
      </c>
      <c r="H23" s="29">
        <f t="shared" si="9"/>
        <v>56400</v>
      </c>
      <c r="I23" s="32">
        <f t="shared" si="3"/>
        <v>14</v>
      </c>
      <c r="J23" s="29">
        <f t="shared" si="4"/>
        <v>65800</v>
      </c>
      <c r="K23" s="29">
        <v>122200</v>
      </c>
      <c r="L23" s="29"/>
      <c r="M23" s="29"/>
      <c r="N23" s="29"/>
      <c r="O23" s="29"/>
      <c r="P23" s="29"/>
      <c r="Q23" s="29"/>
      <c r="R23" s="29"/>
      <c r="S23" s="29">
        <f>H23/9+J23/9</f>
        <v>13577.777777777777</v>
      </c>
      <c r="T23" s="29"/>
      <c r="U23" s="29"/>
      <c r="V23" s="29"/>
      <c r="W23" s="29"/>
      <c r="X23" s="29"/>
      <c r="Y23" s="29"/>
      <c r="Z23" s="29"/>
      <c r="AA23" s="29"/>
      <c r="AB23" s="28"/>
      <c r="AC23" s="28">
        <f t="shared" si="5"/>
        <v>1018.3333333333334</v>
      </c>
      <c r="AD23" s="29"/>
      <c r="AE23" s="29"/>
      <c r="AF23" s="29"/>
      <c r="AG23" s="29"/>
      <c r="AH23" s="29">
        <f t="shared" si="8"/>
        <v>754.32098765432102</v>
      </c>
      <c r="AI23" s="29"/>
      <c r="AJ23" s="29"/>
      <c r="AK23" s="29"/>
      <c r="AL23" s="29">
        <f t="shared" si="6"/>
        <v>116.04938271604939</v>
      </c>
      <c r="AM23" s="36">
        <f t="shared" si="7"/>
        <v>9400</v>
      </c>
      <c r="AN23" s="43"/>
      <c r="AO23" s="43"/>
      <c r="AP23" s="43"/>
      <c r="AQ23" s="43"/>
      <c r="AR23" s="43"/>
      <c r="AS23" s="43"/>
      <c r="AT23" s="43"/>
      <c r="AU23" s="43"/>
      <c r="AV23" s="43"/>
    </row>
    <row r="24" spans="1:48" s="38" customFormat="1" ht="12.75" customHeight="1" x14ac:dyDescent="0.25">
      <c r="A24" s="31">
        <v>44200</v>
      </c>
      <c r="B24" s="31">
        <v>46300</v>
      </c>
      <c r="C24" s="31" t="s">
        <v>80</v>
      </c>
      <c r="D24" s="36" t="s">
        <v>16</v>
      </c>
      <c r="E24" s="36" t="s">
        <v>74</v>
      </c>
      <c r="F24" s="37">
        <f t="shared" si="2"/>
        <v>2100</v>
      </c>
      <c r="G24" s="32">
        <v>12</v>
      </c>
      <c r="H24" s="29">
        <f t="shared" si="9"/>
        <v>25200</v>
      </c>
      <c r="I24" s="32">
        <f>J24/F24</f>
        <v>0</v>
      </c>
      <c r="J24" s="29">
        <f>K24-H24</f>
        <v>0</v>
      </c>
      <c r="K24" s="29">
        <v>25200</v>
      </c>
      <c r="L24" s="29"/>
      <c r="M24" s="29"/>
      <c r="N24" s="29"/>
      <c r="O24" s="29"/>
      <c r="P24" s="32"/>
      <c r="Q24" s="29">
        <f>H24/9+J24/9</f>
        <v>2800</v>
      </c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8">
        <f>(H24/9)*0.04+(J24/9)*0.04</f>
        <v>112</v>
      </c>
      <c r="AC24" s="28">
        <f>(H24/9)*0.075+(J24/9)*0.075</f>
        <v>210</v>
      </c>
      <c r="AD24" s="29"/>
      <c r="AE24" s="29"/>
      <c r="AF24" s="29"/>
      <c r="AG24" s="29">
        <f>($AG$4/12*H24)/27+($AG$4/12*J24)/27</f>
        <v>155.55555555555554</v>
      </c>
      <c r="AH24" s="29">
        <f t="shared" si="8"/>
        <v>155.55555555555554</v>
      </c>
      <c r="AI24" s="29"/>
      <c r="AJ24" s="29"/>
      <c r="AK24" s="29"/>
      <c r="AL24" s="29">
        <f t="shared" si="6"/>
        <v>51.851851851851855</v>
      </c>
      <c r="AM24" s="36">
        <f t="shared" si="7"/>
        <v>4200</v>
      </c>
      <c r="AN24" s="43"/>
      <c r="AO24" s="43"/>
      <c r="AP24" s="43"/>
      <c r="AQ24" s="43"/>
      <c r="AR24" s="43"/>
      <c r="AS24" s="43"/>
      <c r="AT24" s="43"/>
      <c r="AU24" s="43"/>
      <c r="AV24" s="43"/>
    </row>
    <row r="25" spans="1:48" s="38" customFormat="1" ht="12.75" customHeight="1" x14ac:dyDescent="0.25">
      <c r="A25" s="31">
        <v>46300</v>
      </c>
      <c r="B25" s="31">
        <v>48973</v>
      </c>
      <c r="C25" s="31" t="s">
        <v>79</v>
      </c>
      <c r="D25" s="36" t="s">
        <v>16</v>
      </c>
      <c r="E25" s="36" t="s">
        <v>74</v>
      </c>
      <c r="F25" s="37">
        <f t="shared" si="2"/>
        <v>2673</v>
      </c>
      <c r="G25" s="32">
        <v>12</v>
      </c>
      <c r="H25" s="29">
        <f t="shared" si="9"/>
        <v>32076</v>
      </c>
      <c r="I25" s="32">
        <f>J25/F25</f>
        <v>14</v>
      </c>
      <c r="J25" s="29">
        <f>K25-H25</f>
        <v>37422</v>
      </c>
      <c r="K25" s="29">
        <v>69498</v>
      </c>
      <c r="L25" s="29"/>
      <c r="M25" s="29"/>
      <c r="N25" s="29"/>
      <c r="O25" s="29"/>
      <c r="P25" s="29"/>
      <c r="Q25" s="29"/>
      <c r="R25" s="29"/>
      <c r="S25" s="29">
        <f>H25/9+J25/9</f>
        <v>7722</v>
      </c>
      <c r="T25" s="29"/>
      <c r="U25" s="29"/>
      <c r="V25" s="29"/>
      <c r="W25" s="29"/>
      <c r="X25" s="29"/>
      <c r="Y25" s="29"/>
      <c r="Z25" s="29"/>
      <c r="AA25" s="29"/>
      <c r="AB25" s="28"/>
      <c r="AC25" s="28">
        <f>(H25/9)*0.075+(J25/9)*0.075</f>
        <v>579.15</v>
      </c>
      <c r="AD25" s="29"/>
      <c r="AE25" s="29"/>
      <c r="AF25" s="29"/>
      <c r="AG25" s="29"/>
      <c r="AH25" s="29">
        <f t="shared" si="8"/>
        <v>429</v>
      </c>
      <c r="AI25" s="29"/>
      <c r="AJ25" s="29"/>
      <c r="AK25" s="29"/>
      <c r="AL25" s="29">
        <f t="shared" si="6"/>
        <v>66</v>
      </c>
      <c r="AM25" s="36">
        <f t="shared" si="7"/>
        <v>5346</v>
      </c>
      <c r="AN25" s="43"/>
      <c r="AO25" s="43"/>
      <c r="AP25" s="43"/>
      <c r="AQ25" s="43"/>
      <c r="AR25" s="43"/>
      <c r="AS25" s="43"/>
      <c r="AT25" s="43"/>
      <c r="AU25" s="43"/>
      <c r="AV25" s="43"/>
    </row>
    <row r="26" spans="1:48" s="38" customFormat="1" ht="12.75" customHeight="1" x14ac:dyDescent="0.25">
      <c r="A26" s="31">
        <v>48973</v>
      </c>
      <c r="B26" s="31">
        <v>49617</v>
      </c>
      <c r="C26" s="31" t="s">
        <v>81</v>
      </c>
      <c r="D26" s="36" t="s">
        <v>16</v>
      </c>
      <c r="E26" s="36" t="s">
        <v>74</v>
      </c>
      <c r="F26" s="37">
        <f t="shared" si="2"/>
        <v>644</v>
      </c>
      <c r="G26" s="32">
        <v>35.76</v>
      </c>
      <c r="H26" s="29">
        <f t="shared" si="9"/>
        <v>23029.439999999999</v>
      </c>
      <c r="I26" s="32">
        <f>J26/F26</f>
        <v>13.996211180124225</v>
      </c>
      <c r="J26" s="29">
        <f>K26-H26</f>
        <v>9013.5600000000013</v>
      </c>
      <c r="K26" s="29">
        <v>32043</v>
      </c>
      <c r="L26" s="29"/>
      <c r="M26" s="29"/>
      <c r="N26" s="29"/>
      <c r="O26" s="29"/>
      <c r="P26" s="29"/>
      <c r="Q26" s="29"/>
      <c r="R26" s="29"/>
      <c r="S26" s="29">
        <f>H26/9+J26/9</f>
        <v>3560.333333333333</v>
      </c>
      <c r="T26" s="29"/>
      <c r="U26" s="29"/>
      <c r="V26" s="29"/>
      <c r="W26" s="29"/>
      <c r="X26" s="29"/>
      <c r="Y26" s="29"/>
      <c r="Z26" s="29"/>
      <c r="AA26" s="29"/>
      <c r="AB26" s="28"/>
      <c r="AC26" s="28">
        <f t="shared" si="5"/>
        <v>267.02499999999998</v>
      </c>
      <c r="AD26" s="29"/>
      <c r="AE26" s="29"/>
      <c r="AF26" s="29"/>
      <c r="AG26" s="29"/>
      <c r="AH26" s="29">
        <f t="shared" si="8"/>
        <v>197.7962962962963</v>
      </c>
      <c r="AI26" s="42"/>
      <c r="AJ26" s="42"/>
      <c r="AK26" s="42"/>
      <c r="AL26" s="29">
        <f t="shared" si="6"/>
        <v>15.901234567901234</v>
      </c>
      <c r="AM26" s="36">
        <f t="shared" si="7"/>
        <v>1288</v>
      </c>
      <c r="AN26" s="43"/>
      <c r="AO26" s="43"/>
      <c r="AP26" s="43"/>
      <c r="AQ26" s="43"/>
      <c r="AR26" s="43"/>
      <c r="AS26" s="43"/>
      <c r="AT26" s="43"/>
      <c r="AU26" s="43"/>
      <c r="AV26" s="43"/>
    </row>
    <row r="27" spans="1:48" s="38" customFormat="1" ht="12.75" customHeight="1" x14ac:dyDescent="0.25">
      <c r="A27" s="31"/>
      <c r="B27" s="31"/>
      <c r="C27" s="31"/>
      <c r="D27" s="36"/>
      <c r="E27" s="36"/>
      <c r="F27" s="37"/>
      <c r="G27" s="32"/>
      <c r="H27" s="29"/>
      <c r="I27" s="32"/>
      <c r="J27" s="29"/>
      <c r="K27" s="29"/>
      <c r="L27" s="29"/>
      <c r="M27" s="29"/>
      <c r="N27" s="29"/>
      <c r="O27" s="29"/>
      <c r="P27" s="32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8"/>
      <c r="AC27" s="28"/>
      <c r="AD27" s="29"/>
      <c r="AE27" s="29"/>
      <c r="AF27" s="29"/>
      <c r="AG27" s="29"/>
      <c r="AH27" s="29"/>
      <c r="AI27" s="29"/>
      <c r="AJ27" s="29"/>
      <c r="AK27" s="29"/>
      <c r="AL27" s="32"/>
      <c r="AM27" s="34"/>
      <c r="AN27" s="43"/>
      <c r="AO27" s="43"/>
      <c r="AP27" s="43"/>
      <c r="AQ27" s="43"/>
      <c r="AR27" s="43"/>
      <c r="AS27" s="43"/>
      <c r="AT27" s="43"/>
      <c r="AU27" s="43"/>
      <c r="AV27" s="43"/>
    </row>
    <row r="28" spans="1:48" s="38" customFormat="1" ht="12.75" customHeight="1" x14ac:dyDescent="0.25">
      <c r="A28" s="31"/>
      <c r="B28" s="31"/>
      <c r="C28" s="31"/>
      <c r="D28" s="36"/>
      <c r="E28" s="36"/>
      <c r="F28" s="37"/>
      <c r="G28" s="32"/>
      <c r="H28" s="29"/>
      <c r="I28" s="32"/>
      <c r="J28" s="29"/>
      <c r="K28" s="29"/>
      <c r="L28" s="29"/>
      <c r="M28" s="29"/>
      <c r="N28" s="29"/>
      <c r="O28" s="29"/>
      <c r="P28" s="32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8"/>
      <c r="AC28" s="28"/>
      <c r="AD28" s="29"/>
      <c r="AE28" s="29"/>
      <c r="AF28" s="29"/>
      <c r="AG28" s="29"/>
      <c r="AH28" s="29"/>
      <c r="AI28" s="29"/>
      <c r="AJ28" s="29"/>
      <c r="AK28" s="29"/>
      <c r="AL28" s="45"/>
      <c r="AM28" s="34"/>
      <c r="AN28" s="43"/>
      <c r="AO28" s="43"/>
      <c r="AP28" s="43"/>
      <c r="AQ28" s="43"/>
      <c r="AR28" s="43"/>
      <c r="AS28" s="43"/>
      <c r="AT28" s="43"/>
      <c r="AU28" s="43"/>
      <c r="AV28" s="43"/>
    </row>
    <row r="29" spans="1:48" s="38" customFormat="1" ht="12.75" customHeight="1" x14ac:dyDescent="0.25">
      <c r="A29" s="31">
        <v>26500</v>
      </c>
      <c r="B29" s="31">
        <v>26635</v>
      </c>
      <c r="C29" s="31" t="s">
        <v>20</v>
      </c>
      <c r="D29" s="36" t="s">
        <v>17</v>
      </c>
      <c r="E29" s="36" t="s">
        <v>74</v>
      </c>
      <c r="F29" s="37">
        <f>B29-A29</f>
        <v>135</v>
      </c>
      <c r="G29" s="32">
        <v>24</v>
      </c>
      <c r="H29" s="29">
        <f>F29*G29</f>
        <v>3240</v>
      </c>
      <c r="I29" s="32">
        <f>J29/F29</f>
        <v>17.029629629629628</v>
      </c>
      <c r="J29" s="29">
        <f>K29-H29</f>
        <v>2299</v>
      </c>
      <c r="K29" s="29">
        <v>5539</v>
      </c>
      <c r="L29" s="29"/>
      <c r="M29" s="29"/>
      <c r="N29" s="29"/>
      <c r="O29" s="29"/>
      <c r="P29" s="32"/>
      <c r="Q29" s="29">
        <f>H29/9+J29/9</f>
        <v>615.44444444444446</v>
      </c>
      <c r="R29" s="46"/>
      <c r="W29" s="29"/>
      <c r="X29" s="29"/>
      <c r="Y29" s="29"/>
      <c r="Z29" s="29"/>
      <c r="AA29" s="29"/>
      <c r="AB29" s="28">
        <f>(H29/9)*0.04+(J29/9)*0.04</f>
        <v>24.617777777777778</v>
      </c>
      <c r="AC29" s="28">
        <f>(H29/9)*0.075+(J29/9)*0.075</f>
        <v>46.158333333333331</v>
      </c>
      <c r="AD29" s="29">
        <f>($AD$4/12*H29)/27+($AD$4/12*J29)/27</f>
        <v>25.643518518518519</v>
      </c>
      <c r="AE29" s="29"/>
      <c r="AF29" s="29">
        <f>($AF$4/12*H29)/27+($AF$4/12*J29)/27</f>
        <v>42.739197530864203</v>
      </c>
      <c r="AG29" s="29"/>
      <c r="AH29" s="33"/>
      <c r="AI29" s="33"/>
      <c r="AJ29" s="33"/>
      <c r="AK29" s="33"/>
      <c r="AL29" s="29">
        <f>(F29*2*$AL$4/12)/27*2</f>
        <v>3.3333333333333335</v>
      </c>
      <c r="AM29" s="36">
        <f>(B29-A29)*2+76</f>
        <v>346</v>
      </c>
      <c r="AN29" s="43"/>
      <c r="AO29" s="43"/>
      <c r="AP29" s="43"/>
      <c r="AQ29" s="43"/>
      <c r="AR29" s="43"/>
      <c r="AS29" s="43"/>
      <c r="AT29" s="43"/>
      <c r="AU29" s="43"/>
      <c r="AV29" s="43"/>
    </row>
    <row r="30" spans="1:48" s="38" customFormat="1" ht="12.75" customHeight="1" x14ac:dyDescent="0.25">
      <c r="A30" s="31">
        <v>26635</v>
      </c>
      <c r="B30" s="31">
        <v>27374.67</v>
      </c>
      <c r="C30" s="31" t="s">
        <v>20</v>
      </c>
      <c r="D30" s="36" t="s">
        <v>17</v>
      </c>
      <c r="E30" s="36" t="s">
        <v>74</v>
      </c>
      <c r="F30" s="37">
        <f>B30-A30</f>
        <v>739.66999999999825</v>
      </c>
      <c r="G30" s="32">
        <v>24</v>
      </c>
      <c r="H30" s="29">
        <f>F30*G30</f>
        <v>17752.079999999958</v>
      </c>
      <c r="I30" s="32">
        <f>J30/F30</f>
        <v>14.000054078170084</v>
      </c>
      <c r="J30" s="29">
        <f>K30-H30</f>
        <v>10355.420000000042</v>
      </c>
      <c r="K30" s="29">
        <v>28107.5</v>
      </c>
      <c r="L30" s="29"/>
      <c r="M30" s="29"/>
      <c r="N30" s="29"/>
      <c r="O30" s="29"/>
      <c r="P30" s="32"/>
      <c r="Q30" s="29">
        <f>H30/9+J30/9</f>
        <v>3123.0555555555557</v>
      </c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8">
        <f>(H30/9)*0.04+(J30/9)*0.04</f>
        <v>124.92222222222222</v>
      </c>
      <c r="AC30" s="28">
        <f>(H30/9)*0.075+(J30/9)*0.075</f>
        <v>234.22916666666663</v>
      </c>
      <c r="AD30" s="29">
        <f>($AD$4/12*H30)/27+($AD$4/12*J30)/27</f>
        <v>130.12731481481484</v>
      </c>
      <c r="AE30" s="29"/>
      <c r="AF30" s="29">
        <f>($AF$4/12*H30)/27+($AF$4/12*J30)/27</f>
        <v>216.87885802469134</v>
      </c>
      <c r="AG30" s="29"/>
      <c r="AH30" s="29"/>
      <c r="AI30" s="29"/>
      <c r="AJ30" s="29"/>
      <c r="AK30" s="29"/>
      <c r="AL30" s="29">
        <f>(F30*2*$AL$4/12)/27*2</f>
        <v>18.263456790123413</v>
      </c>
      <c r="AM30" s="36">
        <f>(B30-A30)*2</f>
        <v>1479.3399999999965</v>
      </c>
      <c r="AN30" s="43"/>
      <c r="AO30" s="43"/>
      <c r="AP30" s="43"/>
      <c r="AQ30" s="43"/>
      <c r="AR30" s="43"/>
      <c r="AS30" s="43"/>
      <c r="AT30" s="43"/>
      <c r="AU30" s="43"/>
      <c r="AV30" s="43"/>
    </row>
    <row r="31" spans="1:48" s="38" customFormat="1" ht="12.75" customHeight="1" x14ac:dyDescent="0.25">
      <c r="A31" s="31">
        <v>27374.67</v>
      </c>
      <c r="B31" s="31">
        <v>28955.13</v>
      </c>
      <c r="C31" s="31" t="s">
        <v>20</v>
      </c>
      <c r="D31" s="36" t="s">
        <v>17</v>
      </c>
      <c r="E31" s="36" t="s">
        <v>74</v>
      </c>
      <c r="F31" s="37">
        <f>B31-A31</f>
        <v>1580.4600000000028</v>
      </c>
      <c r="G31" s="32">
        <v>24</v>
      </c>
      <c r="H31" s="29">
        <f>F31*G31</f>
        <v>37931.040000000066</v>
      </c>
      <c r="I31" s="32">
        <f>J31/F31</f>
        <v>13.999999999999936</v>
      </c>
      <c r="J31" s="29">
        <f>K31-H31</f>
        <v>22126.439999999937</v>
      </c>
      <c r="K31" s="29">
        <v>60057.48</v>
      </c>
      <c r="L31" s="29"/>
      <c r="M31" s="29"/>
      <c r="N31" s="29"/>
      <c r="O31" s="29"/>
      <c r="P31" s="32"/>
      <c r="Q31" s="29">
        <f>H31/9+J31/9</f>
        <v>6673.0533333333342</v>
      </c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8">
        <f>(H31/9)*0.04+(J31/9)*0.04</f>
        <v>266.92213333333336</v>
      </c>
      <c r="AC31" s="28">
        <f>(H31/9)*0.075+(J31/9)*0.075</f>
        <v>500.47900000000004</v>
      </c>
      <c r="AD31" s="29">
        <f>($AD$4/12*H31)/27+($AD$4/12*J31)/27</f>
        <v>278.04388888888889</v>
      </c>
      <c r="AE31" s="29"/>
      <c r="AF31" s="29">
        <f>($AF$4/12*H31)/27+($AF$4/12*J31)/27</f>
        <v>463.40648148148159</v>
      </c>
      <c r="AG31" s="29"/>
      <c r="AH31" s="29"/>
      <c r="AI31" s="29"/>
      <c r="AJ31" s="29"/>
      <c r="AK31" s="29"/>
      <c r="AL31" s="29">
        <f>(F31*2*$AL$4/12)/27*2</f>
        <v>39.023703703703774</v>
      </c>
      <c r="AM31" s="36">
        <f>(B31-A31)*2</f>
        <v>3160.9200000000055</v>
      </c>
      <c r="AN31" s="43"/>
      <c r="AO31" s="43"/>
      <c r="AP31" s="43"/>
      <c r="AQ31" s="43"/>
      <c r="AR31" s="43"/>
      <c r="AS31" s="43"/>
      <c r="AT31" s="43"/>
      <c r="AU31" s="43"/>
      <c r="AV31" s="43"/>
    </row>
    <row r="32" spans="1:48" s="38" customFormat="1" ht="12.75" customHeight="1" x14ac:dyDescent="0.25">
      <c r="A32" s="31">
        <v>28955.13</v>
      </c>
      <c r="B32" s="31">
        <v>31530</v>
      </c>
      <c r="C32" s="31" t="s">
        <v>20</v>
      </c>
      <c r="D32" s="36" t="s">
        <v>17</v>
      </c>
      <c r="E32" s="36" t="s">
        <v>74</v>
      </c>
      <c r="F32" s="37">
        <f>B32-A32</f>
        <v>2574.869999999999</v>
      </c>
      <c r="G32" s="32">
        <v>24</v>
      </c>
      <c r="H32" s="29">
        <f>F32*G32</f>
        <v>61796.879999999976</v>
      </c>
      <c r="I32" s="32">
        <f>J32/F32</f>
        <v>14.000000000000014</v>
      </c>
      <c r="J32" s="29">
        <f>K32-H32</f>
        <v>36048.180000000022</v>
      </c>
      <c r="K32" s="29">
        <v>97845.06</v>
      </c>
      <c r="L32" s="29"/>
      <c r="M32" s="29"/>
      <c r="N32" s="29"/>
      <c r="O32" s="29"/>
      <c r="P32" s="32"/>
      <c r="Q32" s="29">
        <f>H32/9+J32/9</f>
        <v>10871.673333333332</v>
      </c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8">
        <f>(H32/9)*0.04+(J32/9)*0.04</f>
        <v>434.86693333333335</v>
      </c>
      <c r="AC32" s="28">
        <f>(H32/9)*0.075+(J32/9)*0.075</f>
        <v>815.37549999999987</v>
      </c>
      <c r="AD32" s="29">
        <f>($AD$4/12*H32)/27+($AD$4/12*J32)/27</f>
        <v>452.98638888888888</v>
      </c>
      <c r="AE32" s="29"/>
      <c r="AF32" s="29">
        <f>($AF$4/12*H32)/27+($AF$4/12*J32)/27</f>
        <v>754.9773148148148</v>
      </c>
      <c r="AG32" s="29"/>
      <c r="AH32" s="29"/>
      <c r="AI32" s="29"/>
      <c r="AJ32" s="29"/>
      <c r="AK32" s="29"/>
      <c r="AL32" s="29">
        <f>(F32*2*$AL$4/12)/27*2</f>
        <v>63.577037037037009</v>
      </c>
      <c r="AM32" s="36">
        <f>(B32-A32)*2</f>
        <v>5149.739999999998</v>
      </c>
      <c r="AN32" s="43"/>
      <c r="AO32" s="43"/>
      <c r="AP32" s="43"/>
      <c r="AQ32" s="43"/>
      <c r="AR32" s="43"/>
      <c r="AS32" s="43"/>
      <c r="AT32" s="43"/>
      <c r="AU32" s="43"/>
      <c r="AV32" s="43"/>
    </row>
    <row r="33" spans="1:48" s="38" customFormat="1" ht="12.75" customHeight="1" x14ac:dyDescent="0.25">
      <c r="A33" s="31">
        <v>31530</v>
      </c>
      <c r="B33" s="31">
        <v>31652</v>
      </c>
      <c r="C33" s="31" t="s">
        <v>18</v>
      </c>
      <c r="D33" s="36" t="s">
        <v>17</v>
      </c>
      <c r="E33" s="36"/>
      <c r="F33" s="37"/>
      <c r="G33" s="32"/>
      <c r="H33" s="29"/>
      <c r="I33" s="32"/>
      <c r="J33" s="29"/>
      <c r="K33" s="29"/>
      <c r="L33" s="29"/>
      <c r="M33" s="29"/>
      <c r="N33" s="29"/>
      <c r="O33" s="29"/>
      <c r="P33" s="32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8"/>
      <c r="AC33" s="28"/>
      <c r="AD33" s="29"/>
      <c r="AE33" s="29"/>
      <c r="AF33" s="29"/>
      <c r="AG33" s="29"/>
      <c r="AH33" s="29"/>
      <c r="AI33" s="29"/>
      <c r="AJ33" s="29"/>
      <c r="AK33" s="29"/>
      <c r="AL33" s="32"/>
      <c r="AM33" s="34"/>
      <c r="AN33" s="43"/>
      <c r="AO33" s="43"/>
      <c r="AP33" s="43"/>
      <c r="AQ33" s="43"/>
      <c r="AR33" s="43"/>
      <c r="AS33" s="43"/>
      <c r="AT33" s="43"/>
      <c r="AU33" s="43"/>
      <c r="AV33" s="43"/>
    </row>
    <row r="34" spans="1:48" s="38" customFormat="1" ht="12.75" customHeight="1" x14ac:dyDescent="0.25">
      <c r="A34" s="31">
        <v>31652</v>
      </c>
      <c r="B34" s="31">
        <v>32400</v>
      </c>
      <c r="C34" s="31" t="s">
        <v>20</v>
      </c>
      <c r="D34" s="36" t="s">
        <v>17</v>
      </c>
      <c r="E34" s="36" t="s">
        <v>74</v>
      </c>
      <c r="F34" s="37">
        <f t="shared" ref="F34:F44" si="10">B34-A34</f>
        <v>748</v>
      </c>
      <c r="G34" s="32">
        <v>24</v>
      </c>
      <c r="H34" s="29">
        <f t="shared" ref="H34:H44" si="11">F34*G34</f>
        <v>17952</v>
      </c>
      <c r="I34" s="32">
        <f t="shared" ref="I34:I44" si="12">J34/F34</f>
        <v>14</v>
      </c>
      <c r="J34" s="29">
        <f t="shared" ref="J34:J44" si="13">K34-H34</f>
        <v>10472</v>
      </c>
      <c r="K34" s="29">
        <v>28424</v>
      </c>
      <c r="L34" s="29"/>
      <c r="M34" s="29"/>
      <c r="N34" s="29"/>
      <c r="O34" s="29"/>
      <c r="P34" s="32"/>
      <c r="Q34" s="29">
        <f>H34/9+J34/9</f>
        <v>3158.2222222222226</v>
      </c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8">
        <f>(H34/9)*0.04+(J34/9)*0.04</f>
        <v>126.32888888888891</v>
      </c>
      <c r="AC34" s="28">
        <f t="shared" ref="AC34:AC44" si="14">(H34/9)*0.075+(J34/9)*0.075</f>
        <v>236.86666666666667</v>
      </c>
      <c r="AD34" s="29">
        <f>($AD$4/12*H34)/27+($AD$4/12*J34)/27</f>
        <v>131.59259259259261</v>
      </c>
      <c r="AE34" s="29"/>
      <c r="AF34" s="29">
        <f>($AF$4/12*H34)/27+($AF$4/12*J34)/27</f>
        <v>219.32098765432099</v>
      </c>
      <c r="AG34" s="29"/>
      <c r="AH34" s="29"/>
      <c r="AI34" s="29"/>
      <c r="AJ34" s="29"/>
      <c r="AK34" s="29"/>
      <c r="AL34" s="29">
        <f t="shared" ref="AL34:AL44" si="15">(F34*2*$AL$4/12)/27*2</f>
        <v>18.469135802469136</v>
      </c>
      <c r="AM34" s="36">
        <f t="shared" ref="AM34:AM44" si="16">(B34-A34)*2</f>
        <v>1496</v>
      </c>
      <c r="AN34" s="43"/>
      <c r="AO34" s="43"/>
      <c r="AP34" s="43"/>
      <c r="AQ34" s="43"/>
      <c r="AR34" s="43"/>
      <c r="AS34" s="43"/>
      <c r="AT34" s="43"/>
      <c r="AU34" s="43"/>
      <c r="AV34" s="43"/>
    </row>
    <row r="35" spans="1:48" s="38" customFormat="1" ht="12.75" customHeight="1" x14ac:dyDescent="0.25">
      <c r="A35" s="31">
        <v>32400</v>
      </c>
      <c r="B35" s="31">
        <v>33900</v>
      </c>
      <c r="C35" s="31" t="s">
        <v>20</v>
      </c>
      <c r="D35" s="36" t="s">
        <v>17</v>
      </c>
      <c r="E35" s="36" t="s">
        <v>74</v>
      </c>
      <c r="F35" s="37">
        <f t="shared" si="10"/>
        <v>1500</v>
      </c>
      <c r="G35" s="32">
        <v>24</v>
      </c>
      <c r="H35" s="29">
        <f t="shared" si="11"/>
        <v>36000</v>
      </c>
      <c r="I35" s="32">
        <f t="shared" si="12"/>
        <v>14</v>
      </c>
      <c r="J35" s="29">
        <f t="shared" si="13"/>
        <v>21000</v>
      </c>
      <c r="K35" s="29">
        <v>57000</v>
      </c>
      <c r="L35" s="29"/>
      <c r="M35" s="29"/>
      <c r="N35" s="29"/>
      <c r="O35" s="29"/>
      <c r="P35" s="29"/>
      <c r="Q35" s="29"/>
      <c r="R35" s="29"/>
      <c r="S35" s="29">
        <f>H35/9+J35/9</f>
        <v>6333.3333333333339</v>
      </c>
      <c r="T35" s="29"/>
      <c r="U35" s="29"/>
      <c r="V35" s="29"/>
      <c r="W35" s="29"/>
      <c r="X35" s="29"/>
      <c r="Y35" s="29"/>
      <c r="Z35" s="29"/>
      <c r="AA35" s="29"/>
      <c r="AB35" s="28"/>
      <c r="AC35" s="28">
        <f t="shared" si="14"/>
        <v>475</v>
      </c>
      <c r="AD35" s="29"/>
      <c r="AE35" s="29"/>
      <c r="AF35" s="29"/>
      <c r="AG35" s="29"/>
      <c r="AH35" s="29">
        <f t="shared" ref="AH35:AH44" si="17">($AH$4/12*H35)/27+($AH$4/12*J35)/27</f>
        <v>351.85185185185185</v>
      </c>
      <c r="AI35" s="29"/>
      <c r="AJ35" s="29"/>
      <c r="AK35" s="29"/>
      <c r="AL35" s="29">
        <f t="shared" si="15"/>
        <v>37.037037037037038</v>
      </c>
      <c r="AM35" s="36">
        <f t="shared" si="16"/>
        <v>3000</v>
      </c>
      <c r="AN35" s="43"/>
      <c r="AO35" s="43"/>
      <c r="AP35" s="43"/>
      <c r="AQ35" s="43"/>
      <c r="AR35" s="43"/>
      <c r="AS35" s="43"/>
      <c r="AT35" s="43"/>
      <c r="AU35" s="43"/>
      <c r="AV35" s="43"/>
    </row>
    <row r="36" spans="1:48" s="38" customFormat="1" ht="12.75" customHeight="1" x14ac:dyDescent="0.25">
      <c r="A36" s="31">
        <v>33900</v>
      </c>
      <c r="B36" s="31">
        <v>35607.4</v>
      </c>
      <c r="C36" s="31" t="s">
        <v>82</v>
      </c>
      <c r="D36" s="36" t="s">
        <v>17</v>
      </c>
      <c r="E36" s="36" t="s">
        <v>74</v>
      </c>
      <c r="F36" s="37">
        <f t="shared" si="10"/>
        <v>1707.4000000000015</v>
      </c>
      <c r="G36" s="32">
        <v>40.78</v>
      </c>
      <c r="H36" s="29">
        <f t="shared" si="11"/>
        <v>69627.772000000055</v>
      </c>
      <c r="I36" s="32">
        <f t="shared" si="12"/>
        <v>13.996268009839477</v>
      </c>
      <c r="J36" s="29">
        <f t="shared" si="13"/>
        <v>23897.227999999945</v>
      </c>
      <c r="K36" s="29">
        <v>93525</v>
      </c>
      <c r="L36" s="29"/>
      <c r="M36" s="29"/>
      <c r="N36" s="29"/>
      <c r="O36" s="29"/>
      <c r="P36" s="32"/>
      <c r="Q36" s="29"/>
      <c r="R36" s="29"/>
      <c r="S36" s="29">
        <f>H36/9+J36/9</f>
        <v>10391.666666666668</v>
      </c>
      <c r="T36" s="29"/>
      <c r="U36" s="29"/>
      <c r="V36" s="29"/>
      <c r="W36" s="29"/>
      <c r="X36" s="29"/>
      <c r="Y36" s="29"/>
      <c r="Z36" s="29"/>
      <c r="AA36" s="29"/>
      <c r="AB36" s="28"/>
      <c r="AC36" s="28">
        <f t="shared" si="14"/>
        <v>779.375</v>
      </c>
      <c r="AD36" s="29"/>
      <c r="AE36" s="29"/>
      <c r="AF36" s="29"/>
      <c r="AG36" s="29"/>
      <c r="AH36" s="29">
        <f t="shared" si="17"/>
        <v>577.31481481481478</v>
      </c>
      <c r="AI36" s="29"/>
      <c r="AJ36" s="29"/>
      <c r="AK36" s="29"/>
      <c r="AL36" s="29">
        <f t="shared" si="15"/>
        <v>42.158024691358058</v>
      </c>
      <c r="AM36" s="36">
        <f t="shared" si="16"/>
        <v>3414.8000000000029</v>
      </c>
      <c r="AN36" s="43"/>
      <c r="AO36" s="43"/>
      <c r="AP36" s="43"/>
      <c r="AQ36" s="43"/>
      <c r="AR36" s="43"/>
      <c r="AS36" s="43"/>
      <c r="AT36" s="43"/>
      <c r="AU36" s="43"/>
      <c r="AV36" s="43"/>
    </row>
    <row r="37" spans="1:48" s="38" customFormat="1" ht="12.75" customHeight="1" x14ac:dyDescent="0.25">
      <c r="A37" s="31">
        <f>A68</f>
        <v>36425</v>
      </c>
      <c r="B37" s="31">
        <v>36825</v>
      </c>
      <c r="C37" s="31" t="s">
        <v>76</v>
      </c>
      <c r="D37" s="36" t="s">
        <v>17</v>
      </c>
      <c r="E37" s="36"/>
      <c r="F37" s="37"/>
      <c r="G37" s="32"/>
      <c r="H37" s="29"/>
      <c r="I37" s="32"/>
      <c r="J37" s="29"/>
      <c r="K37" s="29">
        <f>K68*-1</f>
        <v>-4000</v>
      </c>
      <c r="L37" s="29"/>
      <c r="M37" s="29"/>
      <c r="N37" s="29"/>
      <c r="O37" s="29"/>
      <c r="P37" s="32"/>
      <c r="Q37" s="29"/>
      <c r="R37" s="29"/>
      <c r="S37" s="29">
        <f>K37/9</f>
        <v>-444.44444444444446</v>
      </c>
      <c r="T37" s="29"/>
      <c r="U37" s="29"/>
      <c r="V37" s="29"/>
      <c r="W37" s="29"/>
      <c r="X37" s="29"/>
      <c r="Y37" s="29"/>
      <c r="Z37" s="29"/>
      <c r="AA37" s="29"/>
      <c r="AB37" s="28"/>
      <c r="AC37" s="28">
        <f>(K37/9)*0.075</f>
        <v>-33.333333333333336</v>
      </c>
      <c r="AD37" s="29"/>
      <c r="AE37" s="29"/>
      <c r="AF37" s="29"/>
      <c r="AG37" s="29"/>
      <c r="AH37" s="29">
        <f>($AH$4/12*K37)/27</f>
        <v>-24.691358024691358</v>
      </c>
      <c r="AI37" s="29"/>
      <c r="AJ37" s="29"/>
      <c r="AK37" s="29"/>
      <c r="AL37" s="29"/>
      <c r="AM37" s="36"/>
      <c r="AN37" s="43"/>
      <c r="AO37" s="43"/>
      <c r="AP37" s="43"/>
      <c r="AQ37" s="43"/>
      <c r="AR37" s="43"/>
      <c r="AS37" s="43"/>
      <c r="AT37" s="43"/>
      <c r="AU37" s="43"/>
      <c r="AV37" s="43"/>
    </row>
    <row r="38" spans="1:48" s="38" customFormat="1" ht="12.75" customHeight="1" x14ac:dyDescent="0.25">
      <c r="A38" s="31">
        <f>A69</f>
        <v>37400</v>
      </c>
      <c r="B38" s="31">
        <v>38435</v>
      </c>
      <c r="C38" s="31" t="s">
        <v>76</v>
      </c>
      <c r="D38" s="36" t="s">
        <v>17</v>
      </c>
      <c r="E38" s="36"/>
      <c r="F38" s="37"/>
      <c r="G38" s="32"/>
      <c r="H38" s="29"/>
      <c r="I38" s="32"/>
      <c r="J38" s="29"/>
      <c r="K38" s="29">
        <f>K69*-1</f>
        <v>-10350</v>
      </c>
      <c r="L38" s="29"/>
      <c r="M38" s="29"/>
      <c r="N38" s="29"/>
      <c r="O38" s="29"/>
      <c r="P38" s="32"/>
      <c r="Q38" s="29"/>
      <c r="R38" s="29"/>
      <c r="S38" s="29">
        <f>K38/9</f>
        <v>-1150</v>
      </c>
      <c r="T38" s="29"/>
      <c r="U38" s="29"/>
      <c r="V38" s="29"/>
      <c r="W38" s="29"/>
      <c r="X38" s="29"/>
      <c r="Y38" s="29"/>
      <c r="Z38" s="29"/>
      <c r="AA38" s="29"/>
      <c r="AB38" s="28"/>
      <c r="AC38" s="28">
        <f>(K38/9)*0.075</f>
        <v>-86.25</v>
      </c>
      <c r="AD38" s="29"/>
      <c r="AE38" s="29"/>
      <c r="AF38" s="29"/>
      <c r="AG38" s="29"/>
      <c r="AH38" s="29">
        <f>($AH$4/12*K38)/27</f>
        <v>-63.888888888888886</v>
      </c>
      <c r="AI38" s="29"/>
      <c r="AJ38" s="29"/>
      <c r="AK38" s="29"/>
      <c r="AL38" s="29"/>
      <c r="AM38" s="36"/>
      <c r="AN38" s="43"/>
      <c r="AO38" s="43"/>
      <c r="AP38" s="43"/>
      <c r="AQ38" s="43"/>
      <c r="AR38" s="43"/>
      <c r="AS38" s="43"/>
      <c r="AT38" s="43"/>
      <c r="AU38" s="43"/>
      <c r="AV38" s="43"/>
    </row>
    <row r="39" spans="1:48" s="38" customFormat="1" ht="12.75" customHeight="1" x14ac:dyDescent="0.25">
      <c r="A39" s="31">
        <v>35607</v>
      </c>
      <c r="B39" s="31">
        <v>36825</v>
      </c>
      <c r="C39" s="31" t="s">
        <v>20</v>
      </c>
      <c r="D39" s="36" t="s">
        <v>17</v>
      </c>
      <c r="E39" s="36" t="s">
        <v>74</v>
      </c>
      <c r="F39" s="37">
        <f t="shared" si="10"/>
        <v>1218</v>
      </c>
      <c r="G39" s="32">
        <v>24</v>
      </c>
      <c r="H39" s="29">
        <f t="shared" si="11"/>
        <v>29232</v>
      </c>
      <c r="I39" s="32">
        <f>J39/F39</f>
        <v>14</v>
      </c>
      <c r="J39" s="29">
        <f>K39-H39</f>
        <v>17052</v>
      </c>
      <c r="K39" s="29">
        <v>46284</v>
      </c>
      <c r="L39" s="29"/>
      <c r="M39" s="29"/>
      <c r="N39" s="29"/>
      <c r="O39" s="29"/>
      <c r="P39" s="32"/>
      <c r="Q39" s="29"/>
      <c r="R39" s="29"/>
      <c r="S39" s="29">
        <f>H39/9+J39/9</f>
        <v>5142.666666666667</v>
      </c>
      <c r="T39" s="29"/>
      <c r="U39" s="29"/>
      <c r="V39" s="29"/>
      <c r="W39" s="29"/>
      <c r="X39" s="29"/>
      <c r="Y39" s="29"/>
      <c r="Z39" s="29"/>
      <c r="AA39" s="29"/>
      <c r="AB39" s="28"/>
      <c r="AC39" s="28">
        <f>(H39/9)*0.075+(J39/9)*0.075</f>
        <v>385.7</v>
      </c>
      <c r="AD39" s="29"/>
      <c r="AE39" s="29"/>
      <c r="AF39" s="29"/>
      <c r="AG39" s="29"/>
      <c r="AH39" s="29">
        <f>($AH$4/12*H39)/27+($AH$4/12*J39)/27</f>
        <v>285.7037037037037</v>
      </c>
      <c r="AI39" s="29"/>
      <c r="AJ39" s="29"/>
      <c r="AK39" s="29"/>
      <c r="AL39" s="29">
        <f t="shared" si="15"/>
        <v>30.074074074074073</v>
      </c>
      <c r="AM39" s="36">
        <f t="shared" si="16"/>
        <v>2436</v>
      </c>
      <c r="AN39" s="43"/>
      <c r="AO39" s="43"/>
      <c r="AP39" s="43"/>
      <c r="AQ39" s="43"/>
      <c r="AR39" s="43"/>
      <c r="AS39" s="43"/>
      <c r="AT39" s="43"/>
      <c r="AU39" s="43"/>
      <c r="AV39" s="43"/>
    </row>
    <row r="40" spans="1:48" s="38" customFormat="1" ht="12.75" customHeight="1" x14ac:dyDescent="0.25">
      <c r="A40" s="31">
        <v>36825</v>
      </c>
      <c r="B40" s="31">
        <v>37400</v>
      </c>
      <c r="C40" s="31" t="s">
        <v>20</v>
      </c>
      <c r="D40" s="36" t="s">
        <v>17</v>
      </c>
      <c r="E40" s="36" t="s">
        <v>77</v>
      </c>
      <c r="F40" s="37">
        <f t="shared" si="10"/>
        <v>575</v>
      </c>
      <c r="G40" s="32">
        <v>24</v>
      </c>
      <c r="H40" s="29">
        <f t="shared" si="11"/>
        <v>13800</v>
      </c>
      <c r="I40" s="32">
        <f t="shared" si="12"/>
        <v>14</v>
      </c>
      <c r="J40" s="29">
        <f t="shared" si="13"/>
        <v>8050</v>
      </c>
      <c r="K40" s="29">
        <v>21850</v>
      </c>
      <c r="L40" s="29">
        <f>H40/9</f>
        <v>1533.3333333333333</v>
      </c>
      <c r="M40" s="29"/>
      <c r="N40" s="29">
        <f>K40/9</f>
        <v>2427.7777777777778</v>
      </c>
      <c r="O40" s="44">
        <f>N40/3000</f>
        <v>0.80925925925925923</v>
      </c>
      <c r="P40" s="32"/>
      <c r="Q40" s="29"/>
      <c r="R40" s="29"/>
      <c r="S40" s="29"/>
      <c r="T40" s="29"/>
      <c r="U40" s="29"/>
      <c r="V40" s="29"/>
      <c r="W40" s="29">
        <f>($W$4/12*H40)/27+($W$4/12*(J40))/27+($W$4/12*0.666666*F40/27)</f>
        <v>274.48559197530869</v>
      </c>
      <c r="X40" s="29"/>
      <c r="Y40" s="29"/>
      <c r="Z40" s="29"/>
      <c r="AA40" s="29">
        <f>(H40)/9+(J40)/9+(1.6666666*F40/9)</f>
        <v>2534.2592549999999</v>
      </c>
      <c r="AB40" s="28">
        <f>(H40/9)*0.04+(J40/9)*0.04</f>
        <v>97.111111111111114</v>
      </c>
      <c r="AC40" s="28">
        <f t="shared" si="14"/>
        <v>182.08333333333331</v>
      </c>
      <c r="AD40" s="29"/>
      <c r="AE40" s="29"/>
      <c r="AF40" s="29"/>
      <c r="AG40" s="29">
        <f>($AG$4/12*H40)/27+($AG$4/12*J40)/27</f>
        <v>134.87654320987656</v>
      </c>
      <c r="AH40" s="29">
        <f t="shared" si="17"/>
        <v>134.87654320987656</v>
      </c>
      <c r="AI40" s="29"/>
      <c r="AJ40" s="29"/>
      <c r="AK40" s="29"/>
      <c r="AL40" s="29">
        <f t="shared" si="15"/>
        <v>14.19753086419753</v>
      </c>
      <c r="AM40" s="36">
        <f t="shared" si="16"/>
        <v>1150</v>
      </c>
      <c r="AN40" s="43"/>
      <c r="AO40" s="43"/>
      <c r="AP40" s="43"/>
      <c r="AQ40" s="43"/>
      <c r="AR40" s="43"/>
      <c r="AS40" s="43"/>
      <c r="AT40" s="43"/>
      <c r="AU40" s="43"/>
      <c r="AV40" s="43"/>
    </row>
    <row r="41" spans="1:48" s="38" customFormat="1" ht="12.75" customHeight="1" x14ac:dyDescent="0.25">
      <c r="A41" s="31">
        <v>37400</v>
      </c>
      <c r="B41" s="31">
        <v>38214</v>
      </c>
      <c r="C41" s="31" t="s">
        <v>20</v>
      </c>
      <c r="D41" s="36" t="s">
        <v>17</v>
      </c>
      <c r="E41" s="36" t="s">
        <v>74</v>
      </c>
      <c r="F41" s="37">
        <f t="shared" si="10"/>
        <v>814</v>
      </c>
      <c r="G41" s="32">
        <v>24</v>
      </c>
      <c r="H41" s="29">
        <f t="shared" si="11"/>
        <v>19536</v>
      </c>
      <c r="I41" s="32">
        <f t="shared" si="12"/>
        <v>14</v>
      </c>
      <c r="J41" s="29">
        <f t="shared" si="13"/>
        <v>11396</v>
      </c>
      <c r="K41" s="29">
        <v>30932</v>
      </c>
      <c r="L41" s="29"/>
      <c r="M41" s="29"/>
      <c r="N41" s="29"/>
      <c r="O41" s="29"/>
      <c r="P41" s="32"/>
      <c r="Q41" s="29"/>
      <c r="R41" s="29"/>
      <c r="S41" s="29">
        <f>H41/9+J41/9</f>
        <v>3436.8888888888887</v>
      </c>
      <c r="T41" s="29"/>
      <c r="U41" s="29"/>
      <c r="V41" s="29"/>
      <c r="W41" s="29"/>
      <c r="X41" s="29"/>
      <c r="Y41" s="29"/>
      <c r="Z41" s="29"/>
      <c r="AA41" s="29"/>
      <c r="AB41" s="28"/>
      <c r="AC41" s="28">
        <f t="shared" si="14"/>
        <v>257.76666666666665</v>
      </c>
      <c r="AD41" s="29"/>
      <c r="AE41" s="29"/>
      <c r="AF41" s="29"/>
      <c r="AG41" s="29"/>
      <c r="AH41" s="29">
        <f t="shared" si="17"/>
        <v>190.93827160493828</v>
      </c>
      <c r="AI41" s="29"/>
      <c r="AJ41" s="29"/>
      <c r="AK41" s="29"/>
      <c r="AL41" s="29">
        <f t="shared" si="15"/>
        <v>20.098765432098762</v>
      </c>
      <c r="AM41" s="36">
        <f t="shared" si="16"/>
        <v>1628</v>
      </c>
      <c r="AN41" s="43"/>
      <c r="AO41" s="43"/>
      <c r="AP41" s="43"/>
      <c r="AQ41" s="43"/>
      <c r="AR41" s="43"/>
      <c r="AS41" s="43"/>
      <c r="AT41" s="43"/>
      <c r="AU41" s="43"/>
      <c r="AV41" s="43"/>
    </row>
    <row r="42" spans="1:48" s="38" customFormat="1" ht="12.75" customHeight="1" x14ac:dyDescent="0.25">
      <c r="A42" s="31">
        <v>38214</v>
      </c>
      <c r="B42" s="31">
        <v>39015</v>
      </c>
      <c r="C42" s="31" t="s">
        <v>83</v>
      </c>
      <c r="D42" s="36" t="s">
        <v>17</v>
      </c>
      <c r="E42" s="36" t="s">
        <v>74</v>
      </c>
      <c r="F42" s="37">
        <f t="shared" si="10"/>
        <v>801</v>
      </c>
      <c r="G42" s="32">
        <v>36</v>
      </c>
      <c r="H42" s="29">
        <f t="shared" si="11"/>
        <v>28836</v>
      </c>
      <c r="I42" s="32">
        <f t="shared" si="12"/>
        <v>17.578027465667915</v>
      </c>
      <c r="J42" s="29">
        <f t="shared" si="13"/>
        <v>14080</v>
      </c>
      <c r="K42" s="29">
        <v>42916</v>
      </c>
      <c r="L42" s="29"/>
      <c r="M42" s="29"/>
      <c r="N42" s="29"/>
      <c r="O42" s="29"/>
      <c r="P42" s="32"/>
      <c r="Q42" s="29"/>
      <c r="R42" s="29"/>
      <c r="S42" s="29">
        <f>H42/9+J42/9</f>
        <v>4768.4444444444443</v>
      </c>
      <c r="T42" s="29"/>
      <c r="U42" s="29"/>
      <c r="V42" s="29"/>
      <c r="W42" s="29"/>
      <c r="X42" s="29"/>
      <c r="Y42" s="29"/>
      <c r="Z42" s="29"/>
      <c r="AA42" s="29"/>
      <c r="AB42" s="28"/>
      <c r="AC42" s="28">
        <f t="shared" si="14"/>
        <v>357.63333333333333</v>
      </c>
      <c r="AD42" s="29"/>
      <c r="AE42" s="29"/>
      <c r="AF42" s="29"/>
      <c r="AG42" s="29"/>
      <c r="AH42" s="29">
        <f t="shared" si="17"/>
        <v>264.91358024691357</v>
      </c>
      <c r="AI42" s="29"/>
      <c r="AJ42" s="29"/>
      <c r="AK42" s="29"/>
      <c r="AL42" s="29">
        <f t="shared" si="15"/>
        <v>19.777777777777779</v>
      </c>
      <c r="AM42" s="36">
        <f t="shared" si="16"/>
        <v>1602</v>
      </c>
      <c r="AN42" s="43"/>
      <c r="AO42" s="43"/>
      <c r="AP42" s="43"/>
      <c r="AQ42" s="43"/>
      <c r="AR42" s="43"/>
      <c r="AS42" s="43"/>
      <c r="AT42" s="43"/>
      <c r="AU42" s="43"/>
      <c r="AV42" s="43"/>
    </row>
    <row r="43" spans="1:48" s="38" customFormat="1" ht="12.75" customHeight="1" x14ac:dyDescent="0.25">
      <c r="A43" s="31">
        <v>39015</v>
      </c>
      <c r="B43" s="31">
        <v>47613</v>
      </c>
      <c r="C43" s="31" t="s">
        <v>20</v>
      </c>
      <c r="D43" s="36" t="s">
        <v>17</v>
      </c>
      <c r="E43" s="36" t="s">
        <v>74</v>
      </c>
      <c r="F43" s="37">
        <f t="shared" si="10"/>
        <v>8598</v>
      </c>
      <c r="G43" s="32">
        <v>24</v>
      </c>
      <c r="H43" s="29">
        <f t="shared" si="11"/>
        <v>206352</v>
      </c>
      <c r="I43" s="32">
        <f t="shared" si="12"/>
        <v>14</v>
      </c>
      <c r="J43" s="29">
        <f t="shared" si="13"/>
        <v>120372</v>
      </c>
      <c r="K43" s="29">
        <v>326724</v>
      </c>
      <c r="L43" s="29"/>
      <c r="M43" s="29"/>
      <c r="N43" s="29"/>
      <c r="O43" s="29"/>
      <c r="P43" s="29"/>
      <c r="Q43" s="29"/>
      <c r="R43" s="29"/>
      <c r="S43" s="29">
        <f>H43/9+J43/9</f>
        <v>36302.666666666664</v>
      </c>
      <c r="T43" s="29"/>
      <c r="U43" s="29"/>
      <c r="V43" s="29"/>
      <c r="W43" s="29"/>
      <c r="X43" s="29"/>
      <c r="Y43" s="29"/>
      <c r="Z43" s="29"/>
      <c r="AA43" s="29"/>
      <c r="AB43" s="28"/>
      <c r="AC43" s="28">
        <f t="shared" si="14"/>
        <v>2722.7</v>
      </c>
      <c r="AD43" s="29"/>
      <c r="AE43" s="29"/>
      <c r="AF43" s="29"/>
      <c r="AG43" s="29"/>
      <c r="AH43" s="29">
        <f t="shared" si="17"/>
        <v>2016.8148148148148</v>
      </c>
      <c r="AI43" s="29"/>
      <c r="AJ43" s="29"/>
      <c r="AK43" s="29"/>
      <c r="AL43" s="29">
        <f t="shared" si="15"/>
        <v>212.2962962962963</v>
      </c>
      <c r="AM43" s="36">
        <f t="shared" si="16"/>
        <v>17196</v>
      </c>
      <c r="AN43" s="43"/>
      <c r="AO43" s="43"/>
      <c r="AP43" s="43"/>
      <c r="AQ43" s="43"/>
      <c r="AR43" s="43"/>
      <c r="AS43" s="43"/>
      <c r="AT43" s="43"/>
      <c r="AU43" s="43"/>
      <c r="AV43" s="43"/>
    </row>
    <row r="44" spans="1:48" s="38" customFormat="1" ht="12.75" customHeight="1" x14ac:dyDescent="0.25">
      <c r="A44" s="31">
        <v>47613</v>
      </c>
      <c r="B44" s="31">
        <v>49205</v>
      </c>
      <c r="C44" s="31" t="s">
        <v>81</v>
      </c>
      <c r="D44" s="36" t="s">
        <v>17</v>
      </c>
      <c r="E44" s="36" t="s">
        <v>74</v>
      </c>
      <c r="F44" s="37">
        <f t="shared" si="10"/>
        <v>1592</v>
      </c>
      <c r="G44" s="32">
        <v>47.47</v>
      </c>
      <c r="H44" s="29">
        <f t="shared" si="11"/>
        <v>75572.240000000005</v>
      </c>
      <c r="I44" s="32">
        <f t="shared" si="12"/>
        <v>13.995452261306529</v>
      </c>
      <c r="J44" s="29">
        <f t="shared" si="13"/>
        <v>22280.759999999995</v>
      </c>
      <c r="K44" s="29">
        <v>97853</v>
      </c>
      <c r="L44" s="29"/>
      <c r="M44" s="29"/>
      <c r="N44" s="29"/>
      <c r="O44" s="29"/>
      <c r="P44" s="29"/>
      <c r="Q44" s="29"/>
      <c r="R44" s="29"/>
      <c r="S44" s="29">
        <f>H44/9+J44/9</f>
        <v>10872.555555555555</v>
      </c>
      <c r="T44" s="29"/>
      <c r="U44" s="29"/>
      <c r="V44" s="29"/>
      <c r="W44" s="29"/>
      <c r="X44" s="29"/>
      <c r="Y44" s="29"/>
      <c r="Z44" s="29"/>
      <c r="AA44" s="29"/>
      <c r="AB44" s="28"/>
      <c r="AC44" s="28">
        <f t="shared" si="14"/>
        <v>815.44166666666661</v>
      </c>
      <c r="AD44" s="29"/>
      <c r="AE44" s="29"/>
      <c r="AF44" s="29"/>
      <c r="AG44" s="42"/>
      <c r="AH44" s="42">
        <f t="shared" si="17"/>
        <v>604.03086419753083</v>
      </c>
      <c r="AI44" s="42"/>
      <c r="AJ44" s="42"/>
      <c r="AK44" s="42"/>
      <c r="AL44" s="29">
        <f t="shared" si="15"/>
        <v>39.308641975308639</v>
      </c>
      <c r="AM44" s="36">
        <f t="shared" si="16"/>
        <v>3184</v>
      </c>
      <c r="AN44" s="43"/>
      <c r="AO44" s="43"/>
      <c r="AP44" s="43"/>
      <c r="AQ44" s="43"/>
      <c r="AR44" s="43"/>
      <c r="AS44" s="43"/>
      <c r="AT44" s="43"/>
      <c r="AU44" s="43"/>
      <c r="AV44" s="43"/>
    </row>
    <row r="45" spans="1:48" s="38" customFormat="1" ht="12.75" customHeight="1" x14ac:dyDescent="0.25">
      <c r="A45" s="31"/>
      <c r="B45" s="31"/>
      <c r="C45" s="31"/>
      <c r="D45" s="36"/>
      <c r="E45" s="36"/>
      <c r="F45" s="37"/>
      <c r="G45" s="32"/>
      <c r="H45" s="29"/>
      <c r="I45" s="32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8"/>
      <c r="AC45" s="28"/>
      <c r="AD45" s="29"/>
      <c r="AE45" s="29"/>
      <c r="AF45" s="29"/>
      <c r="AG45" s="42"/>
      <c r="AH45" s="42"/>
      <c r="AI45" s="42"/>
      <c r="AJ45" s="42"/>
      <c r="AK45" s="42"/>
      <c r="AL45" s="32"/>
      <c r="AM45" s="34"/>
      <c r="AN45" s="43"/>
      <c r="AO45" s="43"/>
      <c r="AP45" s="43"/>
      <c r="AQ45" s="43"/>
      <c r="AR45" s="43"/>
      <c r="AS45" s="43"/>
      <c r="AT45" s="43"/>
      <c r="AU45" s="43"/>
      <c r="AV45" s="43"/>
    </row>
    <row r="46" spans="1:48" s="38" customFormat="1" ht="12.75" customHeight="1" x14ac:dyDescent="0.25">
      <c r="A46" s="31">
        <v>33700</v>
      </c>
      <c r="B46" s="31"/>
      <c r="C46" s="34" t="s">
        <v>20</v>
      </c>
      <c r="D46" s="47" t="s">
        <v>84</v>
      </c>
      <c r="E46" s="34" t="s">
        <v>74</v>
      </c>
      <c r="F46" s="37"/>
      <c r="G46" s="32"/>
      <c r="H46" s="29"/>
      <c r="I46" s="32"/>
      <c r="J46" s="29"/>
      <c r="K46" s="29">
        <v>4878</v>
      </c>
      <c r="L46" s="29"/>
      <c r="M46" s="29"/>
      <c r="N46" s="29"/>
      <c r="O46" s="29"/>
      <c r="P46" s="32"/>
      <c r="Q46" s="29">
        <f>K46/9</f>
        <v>542</v>
      </c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8">
        <f t="shared" ref="AB46:AB53" si="18">K46/9*0.04</f>
        <v>21.68</v>
      </c>
      <c r="AC46" s="28">
        <f>K46/9*0.075</f>
        <v>40.65</v>
      </c>
      <c r="AD46" s="29">
        <f>($AD$4/12*K46)/27</f>
        <v>22.583333333333332</v>
      </c>
      <c r="AE46" s="29"/>
      <c r="AF46" s="29">
        <f>($AF$4/12*K46)/27</f>
        <v>37.638888888888886</v>
      </c>
      <c r="AG46" s="42"/>
      <c r="AH46" s="42"/>
      <c r="AI46" s="42"/>
      <c r="AJ46" s="42"/>
      <c r="AK46" s="42"/>
      <c r="AL46" s="45"/>
      <c r="AM46" s="34"/>
      <c r="AN46" s="43"/>
      <c r="AO46" s="43"/>
      <c r="AP46" s="43"/>
      <c r="AQ46" s="43"/>
      <c r="AR46" s="43"/>
      <c r="AS46" s="43"/>
      <c r="AT46" s="43"/>
      <c r="AU46" s="43"/>
      <c r="AV46" s="43"/>
    </row>
    <row r="47" spans="1:48" s="38" customFormat="1" ht="12.75" customHeight="1" x14ac:dyDescent="0.25">
      <c r="A47" s="31">
        <v>40650</v>
      </c>
      <c r="B47" s="31"/>
      <c r="C47" s="34" t="s">
        <v>20</v>
      </c>
      <c r="D47" s="47" t="s">
        <v>84</v>
      </c>
      <c r="E47" s="34" t="s">
        <v>74</v>
      </c>
      <c r="F47" s="37"/>
      <c r="G47" s="32"/>
      <c r="H47" s="29"/>
      <c r="I47" s="32"/>
      <c r="J47" s="29"/>
      <c r="K47" s="29">
        <v>4855</v>
      </c>
      <c r="L47" s="29"/>
      <c r="M47" s="29"/>
      <c r="N47" s="29"/>
      <c r="O47" s="29"/>
      <c r="P47" s="32"/>
      <c r="Q47" s="29">
        <f>K47/9</f>
        <v>539.44444444444446</v>
      </c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8">
        <f t="shared" si="18"/>
        <v>21.577777777777779</v>
      </c>
      <c r="AC47" s="28">
        <f>K47/9*0.075</f>
        <v>40.458333333333336</v>
      </c>
      <c r="AD47" s="29">
        <f>($AD$4/12*K47)/27</f>
        <v>22.476851851851851</v>
      </c>
      <c r="AE47" s="29"/>
      <c r="AF47" s="29">
        <f>($AF$4/12*K47)/27</f>
        <v>37.461419753086425</v>
      </c>
      <c r="AG47" s="42"/>
      <c r="AH47" s="42"/>
      <c r="AI47" s="42"/>
      <c r="AJ47" s="42"/>
      <c r="AK47" s="42"/>
      <c r="AL47" s="45"/>
      <c r="AM47" s="34"/>
      <c r="AN47" s="43"/>
      <c r="AO47" s="43"/>
      <c r="AP47" s="43"/>
      <c r="AQ47" s="43"/>
      <c r="AR47" s="43"/>
      <c r="AS47" s="43"/>
      <c r="AT47" s="43"/>
      <c r="AU47" s="43"/>
      <c r="AV47" s="43"/>
    </row>
    <row r="48" spans="1:48" s="38" customFormat="1" ht="12.75" customHeight="1" x14ac:dyDescent="0.25">
      <c r="A48" s="31">
        <v>46300</v>
      </c>
      <c r="B48" s="31"/>
      <c r="C48" s="34" t="s">
        <v>20</v>
      </c>
      <c r="D48" s="47" t="s">
        <v>84</v>
      </c>
      <c r="E48" s="34" t="s">
        <v>74</v>
      </c>
      <c r="F48" s="37"/>
      <c r="G48" s="32"/>
      <c r="H48" s="29"/>
      <c r="I48" s="32"/>
      <c r="J48" s="29"/>
      <c r="K48" s="29">
        <v>5100</v>
      </c>
      <c r="L48" s="29"/>
      <c r="M48" s="29"/>
      <c r="N48" s="29"/>
      <c r="O48" s="29"/>
      <c r="P48" s="32"/>
      <c r="Q48" s="29">
        <f>K48/9</f>
        <v>566.66666666666663</v>
      </c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8">
        <f t="shared" si="18"/>
        <v>22.666666666666664</v>
      </c>
      <c r="AC48" s="28">
        <f>K48/9*0.075</f>
        <v>42.499999999999993</v>
      </c>
      <c r="AD48" s="29">
        <f>($AD$4/12*K48)/27</f>
        <v>23.611111111111111</v>
      </c>
      <c r="AE48" s="29"/>
      <c r="AF48" s="29">
        <f>($AF$4/12*K48)/27</f>
        <v>39.351851851851855</v>
      </c>
      <c r="AG48" s="42"/>
      <c r="AH48" s="42"/>
      <c r="AI48" s="42"/>
      <c r="AJ48" s="42"/>
      <c r="AK48" s="42"/>
      <c r="AL48" s="45"/>
      <c r="AM48" s="34"/>
      <c r="AN48" s="43"/>
      <c r="AO48" s="43"/>
      <c r="AP48" s="43"/>
      <c r="AQ48" s="43"/>
      <c r="AR48" s="43"/>
      <c r="AS48" s="43"/>
      <c r="AT48" s="43"/>
      <c r="AU48" s="43"/>
      <c r="AV48" s="43"/>
    </row>
    <row r="49" spans="1:48" s="38" customFormat="1" ht="12.75" customHeight="1" x14ac:dyDescent="0.25">
      <c r="A49" s="31"/>
      <c r="B49" s="31"/>
      <c r="C49" s="34"/>
      <c r="D49" s="47"/>
      <c r="E49" s="34"/>
      <c r="F49" s="37"/>
      <c r="G49" s="32"/>
      <c r="H49" s="29"/>
      <c r="I49" s="32"/>
      <c r="J49" s="29"/>
      <c r="K49" s="29"/>
      <c r="L49" s="29"/>
      <c r="M49" s="29"/>
      <c r="N49" s="29"/>
      <c r="O49" s="29"/>
      <c r="P49" s="32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8"/>
      <c r="AC49" s="28"/>
      <c r="AD49" s="29"/>
      <c r="AE49" s="29"/>
      <c r="AF49" s="29"/>
      <c r="AG49" s="42"/>
      <c r="AH49" s="42"/>
      <c r="AI49" s="42"/>
      <c r="AJ49" s="42"/>
      <c r="AK49" s="42"/>
      <c r="AL49" s="45"/>
      <c r="AM49" s="34"/>
      <c r="AN49" s="43"/>
      <c r="AO49" s="43"/>
      <c r="AP49" s="43"/>
      <c r="AQ49" s="43"/>
      <c r="AR49" s="43"/>
      <c r="AS49" s="43"/>
      <c r="AT49" s="43"/>
      <c r="AU49" s="43"/>
      <c r="AV49" s="43"/>
    </row>
    <row r="50" spans="1:48" s="38" customFormat="1" ht="12.75" customHeight="1" x14ac:dyDescent="0.25">
      <c r="A50" s="31">
        <v>35612</v>
      </c>
      <c r="B50" s="31">
        <v>36987</v>
      </c>
      <c r="C50" s="34" t="s">
        <v>85</v>
      </c>
      <c r="D50" s="47"/>
      <c r="E50" s="34" t="s">
        <v>74</v>
      </c>
      <c r="F50" s="37">
        <f>B50-A50</f>
        <v>1375</v>
      </c>
      <c r="G50" s="32">
        <v>16.66</v>
      </c>
      <c r="H50" s="29">
        <f>F50*G50</f>
        <v>22907.5</v>
      </c>
      <c r="I50" s="32">
        <f>J50/F50</f>
        <v>6.0018181818181819</v>
      </c>
      <c r="J50" s="29">
        <f>K50-H50</f>
        <v>8252.5</v>
      </c>
      <c r="K50" s="29">
        <v>31160</v>
      </c>
      <c r="L50" s="29"/>
      <c r="M50" s="29"/>
      <c r="N50" s="29"/>
      <c r="O50" s="29"/>
      <c r="P50" s="32"/>
      <c r="Q50" s="29"/>
      <c r="R50" s="29">
        <f>K50/9</f>
        <v>3462.2222222222222</v>
      </c>
      <c r="S50" s="29"/>
      <c r="T50" s="29"/>
      <c r="U50" s="29"/>
      <c r="V50" s="29"/>
      <c r="W50" s="29"/>
      <c r="X50" s="29"/>
      <c r="Y50" s="29"/>
      <c r="Z50" s="29"/>
      <c r="AA50" s="29"/>
      <c r="AB50" s="28">
        <f t="shared" si="18"/>
        <v>138.48888888888888</v>
      </c>
      <c r="AC50" s="28">
        <f>K50/9*0.075</f>
        <v>259.66666666666663</v>
      </c>
      <c r="AD50" s="29">
        <f>($AD$4/12*K50)/27</f>
        <v>144.25925925925927</v>
      </c>
      <c r="AE50" s="29">
        <f>($AE$4/12*K50)/27</f>
        <v>168.30246913580248</v>
      </c>
      <c r="AF50" s="29"/>
      <c r="AG50" s="42"/>
      <c r="AH50" s="42"/>
      <c r="AI50" s="42"/>
      <c r="AJ50" s="42"/>
      <c r="AK50" s="42"/>
      <c r="AL50" s="29">
        <f>(F50*2*$AL$4/12)/27*2</f>
        <v>33.950617283950614</v>
      </c>
      <c r="AM50" s="34"/>
      <c r="AN50" s="35"/>
      <c r="AO50" s="43"/>
      <c r="AP50" s="43"/>
      <c r="AQ50" s="43"/>
      <c r="AR50" s="43"/>
      <c r="AS50" s="43"/>
      <c r="AT50" s="43"/>
      <c r="AU50" s="43"/>
      <c r="AV50" s="43"/>
    </row>
    <row r="51" spans="1:48" s="38" customFormat="1" ht="12.75" customHeight="1" x14ac:dyDescent="0.25">
      <c r="A51" s="31">
        <v>35909</v>
      </c>
      <c r="B51" s="31">
        <v>36805</v>
      </c>
      <c r="C51" s="34" t="s">
        <v>86</v>
      </c>
      <c r="D51" s="47"/>
      <c r="E51" s="34" t="s">
        <v>74</v>
      </c>
      <c r="F51" s="37">
        <f>B51-A51</f>
        <v>896</v>
      </c>
      <c r="G51" s="32">
        <v>19.27</v>
      </c>
      <c r="H51" s="29">
        <f>F51*G51</f>
        <v>17265.919999999998</v>
      </c>
      <c r="I51" s="32">
        <f>J51/F51</f>
        <v>5.9978571428571446</v>
      </c>
      <c r="J51" s="29">
        <f>K51-H51</f>
        <v>5374.0800000000017</v>
      </c>
      <c r="K51" s="29">
        <v>22640</v>
      </c>
      <c r="L51" s="29"/>
      <c r="M51" s="29"/>
      <c r="N51" s="29"/>
      <c r="O51" s="29"/>
      <c r="P51" s="32"/>
      <c r="Q51" s="29"/>
      <c r="R51" s="29">
        <f>K51/9</f>
        <v>2515.5555555555557</v>
      </c>
      <c r="S51" s="29"/>
      <c r="T51" s="29"/>
      <c r="U51" s="29"/>
      <c r="V51" s="29"/>
      <c r="W51" s="29"/>
      <c r="X51" s="29"/>
      <c r="Y51" s="29"/>
      <c r="Z51" s="29"/>
      <c r="AA51" s="29"/>
      <c r="AB51" s="28">
        <f t="shared" si="18"/>
        <v>100.62222222222223</v>
      </c>
      <c r="AC51" s="28">
        <f>K51/9*0.075</f>
        <v>188.66666666666666</v>
      </c>
      <c r="AD51" s="29">
        <f>($AD$4/12*K51)/27</f>
        <v>104.81481481481481</v>
      </c>
      <c r="AE51" s="29">
        <f>($AE$4/12*K51)/27</f>
        <v>122.28395061728396</v>
      </c>
      <c r="AF51" s="29"/>
      <c r="AG51" s="42"/>
      <c r="AH51" s="42"/>
      <c r="AI51" s="42"/>
      <c r="AJ51" s="42"/>
      <c r="AK51" s="42"/>
      <c r="AL51" s="29">
        <f>(F51*2*$AL$4/12)/27*2</f>
        <v>22.123456790123459</v>
      </c>
      <c r="AM51" s="34"/>
      <c r="AN51" s="43"/>
      <c r="AO51" s="43"/>
      <c r="AP51" s="43"/>
      <c r="AQ51" s="43"/>
      <c r="AR51" s="43"/>
      <c r="AS51" s="43"/>
      <c r="AT51" s="43"/>
      <c r="AU51" s="43"/>
      <c r="AV51" s="43"/>
    </row>
    <row r="52" spans="1:48" s="38" customFormat="1" ht="12.75" customHeight="1" x14ac:dyDescent="0.25">
      <c r="A52" s="31">
        <v>37096</v>
      </c>
      <c r="B52" s="31">
        <v>38220</v>
      </c>
      <c r="C52" s="34" t="s">
        <v>87</v>
      </c>
      <c r="D52" s="47"/>
      <c r="E52" s="34" t="s">
        <v>74</v>
      </c>
      <c r="F52" s="37">
        <f>B52-A52</f>
        <v>1124</v>
      </c>
      <c r="G52" s="32">
        <v>25.37</v>
      </c>
      <c r="H52" s="29">
        <f>F52*G52</f>
        <v>28515.88</v>
      </c>
      <c r="I52" s="32">
        <f>J52/F52</f>
        <v>6.0045551601423481</v>
      </c>
      <c r="J52" s="29">
        <f>K52-H52</f>
        <v>6749.119999999999</v>
      </c>
      <c r="K52" s="29">
        <v>35265</v>
      </c>
      <c r="L52" s="29"/>
      <c r="M52" s="29"/>
      <c r="N52" s="29"/>
      <c r="O52" s="29"/>
      <c r="P52" s="32"/>
      <c r="Q52" s="29"/>
      <c r="R52" s="29">
        <f>K52/9</f>
        <v>3918.3333333333335</v>
      </c>
      <c r="S52" s="29"/>
      <c r="T52" s="29"/>
      <c r="U52" s="29"/>
      <c r="V52" s="29"/>
      <c r="W52" s="29"/>
      <c r="X52" s="29"/>
      <c r="Y52" s="29"/>
      <c r="Z52" s="29"/>
      <c r="AA52" s="29"/>
      <c r="AB52" s="28">
        <f t="shared" si="18"/>
        <v>156.73333333333335</v>
      </c>
      <c r="AC52" s="28">
        <f>K52/9*0.075</f>
        <v>293.875</v>
      </c>
      <c r="AD52" s="29">
        <f>($AD$4/12*K52)/27</f>
        <v>163.26388888888889</v>
      </c>
      <c r="AE52" s="29">
        <f>($AE$4/12*K52)/27</f>
        <v>190.47453703703704</v>
      </c>
      <c r="AF52" s="29"/>
      <c r="AG52" s="42"/>
      <c r="AH52" s="42"/>
      <c r="AI52" s="42"/>
      <c r="AJ52" s="42"/>
      <c r="AK52" s="42"/>
      <c r="AL52" s="29">
        <f>(F52*2*$AL$4/12)/27*2</f>
        <v>27.753086419753089</v>
      </c>
      <c r="AM52" s="34"/>
      <c r="AN52" s="43"/>
      <c r="AO52" s="43"/>
      <c r="AP52" s="43"/>
      <c r="AQ52" s="43"/>
      <c r="AR52" s="43"/>
      <c r="AS52" s="43"/>
      <c r="AT52" s="43"/>
      <c r="AU52" s="43"/>
      <c r="AV52" s="43"/>
    </row>
    <row r="53" spans="1:48" s="38" customFormat="1" ht="12.75" customHeight="1" x14ac:dyDescent="0.25">
      <c r="A53" s="31">
        <v>37187</v>
      </c>
      <c r="B53" s="31">
        <v>37822</v>
      </c>
      <c r="C53" s="34" t="s">
        <v>88</v>
      </c>
      <c r="D53" s="47"/>
      <c r="E53" s="34" t="s">
        <v>74</v>
      </c>
      <c r="F53" s="37">
        <f>B53-A53</f>
        <v>635</v>
      </c>
      <c r="G53" s="32">
        <v>16.05</v>
      </c>
      <c r="H53" s="29">
        <f>F53*G53</f>
        <v>10191.75</v>
      </c>
      <c r="I53" s="32">
        <f>J53/F53</f>
        <v>6.0035433070866144</v>
      </c>
      <c r="J53" s="29">
        <f>K53-H53</f>
        <v>3812.25</v>
      </c>
      <c r="K53" s="29">
        <v>14004</v>
      </c>
      <c r="L53" s="29"/>
      <c r="M53" s="29"/>
      <c r="N53" s="29"/>
      <c r="O53" s="29"/>
      <c r="P53" s="32"/>
      <c r="Q53" s="29"/>
      <c r="R53" s="29">
        <f>K53/9</f>
        <v>1556</v>
      </c>
      <c r="S53" s="29"/>
      <c r="T53" s="29"/>
      <c r="U53" s="29"/>
      <c r="V53" s="29"/>
      <c r="W53" s="29"/>
      <c r="X53" s="29"/>
      <c r="Y53" s="29"/>
      <c r="Z53" s="29"/>
      <c r="AA53" s="29"/>
      <c r="AB53" s="28">
        <f t="shared" si="18"/>
        <v>62.24</v>
      </c>
      <c r="AC53" s="28">
        <f>K53/9*0.075</f>
        <v>116.69999999999999</v>
      </c>
      <c r="AD53" s="29">
        <f>($AD$4/12*K53)/27</f>
        <v>64.833333333333329</v>
      </c>
      <c r="AE53" s="29">
        <f>($AE$4/12*K53)/27</f>
        <v>75.6388888888889</v>
      </c>
      <c r="AF53" s="29"/>
      <c r="AG53" s="42"/>
      <c r="AH53" s="42"/>
      <c r="AI53" s="42"/>
      <c r="AJ53" s="42"/>
      <c r="AK53" s="42"/>
      <c r="AL53" s="29">
        <f>(F53*2*$AL$4/12)/27*2</f>
        <v>15.679012345679011</v>
      </c>
      <c r="AM53" s="34"/>
      <c r="AO53" s="43"/>
      <c r="AP53" s="43"/>
      <c r="AQ53" s="43"/>
      <c r="AR53" s="43"/>
      <c r="AS53" s="43"/>
      <c r="AT53" s="43"/>
      <c r="AU53" s="43"/>
      <c r="AV53" s="43"/>
    </row>
    <row r="54" spans="1:48" s="38" customFormat="1" ht="12.75" customHeight="1" x14ac:dyDescent="0.25">
      <c r="A54" s="31"/>
      <c r="B54" s="31"/>
      <c r="C54" s="34" t="s">
        <v>89</v>
      </c>
      <c r="D54" s="47"/>
      <c r="E54" s="34" t="s">
        <v>90</v>
      </c>
      <c r="F54" s="37"/>
      <c r="G54" s="32"/>
      <c r="H54" s="29"/>
      <c r="I54" s="32"/>
      <c r="J54" s="29"/>
      <c r="K54" s="29"/>
      <c r="L54" s="29"/>
      <c r="M54" s="29">
        <v>35</v>
      </c>
      <c r="N54" s="29"/>
      <c r="O54" s="29"/>
      <c r="P54" s="32"/>
      <c r="Q54" s="29"/>
      <c r="R54" s="29"/>
      <c r="S54" s="29"/>
      <c r="T54" s="29">
        <v>200</v>
      </c>
      <c r="U54" s="29">
        <v>600</v>
      </c>
      <c r="V54" s="29"/>
      <c r="W54" s="29"/>
      <c r="X54" s="29">
        <v>35</v>
      </c>
      <c r="Y54" s="29"/>
      <c r="Z54" s="29"/>
      <c r="AA54" s="29"/>
      <c r="AB54" s="28"/>
      <c r="AC54" s="28"/>
      <c r="AD54" s="29"/>
      <c r="AE54" s="29"/>
      <c r="AF54" s="29"/>
      <c r="AG54" s="42"/>
      <c r="AH54" s="42"/>
      <c r="AI54" s="42"/>
      <c r="AJ54" s="42"/>
      <c r="AK54" s="42"/>
      <c r="AL54" s="45"/>
      <c r="AM54" s="34"/>
      <c r="AN54" s="43"/>
      <c r="AO54" s="43"/>
      <c r="AP54" s="43"/>
      <c r="AQ54" s="43"/>
      <c r="AR54" s="43"/>
      <c r="AS54" s="43"/>
      <c r="AT54" s="43"/>
      <c r="AU54" s="43"/>
      <c r="AV54" s="43"/>
    </row>
    <row r="55" spans="1:48" s="38" customFormat="1" ht="12.75" customHeight="1" x14ac:dyDescent="0.25">
      <c r="A55" s="31"/>
      <c r="B55" s="31"/>
      <c r="C55" s="34" t="s">
        <v>91</v>
      </c>
      <c r="D55" s="47"/>
      <c r="E55" s="34" t="s">
        <v>74</v>
      </c>
      <c r="F55" s="37">
        <v>81.81</v>
      </c>
      <c r="G55" s="32">
        <v>16</v>
      </c>
      <c r="H55" s="29">
        <f>F55*G55*-1</f>
        <v>-1308.96</v>
      </c>
      <c r="I55" s="32">
        <v>6</v>
      </c>
      <c r="J55" s="29">
        <f>K55-H55</f>
        <v>-491.03999999999996</v>
      </c>
      <c r="K55" s="29">
        <f>1800*-1</f>
        <v>-1800</v>
      </c>
      <c r="L55" s="29"/>
      <c r="M55" s="29"/>
      <c r="N55" s="29"/>
      <c r="O55" s="29"/>
      <c r="P55" s="32"/>
      <c r="Q55" s="29"/>
      <c r="R55" s="29">
        <f>K55/9</f>
        <v>-200</v>
      </c>
      <c r="S55" s="29"/>
      <c r="T55" s="29"/>
      <c r="U55" s="29"/>
      <c r="V55" s="29"/>
      <c r="W55" s="29"/>
      <c r="X55" s="29"/>
      <c r="Y55" s="29"/>
      <c r="Z55" s="29"/>
      <c r="AA55" s="29"/>
      <c r="AB55" s="28">
        <f>K55/9*0.04</f>
        <v>-8</v>
      </c>
      <c r="AC55" s="28">
        <f>K55/9*0.075</f>
        <v>-15</v>
      </c>
      <c r="AD55" s="29">
        <f>($AD$4/12*K55)/27</f>
        <v>-8.3333333333333339</v>
      </c>
      <c r="AE55" s="29">
        <f>($AE$4/12*K55)/27</f>
        <v>-9.7222222222222214</v>
      </c>
      <c r="AF55" s="29"/>
      <c r="AG55" s="42"/>
      <c r="AH55" s="42"/>
      <c r="AI55" s="42"/>
      <c r="AJ55" s="42"/>
      <c r="AK55" s="42"/>
      <c r="AL55" s="29"/>
      <c r="AM55" s="34"/>
      <c r="AN55" s="35" t="s">
        <v>73</v>
      </c>
      <c r="AO55" s="43"/>
      <c r="AP55" s="43"/>
      <c r="AQ55" s="43"/>
      <c r="AR55" s="43"/>
      <c r="AS55" s="43"/>
      <c r="AT55" s="43"/>
      <c r="AU55" s="43"/>
      <c r="AV55" s="43"/>
    </row>
    <row r="56" spans="1:48" s="38" customFormat="1" ht="12.75" customHeight="1" x14ac:dyDescent="0.25">
      <c r="A56" s="31"/>
      <c r="B56" s="31"/>
      <c r="C56" s="34"/>
      <c r="D56" s="47"/>
      <c r="E56" s="34"/>
      <c r="F56" s="37"/>
      <c r="G56" s="32"/>
      <c r="H56" s="29"/>
      <c r="I56" s="32"/>
      <c r="J56" s="29"/>
      <c r="K56" s="29"/>
      <c r="L56" s="29"/>
      <c r="M56" s="29"/>
      <c r="N56" s="29"/>
      <c r="O56" s="29"/>
      <c r="P56" s="32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8"/>
      <c r="AC56" s="28"/>
      <c r="AD56" s="29"/>
      <c r="AE56" s="29"/>
      <c r="AF56" s="29"/>
      <c r="AG56" s="42"/>
      <c r="AH56" s="42"/>
      <c r="AI56" s="42"/>
      <c r="AJ56" s="42"/>
      <c r="AK56" s="42"/>
      <c r="AL56" s="45"/>
      <c r="AM56" s="34"/>
      <c r="AN56" s="43"/>
      <c r="AO56" s="43"/>
      <c r="AP56" s="43"/>
      <c r="AQ56" s="43"/>
      <c r="AR56" s="43"/>
      <c r="AS56" s="43"/>
      <c r="AT56" s="43"/>
      <c r="AU56" s="43"/>
      <c r="AV56" s="43"/>
    </row>
    <row r="57" spans="1:48" s="38" customFormat="1" ht="12.75" customHeight="1" x14ac:dyDescent="0.25">
      <c r="A57" s="31">
        <v>1736</v>
      </c>
      <c r="B57" s="31">
        <v>1825</v>
      </c>
      <c r="C57" s="34" t="s">
        <v>92</v>
      </c>
      <c r="D57" s="47"/>
      <c r="E57" s="34" t="s">
        <v>77</v>
      </c>
      <c r="F57" s="37">
        <f t="shared" ref="F57:F69" si="19">B57-A57</f>
        <v>89</v>
      </c>
      <c r="G57" s="32">
        <v>54</v>
      </c>
      <c r="H57" s="29">
        <f>F57*G57</f>
        <v>4806</v>
      </c>
      <c r="I57" s="32">
        <f>J57/F57</f>
        <v>16</v>
      </c>
      <c r="J57" s="29">
        <f>K57-H57</f>
        <v>1424</v>
      </c>
      <c r="K57" s="29">
        <v>6230</v>
      </c>
      <c r="L57" s="29"/>
      <c r="M57" s="29"/>
      <c r="N57" s="29">
        <f>K57/9</f>
        <v>692.22222222222217</v>
      </c>
      <c r="O57" s="44">
        <f>N57/3000</f>
        <v>0.23074074074074072</v>
      </c>
      <c r="P57" s="32"/>
      <c r="Q57" s="29"/>
      <c r="S57" s="29"/>
      <c r="T57" s="29"/>
      <c r="U57" s="29"/>
      <c r="V57" s="29">
        <f>($V$4/12*H57)/27+($V$4/12*J57)/27+($V$4/12*0.6666666*F57/27)</f>
        <v>174.70370353888887</v>
      </c>
      <c r="W57" s="29"/>
      <c r="X57" s="29"/>
      <c r="Y57" s="29"/>
      <c r="Z57" s="29">
        <f>($Z$4/12*H57)/27+($Z$4/12*J57)/27+($Z$4/12*2.16666*F57/27)</f>
        <v>118.94134703703703</v>
      </c>
      <c r="AA57" s="29"/>
      <c r="AB57" s="28">
        <f>(H57/9)*0.04+(J57/9)*0.04</f>
        <v>27.68888888888889</v>
      </c>
      <c r="AC57" s="28">
        <f>(H57/9)*0.075+(J57/9)*0.075</f>
        <v>51.916666666666664</v>
      </c>
      <c r="AD57" s="29"/>
      <c r="AE57" s="29"/>
      <c r="AF57" s="29"/>
      <c r="AG57" s="29"/>
      <c r="AH57" s="29"/>
      <c r="AI57" s="29">
        <f>($AI$4/12*H57)/27+($AI$4/12*J57)/27</f>
        <v>24.035493827160494</v>
      </c>
      <c r="AJ57" s="29">
        <f>($AJ$4/12*H57)/27+($AJ$4/12*J57)/27</f>
        <v>33.64969135802469</v>
      </c>
      <c r="AK57" s="29"/>
      <c r="AL57" s="29">
        <f>(F57*2*$AL$4/12)/27*2</f>
        <v>2.1975308641975309</v>
      </c>
      <c r="AM57" s="34"/>
      <c r="AN57" s="43"/>
      <c r="AO57" s="43"/>
      <c r="AP57" s="43"/>
      <c r="AQ57" s="43"/>
      <c r="AR57" s="43"/>
      <c r="AS57" s="43"/>
      <c r="AT57" s="43"/>
      <c r="AU57" s="43"/>
      <c r="AV57" s="43"/>
    </row>
    <row r="58" spans="1:48" s="38" customFormat="1" ht="12.75" customHeight="1" x14ac:dyDescent="0.25">
      <c r="A58" s="31">
        <v>2168</v>
      </c>
      <c r="B58" s="31">
        <v>2285</v>
      </c>
      <c r="C58" s="34" t="s">
        <v>92</v>
      </c>
      <c r="D58" s="47"/>
      <c r="E58" s="34" t="s">
        <v>77</v>
      </c>
      <c r="F58" s="37">
        <f t="shared" si="19"/>
        <v>117</v>
      </c>
      <c r="G58" s="32">
        <v>54</v>
      </c>
      <c r="H58" s="29">
        <f>F58*G58</f>
        <v>6318</v>
      </c>
      <c r="I58" s="32">
        <f>J58/F58</f>
        <v>16</v>
      </c>
      <c r="J58" s="29">
        <f>K58-H58</f>
        <v>1872</v>
      </c>
      <c r="K58" s="29">
        <v>8190</v>
      </c>
      <c r="L58" s="29"/>
      <c r="M58" s="29"/>
      <c r="N58" s="29">
        <f>K58/9</f>
        <v>910</v>
      </c>
      <c r="O58" s="44">
        <f>N58/3000</f>
        <v>0.30333333333333334</v>
      </c>
      <c r="P58" s="32"/>
      <c r="Q58" s="29"/>
      <c r="R58" s="29"/>
      <c r="S58" s="29"/>
      <c r="T58" s="29"/>
      <c r="U58" s="29"/>
      <c r="V58" s="29">
        <f>($V$4/12*H58)/27+($V$4/12*J58)/27+($V$4/12*0.6666666*F58/27)</f>
        <v>229.66666645000001</v>
      </c>
      <c r="W58" s="29"/>
      <c r="X58" s="29"/>
      <c r="Y58" s="29"/>
      <c r="Z58" s="29">
        <f>($Z$4/12*H58)/27+($Z$4/12*J58)/27+($Z$4/12*2.16666*F58/27)</f>
        <v>156.36109666666667</v>
      </c>
      <c r="AA58" s="29"/>
      <c r="AB58" s="28">
        <f>(H58/9)*0.04+(J58/9)*0.04</f>
        <v>36.400000000000006</v>
      </c>
      <c r="AC58" s="28">
        <f>(H58/9)*0.075+(J58/9)*0.075</f>
        <v>68.25</v>
      </c>
      <c r="AD58" s="29"/>
      <c r="AE58" s="29"/>
      <c r="AF58" s="29"/>
      <c r="AG58" s="29"/>
      <c r="AH58" s="29"/>
      <c r="AI58" s="29">
        <f>($AI$4/12*H58)/27+($AI$4/12*J58)/27</f>
        <v>31.597222222222221</v>
      </c>
      <c r="AJ58" s="29">
        <f>($AJ$4/12*H58)/27+($AJ$4/12*J58)/27</f>
        <v>44.236111111111114</v>
      </c>
      <c r="AK58" s="29"/>
      <c r="AL58" s="29">
        <f>(F58*2*$AL$4/12)/27*2</f>
        <v>2.8888888888888888</v>
      </c>
      <c r="AM58" s="34"/>
      <c r="AN58" s="43"/>
      <c r="AO58" s="43"/>
      <c r="AP58" s="43"/>
      <c r="AQ58" s="43"/>
      <c r="AR58" s="43"/>
      <c r="AS58" s="43"/>
      <c r="AT58" s="43"/>
      <c r="AU58" s="43"/>
      <c r="AV58" s="43"/>
    </row>
    <row r="59" spans="1:48" s="38" customFormat="1" ht="12.75" customHeight="1" x14ac:dyDescent="0.25">
      <c r="A59" s="31">
        <v>2369</v>
      </c>
      <c r="B59" s="31">
        <v>2892</v>
      </c>
      <c r="C59" s="34" t="s">
        <v>92</v>
      </c>
      <c r="D59" s="47"/>
      <c r="E59" s="34" t="s">
        <v>77</v>
      </c>
      <c r="F59" s="37">
        <f t="shared" si="19"/>
        <v>523</v>
      </c>
      <c r="G59" s="32">
        <v>10.79</v>
      </c>
      <c r="H59" s="29">
        <f>F59*G59</f>
        <v>5643.1699999999992</v>
      </c>
      <c r="I59" s="32">
        <f>J59/F59</f>
        <v>4.0034990439770572</v>
      </c>
      <c r="J59" s="29">
        <f>K59-H59</f>
        <v>2093.8300000000008</v>
      </c>
      <c r="K59" s="29">
        <v>7737</v>
      </c>
      <c r="L59" s="29"/>
      <c r="M59" s="29"/>
      <c r="N59" s="29">
        <f>K59/9</f>
        <v>859.66666666666663</v>
      </c>
      <c r="O59" s="44">
        <f>N59/3000</f>
        <v>0.28655555555555556</v>
      </c>
      <c r="P59" s="32"/>
      <c r="Q59" s="29"/>
      <c r="R59" s="29"/>
      <c r="S59" s="29"/>
      <c r="T59" s="29"/>
      <c r="U59" s="29"/>
      <c r="V59" s="29">
        <f>($V$4/12*H59)/27+($V$4/12*J59)/27+($V$4/12*0.3333*F59/27)</f>
        <v>219.75877499999999</v>
      </c>
      <c r="W59" s="29"/>
      <c r="X59" s="29"/>
      <c r="Y59" s="29"/>
      <c r="Z59" s="29">
        <f>($Z$4/12*H59)/27+($Z$4/12*J59)/27+($Z$4/12*1.083*F59/27)</f>
        <v>153.76683333333332</v>
      </c>
      <c r="AA59" s="29"/>
      <c r="AB59" s="28">
        <f>(H59/9)*0.04+(J59/9)*0.04</f>
        <v>34.38666666666667</v>
      </c>
      <c r="AC59" s="28">
        <f>(H59/9)*0.075+(J59/9)*0.075</f>
        <v>64.474999999999994</v>
      </c>
      <c r="AD59" s="29"/>
      <c r="AE59" s="29"/>
      <c r="AF59" s="29"/>
      <c r="AG59" s="29"/>
      <c r="AH59" s="29"/>
      <c r="AI59" s="29">
        <f>($AI$4/12*H59)/27+($AI$4/12*J59)/27</f>
        <v>29.849537037037038</v>
      </c>
      <c r="AJ59" s="29">
        <f>($AJ$4/12*H59)/27+($AJ$4/12*J59)/27</f>
        <v>41.789351851851855</v>
      </c>
      <c r="AK59" s="29"/>
      <c r="AL59" s="29">
        <f>(F59*2*$AL$4/12)/27*1</f>
        <v>6.4567901234567904</v>
      </c>
      <c r="AM59" s="34"/>
      <c r="AN59" s="43"/>
      <c r="AO59" s="43"/>
      <c r="AP59" s="43"/>
      <c r="AQ59" s="43"/>
      <c r="AR59" s="43"/>
      <c r="AS59" s="43"/>
      <c r="AT59" s="43"/>
      <c r="AU59" s="43"/>
      <c r="AV59" s="43"/>
    </row>
    <row r="60" spans="1:48" s="38" customFormat="1" ht="12.75" customHeight="1" x14ac:dyDescent="0.25">
      <c r="A60" s="31">
        <v>2277</v>
      </c>
      <c r="B60" s="31">
        <v>2892</v>
      </c>
      <c r="C60" s="34" t="s">
        <v>92</v>
      </c>
      <c r="D60" s="47"/>
      <c r="E60" s="34" t="s">
        <v>74</v>
      </c>
      <c r="F60" s="37">
        <f t="shared" si="19"/>
        <v>615</v>
      </c>
      <c r="G60" s="32">
        <v>44.49</v>
      </c>
      <c r="H60" s="29">
        <f>F60*G60</f>
        <v>27361.350000000002</v>
      </c>
      <c r="I60" s="32">
        <f>J60/F60</f>
        <v>3.9961788617886143</v>
      </c>
      <c r="J60" s="29">
        <f>K60-H60</f>
        <v>2457.6499999999978</v>
      </c>
      <c r="K60" s="29">
        <v>29819</v>
      </c>
      <c r="L60" s="29"/>
      <c r="M60" s="29"/>
      <c r="N60" s="29"/>
      <c r="O60" s="29"/>
      <c r="P60" s="32"/>
      <c r="Q60" s="29"/>
      <c r="R60" s="29"/>
      <c r="S60" s="29">
        <f>H60/9+J60/9</f>
        <v>3313.2222222222222</v>
      </c>
      <c r="T60" s="29"/>
      <c r="U60" s="29"/>
      <c r="V60" s="29"/>
      <c r="W60" s="29"/>
      <c r="X60" s="29"/>
      <c r="Y60" s="29"/>
      <c r="Z60" s="29"/>
      <c r="AA60" s="29"/>
      <c r="AB60" s="28">
        <f>(H60/9)*0.04+(J60/9)*0.04</f>
        <v>132.5288888888889</v>
      </c>
      <c r="AC60" s="28">
        <f>(H60/9)*0.075+(J60/9)*0.075</f>
        <v>248.49166666666665</v>
      </c>
      <c r="AD60" s="29"/>
      <c r="AE60" s="29"/>
      <c r="AF60" s="29"/>
      <c r="AG60" s="42"/>
      <c r="AH60" s="42"/>
      <c r="AI60" s="29">
        <f>($AI$4/12*H60)/27+($AI$4/12*J60)/27</f>
        <v>115.04243827160494</v>
      </c>
      <c r="AJ60" s="29">
        <f>($AJ$4/12*H60)/27+($AJ$4/12*J60)/27</f>
        <v>161.05941358024694</v>
      </c>
      <c r="AK60" s="29"/>
      <c r="AL60" s="29">
        <f>(F60*2*$AL$4/12)/27*1</f>
        <v>7.5925925925925926</v>
      </c>
      <c r="AM60" s="34"/>
      <c r="AN60" s="43"/>
      <c r="AO60" s="43"/>
      <c r="AP60" s="43"/>
      <c r="AQ60" s="43"/>
      <c r="AR60" s="43"/>
      <c r="AS60" s="43"/>
      <c r="AT60" s="43"/>
      <c r="AU60" s="43"/>
      <c r="AV60" s="43"/>
    </row>
    <row r="61" spans="1:48" s="38" customFormat="1" ht="12.75" customHeight="1" x14ac:dyDescent="0.25">
      <c r="A61" s="31">
        <v>4411</v>
      </c>
      <c r="B61" s="31">
        <v>4970</v>
      </c>
      <c r="C61" s="34" t="s">
        <v>93</v>
      </c>
      <c r="D61" s="47"/>
      <c r="E61" s="34" t="s">
        <v>74</v>
      </c>
      <c r="F61" s="37">
        <f t="shared" si="19"/>
        <v>559</v>
      </c>
      <c r="G61" s="32">
        <v>37.590000000000003</v>
      </c>
      <c r="H61" s="29">
        <f>F61*G61</f>
        <v>21012.81</v>
      </c>
      <c r="I61" s="32">
        <f>J61/F61</f>
        <v>10.003917710196777</v>
      </c>
      <c r="J61" s="29">
        <f>K61-H61</f>
        <v>5592.1899999999987</v>
      </c>
      <c r="K61" s="29">
        <v>26605</v>
      </c>
      <c r="L61" s="29"/>
      <c r="M61" s="29"/>
      <c r="N61" s="29"/>
      <c r="O61" s="29"/>
      <c r="P61" s="32"/>
      <c r="Q61" s="29"/>
      <c r="R61" s="29"/>
      <c r="S61" s="29">
        <f>H61/9+J61/9</f>
        <v>2956.1111111111109</v>
      </c>
      <c r="T61" s="29"/>
      <c r="U61" s="29"/>
      <c r="V61" s="29"/>
      <c r="W61" s="29"/>
      <c r="X61" s="29"/>
      <c r="Y61" s="29"/>
      <c r="Z61" s="29"/>
      <c r="AA61" s="29"/>
      <c r="AB61" s="28">
        <f>(H61/9)*0.04+(J61/9)*0.04</f>
        <v>118.24444444444444</v>
      </c>
      <c r="AC61" s="28">
        <f>(H61/9)*0.075+(J61/9)*0.075</f>
        <v>221.70833333333331</v>
      </c>
      <c r="AD61" s="29"/>
      <c r="AE61" s="29"/>
      <c r="AF61" s="29"/>
      <c r="AG61" s="42"/>
      <c r="AH61" s="42"/>
      <c r="AI61" s="29">
        <f>($AI$4/12*H61)/27+($AI$4/12*J61)/27</f>
        <v>102.64274691358027</v>
      </c>
      <c r="AJ61" s="29">
        <f>($AJ$4/12*H61)/27+($AJ$4/12*J61)/27</f>
        <v>143.69984567901236</v>
      </c>
      <c r="AK61" s="29"/>
      <c r="AL61" s="29">
        <f>(F61*2*$AL$4/12)/27*1</f>
        <v>6.901234567901235</v>
      </c>
      <c r="AM61" s="34"/>
      <c r="AN61" s="43"/>
      <c r="AO61" s="43"/>
      <c r="AP61" s="43"/>
      <c r="AQ61" s="43"/>
      <c r="AR61" s="43"/>
      <c r="AS61" s="43"/>
      <c r="AT61" s="43"/>
      <c r="AU61" s="43"/>
      <c r="AV61" s="43"/>
    </row>
    <row r="62" spans="1:48" s="38" customFormat="1" ht="12.75" customHeight="1" x14ac:dyDescent="0.25">
      <c r="A62" s="31">
        <v>1825</v>
      </c>
      <c r="B62" s="31">
        <v>1850</v>
      </c>
      <c r="C62" s="34" t="s">
        <v>94</v>
      </c>
      <c r="D62" s="47"/>
      <c r="E62" s="34"/>
      <c r="F62" s="37">
        <f t="shared" si="19"/>
        <v>25</v>
      </c>
      <c r="G62" s="32"/>
      <c r="H62" s="29"/>
      <c r="I62" s="32"/>
      <c r="J62" s="29"/>
      <c r="K62" s="29">
        <v>1808</v>
      </c>
      <c r="L62" s="29"/>
      <c r="M62" s="29"/>
      <c r="N62" s="29"/>
      <c r="O62" s="29"/>
      <c r="P62" s="32"/>
      <c r="Q62" s="29"/>
      <c r="R62" s="29"/>
      <c r="S62" s="29"/>
      <c r="T62" s="29"/>
      <c r="U62" s="29"/>
      <c r="V62" s="29"/>
      <c r="W62" s="29"/>
      <c r="X62" s="29"/>
      <c r="Y62" s="29">
        <f>K62/27*$Y$4/12</f>
        <v>33.481481481481481</v>
      </c>
      <c r="Z62" s="29"/>
      <c r="AA62" s="29"/>
      <c r="AB62" s="28"/>
      <c r="AC62" s="28"/>
      <c r="AD62" s="29"/>
      <c r="AE62" s="29"/>
      <c r="AF62" s="29"/>
      <c r="AG62" s="42"/>
      <c r="AH62" s="42"/>
      <c r="AI62" s="42"/>
      <c r="AJ62" s="42"/>
      <c r="AK62" s="42"/>
      <c r="AL62" s="29"/>
      <c r="AM62" s="34"/>
      <c r="AN62" s="43"/>
      <c r="AO62" s="43"/>
      <c r="AP62" s="43"/>
      <c r="AQ62" s="43"/>
      <c r="AR62" s="43"/>
      <c r="AS62" s="43"/>
      <c r="AT62" s="43"/>
      <c r="AU62" s="43"/>
      <c r="AV62" s="43"/>
    </row>
    <row r="63" spans="1:48" s="38" customFormat="1" ht="12.75" customHeight="1" x14ac:dyDescent="0.25">
      <c r="A63" s="31">
        <v>2144</v>
      </c>
      <c r="B63" s="31">
        <v>2168</v>
      </c>
      <c r="C63" s="34" t="s">
        <v>94</v>
      </c>
      <c r="D63" s="47"/>
      <c r="E63" s="34"/>
      <c r="F63" s="37">
        <f t="shared" si="19"/>
        <v>24</v>
      </c>
      <c r="G63" s="32"/>
      <c r="H63" s="29"/>
      <c r="I63" s="32"/>
      <c r="J63" s="29"/>
      <c r="K63" s="29">
        <v>1753</v>
      </c>
      <c r="L63" s="29"/>
      <c r="M63" s="29"/>
      <c r="N63" s="29"/>
      <c r="O63" s="29"/>
      <c r="P63" s="32"/>
      <c r="Q63" s="29"/>
      <c r="R63" s="29"/>
      <c r="S63" s="29"/>
      <c r="T63" s="29"/>
      <c r="U63" s="29"/>
      <c r="V63" s="29"/>
      <c r="W63" s="29"/>
      <c r="X63" s="29"/>
      <c r="Y63" s="29">
        <f>K63/27*$Y$4/12</f>
        <v>32.462962962962962</v>
      </c>
      <c r="Z63" s="29"/>
      <c r="AA63" s="29"/>
      <c r="AB63" s="28"/>
      <c r="AC63" s="28"/>
      <c r="AD63" s="29"/>
      <c r="AE63" s="29"/>
      <c r="AF63" s="29"/>
      <c r="AG63" s="42"/>
      <c r="AH63" s="42"/>
      <c r="AI63" s="42"/>
      <c r="AJ63" s="42"/>
      <c r="AK63" s="42"/>
      <c r="AL63" s="29"/>
      <c r="AM63" s="34"/>
      <c r="AN63" s="43"/>
      <c r="AO63" s="43"/>
      <c r="AP63" s="43"/>
      <c r="AQ63" s="43"/>
      <c r="AR63" s="43"/>
      <c r="AS63" s="43"/>
      <c r="AT63" s="43"/>
      <c r="AU63" s="43"/>
      <c r="AV63" s="43"/>
    </row>
    <row r="64" spans="1:48" s="38" customFormat="1" ht="12.75" customHeight="1" x14ac:dyDescent="0.25">
      <c r="A64" s="31"/>
      <c r="B64" s="31"/>
      <c r="C64" s="34"/>
      <c r="D64" s="47"/>
      <c r="E64" s="34"/>
      <c r="F64" s="37"/>
      <c r="G64" s="32"/>
      <c r="H64" s="29"/>
      <c r="I64" s="32"/>
      <c r="J64" s="29"/>
      <c r="K64" s="29"/>
      <c r="L64" s="29"/>
      <c r="M64" s="29"/>
      <c r="N64" s="29"/>
      <c r="O64" s="29"/>
      <c r="P64" s="32">
        <v>300</v>
      </c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8"/>
      <c r="AC64" s="28"/>
      <c r="AD64" s="29"/>
      <c r="AE64" s="29"/>
      <c r="AF64" s="29"/>
      <c r="AG64" s="42"/>
      <c r="AH64" s="42"/>
      <c r="AI64" s="42"/>
      <c r="AJ64" s="42"/>
      <c r="AK64" s="42"/>
      <c r="AL64" s="45"/>
      <c r="AM64" s="34"/>
      <c r="AN64" s="43"/>
      <c r="AO64" s="43"/>
      <c r="AP64" s="43"/>
      <c r="AQ64" s="43"/>
      <c r="AR64" s="43"/>
      <c r="AS64" s="43"/>
      <c r="AT64" s="43"/>
      <c r="AU64" s="43"/>
      <c r="AV64" s="43"/>
    </row>
    <row r="65" spans="1:62" s="38" customFormat="1" ht="12.75" customHeight="1" x14ac:dyDescent="0.25">
      <c r="A65" s="31"/>
      <c r="B65" s="31"/>
      <c r="C65" s="34" t="s">
        <v>95</v>
      </c>
      <c r="D65" s="47"/>
      <c r="E65" s="34"/>
      <c r="F65" s="37"/>
      <c r="G65" s="32"/>
      <c r="H65" s="29"/>
      <c r="I65" s="32"/>
      <c r="J65" s="29"/>
      <c r="K65" s="29"/>
      <c r="L65" s="29"/>
      <c r="M65" s="29"/>
      <c r="N65" s="29"/>
      <c r="O65" s="29"/>
      <c r="P65" s="32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8"/>
      <c r="AC65" s="28"/>
      <c r="AD65" s="29"/>
      <c r="AE65" s="29"/>
      <c r="AF65" s="29"/>
      <c r="AG65" s="42"/>
      <c r="AH65" s="42"/>
      <c r="AI65" s="42"/>
      <c r="AJ65" s="42"/>
      <c r="AK65" s="42"/>
      <c r="AL65" s="45"/>
      <c r="AM65" s="34"/>
      <c r="AN65" s="43"/>
      <c r="AO65" s="43"/>
      <c r="AP65" s="43"/>
      <c r="AQ65" s="43"/>
      <c r="AR65" s="43"/>
      <c r="AS65" s="43"/>
      <c r="AT65" s="43"/>
      <c r="AU65" s="43"/>
      <c r="AV65" s="43"/>
    </row>
    <row r="66" spans="1:62" s="38" customFormat="1" ht="12.75" customHeight="1" x14ac:dyDescent="0.25">
      <c r="A66" s="31">
        <v>35750</v>
      </c>
      <c r="B66" s="31">
        <v>36785</v>
      </c>
      <c r="C66" s="34" t="s">
        <v>96</v>
      </c>
      <c r="D66" s="47"/>
      <c r="E66" s="34" t="s">
        <v>97</v>
      </c>
      <c r="F66" s="37">
        <f t="shared" si="19"/>
        <v>1035</v>
      </c>
      <c r="G66" s="32"/>
      <c r="H66" s="29"/>
      <c r="I66" s="32">
        <v>10</v>
      </c>
      <c r="J66" s="29"/>
      <c r="K66" s="29">
        <f>F66*I66</f>
        <v>10350</v>
      </c>
      <c r="L66" s="29"/>
      <c r="M66" s="29"/>
      <c r="N66" s="29"/>
      <c r="O66" s="29"/>
      <c r="P66" s="32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8"/>
      <c r="AC66" s="28"/>
      <c r="AD66" s="29"/>
      <c r="AE66" s="29"/>
      <c r="AF66" s="29"/>
      <c r="AG66" s="42"/>
      <c r="AH66" s="42"/>
      <c r="AI66" s="42"/>
      <c r="AJ66" s="42"/>
      <c r="AK66" s="42">
        <f>K66/9</f>
        <v>1150</v>
      </c>
      <c r="AL66" s="45"/>
      <c r="AM66" s="34"/>
      <c r="AN66" s="43"/>
      <c r="AO66" s="43"/>
      <c r="AP66" s="43"/>
      <c r="AQ66" s="43"/>
      <c r="AR66" s="43"/>
      <c r="AS66" s="43"/>
      <c r="AT66" s="43"/>
      <c r="AU66" s="43"/>
      <c r="AV66" s="43"/>
    </row>
    <row r="67" spans="1:62" s="38" customFormat="1" ht="12.75" customHeight="1" x14ac:dyDescent="0.25">
      <c r="A67" s="31">
        <v>37510</v>
      </c>
      <c r="B67" s="31">
        <v>37911</v>
      </c>
      <c r="C67" s="34" t="s">
        <v>96</v>
      </c>
      <c r="D67" s="47"/>
      <c r="E67" s="34" t="s">
        <v>97</v>
      </c>
      <c r="F67" s="37">
        <f t="shared" si="19"/>
        <v>401</v>
      </c>
      <c r="G67" s="32"/>
      <c r="H67" s="29"/>
      <c r="I67" s="32">
        <v>10</v>
      </c>
      <c r="J67" s="29"/>
      <c r="K67" s="29">
        <f>F67*I67</f>
        <v>4010</v>
      </c>
      <c r="L67" s="29"/>
      <c r="M67" s="29"/>
      <c r="N67" s="29"/>
      <c r="O67" s="29"/>
      <c r="P67" s="32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8"/>
      <c r="AC67" s="28"/>
      <c r="AD67" s="29"/>
      <c r="AE67" s="29"/>
      <c r="AF67" s="29"/>
      <c r="AG67" s="42"/>
      <c r="AH67" s="42"/>
      <c r="AI67" s="42"/>
      <c r="AJ67" s="42"/>
      <c r="AK67" s="42">
        <f>K67/9</f>
        <v>445.55555555555554</v>
      </c>
      <c r="AL67" s="45"/>
      <c r="AM67" s="34"/>
      <c r="AN67" s="43"/>
      <c r="AO67" s="43"/>
      <c r="AP67" s="43"/>
      <c r="AQ67" s="43"/>
      <c r="AR67" s="43"/>
      <c r="AS67" s="43"/>
      <c r="AT67" s="43"/>
      <c r="AU67" s="43"/>
      <c r="AV67" s="43"/>
    </row>
    <row r="68" spans="1:62" s="38" customFormat="1" ht="12.75" customHeight="1" x14ac:dyDescent="0.25">
      <c r="A68" s="31">
        <v>36425</v>
      </c>
      <c r="B68" s="31">
        <v>36825</v>
      </c>
      <c r="C68" s="34" t="s">
        <v>98</v>
      </c>
      <c r="D68" s="47"/>
      <c r="E68" s="34" t="s">
        <v>97</v>
      </c>
      <c r="F68" s="37">
        <f t="shared" si="19"/>
        <v>400</v>
      </c>
      <c r="G68" s="32"/>
      <c r="H68" s="29"/>
      <c r="I68" s="32">
        <v>10</v>
      </c>
      <c r="J68" s="29"/>
      <c r="K68" s="29">
        <f>F68*I68</f>
        <v>4000</v>
      </c>
      <c r="L68" s="29"/>
      <c r="M68" s="29"/>
      <c r="N68" s="29"/>
      <c r="O68" s="29"/>
      <c r="P68" s="32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8"/>
      <c r="AC68" s="28"/>
      <c r="AD68" s="29"/>
      <c r="AE68" s="29"/>
      <c r="AF68" s="29"/>
      <c r="AG68" s="42"/>
      <c r="AH68" s="42"/>
      <c r="AI68" s="42"/>
      <c r="AJ68" s="42"/>
      <c r="AK68" s="42">
        <f>K68/9</f>
        <v>444.44444444444446</v>
      </c>
      <c r="AL68" s="45"/>
      <c r="AM68" s="34"/>
      <c r="AN68" s="43"/>
      <c r="AO68" s="43"/>
      <c r="AP68" s="43"/>
      <c r="AQ68" s="43"/>
      <c r="AR68" s="43"/>
      <c r="AS68" s="43"/>
      <c r="AT68" s="43"/>
      <c r="AU68" s="43"/>
      <c r="AV68" s="43"/>
    </row>
    <row r="69" spans="1:62" s="38" customFormat="1" ht="12.75" customHeight="1" x14ac:dyDescent="0.25">
      <c r="A69" s="31">
        <v>37400</v>
      </c>
      <c r="B69" s="31">
        <v>38435</v>
      </c>
      <c r="C69" s="34" t="s">
        <v>98</v>
      </c>
      <c r="D69" s="47"/>
      <c r="E69" s="34" t="s">
        <v>97</v>
      </c>
      <c r="F69" s="37">
        <f t="shared" si="19"/>
        <v>1035</v>
      </c>
      <c r="G69" s="32"/>
      <c r="H69" s="29"/>
      <c r="I69" s="32">
        <v>10</v>
      </c>
      <c r="J69" s="29"/>
      <c r="K69" s="29">
        <f>F69*I69</f>
        <v>10350</v>
      </c>
      <c r="L69" s="29"/>
      <c r="M69" s="29"/>
      <c r="N69" s="29"/>
      <c r="O69" s="29"/>
      <c r="P69" s="32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8"/>
      <c r="AC69" s="28"/>
      <c r="AD69" s="29"/>
      <c r="AE69" s="29"/>
      <c r="AF69" s="29"/>
      <c r="AG69" s="42"/>
      <c r="AH69" s="42"/>
      <c r="AI69" s="42"/>
      <c r="AJ69" s="42"/>
      <c r="AK69" s="42">
        <f>K69/9</f>
        <v>1150</v>
      </c>
      <c r="AL69" s="45"/>
      <c r="AM69" s="34"/>
      <c r="AN69" s="43"/>
      <c r="AO69" s="43"/>
      <c r="AP69" s="43"/>
      <c r="AQ69" s="43"/>
      <c r="AR69" s="43"/>
      <c r="AS69" s="43"/>
      <c r="AT69" s="43"/>
      <c r="AU69" s="43"/>
      <c r="AV69" s="43"/>
    </row>
    <row r="70" spans="1:62" s="38" customFormat="1" ht="12.75" customHeight="1" x14ac:dyDescent="0.25">
      <c r="A70" s="31"/>
      <c r="B70" s="31"/>
      <c r="C70" s="34"/>
      <c r="D70" s="47"/>
      <c r="E70" s="34"/>
      <c r="F70" s="37"/>
      <c r="G70" s="32"/>
      <c r="H70" s="29"/>
      <c r="I70" s="32"/>
      <c r="J70" s="29"/>
      <c r="K70" s="29"/>
      <c r="L70" s="29"/>
      <c r="M70" s="29"/>
      <c r="N70" s="29"/>
      <c r="O70" s="29"/>
      <c r="P70" s="32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8"/>
      <c r="AC70" s="28"/>
      <c r="AD70" s="29"/>
      <c r="AE70" s="29"/>
      <c r="AF70" s="29"/>
      <c r="AG70" s="42"/>
      <c r="AH70" s="42"/>
      <c r="AI70" s="42"/>
      <c r="AJ70" s="42"/>
      <c r="AK70" s="42"/>
      <c r="AL70" s="45"/>
      <c r="AM70" s="34"/>
      <c r="AN70" s="43"/>
      <c r="AO70" s="43"/>
      <c r="AP70" s="43"/>
      <c r="AQ70" s="43"/>
      <c r="AR70" s="43"/>
      <c r="AS70" s="43"/>
      <c r="AT70" s="43"/>
      <c r="AU70" s="43"/>
      <c r="AV70" s="43"/>
    </row>
    <row r="71" spans="1:62" s="38" customFormat="1" ht="12.75" customHeight="1" x14ac:dyDescent="0.25">
      <c r="A71" s="31"/>
      <c r="B71" s="31"/>
      <c r="C71" s="34"/>
      <c r="D71" s="47"/>
      <c r="E71" s="34"/>
      <c r="F71" s="37"/>
      <c r="G71" s="32"/>
      <c r="H71" s="29"/>
      <c r="I71" s="32"/>
      <c r="J71" s="29"/>
      <c r="K71" s="29"/>
      <c r="L71" s="29"/>
      <c r="M71" s="29"/>
      <c r="N71" s="29"/>
      <c r="O71" s="29"/>
      <c r="P71" s="32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8"/>
      <c r="AC71" s="28"/>
      <c r="AD71" s="29"/>
      <c r="AE71" s="29"/>
      <c r="AF71" s="29"/>
      <c r="AG71" s="42"/>
      <c r="AH71" s="42"/>
      <c r="AI71" s="42"/>
      <c r="AJ71" s="42"/>
      <c r="AK71" s="42"/>
      <c r="AL71" s="45"/>
      <c r="AM71" s="34"/>
      <c r="AN71" s="43"/>
      <c r="AO71" s="43"/>
      <c r="AP71" s="43"/>
      <c r="AQ71" s="43"/>
      <c r="AR71" s="43"/>
      <c r="AS71" s="43"/>
      <c r="AT71" s="43"/>
      <c r="AU71" s="43"/>
      <c r="AV71" s="43"/>
    </row>
    <row r="72" spans="1:62" s="38" customFormat="1" ht="12.75" customHeight="1" x14ac:dyDescent="0.25">
      <c r="A72" s="31"/>
      <c r="B72" s="31"/>
      <c r="C72" s="34"/>
      <c r="D72" s="47"/>
      <c r="E72" s="34"/>
      <c r="F72" s="37"/>
      <c r="G72" s="32"/>
      <c r="H72" s="29"/>
      <c r="I72" s="32"/>
      <c r="J72" s="29"/>
      <c r="K72" s="29"/>
      <c r="L72" s="29"/>
      <c r="M72" s="29"/>
      <c r="N72" s="29"/>
      <c r="O72" s="29"/>
      <c r="P72" s="32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8"/>
      <c r="AC72" s="28"/>
      <c r="AD72" s="29"/>
      <c r="AE72" s="29"/>
      <c r="AF72" s="29"/>
      <c r="AG72" s="42"/>
      <c r="AH72" s="42"/>
      <c r="AI72" s="42"/>
      <c r="AJ72" s="42"/>
      <c r="AK72" s="42"/>
      <c r="AL72" s="45"/>
      <c r="AM72" s="34"/>
      <c r="AN72" s="43"/>
      <c r="AO72" s="43"/>
      <c r="AP72" s="43"/>
      <c r="AQ72" s="43"/>
      <c r="AR72" s="43"/>
      <c r="AS72" s="43"/>
      <c r="AT72" s="43"/>
      <c r="AU72" s="43"/>
      <c r="AV72" s="43"/>
    </row>
    <row r="73" spans="1:62" s="38" customFormat="1" ht="12.75" customHeight="1" x14ac:dyDescent="0.25">
      <c r="A73" s="31"/>
      <c r="B73" s="31"/>
      <c r="C73" s="34"/>
      <c r="D73" s="47"/>
      <c r="E73" s="34"/>
      <c r="F73" s="37"/>
      <c r="G73" s="32"/>
      <c r="H73" s="29"/>
      <c r="I73" s="32"/>
      <c r="J73" s="29"/>
      <c r="K73" s="29"/>
      <c r="L73" s="29"/>
      <c r="M73" s="29"/>
      <c r="N73" s="29"/>
      <c r="O73" s="29"/>
      <c r="P73" s="32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8"/>
      <c r="AC73" s="28"/>
      <c r="AD73" s="29"/>
      <c r="AE73" s="29"/>
      <c r="AF73" s="29"/>
      <c r="AG73" s="42"/>
      <c r="AH73" s="42"/>
      <c r="AI73" s="42"/>
      <c r="AJ73" s="42"/>
      <c r="AK73" s="42"/>
      <c r="AL73" s="45"/>
      <c r="AM73" s="34"/>
      <c r="AN73" s="43"/>
      <c r="AO73" s="43"/>
      <c r="AP73" s="43"/>
      <c r="AQ73" s="43"/>
      <c r="AR73" s="43"/>
      <c r="AS73" s="43"/>
      <c r="AT73" s="43"/>
      <c r="AU73" s="43"/>
      <c r="AV73" s="43"/>
    </row>
    <row r="74" spans="1:62" s="38" customFormat="1" ht="12.75" customHeight="1" x14ac:dyDescent="0.25">
      <c r="A74" s="31"/>
      <c r="B74" s="31"/>
      <c r="C74" s="31"/>
      <c r="D74" s="36"/>
      <c r="E74" s="36"/>
      <c r="F74" s="37"/>
      <c r="G74" s="32"/>
      <c r="H74" s="29"/>
      <c r="I74" s="32"/>
      <c r="J74" s="29"/>
      <c r="K74" s="29"/>
      <c r="L74" s="29"/>
      <c r="M74" s="29"/>
      <c r="N74" s="29"/>
      <c r="O74" s="29"/>
      <c r="P74" s="32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8"/>
      <c r="AD74" s="29"/>
      <c r="AE74" s="29"/>
      <c r="AF74" s="29"/>
      <c r="AG74" s="42"/>
      <c r="AH74" s="42"/>
      <c r="AI74" s="42"/>
      <c r="AJ74" s="42"/>
      <c r="AK74" s="42"/>
      <c r="AL74" s="45"/>
      <c r="AM74" s="34"/>
      <c r="AN74" s="43"/>
      <c r="AO74" s="43"/>
      <c r="AP74" s="43"/>
      <c r="AQ74" s="43"/>
      <c r="AR74" s="43"/>
      <c r="AS74" s="43"/>
      <c r="AT74" s="43"/>
      <c r="AU74" s="43"/>
      <c r="AV74" s="43"/>
    </row>
    <row r="75" spans="1:62" s="43" customFormat="1" ht="12.75" customHeight="1" x14ac:dyDescent="0.25">
      <c r="A75" s="48" t="s">
        <v>21</v>
      </c>
      <c r="B75" s="48"/>
      <c r="C75" s="48"/>
      <c r="D75" s="49"/>
      <c r="E75" s="49"/>
      <c r="F75" s="49"/>
      <c r="G75" s="32"/>
      <c r="H75" s="49"/>
      <c r="I75" s="32"/>
      <c r="J75" s="49"/>
      <c r="K75" s="49"/>
      <c r="L75" s="50">
        <f t="shared" ref="L75:AM75" si="20">SUM((L5:L74))</f>
        <v>3466.6666666666665</v>
      </c>
      <c r="M75" s="50">
        <f t="shared" si="20"/>
        <v>190</v>
      </c>
      <c r="N75" s="50">
        <f t="shared" si="20"/>
        <v>7950.7777777777783</v>
      </c>
      <c r="O75" s="51">
        <f t="shared" si="20"/>
        <v>2.6502592592592591</v>
      </c>
      <c r="P75" s="50">
        <f t="shared" si="20"/>
        <v>300</v>
      </c>
      <c r="Q75" s="50">
        <f t="shared" si="20"/>
        <v>53086.731111111105</v>
      </c>
      <c r="R75" s="50">
        <f t="shared" si="20"/>
        <v>11252.111111111111</v>
      </c>
      <c r="S75" s="50">
        <f t="shared" si="20"/>
        <v>136113.11111111115</v>
      </c>
      <c r="T75" s="50">
        <f t="shared" si="20"/>
        <v>1120</v>
      </c>
      <c r="U75" s="50">
        <f t="shared" si="20"/>
        <v>3200</v>
      </c>
      <c r="V75" s="50">
        <f t="shared" si="20"/>
        <v>624.12914498888892</v>
      </c>
      <c r="W75" s="50">
        <f t="shared" si="20"/>
        <v>620.57612098765435</v>
      </c>
      <c r="X75" s="50">
        <f t="shared" si="20"/>
        <v>190</v>
      </c>
      <c r="Y75" s="50">
        <f t="shared" si="20"/>
        <v>65.944444444444443</v>
      </c>
      <c r="Z75" s="50">
        <f t="shared" si="20"/>
        <v>429.06927703703707</v>
      </c>
      <c r="AA75" s="50">
        <f t="shared" si="20"/>
        <v>5729.6296199999997</v>
      </c>
      <c r="AB75" s="50">
        <f t="shared" si="20"/>
        <v>3142.3581333333332</v>
      </c>
      <c r="AC75" s="50">
        <f t="shared" si="20"/>
        <v>15630.204833333333</v>
      </c>
      <c r="AD75" s="50">
        <f t="shared" si="20"/>
        <v>2564.1184259259257</v>
      </c>
      <c r="AE75" s="50">
        <f t="shared" si="20"/>
        <v>546.97762345679018</v>
      </c>
      <c r="AF75" s="50">
        <f t="shared" si="20"/>
        <v>3492.1341049382713</v>
      </c>
      <c r="AG75" s="50">
        <f t="shared" si="20"/>
        <v>460.49382716049382</v>
      </c>
      <c r="AH75" s="50">
        <f t="shared" si="20"/>
        <v>7674.0370370370365</v>
      </c>
      <c r="AI75" s="50">
        <f t="shared" si="20"/>
        <v>303.16743827160496</v>
      </c>
      <c r="AJ75" s="50">
        <f t="shared" si="20"/>
        <v>424.43441358024694</v>
      </c>
      <c r="AK75" s="50">
        <f t="shared" si="20"/>
        <v>3190</v>
      </c>
      <c r="AL75" s="50">
        <f t="shared" si="20"/>
        <v>1250.935802469136</v>
      </c>
      <c r="AM75" s="50">
        <f t="shared" si="20"/>
        <v>91308.800000000003</v>
      </c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</row>
    <row r="76" spans="1:62" s="43" customFormat="1" ht="12.75" customHeight="1" x14ac:dyDescent="0.25">
      <c r="A76" s="34"/>
      <c r="B76" s="48"/>
      <c r="C76" s="48"/>
      <c r="D76" s="36"/>
      <c r="E76" s="36"/>
      <c r="F76" s="36"/>
      <c r="G76" s="32"/>
      <c r="H76" s="36"/>
      <c r="I76" s="32"/>
      <c r="J76" s="36"/>
      <c r="K76" s="36"/>
      <c r="L76" s="36"/>
      <c r="M76" s="36"/>
      <c r="N76" s="36"/>
      <c r="O76" s="36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36"/>
      <c r="AA76" s="36"/>
      <c r="AB76" s="53"/>
      <c r="AC76" s="53"/>
      <c r="AD76" s="53"/>
      <c r="AE76" s="53"/>
      <c r="AF76" s="53"/>
      <c r="AG76" s="54"/>
      <c r="AH76" s="54"/>
      <c r="AI76" s="54"/>
      <c r="AJ76" s="54"/>
      <c r="AK76" s="54"/>
      <c r="AL76" s="34"/>
      <c r="AM76" s="36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</row>
    <row r="77" spans="1:62" s="43" customFormat="1" ht="12.75" customHeight="1" x14ac:dyDescent="0.25">
      <c r="A77" s="31"/>
      <c r="B77" s="31"/>
      <c r="C77" s="31"/>
      <c r="D77" s="36"/>
      <c r="E77" s="36"/>
      <c r="F77" s="36"/>
      <c r="G77" s="32"/>
      <c r="H77" s="36"/>
      <c r="I77" s="32"/>
      <c r="J77" s="36"/>
      <c r="K77" s="36"/>
      <c r="L77" s="36"/>
      <c r="M77" s="36"/>
      <c r="N77" s="36"/>
      <c r="O77" s="36"/>
      <c r="P77" s="53"/>
      <c r="Q77" s="53"/>
      <c r="R77" s="53"/>
      <c r="S77" s="53"/>
      <c r="T77" s="53"/>
      <c r="U77" s="53"/>
      <c r="V77" s="53"/>
      <c r="W77" s="36"/>
      <c r="X77" s="36"/>
      <c r="Y77" s="36"/>
      <c r="Z77" s="36"/>
      <c r="AA77" s="55"/>
      <c r="AB77" s="148"/>
      <c r="AC77" s="149"/>
      <c r="AD77" s="36"/>
      <c r="AE77" s="36"/>
      <c r="AF77" s="36"/>
      <c r="AG77" s="55"/>
      <c r="AH77" s="55"/>
      <c r="AI77" s="55"/>
      <c r="AJ77" s="55"/>
      <c r="AK77" s="55"/>
      <c r="AL77" s="34"/>
      <c r="AM77" s="36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</row>
    <row r="78" spans="1:62" s="43" customFormat="1" ht="12.75" customHeight="1" x14ac:dyDescent="0.25">
      <c r="A78" s="31"/>
      <c r="B78" s="31"/>
      <c r="C78" s="31"/>
      <c r="D78" s="36"/>
      <c r="E78" s="36"/>
      <c r="F78" s="36"/>
      <c r="G78" s="36"/>
      <c r="H78" s="36"/>
      <c r="I78" s="32"/>
      <c r="J78" s="36"/>
      <c r="K78" s="36"/>
      <c r="L78" s="36"/>
      <c r="M78" s="36"/>
      <c r="N78" s="36"/>
      <c r="O78" s="36"/>
      <c r="P78" s="53"/>
      <c r="Q78" s="53"/>
      <c r="R78" s="53"/>
      <c r="S78" s="53"/>
      <c r="T78" s="53"/>
      <c r="U78" s="53"/>
      <c r="V78" s="53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4"/>
      <c r="AM78" s="36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</row>
    <row r="79" spans="1:62" s="61" customFormat="1" ht="22.5" customHeight="1" x14ac:dyDescent="0.25">
      <c r="A79" s="56"/>
      <c r="B79" s="56"/>
      <c r="C79" s="56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8"/>
      <c r="Q79" s="58"/>
      <c r="R79" s="58"/>
      <c r="S79" s="58"/>
      <c r="T79" s="58"/>
      <c r="U79" s="58"/>
      <c r="V79" s="58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9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</row>
    <row r="80" spans="1:62" s="43" customFormat="1" ht="17.25" customHeight="1" x14ac:dyDescent="0.25">
      <c r="A80" s="150"/>
      <c r="B80" s="150"/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50"/>
      <c r="Z80" s="150"/>
      <c r="AA80" s="150"/>
      <c r="AB80" s="150"/>
      <c r="AC80" s="150"/>
      <c r="AD80" s="150"/>
      <c r="AE80" s="150"/>
      <c r="AF80" s="150"/>
      <c r="AG80" s="150"/>
      <c r="AH80" s="150"/>
      <c r="AI80" s="62"/>
      <c r="AJ80" s="62"/>
      <c r="AK80" s="62"/>
      <c r="AL80" s="6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</row>
    <row r="81" spans="1:62" s="5" customFormat="1" ht="12.75" customHeight="1" x14ac:dyDescent="0.25">
      <c r="A81" s="63"/>
      <c r="B81" s="63"/>
      <c r="C81" s="63"/>
      <c r="D81" s="64"/>
      <c r="E81" s="64"/>
      <c r="F81" s="64"/>
      <c r="G81" s="64"/>
      <c r="H81" s="65"/>
      <c r="I81" s="65"/>
      <c r="J81" s="65"/>
      <c r="K81" s="65"/>
      <c r="L81" s="65"/>
      <c r="M81" s="65"/>
      <c r="N81" s="65"/>
      <c r="O81" s="65"/>
      <c r="P81" s="66"/>
      <c r="Q81" s="66"/>
      <c r="R81" s="66"/>
      <c r="S81" s="66"/>
      <c r="T81" s="66"/>
      <c r="U81" s="66"/>
      <c r="V81" s="66"/>
      <c r="W81" s="52"/>
      <c r="X81" s="52"/>
      <c r="Y81" s="52"/>
      <c r="Z81" s="52"/>
      <c r="AA81" s="52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4"/>
      <c r="BD81" s="64"/>
      <c r="BE81" s="64"/>
      <c r="BF81" s="64"/>
      <c r="BG81" s="64"/>
      <c r="BH81" s="64"/>
      <c r="BI81" s="64"/>
      <c r="BJ81" s="64"/>
    </row>
    <row r="82" spans="1:62" s="5" customFormat="1" ht="12.75" customHeight="1" x14ac:dyDescent="0.25">
      <c r="A82" s="63"/>
      <c r="B82" s="63"/>
      <c r="C82" s="63"/>
      <c r="D82" s="64"/>
      <c r="E82" s="64"/>
      <c r="F82" s="64"/>
      <c r="G82" s="64"/>
      <c r="H82" s="65"/>
      <c r="I82" s="65"/>
      <c r="J82" s="65"/>
      <c r="K82" s="65"/>
      <c r="L82" s="65"/>
      <c r="M82" s="65"/>
      <c r="N82" s="65"/>
      <c r="O82" s="65"/>
      <c r="P82" s="66"/>
      <c r="Q82" s="66"/>
      <c r="R82" s="66"/>
      <c r="S82" s="66"/>
      <c r="T82" s="66"/>
      <c r="U82" s="66"/>
      <c r="V82" s="66"/>
      <c r="W82" s="52"/>
      <c r="X82" s="52"/>
      <c r="Y82" s="52"/>
      <c r="Z82" s="52"/>
      <c r="AA82" s="52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M82" s="64"/>
      <c r="AN82" s="64"/>
      <c r="AO82" s="64"/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4"/>
      <c r="BD82" s="64"/>
      <c r="BE82" s="64"/>
      <c r="BF82" s="64"/>
      <c r="BG82" s="64"/>
      <c r="BH82" s="64"/>
      <c r="BI82" s="64"/>
      <c r="BJ82" s="64"/>
    </row>
    <row r="83" spans="1:62" s="5" customFormat="1" ht="12.75" customHeight="1" x14ac:dyDescent="0.25">
      <c r="A83" s="27"/>
      <c r="B83" s="27"/>
      <c r="C83" s="27"/>
      <c r="D83" s="64"/>
      <c r="E83" s="64"/>
      <c r="F83" s="64"/>
      <c r="G83" s="64"/>
      <c r="H83" s="65"/>
      <c r="I83" s="65"/>
      <c r="J83" s="65"/>
      <c r="K83" s="65"/>
      <c r="L83" s="65"/>
      <c r="M83" s="65"/>
      <c r="N83" s="65"/>
      <c r="O83" s="65"/>
      <c r="P83" s="66"/>
      <c r="Q83" s="66"/>
      <c r="R83" s="66"/>
      <c r="S83" s="66"/>
      <c r="T83" s="66"/>
      <c r="U83" s="66"/>
      <c r="V83" s="66"/>
      <c r="W83" s="52"/>
      <c r="X83" s="52"/>
      <c r="Y83" s="52"/>
      <c r="Z83" s="52"/>
      <c r="AA83" s="52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64"/>
      <c r="BD83" s="64"/>
      <c r="BE83" s="64"/>
      <c r="BF83" s="64"/>
      <c r="BG83" s="64"/>
      <c r="BH83" s="64"/>
      <c r="BI83" s="64"/>
      <c r="BJ83" s="64"/>
    </row>
    <row r="84" spans="1:62" x14ac:dyDescent="0.25">
      <c r="H84" s="65"/>
      <c r="I84" s="65"/>
      <c r="J84" s="65"/>
      <c r="K84" s="65"/>
      <c r="L84" s="65"/>
      <c r="M84" s="65"/>
      <c r="N84" s="65"/>
      <c r="O84" s="65"/>
      <c r="P84" s="66"/>
      <c r="Q84" s="66"/>
      <c r="R84" s="66"/>
      <c r="S84" s="66"/>
      <c r="T84" s="66"/>
      <c r="U84" s="66"/>
      <c r="V84" s="66"/>
      <c r="W84" s="38"/>
      <c r="X84" s="38"/>
      <c r="Y84" s="38"/>
    </row>
    <row r="85" spans="1:62" s="5" customFormat="1" ht="12.75" customHeight="1" x14ac:dyDescent="0.25">
      <c r="A85" s="27"/>
      <c r="B85" s="27"/>
      <c r="C85" s="27"/>
      <c r="D85" s="64"/>
      <c r="E85" s="64"/>
      <c r="F85" s="64"/>
      <c r="G85" s="64"/>
      <c r="H85" s="65"/>
      <c r="I85" s="65"/>
      <c r="J85" s="65"/>
      <c r="K85" s="65"/>
      <c r="L85" s="65"/>
      <c r="M85" s="65"/>
      <c r="N85" s="65"/>
      <c r="O85" s="65"/>
      <c r="P85" s="66"/>
      <c r="Q85" s="66"/>
      <c r="R85" s="66"/>
      <c r="S85" s="66"/>
      <c r="T85" s="66"/>
      <c r="U85" s="66"/>
      <c r="V85" s="66"/>
      <c r="W85" s="52"/>
      <c r="X85" s="52"/>
      <c r="Y85" s="52"/>
      <c r="Z85" s="52"/>
      <c r="AA85" s="52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4"/>
      <c r="BD85" s="64"/>
      <c r="BE85" s="64"/>
      <c r="BF85" s="64"/>
      <c r="BG85" s="64"/>
      <c r="BH85" s="64"/>
      <c r="BI85" s="64"/>
      <c r="BJ85" s="64"/>
    </row>
    <row r="86" spans="1:62" s="5" customFormat="1" ht="12.75" customHeight="1" x14ac:dyDescent="0.25">
      <c r="A86" s="27"/>
      <c r="B86" s="27"/>
      <c r="C86" s="27"/>
      <c r="D86" s="64"/>
      <c r="E86" s="64"/>
      <c r="F86" s="64"/>
      <c r="G86" s="64"/>
      <c r="H86" s="65"/>
      <c r="I86" s="65"/>
      <c r="J86" s="65"/>
      <c r="K86" s="65"/>
      <c r="L86" s="65"/>
      <c r="M86" s="65"/>
      <c r="N86" s="65"/>
      <c r="O86" s="65"/>
      <c r="P86" s="66"/>
      <c r="Q86" s="66"/>
      <c r="R86" s="66"/>
      <c r="S86" s="66"/>
      <c r="T86" s="66"/>
      <c r="U86" s="66"/>
      <c r="V86" s="66"/>
      <c r="W86" s="52"/>
      <c r="X86" s="52"/>
      <c r="Y86" s="52"/>
      <c r="Z86" s="52"/>
      <c r="AA86" s="52"/>
      <c r="AB86" s="64"/>
      <c r="AC86" s="64"/>
      <c r="AD86" s="64"/>
      <c r="AE86" s="64"/>
      <c r="AF86" s="64"/>
      <c r="AG86" s="64"/>
      <c r="AH86" s="64"/>
      <c r="AI86" s="64"/>
      <c r="AJ86" s="64"/>
      <c r="AK86" s="64"/>
      <c r="AM86" s="64"/>
      <c r="AN86" s="64"/>
      <c r="AO86" s="64"/>
      <c r="AP86" s="64"/>
      <c r="AQ86" s="64"/>
      <c r="AR86" s="64"/>
      <c r="AS86" s="64"/>
      <c r="AT86" s="64"/>
      <c r="AU86" s="64"/>
      <c r="AV86" s="64"/>
      <c r="AW86" s="64"/>
      <c r="AX86" s="64"/>
      <c r="AY86" s="64"/>
      <c r="AZ86" s="64"/>
      <c r="BA86" s="64"/>
      <c r="BB86" s="64"/>
      <c r="BC86" s="64"/>
      <c r="BD86" s="64"/>
      <c r="BE86" s="64"/>
      <c r="BF86" s="64"/>
      <c r="BG86" s="64"/>
      <c r="BH86" s="64"/>
      <c r="BI86" s="64"/>
      <c r="BJ86" s="64"/>
    </row>
    <row r="87" spans="1:62" s="5" customFormat="1" ht="12.75" customHeight="1" x14ac:dyDescent="0.25">
      <c r="A87" s="27"/>
      <c r="B87" s="27"/>
      <c r="C87" s="27"/>
      <c r="D87" s="64"/>
      <c r="E87" s="64"/>
      <c r="F87" s="64"/>
      <c r="G87" s="64"/>
      <c r="H87" s="65"/>
      <c r="I87" s="65"/>
      <c r="J87" s="65"/>
      <c r="K87" s="65"/>
      <c r="L87" s="65"/>
      <c r="M87" s="65"/>
      <c r="N87" s="65"/>
      <c r="O87" s="65"/>
      <c r="P87" s="66"/>
      <c r="Q87" s="66"/>
      <c r="R87" s="66"/>
      <c r="S87" s="66"/>
      <c r="T87" s="66"/>
      <c r="U87" s="66"/>
      <c r="V87" s="66"/>
      <c r="W87" s="52"/>
      <c r="X87" s="52"/>
      <c r="Y87" s="52"/>
      <c r="Z87" s="52"/>
      <c r="AA87" s="52"/>
      <c r="AB87" s="64"/>
      <c r="AC87" s="64"/>
      <c r="AD87" s="64"/>
      <c r="AE87" s="64"/>
      <c r="AF87" s="64"/>
      <c r="AG87" s="64"/>
      <c r="AH87" s="64"/>
      <c r="AI87" s="64"/>
      <c r="AJ87" s="64"/>
      <c r="AK87" s="64"/>
      <c r="AM87" s="64"/>
      <c r="AN87" s="64"/>
      <c r="AO87" s="64"/>
      <c r="AP87" s="64"/>
      <c r="AQ87" s="64"/>
      <c r="AR87" s="64"/>
      <c r="AS87" s="64"/>
      <c r="AT87" s="64"/>
      <c r="AU87" s="64"/>
      <c r="AV87" s="64"/>
      <c r="AW87" s="64"/>
      <c r="AX87" s="64"/>
      <c r="AY87" s="64"/>
      <c r="AZ87" s="64"/>
      <c r="BA87" s="64"/>
      <c r="BB87" s="64"/>
      <c r="BC87" s="64"/>
      <c r="BD87" s="64"/>
      <c r="BE87" s="64"/>
      <c r="BF87" s="64"/>
      <c r="BG87" s="64"/>
      <c r="BH87" s="64"/>
      <c r="BI87" s="64"/>
      <c r="BJ87" s="64"/>
    </row>
    <row r="88" spans="1:62" s="5" customFormat="1" ht="12.75" customHeight="1" x14ac:dyDescent="0.25">
      <c r="A88" s="27"/>
      <c r="B88" s="27"/>
      <c r="C88" s="27"/>
      <c r="D88" s="64"/>
      <c r="E88" s="64"/>
      <c r="F88" s="64"/>
      <c r="G88" s="64"/>
      <c r="H88" s="65"/>
      <c r="I88" s="65"/>
      <c r="J88" s="65"/>
      <c r="K88" s="65"/>
      <c r="L88" s="65"/>
      <c r="M88" s="65"/>
      <c r="N88" s="65"/>
      <c r="O88" s="65"/>
      <c r="P88" s="66"/>
      <c r="Q88" s="66"/>
      <c r="R88" s="66"/>
      <c r="S88" s="66"/>
      <c r="T88" s="66"/>
      <c r="U88" s="66"/>
      <c r="V88" s="66"/>
      <c r="W88" s="52"/>
      <c r="X88" s="52"/>
      <c r="Y88" s="52"/>
      <c r="Z88" s="52"/>
      <c r="AA88" s="52"/>
      <c r="AB88" s="64"/>
      <c r="AC88" s="64"/>
      <c r="AD88" s="64"/>
      <c r="AE88" s="64"/>
      <c r="AF88" s="64"/>
      <c r="AG88" s="64"/>
      <c r="AH88" s="64"/>
      <c r="AI88" s="64"/>
      <c r="AJ88" s="64"/>
      <c r="AK88" s="64"/>
      <c r="AM88" s="64"/>
      <c r="AN88" s="64"/>
      <c r="AO88" s="64"/>
      <c r="AP88" s="64"/>
      <c r="AQ88" s="64"/>
      <c r="AR88" s="64"/>
      <c r="AS88" s="64"/>
      <c r="AT88" s="64"/>
      <c r="AU88" s="64"/>
      <c r="AV88" s="64"/>
      <c r="AW88" s="64"/>
      <c r="AX88" s="64"/>
      <c r="AY88" s="64"/>
      <c r="AZ88" s="64"/>
      <c r="BA88" s="64"/>
      <c r="BB88" s="64"/>
      <c r="BC88" s="64"/>
      <c r="BD88" s="64"/>
      <c r="BE88" s="64"/>
      <c r="BF88" s="64"/>
      <c r="BG88" s="64"/>
      <c r="BH88" s="64"/>
      <c r="BI88" s="64"/>
      <c r="BJ88" s="64"/>
    </row>
    <row r="89" spans="1:62" s="5" customFormat="1" ht="12.75" customHeight="1" x14ac:dyDescent="0.25">
      <c r="A89" s="27"/>
      <c r="B89" s="27"/>
      <c r="C89" s="27"/>
      <c r="D89" s="64"/>
      <c r="E89" s="64"/>
      <c r="F89" s="64"/>
      <c r="G89" s="64"/>
      <c r="H89" s="65"/>
      <c r="I89" s="65"/>
      <c r="J89" s="65"/>
      <c r="K89" s="65"/>
      <c r="L89" s="65"/>
      <c r="M89" s="65"/>
      <c r="N89" s="65"/>
      <c r="O89" s="65"/>
      <c r="P89" s="66"/>
      <c r="Q89" s="66"/>
      <c r="R89" s="66"/>
      <c r="S89" s="66"/>
      <c r="T89" s="66"/>
      <c r="U89" s="66"/>
      <c r="V89" s="66"/>
      <c r="W89" s="52"/>
      <c r="X89" s="52"/>
      <c r="Y89" s="52"/>
      <c r="Z89" s="52"/>
      <c r="AA89" s="52"/>
      <c r="AB89" s="64"/>
      <c r="AC89" s="64"/>
      <c r="AD89" s="64"/>
      <c r="AE89" s="64"/>
      <c r="AF89" s="64"/>
      <c r="AG89" s="64"/>
      <c r="AH89" s="64"/>
      <c r="AI89" s="64"/>
      <c r="AJ89" s="64"/>
      <c r="AK89" s="64"/>
      <c r="AM89" s="64"/>
      <c r="AN89" s="64"/>
      <c r="AO89" s="64"/>
      <c r="AP89" s="64"/>
      <c r="AQ89" s="64"/>
      <c r="AR89" s="64"/>
      <c r="AS89" s="64"/>
      <c r="AT89" s="64"/>
      <c r="AU89" s="64"/>
      <c r="AV89" s="64"/>
      <c r="AW89" s="64"/>
      <c r="AX89" s="64"/>
      <c r="AY89" s="64"/>
      <c r="AZ89" s="64"/>
      <c r="BA89" s="64"/>
      <c r="BB89" s="64"/>
      <c r="BC89" s="64"/>
      <c r="BD89" s="64"/>
      <c r="BE89" s="64"/>
      <c r="BF89" s="64"/>
      <c r="BG89" s="64"/>
      <c r="BH89" s="64"/>
      <c r="BI89" s="64"/>
      <c r="BJ89" s="64"/>
    </row>
    <row r="90" spans="1:62" s="5" customFormat="1" ht="12.75" customHeight="1" x14ac:dyDescent="0.25">
      <c r="A90" s="27"/>
      <c r="B90" s="27"/>
      <c r="C90" s="27"/>
      <c r="D90" s="64"/>
      <c r="E90" s="64"/>
      <c r="F90" s="64"/>
      <c r="G90" s="64"/>
      <c r="H90" s="65"/>
      <c r="I90" s="65"/>
      <c r="J90" s="65"/>
      <c r="K90" s="65"/>
      <c r="L90" s="65"/>
      <c r="M90" s="65"/>
      <c r="N90" s="65"/>
      <c r="O90" s="65"/>
      <c r="P90" s="66"/>
      <c r="Q90" s="66"/>
      <c r="R90" s="66"/>
      <c r="S90" s="66"/>
      <c r="T90" s="66"/>
      <c r="U90" s="66"/>
      <c r="V90" s="66"/>
      <c r="W90" s="52"/>
      <c r="X90" s="52"/>
      <c r="Y90" s="52"/>
      <c r="Z90" s="52"/>
      <c r="AA90" s="52"/>
      <c r="AB90" s="64"/>
      <c r="AC90" s="64"/>
      <c r="AD90" s="64"/>
      <c r="AE90" s="64"/>
      <c r="AF90" s="64"/>
      <c r="AG90" s="64"/>
      <c r="AH90" s="64"/>
      <c r="AI90" s="64"/>
      <c r="AJ90" s="64"/>
      <c r="AK90" s="64"/>
      <c r="AM90" s="64"/>
      <c r="AN90" s="64"/>
      <c r="AO90" s="64"/>
      <c r="AP90" s="64"/>
      <c r="AQ90" s="64"/>
      <c r="AR90" s="64"/>
      <c r="AS90" s="64"/>
      <c r="AT90" s="64"/>
      <c r="AU90" s="64"/>
      <c r="AV90" s="64"/>
      <c r="AW90" s="64"/>
      <c r="AX90" s="64"/>
      <c r="AY90" s="64"/>
      <c r="AZ90" s="64"/>
      <c r="BA90" s="64"/>
      <c r="BB90" s="64"/>
      <c r="BC90" s="64"/>
      <c r="BD90" s="64"/>
      <c r="BE90" s="64"/>
      <c r="BF90" s="64"/>
      <c r="BG90" s="64"/>
      <c r="BH90" s="64"/>
      <c r="BI90" s="64"/>
      <c r="BJ90" s="64"/>
    </row>
    <row r="91" spans="1:62" s="5" customFormat="1" ht="12.75" customHeight="1" x14ac:dyDescent="0.25">
      <c r="A91" s="27"/>
      <c r="B91" s="27"/>
      <c r="C91" s="27"/>
      <c r="D91" s="64"/>
      <c r="E91" s="64"/>
      <c r="F91" s="64"/>
      <c r="G91" s="64"/>
      <c r="H91" s="65"/>
      <c r="I91" s="65"/>
      <c r="J91" s="65"/>
      <c r="K91" s="65"/>
      <c r="L91" s="65"/>
      <c r="M91" s="65"/>
      <c r="N91" s="65"/>
      <c r="O91" s="65"/>
      <c r="P91" s="66"/>
      <c r="Q91" s="66"/>
      <c r="R91" s="66"/>
      <c r="S91" s="66"/>
      <c r="T91" s="66"/>
      <c r="U91" s="66"/>
      <c r="V91" s="66"/>
      <c r="W91" s="52"/>
      <c r="X91" s="52"/>
      <c r="Y91" s="52"/>
      <c r="Z91" s="52"/>
      <c r="AA91" s="52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M91" s="64"/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  <c r="BC91" s="64"/>
      <c r="BD91" s="64"/>
      <c r="BE91" s="64"/>
      <c r="BF91" s="64"/>
      <c r="BG91" s="64"/>
      <c r="BH91" s="64"/>
      <c r="BI91" s="64"/>
      <c r="BJ91" s="64"/>
    </row>
    <row r="92" spans="1:62" s="5" customFormat="1" ht="12.75" customHeight="1" x14ac:dyDescent="0.25">
      <c r="A92" s="27"/>
      <c r="B92" s="27"/>
      <c r="C92" s="27"/>
      <c r="D92" s="64"/>
      <c r="E92" s="64"/>
      <c r="F92" s="64"/>
      <c r="G92" s="64"/>
      <c r="H92" s="65"/>
      <c r="I92" s="65"/>
      <c r="J92" s="65"/>
      <c r="K92" s="65"/>
      <c r="L92" s="65"/>
      <c r="M92" s="65"/>
      <c r="N92" s="65"/>
      <c r="O92" s="65"/>
      <c r="P92" s="66"/>
      <c r="Q92" s="66"/>
      <c r="R92" s="66"/>
      <c r="S92" s="66"/>
      <c r="T92" s="66"/>
      <c r="U92" s="66"/>
      <c r="V92" s="66"/>
      <c r="W92" s="52"/>
      <c r="X92" s="52"/>
      <c r="Y92" s="52"/>
      <c r="Z92" s="52"/>
      <c r="AA92" s="52"/>
      <c r="AB92" s="64"/>
      <c r="AC92" s="64"/>
      <c r="AD92" s="64"/>
      <c r="AE92" s="64"/>
      <c r="AF92" s="64"/>
      <c r="AG92" s="64"/>
      <c r="AH92" s="64"/>
      <c r="AI92" s="64"/>
      <c r="AJ92" s="64"/>
      <c r="AK92" s="64"/>
      <c r="AM92" s="64"/>
      <c r="AN92" s="64"/>
      <c r="AO92" s="64"/>
      <c r="AP92" s="64"/>
      <c r="AQ92" s="64"/>
      <c r="AR92" s="64"/>
      <c r="AS92" s="64"/>
      <c r="AT92" s="64"/>
      <c r="AU92" s="64"/>
      <c r="AV92" s="64"/>
      <c r="AW92" s="64"/>
      <c r="AX92" s="64"/>
      <c r="AY92" s="64"/>
      <c r="AZ92" s="64"/>
      <c r="BA92" s="64"/>
      <c r="BB92" s="64"/>
      <c r="BC92" s="64"/>
      <c r="BD92" s="64"/>
      <c r="BE92" s="64"/>
      <c r="BF92" s="64"/>
      <c r="BG92" s="64"/>
      <c r="BH92" s="64"/>
      <c r="BI92" s="64"/>
      <c r="BJ92" s="64"/>
    </row>
    <row r="93" spans="1:62" s="5" customFormat="1" ht="12.75" customHeight="1" x14ac:dyDescent="0.25">
      <c r="A93" s="27"/>
      <c r="B93" s="27"/>
      <c r="C93" s="27"/>
      <c r="D93" s="64"/>
      <c r="E93" s="64"/>
      <c r="F93" s="64"/>
      <c r="G93" s="64"/>
      <c r="H93" s="65"/>
      <c r="I93" s="65"/>
      <c r="J93" s="65"/>
      <c r="K93" s="65"/>
      <c r="L93" s="65"/>
      <c r="M93" s="65"/>
      <c r="N93" s="65"/>
      <c r="O93" s="65"/>
      <c r="P93" s="66"/>
      <c r="Q93" s="66"/>
      <c r="R93" s="66"/>
      <c r="S93" s="66"/>
      <c r="T93" s="66"/>
      <c r="U93" s="66"/>
      <c r="V93" s="66"/>
      <c r="W93" s="52"/>
      <c r="X93" s="52"/>
      <c r="Y93" s="52"/>
      <c r="Z93" s="52"/>
      <c r="AA93" s="52"/>
      <c r="AB93" s="64"/>
      <c r="AC93" s="64"/>
      <c r="AD93" s="64"/>
      <c r="AE93" s="64"/>
      <c r="AF93" s="64"/>
      <c r="AG93" s="64"/>
      <c r="AH93" s="64"/>
      <c r="AI93" s="64"/>
      <c r="AJ93" s="64"/>
      <c r="AK93" s="64"/>
      <c r="AM93" s="64"/>
      <c r="AN93" s="64"/>
      <c r="AO93" s="64"/>
      <c r="AP93" s="64"/>
      <c r="AQ93" s="64"/>
      <c r="AR93" s="64"/>
      <c r="AS93" s="64"/>
      <c r="AT93" s="64"/>
      <c r="AU93" s="64"/>
      <c r="AV93" s="64"/>
      <c r="AW93" s="64"/>
      <c r="AX93" s="64"/>
      <c r="AY93" s="64"/>
      <c r="AZ93" s="64"/>
      <c r="BA93" s="64"/>
      <c r="BB93" s="64"/>
      <c r="BC93" s="64"/>
      <c r="BD93" s="64"/>
      <c r="BE93" s="64"/>
      <c r="BF93" s="64"/>
      <c r="BG93" s="64"/>
      <c r="BH93" s="64"/>
      <c r="BI93" s="64"/>
      <c r="BJ93" s="64"/>
    </row>
    <row r="94" spans="1:62" s="5" customFormat="1" ht="12.75" customHeight="1" x14ac:dyDescent="0.25">
      <c r="A94" s="27"/>
      <c r="B94" s="27"/>
      <c r="C94" s="27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9"/>
      <c r="Q94" s="69"/>
      <c r="R94" s="69"/>
      <c r="S94" s="69"/>
      <c r="T94" s="69"/>
      <c r="U94" s="69"/>
      <c r="V94" s="69"/>
      <c r="W94" s="64"/>
      <c r="X94" s="64"/>
      <c r="Y94" s="64"/>
      <c r="Z94" s="52"/>
      <c r="AA94" s="52"/>
      <c r="AB94" s="64"/>
      <c r="AC94" s="64"/>
      <c r="AD94" s="64"/>
      <c r="AE94" s="64"/>
      <c r="AF94" s="64"/>
      <c r="AG94" s="64"/>
      <c r="AH94" s="64"/>
      <c r="AI94" s="64"/>
      <c r="AJ94" s="64"/>
      <c r="AK94" s="64"/>
      <c r="AM94" s="64"/>
      <c r="AN94" s="64"/>
      <c r="AO94" s="64"/>
      <c r="AP94" s="64"/>
      <c r="AQ94" s="64"/>
      <c r="AR94" s="64"/>
      <c r="AS94" s="64"/>
      <c r="AT94" s="64"/>
      <c r="AU94" s="64"/>
      <c r="AV94" s="64"/>
      <c r="AW94" s="64"/>
      <c r="AX94" s="64"/>
      <c r="AY94" s="64"/>
      <c r="AZ94" s="64"/>
      <c r="BA94" s="64"/>
      <c r="BB94" s="64"/>
      <c r="BC94" s="64"/>
      <c r="BD94" s="64"/>
      <c r="BE94" s="64"/>
      <c r="BF94" s="64"/>
      <c r="BG94" s="64"/>
      <c r="BH94" s="64"/>
      <c r="BI94" s="64"/>
      <c r="BJ94" s="64"/>
    </row>
    <row r="95" spans="1:62" s="5" customFormat="1" ht="12.75" customHeight="1" x14ac:dyDescent="0.25">
      <c r="A95" s="27"/>
      <c r="B95" s="27"/>
      <c r="C95" s="27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9"/>
      <c r="Q95" s="69"/>
      <c r="R95" s="69"/>
      <c r="S95" s="69"/>
      <c r="T95" s="69"/>
      <c r="U95" s="69"/>
      <c r="V95" s="69"/>
      <c r="W95" s="64"/>
      <c r="X95" s="64"/>
      <c r="Y95" s="64"/>
      <c r="Z95" s="52"/>
      <c r="AA95" s="52"/>
      <c r="AB95" s="64"/>
      <c r="AC95" s="64"/>
      <c r="AD95" s="64"/>
      <c r="AE95" s="64"/>
      <c r="AF95" s="64"/>
      <c r="AG95" s="64"/>
      <c r="AH95" s="64"/>
      <c r="AI95" s="64"/>
      <c r="AJ95" s="64"/>
      <c r="AK95" s="64"/>
      <c r="AM95" s="64"/>
      <c r="AN95" s="64"/>
      <c r="AO95" s="64"/>
      <c r="AP95" s="64"/>
      <c r="AQ95" s="64"/>
      <c r="AR95" s="64"/>
      <c r="AS95" s="64"/>
      <c r="AT95" s="64"/>
      <c r="AU95" s="64"/>
      <c r="AV95" s="64"/>
      <c r="AW95" s="64"/>
      <c r="AX95" s="64"/>
      <c r="AY95" s="64"/>
      <c r="AZ95" s="64"/>
      <c r="BA95" s="64"/>
      <c r="BB95" s="64"/>
      <c r="BC95" s="64"/>
      <c r="BD95" s="64"/>
      <c r="BE95" s="64"/>
      <c r="BF95" s="64"/>
      <c r="BG95" s="64"/>
      <c r="BH95" s="64"/>
      <c r="BI95" s="64"/>
      <c r="BJ95" s="64"/>
    </row>
    <row r="96" spans="1:62" s="5" customFormat="1" ht="12.75" customHeight="1" x14ac:dyDescent="0.25">
      <c r="A96" s="27"/>
      <c r="B96" s="27"/>
      <c r="C96" s="27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9"/>
      <c r="Q96" s="69"/>
      <c r="R96" s="69"/>
      <c r="S96" s="69"/>
      <c r="T96" s="69"/>
      <c r="U96" s="69"/>
      <c r="V96" s="69"/>
      <c r="W96" s="64"/>
      <c r="X96" s="64"/>
      <c r="Y96" s="64"/>
      <c r="Z96" s="52"/>
      <c r="AA96" s="52"/>
      <c r="AB96" s="64"/>
      <c r="AC96" s="64"/>
      <c r="AD96" s="64"/>
      <c r="AE96" s="64"/>
      <c r="AF96" s="64"/>
      <c r="AG96" s="64"/>
      <c r="AH96" s="64"/>
      <c r="AI96" s="64"/>
      <c r="AJ96" s="64"/>
      <c r="AK96" s="64"/>
      <c r="AM96" s="64"/>
      <c r="AN96" s="64"/>
      <c r="AO96" s="64"/>
      <c r="AP96" s="64"/>
      <c r="AQ96" s="64"/>
      <c r="AR96" s="64"/>
      <c r="AS96" s="64"/>
      <c r="AT96" s="64"/>
      <c r="AU96" s="64"/>
      <c r="AV96" s="64"/>
      <c r="AW96" s="64"/>
      <c r="AX96" s="64"/>
      <c r="AY96" s="64"/>
      <c r="AZ96" s="64"/>
      <c r="BA96" s="64"/>
      <c r="BB96" s="64"/>
      <c r="BC96" s="64"/>
      <c r="BD96" s="64"/>
      <c r="BE96" s="64"/>
      <c r="BF96" s="64"/>
      <c r="BG96" s="64"/>
      <c r="BH96" s="64"/>
      <c r="BI96" s="64"/>
      <c r="BJ96" s="64"/>
    </row>
    <row r="97" spans="1:62" s="5" customFormat="1" ht="12.75" customHeight="1" x14ac:dyDescent="0.25">
      <c r="A97" s="27"/>
      <c r="B97" s="27"/>
      <c r="C97" s="27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9"/>
      <c r="Q97" s="69"/>
      <c r="R97" s="69"/>
      <c r="S97" s="69"/>
      <c r="T97" s="69"/>
      <c r="U97" s="69"/>
      <c r="V97" s="69"/>
      <c r="W97" s="64"/>
      <c r="X97" s="64"/>
      <c r="Y97" s="64"/>
      <c r="Z97" s="52"/>
      <c r="AA97" s="52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M97" s="64"/>
      <c r="AN97" s="64"/>
      <c r="AO97" s="64"/>
      <c r="AP97" s="64"/>
      <c r="AQ97" s="64"/>
      <c r="AR97" s="64"/>
      <c r="AS97" s="64"/>
      <c r="AT97" s="64"/>
      <c r="AU97" s="64"/>
      <c r="AV97" s="64"/>
      <c r="AW97" s="64"/>
      <c r="AX97" s="64"/>
      <c r="AY97" s="64"/>
      <c r="AZ97" s="64"/>
      <c r="BA97" s="64"/>
      <c r="BB97" s="64"/>
      <c r="BC97" s="64"/>
      <c r="BD97" s="64"/>
      <c r="BE97" s="64"/>
      <c r="BF97" s="64"/>
      <c r="BG97" s="64"/>
      <c r="BH97" s="64"/>
      <c r="BI97" s="64"/>
      <c r="BJ97" s="64"/>
    </row>
    <row r="98" spans="1:62" s="5" customFormat="1" ht="12.75" customHeight="1" x14ac:dyDescent="0.25">
      <c r="A98" s="27"/>
      <c r="B98" s="27"/>
      <c r="C98" s="27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9"/>
      <c r="Q98" s="69"/>
      <c r="R98" s="69"/>
      <c r="S98" s="69"/>
      <c r="T98" s="69"/>
      <c r="U98" s="69"/>
      <c r="V98" s="69"/>
      <c r="W98" s="64"/>
      <c r="X98" s="64"/>
      <c r="Y98" s="64"/>
      <c r="Z98" s="52"/>
      <c r="AA98" s="52"/>
      <c r="AB98" s="64"/>
      <c r="AC98" s="64"/>
      <c r="AD98" s="64"/>
      <c r="AE98" s="64"/>
      <c r="AF98" s="64"/>
      <c r="AG98" s="64"/>
      <c r="AH98" s="64"/>
      <c r="AI98" s="64"/>
      <c r="AJ98" s="64"/>
      <c r="AK98" s="64"/>
      <c r="AM98" s="64"/>
      <c r="AN98" s="64"/>
      <c r="AO98" s="64"/>
      <c r="AP98" s="64"/>
      <c r="AQ98" s="64"/>
      <c r="AR98" s="64"/>
      <c r="AS98" s="64"/>
      <c r="AT98" s="64"/>
      <c r="AU98" s="64"/>
      <c r="AV98" s="64"/>
      <c r="AW98" s="64"/>
      <c r="AX98" s="64"/>
      <c r="AY98" s="64"/>
      <c r="AZ98" s="64"/>
      <c r="BA98" s="64"/>
      <c r="BB98" s="64"/>
      <c r="BC98" s="64"/>
      <c r="BD98" s="64"/>
      <c r="BE98" s="64"/>
      <c r="BF98" s="64"/>
      <c r="BG98" s="64"/>
      <c r="BH98" s="64"/>
      <c r="BI98" s="64"/>
      <c r="BJ98" s="64"/>
    </row>
    <row r="99" spans="1:62" s="5" customFormat="1" ht="12.75" customHeight="1" x14ac:dyDescent="0.25">
      <c r="A99" s="70"/>
      <c r="B99" s="27"/>
      <c r="C99" s="27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9"/>
      <c r="Q99" s="69"/>
      <c r="R99" s="69"/>
      <c r="S99" s="69"/>
      <c r="T99" s="69"/>
      <c r="U99" s="69"/>
      <c r="V99" s="69"/>
      <c r="W99" s="64"/>
      <c r="X99" s="64"/>
      <c r="Y99" s="64"/>
      <c r="Z99" s="52"/>
      <c r="AA99" s="52"/>
      <c r="AB99" s="64"/>
      <c r="AC99" s="64"/>
      <c r="AD99" s="64"/>
      <c r="AE99" s="64"/>
      <c r="AF99" s="64"/>
      <c r="AG99" s="64"/>
      <c r="AH99" s="64"/>
      <c r="AI99" s="64"/>
      <c r="AJ99" s="64"/>
      <c r="AK99" s="64"/>
      <c r="AM99" s="64"/>
      <c r="AN99" s="64"/>
      <c r="AO99" s="64"/>
      <c r="AP99" s="64"/>
      <c r="AQ99" s="64"/>
      <c r="AR99" s="64"/>
      <c r="AS99" s="64"/>
      <c r="AT99" s="64"/>
      <c r="AU99" s="64"/>
      <c r="AV99" s="64"/>
      <c r="AW99" s="64"/>
      <c r="AX99" s="64"/>
      <c r="AY99" s="64"/>
      <c r="AZ99" s="64"/>
      <c r="BA99" s="64"/>
      <c r="BB99" s="64"/>
      <c r="BC99" s="64"/>
      <c r="BD99" s="64"/>
      <c r="BE99" s="64"/>
      <c r="BF99" s="64"/>
      <c r="BG99" s="64"/>
      <c r="BH99" s="64"/>
      <c r="BI99" s="64"/>
      <c r="BJ99" s="64"/>
    </row>
    <row r="100" spans="1:62" s="5" customFormat="1" ht="12.75" customHeight="1" x14ac:dyDescent="0.25">
      <c r="A100" s="70"/>
      <c r="B100" s="27"/>
      <c r="C100" s="27"/>
      <c r="D100" s="71"/>
      <c r="E100" s="71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9"/>
      <c r="Q100" s="69"/>
      <c r="R100" s="69"/>
      <c r="S100" s="69"/>
      <c r="T100" s="69"/>
      <c r="U100" s="69"/>
      <c r="V100" s="69"/>
      <c r="W100" s="64"/>
      <c r="X100" s="64"/>
      <c r="Y100" s="64"/>
      <c r="Z100" s="52"/>
      <c r="AA100" s="52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4"/>
      <c r="BC100" s="64"/>
      <c r="BD100" s="64"/>
      <c r="BE100" s="64"/>
      <c r="BF100" s="64"/>
      <c r="BG100" s="64"/>
      <c r="BH100" s="64"/>
      <c r="BI100" s="64"/>
      <c r="BJ100" s="64"/>
    </row>
    <row r="101" spans="1:62" s="5" customFormat="1" ht="12.75" customHeight="1" x14ac:dyDescent="0.25">
      <c r="A101" s="27"/>
      <c r="B101" s="27"/>
      <c r="C101" s="27"/>
      <c r="D101" s="71"/>
      <c r="E101" s="71"/>
      <c r="F101" s="72"/>
      <c r="G101" s="64"/>
      <c r="H101" s="64"/>
      <c r="I101" s="64"/>
      <c r="J101" s="64"/>
      <c r="K101" s="64"/>
      <c r="L101" s="64"/>
      <c r="M101" s="64"/>
      <c r="N101" s="64"/>
      <c r="O101" s="64"/>
      <c r="P101" s="69"/>
      <c r="Q101" s="69"/>
      <c r="R101" s="69"/>
      <c r="S101" s="69"/>
      <c r="T101" s="69"/>
      <c r="U101" s="69"/>
      <c r="V101" s="69"/>
      <c r="W101" s="64"/>
      <c r="X101" s="64"/>
      <c r="Y101" s="64"/>
      <c r="Z101" s="52"/>
      <c r="AA101" s="52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4"/>
      <c r="BD101" s="64"/>
      <c r="BE101" s="64"/>
      <c r="BF101" s="64"/>
      <c r="BG101" s="64"/>
      <c r="BH101" s="64"/>
      <c r="BI101" s="64"/>
      <c r="BJ101" s="64"/>
    </row>
    <row r="102" spans="1:62" s="5" customFormat="1" ht="12.75" customHeight="1" x14ac:dyDescent="0.25">
      <c r="A102" s="27"/>
      <c r="B102" s="27"/>
      <c r="C102" s="27"/>
      <c r="D102" s="71"/>
      <c r="E102" s="71"/>
      <c r="F102" s="72"/>
      <c r="G102" s="64"/>
      <c r="H102" s="64"/>
      <c r="I102" s="64"/>
      <c r="J102" s="64"/>
      <c r="K102" s="64"/>
      <c r="L102" s="64"/>
      <c r="M102" s="64"/>
      <c r="N102" s="64"/>
      <c r="O102" s="64"/>
      <c r="P102" s="69"/>
      <c r="Q102" s="69"/>
      <c r="R102" s="69"/>
      <c r="S102" s="69"/>
      <c r="T102" s="69"/>
      <c r="U102" s="69"/>
      <c r="V102" s="69"/>
      <c r="W102" s="64"/>
      <c r="X102" s="64"/>
      <c r="Y102" s="64"/>
      <c r="Z102" s="52"/>
      <c r="AA102" s="52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4"/>
      <c r="BD102" s="64"/>
      <c r="BE102" s="64"/>
      <c r="BF102" s="64"/>
      <c r="BG102" s="64"/>
      <c r="BH102" s="64"/>
      <c r="BI102" s="64"/>
      <c r="BJ102" s="64"/>
    </row>
    <row r="103" spans="1:62" s="5" customFormat="1" ht="12.75" customHeight="1" x14ac:dyDescent="0.25">
      <c r="A103" s="27"/>
      <c r="B103" s="27"/>
      <c r="C103" s="27"/>
      <c r="D103" s="71"/>
      <c r="E103" s="71"/>
      <c r="F103" s="72"/>
      <c r="G103" s="64"/>
      <c r="H103" s="64"/>
      <c r="I103" s="64"/>
      <c r="J103" s="64"/>
      <c r="K103" s="64"/>
      <c r="L103" s="64"/>
      <c r="M103" s="64"/>
      <c r="N103" s="64"/>
      <c r="O103" s="64"/>
      <c r="P103" s="69"/>
      <c r="Q103" s="69"/>
      <c r="R103" s="69"/>
      <c r="S103" s="69"/>
      <c r="T103" s="69"/>
      <c r="U103" s="69"/>
      <c r="V103" s="69"/>
      <c r="W103" s="64"/>
      <c r="X103" s="64"/>
      <c r="Y103" s="64"/>
      <c r="Z103" s="52"/>
      <c r="AA103" s="52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64"/>
      <c r="BD103" s="64"/>
      <c r="BE103" s="64"/>
      <c r="BF103" s="64"/>
      <c r="BG103" s="64"/>
      <c r="BH103" s="64"/>
      <c r="BI103" s="64"/>
      <c r="BJ103" s="64"/>
    </row>
    <row r="104" spans="1:62" s="5" customFormat="1" ht="12.75" customHeight="1" x14ac:dyDescent="0.25">
      <c r="A104" s="27"/>
      <c r="B104" s="27"/>
      <c r="C104" s="27"/>
      <c r="D104" s="64"/>
      <c r="E104" s="64"/>
      <c r="F104" s="72"/>
      <c r="G104" s="64"/>
      <c r="H104" s="64"/>
      <c r="I104" s="64"/>
      <c r="J104" s="64"/>
      <c r="K104" s="64"/>
      <c r="L104" s="64"/>
      <c r="M104" s="64"/>
      <c r="N104" s="64"/>
      <c r="O104" s="64"/>
      <c r="P104" s="69"/>
      <c r="Q104" s="69"/>
      <c r="R104" s="69"/>
      <c r="S104" s="69"/>
      <c r="T104" s="69"/>
      <c r="U104" s="69"/>
      <c r="V104" s="69"/>
      <c r="W104" s="64"/>
      <c r="X104" s="64"/>
      <c r="Y104" s="64"/>
      <c r="Z104" s="52"/>
      <c r="AA104" s="52"/>
      <c r="AB104" s="64"/>
      <c r="AC104" s="64"/>
      <c r="AD104" s="64"/>
      <c r="AE104" s="64"/>
      <c r="AF104" s="64"/>
      <c r="AG104" s="64"/>
      <c r="AH104" s="64"/>
      <c r="AI104" s="64"/>
      <c r="AJ104" s="64"/>
      <c r="AK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  <c r="BH104" s="64"/>
      <c r="BI104" s="64"/>
      <c r="BJ104" s="64"/>
    </row>
    <row r="105" spans="1:62" s="5" customFormat="1" ht="12.75" customHeight="1" x14ac:dyDescent="0.25">
      <c r="A105" s="27"/>
      <c r="B105" s="27"/>
      <c r="C105" s="27"/>
      <c r="D105" s="71"/>
      <c r="E105" s="71"/>
      <c r="F105" s="72"/>
      <c r="G105" s="64"/>
      <c r="H105" s="64"/>
      <c r="I105" s="64"/>
      <c r="J105" s="64"/>
      <c r="K105" s="64"/>
      <c r="L105" s="64"/>
      <c r="M105" s="64"/>
      <c r="N105" s="64"/>
      <c r="O105" s="64"/>
      <c r="P105" s="69"/>
      <c r="Q105" s="69"/>
      <c r="R105" s="69"/>
      <c r="S105" s="69"/>
      <c r="T105" s="69"/>
      <c r="U105" s="69"/>
      <c r="V105" s="69"/>
      <c r="W105" s="64"/>
      <c r="X105" s="64"/>
      <c r="Y105" s="64"/>
      <c r="Z105" s="52"/>
      <c r="AA105" s="52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4"/>
      <c r="BC105" s="64"/>
      <c r="BD105" s="64"/>
      <c r="BE105" s="64"/>
      <c r="BF105" s="64"/>
      <c r="BG105" s="64"/>
      <c r="BH105" s="64"/>
      <c r="BI105" s="64"/>
      <c r="BJ105" s="64"/>
    </row>
    <row r="106" spans="1:62" x14ac:dyDescent="0.25">
      <c r="A106" s="27"/>
      <c r="D106" s="71"/>
      <c r="E106" s="71"/>
      <c r="F106" s="72"/>
    </row>
    <row r="107" spans="1:62" s="5" customFormat="1" ht="12.75" customHeight="1" x14ac:dyDescent="0.25">
      <c r="A107" s="27"/>
      <c r="B107" s="27"/>
      <c r="C107" s="27"/>
      <c r="D107" s="71"/>
      <c r="E107" s="71"/>
      <c r="F107" s="72"/>
      <c r="G107" s="64"/>
      <c r="H107" s="64"/>
      <c r="I107" s="64"/>
      <c r="J107" s="64"/>
      <c r="K107" s="64"/>
      <c r="L107" s="64"/>
      <c r="M107" s="64"/>
      <c r="N107" s="64"/>
      <c r="O107" s="64"/>
      <c r="P107" s="69"/>
      <c r="Q107" s="69"/>
      <c r="R107" s="69"/>
      <c r="S107" s="69"/>
      <c r="T107" s="69"/>
      <c r="U107" s="69"/>
      <c r="V107" s="69"/>
      <c r="W107" s="64"/>
      <c r="X107" s="64"/>
      <c r="Y107" s="64"/>
      <c r="Z107" s="52"/>
      <c r="AA107" s="52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4"/>
      <c r="BD107" s="64"/>
      <c r="BE107" s="64"/>
      <c r="BF107" s="64"/>
      <c r="BG107" s="64"/>
      <c r="BH107" s="64"/>
      <c r="BI107" s="64"/>
      <c r="BJ107" s="64"/>
    </row>
    <row r="108" spans="1:62" s="5" customFormat="1" ht="12.75" customHeight="1" x14ac:dyDescent="0.25">
      <c r="A108" s="27"/>
      <c r="B108" s="27"/>
      <c r="C108" s="27"/>
      <c r="D108" s="64"/>
      <c r="E108" s="64"/>
      <c r="F108" s="72"/>
      <c r="G108" s="64"/>
      <c r="H108" s="64"/>
      <c r="I108" s="64"/>
      <c r="J108" s="64"/>
      <c r="K108" s="64"/>
      <c r="L108" s="64"/>
      <c r="M108" s="64"/>
      <c r="N108" s="64"/>
      <c r="O108" s="64"/>
      <c r="P108" s="69"/>
      <c r="Q108" s="69"/>
      <c r="R108" s="69"/>
      <c r="S108" s="69"/>
      <c r="T108" s="69"/>
      <c r="U108" s="69"/>
      <c r="V108" s="69"/>
      <c r="W108" s="64"/>
      <c r="X108" s="64"/>
      <c r="Y108" s="64"/>
      <c r="Z108" s="52"/>
      <c r="AA108" s="52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64"/>
      <c r="BD108" s="64"/>
      <c r="BE108" s="64"/>
      <c r="BF108" s="64"/>
      <c r="BG108" s="64"/>
      <c r="BH108" s="64"/>
      <c r="BI108" s="64"/>
      <c r="BJ108" s="64"/>
    </row>
    <row r="109" spans="1:62" s="5" customFormat="1" ht="12.75" customHeight="1" x14ac:dyDescent="0.25">
      <c r="A109" s="27"/>
      <c r="B109" s="27"/>
      <c r="C109" s="27"/>
      <c r="D109" s="64"/>
      <c r="E109" s="64"/>
      <c r="F109" s="72"/>
      <c r="G109" s="64"/>
      <c r="H109" s="64"/>
      <c r="I109" s="64"/>
      <c r="J109" s="64"/>
      <c r="K109" s="64"/>
      <c r="L109" s="64"/>
      <c r="M109" s="64"/>
      <c r="N109" s="64"/>
      <c r="O109" s="64"/>
      <c r="P109" s="69"/>
      <c r="Q109" s="69"/>
      <c r="R109" s="69"/>
      <c r="S109" s="69"/>
      <c r="T109" s="69"/>
      <c r="U109" s="69"/>
      <c r="V109" s="69"/>
      <c r="W109" s="64"/>
      <c r="X109" s="64"/>
      <c r="Y109" s="64"/>
      <c r="Z109" s="52"/>
      <c r="AA109" s="52"/>
      <c r="AB109" s="64"/>
      <c r="AC109" s="64"/>
      <c r="AD109" s="64"/>
      <c r="AE109" s="64"/>
      <c r="AF109" s="64"/>
      <c r="AG109" s="64"/>
      <c r="AH109" s="64"/>
      <c r="AI109" s="64"/>
      <c r="AJ109" s="64"/>
      <c r="AK109" s="64"/>
      <c r="AM109" s="64"/>
      <c r="AN109" s="64"/>
      <c r="AO109" s="64"/>
      <c r="AP109" s="64"/>
      <c r="AQ109" s="64"/>
      <c r="AR109" s="64"/>
      <c r="AS109" s="64"/>
      <c r="AT109" s="64"/>
      <c r="AU109" s="64"/>
      <c r="AV109" s="64"/>
      <c r="AW109" s="64"/>
      <c r="AX109" s="64"/>
      <c r="AY109" s="64"/>
      <c r="AZ109" s="64"/>
      <c r="BA109" s="64"/>
      <c r="BB109" s="64"/>
      <c r="BC109" s="64"/>
      <c r="BD109" s="64"/>
      <c r="BE109" s="64"/>
      <c r="BF109" s="64"/>
      <c r="BG109" s="64"/>
      <c r="BH109" s="64"/>
      <c r="BI109" s="64"/>
      <c r="BJ109" s="64"/>
    </row>
    <row r="110" spans="1:62" s="5" customFormat="1" ht="12.75" customHeight="1" x14ac:dyDescent="0.25">
      <c r="A110" s="27"/>
      <c r="B110" s="27"/>
      <c r="C110" s="27"/>
      <c r="D110" s="71"/>
      <c r="E110" s="71"/>
      <c r="F110" s="72"/>
      <c r="G110" s="64"/>
      <c r="H110" s="64"/>
      <c r="I110" s="64"/>
      <c r="J110" s="64"/>
      <c r="K110" s="64"/>
      <c r="L110" s="64"/>
      <c r="M110" s="64"/>
      <c r="N110" s="64"/>
      <c r="O110" s="64"/>
      <c r="P110" s="69"/>
      <c r="Q110" s="69"/>
      <c r="R110" s="69"/>
      <c r="S110" s="69"/>
      <c r="T110" s="69"/>
      <c r="U110" s="69"/>
      <c r="V110" s="69"/>
      <c r="W110" s="64"/>
      <c r="X110" s="64"/>
      <c r="Y110" s="64"/>
      <c r="Z110" s="52"/>
      <c r="AA110" s="52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M110" s="64"/>
      <c r="AN110" s="64"/>
      <c r="AO110" s="64"/>
      <c r="AP110" s="64"/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  <c r="BB110" s="64"/>
      <c r="BC110" s="64"/>
      <c r="BD110" s="64"/>
      <c r="BE110" s="64"/>
      <c r="BF110" s="64"/>
      <c r="BG110" s="64"/>
      <c r="BH110" s="64"/>
      <c r="BI110" s="64"/>
      <c r="BJ110" s="64"/>
    </row>
    <row r="111" spans="1:62" s="5" customFormat="1" ht="12.75" customHeight="1" x14ac:dyDescent="0.25">
      <c r="A111" s="27"/>
      <c r="B111" s="27"/>
      <c r="C111" s="27"/>
      <c r="D111" s="71"/>
      <c r="E111" s="71"/>
      <c r="F111" s="72"/>
      <c r="G111" s="64"/>
      <c r="H111" s="64"/>
      <c r="I111" s="64"/>
      <c r="J111" s="64"/>
      <c r="K111" s="64"/>
      <c r="L111" s="64"/>
      <c r="M111" s="64"/>
      <c r="N111" s="64"/>
      <c r="O111" s="64"/>
      <c r="P111" s="69"/>
      <c r="Q111" s="69"/>
      <c r="R111" s="69"/>
      <c r="S111" s="69"/>
      <c r="T111" s="69"/>
      <c r="U111" s="69"/>
      <c r="V111" s="69"/>
      <c r="W111" s="64"/>
      <c r="X111" s="64"/>
      <c r="Y111" s="64"/>
      <c r="Z111" s="52"/>
      <c r="AA111" s="52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M111" s="64"/>
      <c r="AN111" s="64"/>
      <c r="AO111" s="64"/>
      <c r="AP111" s="64"/>
      <c r="AQ111" s="64"/>
      <c r="AR111" s="64"/>
      <c r="AS111" s="64"/>
      <c r="AT111" s="64"/>
      <c r="AU111" s="64"/>
      <c r="AV111" s="64"/>
      <c r="AW111" s="64"/>
      <c r="AX111" s="64"/>
      <c r="AY111" s="64"/>
      <c r="AZ111" s="64"/>
      <c r="BA111" s="64"/>
      <c r="BB111" s="64"/>
      <c r="BC111" s="64"/>
      <c r="BD111" s="64"/>
      <c r="BE111" s="64"/>
      <c r="BF111" s="64"/>
      <c r="BG111" s="64"/>
      <c r="BH111" s="64"/>
      <c r="BI111" s="64"/>
      <c r="BJ111" s="64"/>
    </row>
    <row r="112" spans="1:62" s="5" customFormat="1" ht="12.75" customHeight="1" x14ac:dyDescent="0.25">
      <c r="A112" s="27"/>
      <c r="B112" s="27"/>
      <c r="C112" s="27"/>
      <c r="D112" s="71"/>
      <c r="E112" s="71"/>
      <c r="F112" s="72"/>
      <c r="G112" s="64"/>
      <c r="H112" s="64"/>
      <c r="I112" s="64"/>
      <c r="J112" s="64"/>
      <c r="K112" s="64"/>
      <c r="L112" s="64"/>
      <c r="M112" s="64"/>
      <c r="N112" s="64"/>
      <c r="O112" s="64"/>
      <c r="P112" s="69"/>
      <c r="Q112" s="69"/>
      <c r="R112" s="69"/>
      <c r="S112" s="69"/>
      <c r="T112" s="69"/>
      <c r="U112" s="69"/>
      <c r="V112" s="69"/>
      <c r="W112" s="64"/>
      <c r="X112" s="64"/>
      <c r="Y112" s="64"/>
      <c r="Z112" s="52"/>
      <c r="AA112" s="52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M112" s="64"/>
      <c r="AN112" s="64"/>
      <c r="AO112" s="64"/>
      <c r="AP112" s="64"/>
      <c r="AQ112" s="64"/>
      <c r="AR112" s="64"/>
      <c r="AS112" s="64"/>
      <c r="AT112" s="64"/>
      <c r="AU112" s="64"/>
      <c r="AV112" s="64"/>
      <c r="AW112" s="64"/>
      <c r="AX112" s="64"/>
      <c r="AY112" s="64"/>
      <c r="AZ112" s="64"/>
      <c r="BA112" s="64"/>
      <c r="BB112" s="64"/>
      <c r="BC112" s="64"/>
      <c r="BD112" s="64"/>
      <c r="BE112" s="64"/>
      <c r="BF112" s="64"/>
      <c r="BG112" s="64"/>
      <c r="BH112" s="64"/>
      <c r="BI112" s="64"/>
      <c r="BJ112" s="64"/>
    </row>
    <row r="113" spans="1:62" s="5" customFormat="1" ht="12.75" customHeight="1" x14ac:dyDescent="0.25">
      <c r="A113" s="27"/>
      <c r="B113" s="27"/>
      <c r="C113" s="27"/>
      <c r="D113" s="71"/>
      <c r="E113" s="71"/>
      <c r="F113" s="72"/>
      <c r="G113" s="64"/>
      <c r="H113" s="64"/>
      <c r="I113" s="64"/>
      <c r="J113" s="64"/>
      <c r="K113" s="64"/>
      <c r="L113" s="64"/>
      <c r="M113" s="64"/>
      <c r="N113" s="64"/>
      <c r="O113" s="64"/>
      <c r="P113" s="69"/>
      <c r="Q113" s="69"/>
      <c r="R113" s="69"/>
      <c r="S113" s="69"/>
      <c r="T113" s="69"/>
      <c r="U113" s="69"/>
      <c r="V113" s="69"/>
      <c r="W113" s="64"/>
      <c r="X113" s="64"/>
      <c r="Y113" s="64"/>
      <c r="Z113" s="52"/>
      <c r="AA113" s="52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M113" s="64"/>
      <c r="AN113" s="64"/>
      <c r="AO113" s="64"/>
      <c r="AP113" s="64"/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  <c r="BB113" s="64"/>
      <c r="BC113" s="64"/>
      <c r="BD113" s="64"/>
      <c r="BE113" s="64"/>
      <c r="BF113" s="64"/>
      <c r="BG113" s="64"/>
      <c r="BH113" s="64"/>
      <c r="BI113" s="64"/>
      <c r="BJ113" s="64"/>
    </row>
    <row r="114" spans="1:62" s="5" customFormat="1" ht="12.75" customHeight="1" x14ac:dyDescent="0.25">
      <c r="A114" s="27"/>
      <c r="B114" s="27"/>
      <c r="C114" s="27"/>
      <c r="D114" s="71"/>
      <c r="E114" s="71"/>
      <c r="F114" s="72"/>
      <c r="G114" s="64"/>
      <c r="H114" s="64"/>
      <c r="I114" s="64"/>
      <c r="J114" s="64"/>
      <c r="K114" s="64"/>
      <c r="L114" s="64"/>
      <c r="M114" s="64"/>
      <c r="N114" s="64"/>
      <c r="O114" s="64"/>
      <c r="P114" s="69"/>
      <c r="Q114" s="69"/>
      <c r="R114" s="69"/>
      <c r="S114" s="69"/>
      <c r="T114" s="69"/>
      <c r="U114" s="69"/>
      <c r="V114" s="69"/>
      <c r="W114" s="64"/>
      <c r="X114" s="64"/>
      <c r="Y114" s="64"/>
      <c r="Z114" s="52"/>
      <c r="AA114" s="52"/>
      <c r="AB114" s="64"/>
      <c r="AC114" s="64"/>
      <c r="AD114" s="64"/>
      <c r="AE114" s="64"/>
      <c r="AF114" s="64"/>
      <c r="AG114" s="64"/>
      <c r="AH114" s="64"/>
      <c r="AI114" s="64"/>
      <c r="AJ114" s="64"/>
      <c r="AK114" s="64"/>
      <c r="AM114" s="64"/>
      <c r="AN114" s="64"/>
      <c r="AO114" s="64"/>
      <c r="AP114" s="64"/>
      <c r="AQ114" s="64"/>
      <c r="AR114" s="64"/>
      <c r="AS114" s="64"/>
      <c r="AT114" s="64"/>
      <c r="AU114" s="64"/>
      <c r="AV114" s="64"/>
      <c r="AW114" s="64"/>
      <c r="AX114" s="64"/>
      <c r="AY114" s="64"/>
      <c r="AZ114" s="64"/>
      <c r="BA114" s="64"/>
      <c r="BB114" s="64"/>
      <c r="BC114" s="64"/>
      <c r="BD114" s="64"/>
      <c r="BE114" s="64"/>
      <c r="BF114" s="64"/>
      <c r="BG114" s="64"/>
      <c r="BH114" s="64"/>
      <c r="BI114" s="64"/>
      <c r="BJ114" s="64"/>
    </row>
    <row r="115" spans="1:62" s="5" customFormat="1" ht="12.75" customHeight="1" x14ac:dyDescent="0.25">
      <c r="A115" s="27"/>
      <c r="B115" s="27"/>
      <c r="C115" s="27"/>
      <c r="D115" s="71"/>
      <c r="E115" s="71"/>
      <c r="F115" s="72"/>
      <c r="G115" s="64"/>
      <c r="H115" s="64"/>
      <c r="I115" s="64"/>
      <c r="J115" s="64"/>
      <c r="K115" s="64"/>
      <c r="L115" s="64"/>
      <c r="M115" s="64"/>
      <c r="N115" s="64"/>
      <c r="O115" s="64"/>
      <c r="P115" s="69"/>
      <c r="Q115" s="69"/>
      <c r="R115" s="69"/>
      <c r="S115" s="69"/>
      <c r="T115" s="69"/>
      <c r="U115" s="69"/>
      <c r="V115" s="69"/>
      <c r="W115" s="64"/>
      <c r="X115" s="64"/>
      <c r="Y115" s="64"/>
      <c r="Z115" s="52"/>
      <c r="AA115" s="52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M115" s="64"/>
      <c r="AN115" s="64"/>
      <c r="AO115" s="64"/>
      <c r="AP115" s="64"/>
      <c r="AQ115" s="64"/>
      <c r="AR115" s="64"/>
      <c r="AS115" s="64"/>
      <c r="AT115" s="64"/>
      <c r="AU115" s="64"/>
      <c r="AV115" s="64"/>
      <c r="AW115" s="64"/>
      <c r="AX115" s="64"/>
      <c r="AY115" s="64"/>
      <c r="AZ115" s="64"/>
      <c r="BA115" s="64"/>
      <c r="BB115" s="64"/>
      <c r="BC115" s="64"/>
      <c r="BD115" s="64"/>
      <c r="BE115" s="64"/>
      <c r="BF115" s="64"/>
      <c r="BG115" s="64"/>
      <c r="BH115" s="64"/>
      <c r="BI115" s="64"/>
      <c r="BJ115" s="64"/>
    </row>
    <row r="116" spans="1:62" s="5" customFormat="1" ht="12.75" customHeight="1" x14ac:dyDescent="0.25">
      <c r="A116" s="27"/>
      <c r="B116" s="27"/>
      <c r="C116" s="27"/>
      <c r="D116" s="71"/>
      <c r="E116" s="71"/>
      <c r="F116" s="72"/>
      <c r="G116" s="64"/>
      <c r="H116" s="64"/>
      <c r="I116" s="64"/>
      <c r="J116" s="64"/>
      <c r="K116" s="64"/>
      <c r="L116" s="64"/>
      <c r="M116" s="64"/>
      <c r="N116" s="64"/>
      <c r="O116" s="64"/>
      <c r="P116" s="69"/>
      <c r="Q116" s="69"/>
      <c r="R116" s="69"/>
      <c r="S116" s="69"/>
      <c r="T116" s="69"/>
      <c r="U116" s="69"/>
      <c r="V116" s="69"/>
      <c r="W116" s="64"/>
      <c r="X116" s="64"/>
      <c r="Y116" s="64"/>
      <c r="Z116" s="52"/>
      <c r="AA116" s="52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4"/>
      <c r="BD116" s="64"/>
      <c r="BE116" s="64"/>
      <c r="BF116" s="64"/>
      <c r="BG116" s="64"/>
      <c r="BH116" s="64"/>
      <c r="BI116" s="64"/>
      <c r="BJ116" s="64"/>
    </row>
    <row r="117" spans="1:62" s="5" customFormat="1" ht="12.75" customHeight="1" x14ac:dyDescent="0.25">
      <c r="A117" s="27"/>
      <c r="B117" s="27"/>
      <c r="C117" s="27"/>
      <c r="D117" s="71"/>
      <c r="E117" s="71"/>
      <c r="F117" s="72"/>
      <c r="G117" s="64"/>
      <c r="H117" s="64"/>
      <c r="I117" s="64"/>
      <c r="J117" s="64"/>
      <c r="K117" s="64"/>
      <c r="L117" s="64"/>
      <c r="M117" s="64"/>
      <c r="N117" s="64"/>
      <c r="O117" s="64"/>
      <c r="P117" s="69"/>
      <c r="Q117" s="69"/>
      <c r="R117" s="69"/>
      <c r="S117" s="69"/>
      <c r="T117" s="69"/>
      <c r="U117" s="69"/>
      <c r="V117" s="69"/>
      <c r="W117" s="64"/>
      <c r="X117" s="64"/>
      <c r="Y117" s="64"/>
      <c r="Z117" s="52"/>
      <c r="AA117" s="52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M117" s="64"/>
      <c r="AN117" s="64"/>
      <c r="AO117" s="64"/>
      <c r="AP117" s="64"/>
      <c r="AQ117" s="64"/>
      <c r="AR117" s="64"/>
      <c r="AS117" s="64"/>
      <c r="AT117" s="64"/>
      <c r="AU117" s="64"/>
      <c r="AV117" s="64"/>
      <c r="AW117" s="64"/>
      <c r="AX117" s="64"/>
      <c r="AY117" s="64"/>
      <c r="AZ117" s="64"/>
      <c r="BA117" s="64"/>
      <c r="BB117" s="64"/>
      <c r="BC117" s="64"/>
      <c r="BD117" s="64"/>
      <c r="BE117" s="64"/>
      <c r="BF117" s="64"/>
      <c r="BG117" s="64"/>
      <c r="BH117" s="64"/>
      <c r="BI117" s="64"/>
      <c r="BJ117" s="64"/>
    </row>
    <row r="118" spans="1:62" s="5" customFormat="1" ht="12.75" customHeight="1" x14ac:dyDescent="0.25">
      <c r="A118" s="27"/>
      <c r="B118" s="27"/>
      <c r="C118" s="27"/>
      <c r="D118" s="71"/>
      <c r="E118" s="71"/>
      <c r="F118" s="72"/>
      <c r="G118" s="64"/>
      <c r="H118" s="64"/>
      <c r="I118" s="64"/>
      <c r="J118" s="64"/>
      <c r="K118" s="64"/>
      <c r="L118" s="64"/>
      <c r="M118" s="64"/>
      <c r="N118" s="64"/>
      <c r="O118" s="64"/>
      <c r="P118" s="69"/>
      <c r="Q118" s="69"/>
      <c r="R118" s="69"/>
      <c r="S118" s="69"/>
      <c r="T118" s="69"/>
      <c r="U118" s="69"/>
      <c r="V118" s="69"/>
      <c r="W118" s="64"/>
      <c r="X118" s="64"/>
      <c r="Y118" s="64"/>
      <c r="Z118" s="52"/>
      <c r="AA118" s="52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M118" s="64"/>
      <c r="AN118" s="64"/>
      <c r="AO118" s="64"/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64"/>
      <c r="BD118" s="64"/>
      <c r="BE118" s="64"/>
      <c r="BF118" s="64"/>
      <c r="BG118" s="64"/>
      <c r="BH118" s="64"/>
      <c r="BI118" s="64"/>
      <c r="BJ118" s="64"/>
    </row>
    <row r="119" spans="1:62" s="5" customFormat="1" ht="12.75" customHeight="1" x14ac:dyDescent="0.25">
      <c r="A119" s="27"/>
      <c r="B119" s="27"/>
      <c r="C119" s="27"/>
      <c r="D119" s="71"/>
      <c r="E119" s="71"/>
      <c r="F119" s="72"/>
      <c r="G119" s="64"/>
      <c r="H119" s="64"/>
      <c r="I119" s="64"/>
      <c r="J119" s="64"/>
      <c r="K119" s="64"/>
      <c r="L119" s="64"/>
      <c r="M119" s="64"/>
      <c r="N119" s="64"/>
      <c r="O119" s="64"/>
      <c r="P119" s="69"/>
      <c r="Q119" s="69"/>
      <c r="R119" s="69"/>
      <c r="S119" s="69"/>
      <c r="T119" s="69"/>
      <c r="U119" s="69"/>
      <c r="V119" s="69"/>
      <c r="W119" s="64"/>
      <c r="X119" s="64"/>
      <c r="Y119" s="64"/>
      <c r="Z119" s="52"/>
      <c r="AA119" s="52"/>
      <c r="AB119" s="64"/>
      <c r="AC119" s="64"/>
      <c r="AD119" s="64"/>
      <c r="AE119" s="64"/>
      <c r="AF119" s="64"/>
      <c r="AG119" s="64"/>
      <c r="AH119" s="64"/>
      <c r="AI119" s="64"/>
      <c r="AJ119" s="64"/>
      <c r="AK119" s="64"/>
      <c r="AM119" s="64"/>
      <c r="AN119" s="64"/>
      <c r="AO119" s="64"/>
      <c r="AP119" s="64"/>
      <c r="AQ119" s="64"/>
      <c r="AR119" s="64"/>
      <c r="AS119" s="64"/>
      <c r="AT119" s="64"/>
      <c r="AU119" s="64"/>
      <c r="AV119" s="64"/>
      <c r="AW119" s="64"/>
      <c r="AX119" s="64"/>
      <c r="AY119" s="64"/>
      <c r="AZ119" s="64"/>
      <c r="BA119" s="64"/>
      <c r="BB119" s="64"/>
      <c r="BC119" s="64"/>
      <c r="BD119" s="64"/>
      <c r="BE119" s="64"/>
      <c r="BF119" s="64"/>
      <c r="BG119" s="64"/>
      <c r="BH119" s="64"/>
      <c r="BI119" s="64"/>
      <c r="BJ119" s="64"/>
    </row>
    <row r="120" spans="1:62" s="5" customFormat="1" ht="12.75" customHeight="1" x14ac:dyDescent="0.25">
      <c r="A120" s="27"/>
      <c r="B120" s="27"/>
      <c r="C120" s="27"/>
      <c r="D120" s="71"/>
      <c r="E120" s="71"/>
      <c r="F120" s="72"/>
      <c r="G120" s="64"/>
      <c r="H120" s="64"/>
      <c r="I120" s="64"/>
      <c r="J120" s="64"/>
      <c r="K120" s="64"/>
      <c r="L120" s="64"/>
      <c r="M120" s="64"/>
      <c r="N120" s="64"/>
      <c r="O120" s="64"/>
      <c r="P120" s="69"/>
      <c r="Q120" s="69"/>
      <c r="R120" s="69"/>
      <c r="S120" s="69"/>
      <c r="T120" s="69"/>
      <c r="U120" s="69"/>
      <c r="V120" s="69"/>
      <c r="W120" s="64"/>
      <c r="X120" s="64"/>
      <c r="Y120" s="64"/>
      <c r="Z120" s="52"/>
      <c r="AA120" s="52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M120" s="64"/>
      <c r="AN120" s="64"/>
      <c r="AO120" s="64"/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  <c r="BB120" s="64"/>
      <c r="BC120" s="64"/>
      <c r="BD120" s="64"/>
      <c r="BE120" s="64"/>
      <c r="BF120" s="64"/>
      <c r="BG120" s="64"/>
      <c r="BH120" s="64"/>
      <c r="BI120" s="64"/>
      <c r="BJ120" s="64"/>
    </row>
    <row r="121" spans="1:62" s="5" customFormat="1" ht="12.75" customHeight="1" x14ac:dyDescent="0.25">
      <c r="A121" s="27"/>
      <c r="B121" s="27"/>
      <c r="C121" s="27"/>
      <c r="D121" s="71"/>
      <c r="E121" s="71"/>
      <c r="F121" s="72"/>
      <c r="G121" s="64"/>
      <c r="H121" s="64"/>
      <c r="I121" s="64"/>
      <c r="J121" s="64"/>
      <c r="K121" s="64"/>
      <c r="L121" s="64"/>
      <c r="M121" s="64"/>
      <c r="N121" s="64"/>
      <c r="O121" s="64"/>
      <c r="P121" s="69"/>
      <c r="Q121" s="69"/>
      <c r="R121" s="69"/>
      <c r="S121" s="69"/>
      <c r="T121" s="69"/>
      <c r="U121" s="69"/>
      <c r="V121" s="69"/>
      <c r="W121" s="64"/>
      <c r="X121" s="64"/>
      <c r="Y121" s="64"/>
      <c r="Z121" s="52"/>
      <c r="AA121" s="52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M121" s="64"/>
      <c r="AN121" s="64"/>
      <c r="AO121" s="64"/>
      <c r="AP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4"/>
      <c r="BD121" s="64"/>
      <c r="BE121" s="64"/>
      <c r="BF121" s="64"/>
      <c r="BG121" s="64"/>
      <c r="BH121" s="64"/>
      <c r="BI121" s="64"/>
      <c r="BJ121" s="64"/>
    </row>
    <row r="122" spans="1:62" s="5" customFormat="1" ht="12.75" customHeight="1" x14ac:dyDescent="0.25">
      <c r="A122" s="27"/>
      <c r="B122" s="27"/>
      <c r="C122" s="27"/>
      <c r="D122" s="71"/>
      <c r="E122" s="71"/>
      <c r="F122" s="72"/>
      <c r="G122" s="64"/>
      <c r="H122" s="64"/>
      <c r="I122" s="64"/>
      <c r="J122" s="64"/>
      <c r="K122" s="64"/>
      <c r="L122" s="64"/>
      <c r="M122" s="64"/>
      <c r="N122" s="64"/>
      <c r="O122" s="64"/>
      <c r="P122" s="69"/>
      <c r="Q122" s="69"/>
      <c r="R122" s="69"/>
      <c r="S122" s="69"/>
      <c r="T122" s="69"/>
      <c r="U122" s="69"/>
      <c r="V122" s="69"/>
      <c r="W122" s="64"/>
      <c r="X122" s="64"/>
      <c r="Y122" s="64"/>
      <c r="Z122" s="52"/>
      <c r="AA122" s="52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M122" s="64"/>
      <c r="AN122" s="64"/>
      <c r="AO122" s="64"/>
      <c r="AP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4"/>
      <c r="BD122" s="64"/>
      <c r="BE122" s="64"/>
      <c r="BF122" s="64"/>
      <c r="BG122" s="64"/>
      <c r="BH122" s="64"/>
      <c r="BI122" s="64"/>
      <c r="BJ122" s="64"/>
    </row>
    <row r="123" spans="1:62" s="5" customFormat="1" ht="12.75" customHeight="1" x14ac:dyDescent="0.25">
      <c r="A123" s="27"/>
      <c r="B123" s="27"/>
      <c r="C123" s="27"/>
      <c r="D123" s="71"/>
      <c r="E123" s="71"/>
      <c r="F123" s="72"/>
      <c r="G123" s="64"/>
      <c r="H123" s="64"/>
      <c r="I123" s="64"/>
      <c r="J123" s="64"/>
      <c r="K123" s="64"/>
      <c r="L123" s="64"/>
      <c r="M123" s="64"/>
      <c r="N123" s="64"/>
      <c r="O123" s="64"/>
      <c r="P123" s="69"/>
      <c r="Q123" s="69"/>
      <c r="R123" s="69"/>
      <c r="S123" s="69"/>
      <c r="T123" s="69"/>
      <c r="U123" s="69"/>
      <c r="V123" s="69"/>
      <c r="W123" s="64"/>
      <c r="X123" s="64"/>
      <c r="Y123" s="64"/>
      <c r="Z123" s="52"/>
      <c r="AA123" s="52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64"/>
      <c r="BD123" s="64"/>
      <c r="BE123" s="64"/>
      <c r="BF123" s="64"/>
      <c r="BG123" s="64"/>
      <c r="BH123" s="64"/>
      <c r="BI123" s="64"/>
      <c r="BJ123" s="64"/>
    </row>
    <row r="124" spans="1:62" s="5" customFormat="1" ht="12.75" customHeight="1" x14ac:dyDescent="0.25">
      <c r="A124" s="27"/>
      <c r="B124" s="27"/>
      <c r="C124" s="27"/>
      <c r="D124" s="71"/>
      <c r="E124" s="71"/>
      <c r="F124" s="72"/>
      <c r="G124" s="64"/>
      <c r="H124" s="64"/>
      <c r="I124" s="64"/>
      <c r="J124" s="64"/>
      <c r="K124" s="64"/>
      <c r="L124" s="64"/>
      <c r="M124" s="64"/>
      <c r="N124" s="64"/>
      <c r="O124" s="64"/>
      <c r="P124" s="69"/>
      <c r="Q124" s="69"/>
      <c r="R124" s="69"/>
      <c r="S124" s="69"/>
      <c r="T124" s="69"/>
      <c r="U124" s="69"/>
      <c r="V124" s="69"/>
      <c r="W124" s="64"/>
      <c r="X124" s="64"/>
      <c r="Y124" s="64"/>
      <c r="Z124" s="52"/>
      <c r="AA124" s="52"/>
      <c r="AB124" s="64"/>
      <c r="AC124" s="64"/>
      <c r="AD124" s="64"/>
      <c r="AE124" s="64"/>
      <c r="AF124" s="64"/>
      <c r="AG124" s="64"/>
      <c r="AH124" s="64"/>
      <c r="AI124" s="64"/>
      <c r="AJ124" s="64"/>
      <c r="AK124" s="64"/>
      <c r="AM124" s="64"/>
      <c r="AN124" s="64"/>
      <c r="AO124" s="64"/>
      <c r="AP124" s="64"/>
      <c r="AQ124" s="64"/>
      <c r="AR124" s="64"/>
      <c r="AS124" s="64"/>
      <c r="AT124" s="64"/>
      <c r="AU124" s="64"/>
      <c r="AV124" s="64"/>
      <c r="AW124" s="64"/>
      <c r="AX124" s="64"/>
      <c r="AY124" s="64"/>
      <c r="AZ124" s="64"/>
      <c r="BA124" s="64"/>
      <c r="BB124" s="64"/>
      <c r="BC124" s="64"/>
      <c r="BD124" s="64"/>
      <c r="BE124" s="64"/>
      <c r="BF124" s="64"/>
      <c r="BG124" s="64"/>
      <c r="BH124" s="64"/>
      <c r="BI124" s="64"/>
      <c r="BJ124" s="64"/>
    </row>
    <row r="125" spans="1:62" s="5" customFormat="1" ht="12.75" customHeight="1" x14ac:dyDescent="0.25">
      <c r="A125" s="27"/>
      <c r="B125" s="27"/>
      <c r="C125" s="27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73"/>
      <c r="Q125" s="73"/>
      <c r="R125" s="73"/>
      <c r="S125" s="73"/>
      <c r="T125" s="73"/>
      <c r="U125" s="73"/>
      <c r="V125" s="73"/>
      <c r="W125" s="71"/>
      <c r="X125" s="71"/>
      <c r="Y125" s="71"/>
      <c r="Z125" s="74"/>
      <c r="AA125" s="74"/>
      <c r="AB125" s="71"/>
      <c r="AC125" s="71"/>
      <c r="AD125" s="71"/>
      <c r="AE125" s="71"/>
      <c r="AF125" s="71"/>
      <c r="AG125" s="71"/>
      <c r="AH125" s="71"/>
      <c r="AI125" s="71"/>
      <c r="AJ125" s="71"/>
      <c r="AK125" s="71"/>
      <c r="AM125" s="71"/>
      <c r="AN125" s="64"/>
      <c r="AO125" s="64"/>
      <c r="AP125" s="64"/>
      <c r="AQ125" s="64"/>
      <c r="AR125" s="64"/>
      <c r="AS125" s="71"/>
      <c r="AT125" s="75"/>
      <c r="AU125" s="75"/>
      <c r="AV125" s="75"/>
      <c r="AW125" s="64"/>
      <c r="AX125" s="64"/>
      <c r="AY125" s="64"/>
      <c r="AZ125" s="64"/>
      <c r="BA125" s="64"/>
      <c r="BB125" s="64"/>
      <c r="BC125" s="64"/>
      <c r="BD125" s="64"/>
      <c r="BE125" s="64"/>
      <c r="BF125" s="64"/>
      <c r="BG125" s="64"/>
      <c r="BH125" s="64"/>
      <c r="BI125" s="64"/>
      <c r="BJ125" s="64"/>
    </row>
    <row r="126" spans="1:62" s="5" customFormat="1" ht="12.75" customHeight="1" x14ac:dyDescent="0.25">
      <c r="A126" s="27"/>
      <c r="B126" s="27"/>
      <c r="C126" s="27"/>
      <c r="D126" s="71"/>
      <c r="E126" s="71"/>
      <c r="F126" s="72"/>
      <c r="G126" s="64"/>
      <c r="H126" s="64"/>
      <c r="I126" s="64"/>
      <c r="J126" s="64"/>
      <c r="K126" s="64"/>
      <c r="L126" s="64"/>
      <c r="M126" s="64"/>
      <c r="N126" s="64"/>
      <c r="O126" s="64"/>
      <c r="P126" s="69"/>
      <c r="Q126" s="69"/>
      <c r="R126" s="69"/>
      <c r="S126" s="69"/>
      <c r="T126" s="69"/>
      <c r="U126" s="69"/>
      <c r="V126" s="69"/>
      <c r="W126" s="64"/>
      <c r="X126" s="64"/>
      <c r="Y126" s="64"/>
      <c r="Z126" s="52"/>
      <c r="AA126" s="52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  <c r="BB126" s="64"/>
      <c r="BC126" s="64"/>
      <c r="BD126" s="64"/>
      <c r="BE126" s="64"/>
      <c r="BF126" s="64"/>
      <c r="BG126" s="64"/>
      <c r="BH126" s="64"/>
      <c r="BI126" s="64"/>
      <c r="BJ126" s="64"/>
    </row>
    <row r="127" spans="1:62" s="5" customFormat="1" ht="12.75" customHeight="1" x14ac:dyDescent="0.25">
      <c r="A127" s="27"/>
      <c r="B127" s="27"/>
      <c r="C127" s="27"/>
      <c r="D127" s="71"/>
      <c r="E127" s="71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9"/>
      <c r="Q127" s="69"/>
      <c r="R127" s="69"/>
      <c r="S127" s="69"/>
      <c r="T127" s="69"/>
      <c r="U127" s="69"/>
      <c r="V127" s="69"/>
      <c r="W127" s="64"/>
      <c r="X127" s="64"/>
      <c r="Y127" s="64"/>
      <c r="Z127" s="52"/>
      <c r="AA127" s="52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</row>
    <row r="128" spans="1:62" s="5" customFormat="1" ht="12.75" customHeight="1" x14ac:dyDescent="0.25">
      <c r="A128" s="27"/>
      <c r="B128" s="27"/>
      <c r="C128" s="27"/>
      <c r="D128" s="71"/>
      <c r="E128" s="71"/>
      <c r="F128" s="72"/>
      <c r="G128" s="64"/>
      <c r="H128" s="64"/>
      <c r="I128" s="64"/>
      <c r="J128" s="64"/>
      <c r="K128" s="64"/>
      <c r="L128" s="64"/>
      <c r="M128" s="64"/>
      <c r="N128" s="64"/>
      <c r="O128" s="64"/>
      <c r="P128" s="69"/>
      <c r="Q128" s="69"/>
      <c r="R128" s="69"/>
      <c r="S128" s="69"/>
      <c r="T128" s="69"/>
      <c r="U128" s="69"/>
      <c r="V128" s="69"/>
      <c r="W128" s="64"/>
      <c r="X128" s="64"/>
      <c r="Y128" s="64"/>
      <c r="Z128" s="52"/>
      <c r="AA128" s="52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M128" s="64"/>
      <c r="AN128" s="64"/>
      <c r="AO128" s="64"/>
      <c r="AP128" s="64"/>
      <c r="AQ128" s="64"/>
      <c r="AR128" s="64"/>
      <c r="AS128" s="64"/>
      <c r="AT128" s="64"/>
      <c r="AU128" s="64"/>
      <c r="AV128" s="64"/>
      <c r="AW128" s="64"/>
      <c r="AX128" s="64"/>
      <c r="AY128" s="64"/>
      <c r="AZ128" s="64"/>
      <c r="BA128" s="64"/>
      <c r="BB128" s="64"/>
      <c r="BC128" s="64"/>
      <c r="BD128" s="64"/>
      <c r="BE128" s="64"/>
      <c r="BF128" s="64"/>
      <c r="BG128" s="64"/>
      <c r="BH128" s="64"/>
      <c r="BI128" s="64"/>
      <c r="BJ128" s="64"/>
    </row>
    <row r="129" spans="1:62" s="5" customFormat="1" ht="12.75" customHeight="1" x14ac:dyDescent="0.25">
      <c r="A129" s="27"/>
      <c r="B129" s="27"/>
      <c r="C129" s="27"/>
      <c r="D129" s="71"/>
      <c r="E129" s="71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9"/>
      <c r="Q129" s="69"/>
      <c r="R129" s="69"/>
      <c r="S129" s="69"/>
      <c r="T129" s="69"/>
      <c r="U129" s="69"/>
      <c r="V129" s="69"/>
      <c r="W129" s="64"/>
      <c r="X129" s="64"/>
      <c r="Y129" s="64"/>
      <c r="Z129" s="52"/>
      <c r="AA129" s="52"/>
      <c r="AB129" s="64"/>
      <c r="AC129" s="64"/>
      <c r="AD129" s="64"/>
      <c r="AE129" s="64"/>
      <c r="AF129" s="64"/>
      <c r="AG129" s="64"/>
      <c r="AH129" s="64"/>
      <c r="AI129" s="64"/>
      <c r="AJ129" s="64"/>
      <c r="AK129" s="64"/>
      <c r="AM129" s="64"/>
      <c r="AN129" s="64"/>
      <c r="AO129" s="64"/>
      <c r="AP129" s="64"/>
      <c r="AQ129" s="64"/>
      <c r="AR129" s="64"/>
      <c r="AS129" s="64"/>
      <c r="AT129" s="64"/>
      <c r="AU129" s="64"/>
      <c r="AV129" s="64"/>
      <c r="AW129" s="64"/>
      <c r="AX129" s="64"/>
      <c r="AY129" s="64"/>
      <c r="AZ129" s="64"/>
      <c r="BA129" s="64"/>
      <c r="BB129" s="64"/>
      <c r="BC129" s="64"/>
      <c r="BD129" s="64"/>
      <c r="BE129" s="64"/>
      <c r="BF129" s="64"/>
      <c r="BG129" s="64"/>
      <c r="BH129" s="64"/>
      <c r="BI129" s="64"/>
      <c r="BJ129" s="64"/>
    </row>
    <row r="130" spans="1:62" s="5" customFormat="1" ht="12.75" customHeight="1" x14ac:dyDescent="0.25">
      <c r="A130" s="27"/>
      <c r="B130" s="27"/>
      <c r="C130" s="27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9"/>
      <c r="Q130" s="69"/>
      <c r="R130" s="69"/>
      <c r="S130" s="69"/>
      <c r="T130" s="69"/>
      <c r="U130" s="69"/>
      <c r="V130" s="69"/>
      <c r="W130" s="64"/>
      <c r="X130" s="64"/>
      <c r="Y130" s="64"/>
      <c r="Z130" s="52"/>
      <c r="AA130" s="52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M130" s="64"/>
      <c r="AN130" s="64"/>
      <c r="AO130" s="64"/>
      <c r="AP130" s="64"/>
      <c r="AQ130" s="64"/>
      <c r="AR130" s="64"/>
      <c r="AS130" s="64"/>
      <c r="AT130" s="64"/>
      <c r="AU130" s="64"/>
      <c r="AV130" s="64"/>
      <c r="AW130" s="64"/>
      <c r="AX130" s="64"/>
      <c r="AY130" s="64"/>
      <c r="AZ130" s="64"/>
      <c r="BA130" s="64"/>
      <c r="BB130" s="64"/>
      <c r="BC130" s="64"/>
      <c r="BD130" s="64"/>
      <c r="BE130" s="64"/>
      <c r="BF130" s="64"/>
      <c r="BG130" s="64"/>
      <c r="BH130" s="64"/>
      <c r="BI130" s="64"/>
      <c r="BJ130" s="64"/>
    </row>
    <row r="131" spans="1:62" s="5" customFormat="1" ht="12.75" customHeight="1" x14ac:dyDescent="0.25">
      <c r="A131" s="27"/>
      <c r="B131" s="27"/>
      <c r="C131" s="27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9"/>
      <c r="Q131" s="69"/>
      <c r="R131" s="69"/>
      <c r="S131" s="69"/>
      <c r="T131" s="69"/>
      <c r="U131" s="69"/>
      <c r="V131" s="69"/>
      <c r="W131" s="64"/>
      <c r="X131" s="64"/>
      <c r="Y131" s="64"/>
      <c r="Z131" s="52"/>
      <c r="AA131" s="52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M131" s="64"/>
      <c r="AN131" s="64"/>
      <c r="AO131" s="64"/>
      <c r="AP131" s="64"/>
      <c r="AQ131" s="64"/>
      <c r="AR131" s="64"/>
      <c r="AS131" s="64"/>
      <c r="AT131" s="64"/>
      <c r="AU131" s="64"/>
      <c r="AV131" s="64"/>
      <c r="AW131" s="64"/>
      <c r="AX131" s="64"/>
      <c r="AY131" s="64"/>
      <c r="AZ131" s="64"/>
      <c r="BA131" s="64"/>
      <c r="BB131" s="64"/>
      <c r="BC131" s="64"/>
      <c r="BD131" s="64"/>
      <c r="BE131" s="64"/>
      <c r="BF131" s="64"/>
      <c r="BG131" s="64"/>
      <c r="BH131" s="64"/>
      <c r="BI131" s="64"/>
      <c r="BJ131" s="64"/>
    </row>
    <row r="132" spans="1:62" s="5" customFormat="1" ht="12.75" customHeight="1" x14ac:dyDescent="0.25">
      <c r="A132" s="27"/>
      <c r="B132" s="27"/>
      <c r="C132" s="27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9"/>
      <c r="Q132" s="69"/>
      <c r="R132" s="69"/>
      <c r="S132" s="69"/>
      <c r="T132" s="69"/>
      <c r="U132" s="69"/>
      <c r="V132" s="69"/>
      <c r="W132" s="64"/>
      <c r="X132" s="64"/>
      <c r="Y132" s="64"/>
      <c r="Z132" s="52"/>
      <c r="AA132" s="52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M132" s="64"/>
      <c r="AN132" s="64"/>
      <c r="AO132" s="64"/>
      <c r="AP132" s="64"/>
      <c r="AQ132" s="64"/>
      <c r="AR132" s="64"/>
      <c r="AS132" s="64"/>
      <c r="AT132" s="64"/>
      <c r="AU132" s="64"/>
      <c r="AV132" s="64"/>
      <c r="AW132" s="64"/>
      <c r="AX132" s="64"/>
      <c r="AY132" s="64"/>
      <c r="AZ132" s="64"/>
      <c r="BA132" s="64"/>
      <c r="BB132" s="64"/>
      <c r="BC132" s="64"/>
      <c r="BD132" s="64"/>
      <c r="BE132" s="64"/>
      <c r="BF132" s="64"/>
      <c r="BG132" s="64"/>
      <c r="BH132" s="64"/>
      <c r="BI132" s="64"/>
      <c r="BJ132" s="64"/>
    </row>
    <row r="133" spans="1:62" s="5" customFormat="1" ht="12.75" customHeight="1" x14ac:dyDescent="0.25">
      <c r="A133" s="27"/>
      <c r="B133" s="27"/>
      <c r="C133" s="27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9"/>
      <c r="Q133" s="69"/>
      <c r="R133" s="69"/>
      <c r="S133" s="69"/>
      <c r="T133" s="69"/>
      <c r="U133" s="69"/>
      <c r="V133" s="69"/>
      <c r="W133" s="64"/>
      <c r="X133" s="64"/>
      <c r="Y133" s="64"/>
      <c r="Z133" s="52"/>
      <c r="AA133" s="52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M133" s="64"/>
      <c r="AN133" s="64"/>
      <c r="AO133" s="64"/>
      <c r="AP133" s="64"/>
      <c r="AQ133" s="64"/>
      <c r="AR133" s="64"/>
      <c r="AS133" s="64"/>
      <c r="AT133" s="64"/>
      <c r="AU133" s="64"/>
      <c r="AV133" s="64"/>
      <c r="AW133" s="64"/>
      <c r="AX133" s="64"/>
      <c r="AY133" s="64"/>
      <c r="AZ133" s="64"/>
      <c r="BA133" s="64"/>
      <c r="BB133" s="64"/>
      <c r="BC133" s="64"/>
      <c r="BD133" s="64"/>
      <c r="BE133" s="64"/>
      <c r="BF133" s="64"/>
      <c r="BG133" s="64"/>
      <c r="BH133" s="64"/>
      <c r="BI133" s="64"/>
      <c r="BJ133" s="64"/>
    </row>
    <row r="134" spans="1:62" s="5" customFormat="1" ht="12.75" customHeight="1" x14ac:dyDescent="0.25">
      <c r="A134" s="27"/>
      <c r="B134" s="27"/>
      <c r="C134" s="27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9"/>
      <c r="Q134" s="69"/>
      <c r="R134" s="69"/>
      <c r="S134" s="69"/>
      <c r="T134" s="69"/>
      <c r="U134" s="69"/>
      <c r="V134" s="69"/>
      <c r="W134" s="64"/>
      <c r="X134" s="64"/>
      <c r="Y134" s="64"/>
      <c r="Z134" s="52"/>
      <c r="AA134" s="52"/>
      <c r="AB134" s="64"/>
      <c r="AC134" s="64"/>
      <c r="AD134" s="64"/>
      <c r="AE134" s="64"/>
      <c r="AF134" s="64"/>
      <c r="AG134" s="64"/>
      <c r="AH134" s="64"/>
      <c r="AI134" s="64"/>
      <c r="AJ134" s="64"/>
      <c r="AK134" s="64"/>
      <c r="AM134" s="64"/>
      <c r="AN134" s="64"/>
      <c r="AO134" s="64"/>
      <c r="AP134" s="64"/>
      <c r="AQ134" s="64"/>
      <c r="AR134" s="64"/>
      <c r="AS134" s="64"/>
      <c r="AT134" s="64"/>
      <c r="AU134" s="64"/>
      <c r="AV134" s="64"/>
      <c r="AW134" s="64"/>
      <c r="AX134" s="64"/>
      <c r="AY134" s="64"/>
      <c r="AZ134" s="64"/>
      <c r="BA134" s="64"/>
      <c r="BB134" s="64"/>
      <c r="BC134" s="64"/>
      <c r="BD134" s="64"/>
      <c r="BE134" s="64"/>
      <c r="BF134" s="64"/>
      <c r="BG134" s="64"/>
      <c r="BH134" s="64"/>
      <c r="BI134" s="64"/>
      <c r="BJ134" s="64"/>
    </row>
    <row r="135" spans="1:62" s="5" customFormat="1" ht="12.75" customHeight="1" x14ac:dyDescent="0.25">
      <c r="A135" s="27"/>
      <c r="B135" s="27"/>
      <c r="C135" s="27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9"/>
      <c r="Q135" s="69"/>
      <c r="R135" s="69"/>
      <c r="S135" s="69"/>
      <c r="T135" s="69"/>
      <c r="U135" s="69"/>
      <c r="V135" s="69"/>
      <c r="W135" s="64"/>
      <c r="X135" s="64"/>
      <c r="Y135" s="64"/>
      <c r="Z135" s="52"/>
      <c r="AA135" s="52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4"/>
      <c r="BA135" s="64"/>
      <c r="BB135" s="64"/>
      <c r="BC135" s="64"/>
      <c r="BD135" s="64"/>
      <c r="BE135" s="64"/>
      <c r="BF135" s="64"/>
      <c r="BG135" s="64"/>
      <c r="BH135" s="64"/>
      <c r="BI135" s="64"/>
      <c r="BJ135" s="64"/>
    </row>
    <row r="136" spans="1:62" s="5" customFormat="1" ht="12.75" customHeight="1" x14ac:dyDescent="0.25">
      <c r="A136" s="27"/>
      <c r="B136" s="27"/>
      <c r="C136" s="27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9"/>
      <c r="Q136" s="69"/>
      <c r="R136" s="69"/>
      <c r="S136" s="69"/>
      <c r="T136" s="69"/>
      <c r="U136" s="69"/>
      <c r="V136" s="69"/>
      <c r="W136" s="64"/>
      <c r="X136" s="64"/>
      <c r="Y136" s="64"/>
      <c r="Z136" s="52"/>
      <c r="AA136" s="52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4"/>
      <c r="BC136" s="64"/>
      <c r="BD136" s="64"/>
      <c r="BE136" s="64"/>
      <c r="BF136" s="64"/>
      <c r="BG136" s="64"/>
      <c r="BH136" s="64"/>
      <c r="BI136" s="64"/>
      <c r="BJ136" s="64"/>
    </row>
    <row r="137" spans="1:62" s="5" customFormat="1" ht="12.75" customHeight="1" x14ac:dyDescent="0.25">
      <c r="A137" s="27"/>
      <c r="B137" s="27"/>
      <c r="C137" s="27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9"/>
      <c r="Q137" s="69"/>
      <c r="R137" s="69"/>
      <c r="S137" s="69"/>
      <c r="T137" s="69"/>
      <c r="U137" s="69"/>
      <c r="V137" s="69"/>
      <c r="W137" s="64"/>
      <c r="X137" s="64"/>
      <c r="Y137" s="64"/>
      <c r="Z137" s="52"/>
      <c r="AA137" s="52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M137" s="64"/>
      <c r="AN137" s="64"/>
      <c r="AO137" s="64"/>
      <c r="AP137" s="64"/>
      <c r="AQ137" s="64"/>
      <c r="AR137" s="64"/>
      <c r="AS137" s="64"/>
      <c r="AT137" s="64"/>
      <c r="AU137" s="64"/>
      <c r="AV137" s="64"/>
      <c r="AW137" s="64"/>
      <c r="AX137" s="64"/>
      <c r="AY137" s="64"/>
      <c r="AZ137" s="64"/>
      <c r="BA137" s="64"/>
      <c r="BB137" s="64"/>
      <c r="BC137" s="64"/>
      <c r="BD137" s="64"/>
      <c r="BE137" s="64"/>
      <c r="BF137" s="64"/>
      <c r="BG137" s="64"/>
      <c r="BH137" s="64"/>
      <c r="BI137" s="64"/>
      <c r="BJ137" s="64"/>
    </row>
    <row r="138" spans="1:62" s="5" customFormat="1" ht="12.75" customHeight="1" x14ac:dyDescent="0.25">
      <c r="A138" s="27"/>
      <c r="B138" s="27"/>
      <c r="C138" s="27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9"/>
      <c r="Q138" s="69"/>
      <c r="R138" s="69"/>
      <c r="S138" s="69"/>
      <c r="T138" s="69"/>
      <c r="U138" s="69"/>
      <c r="V138" s="69"/>
      <c r="W138" s="64"/>
      <c r="X138" s="64"/>
      <c r="Y138" s="64"/>
      <c r="Z138" s="52"/>
      <c r="AA138" s="52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M138" s="64"/>
      <c r="AN138" s="64"/>
      <c r="AO138" s="64"/>
      <c r="AP138" s="64"/>
      <c r="AQ138" s="64"/>
      <c r="AR138" s="64"/>
      <c r="AS138" s="64"/>
      <c r="AT138" s="64"/>
      <c r="AU138" s="64"/>
      <c r="AV138" s="64"/>
      <c r="AW138" s="64"/>
      <c r="AX138" s="64"/>
      <c r="AY138" s="64"/>
      <c r="AZ138" s="64"/>
      <c r="BA138" s="64"/>
      <c r="BB138" s="64"/>
      <c r="BC138" s="64"/>
      <c r="BD138" s="64"/>
      <c r="BE138" s="64"/>
      <c r="BF138" s="64"/>
      <c r="BG138" s="64"/>
      <c r="BH138" s="64"/>
      <c r="BI138" s="64"/>
      <c r="BJ138" s="64"/>
    </row>
    <row r="139" spans="1:62" s="5" customFormat="1" ht="12.75" customHeight="1" x14ac:dyDescent="0.25">
      <c r="A139" s="27"/>
      <c r="B139" s="27"/>
      <c r="C139" s="27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9"/>
      <c r="Q139" s="69"/>
      <c r="R139" s="69"/>
      <c r="S139" s="69"/>
      <c r="T139" s="69"/>
      <c r="U139" s="69"/>
      <c r="V139" s="69"/>
      <c r="W139" s="64"/>
      <c r="X139" s="64"/>
      <c r="Y139" s="64"/>
      <c r="Z139" s="52"/>
      <c r="AA139" s="52"/>
      <c r="AB139" s="64"/>
      <c r="AC139" s="64"/>
      <c r="AD139" s="64"/>
      <c r="AE139" s="64"/>
      <c r="AF139" s="64"/>
      <c r="AG139" s="64"/>
      <c r="AH139" s="64"/>
      <c r="AI139" s="64"/>
      <c r="AJ139" s="64"/>
      <c r="AK139" s="64"/>
      <c r="AM139" s="64"/>
      <c r="AN139" s="64"/>
      <c r="AO139" s="64"/>
      <c r="AP139" s="64"/>
      <c r="AQ139" s="64"/>
      <c r="AR139" s="64"/>
      <c r="AS139" s="64"/>
      <c r="AT139" s="64"/>
      <c r="AU139" s="64"/>
      <c r="AV139" s="64"/>
      <c r="AW139" s="64"/>
      <c r="AX139" s="64"/>
      <c r="AY139" s="64"/>
      <c r="AZ139" s="64"/>
      <c r="BA139" s="64"/>
      <c r="BB139" s="64"/>
      <c r="BC139" s="64"/>
      <c r="BD139" s="64"/>
      <c r="BE139" s="64"/>
      <c r="BF139" s="64"/>
      <c r="BG139" s="64"/>
      <c r="BH139" s="64"/>
      <c r="BI139" s="64"/>
      <c r="BJ139" s="64"/>
    </row>
    <row r="140" spans="1:62" s="5" customFormat="1" ht="12.75" customHeight="1" x14ac:dyDescent="0.25">
      <c r="A140" s="27"/>
      <c r="B140" s="27"/>
      <c r="C140" s="27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9"/>
      <c r="Q140" s="69"/>
      <c r="R140" s="69"/>
      <c r="S140" s="69"/>
      <c r="T140" s="69"/>
      <c r="U140" s="69"/>
      <c r="V140" s="69"/>
      <c r="W140" s="64"/>
      <c r="X140" s="64"/>
      <c r="Y140" s="64"/>
      <c r="Z140" s="52"/>
      <c r="AA140" s="52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M140" s="64"/>
      <c r="AN140" s="64"/>
      <c r="AO140" s="64"/>
      <c r="AP140" s="64"/>
      <c r="AQ140" s="64"/>
      <c r="AR140" s="64"/>
      <c r="AS140" s="64"/>
      <c r="AT140" s="64"/>
      <c r="AU140" s="64"/>
      <c r="AV140" s="64"/>
      <c r="AW140" s="64"/>
      <c r="AX140" s="64"/>
      <c r="AY140" s="64"/>
      <c r="AZ140" s="64"/>
      <c r="BA140" s="64"/>
      <c r="BB140" s="64"/>
      <c r="BC140" s="64"/>
      <c r="BD140" s="64"/>
      <c r="BE140" s="64"/>
      <c r="BF140" s="64"/>
      <c r="BG140" s="64"/>
      <c r="BH140" s="64"/>
      <c r="BI140" s="64"/>
      <c r="BJ140" s="64"/>
    </row>
    <row r="141" spans="1:62" s="5" customFormat="1" ht="12.75" customHeight="1" x14ac:dyDescent="0.25">
      <c r="A141" s="27"/>
      <c r="B141" s="27"/>
      <c r="C141" s="27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9"/>
      <c r="Q141" s="69"/>
      <c r="R141" s="69"/>
      <c r="S141" s="69"/>
      <c r="T141" s="69"/>
      <c r="U141" s="69"/>
      <c r="V141" s="69"/>
      <c r="W141" s="64"/>
      <c r="X141" s="64"/>
      <c r="Y141" s="64"/>
      <c r="Z141" s="52"/>
      <c r="AA141" s="52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M141" s="64"/>
      <c r="AN141" s="64"/>
      <c r="AO141" s="64"/>
      <c r="AP141" s="64"/>
      <c r="AQ141" s="64"/>
      <c r="AR141" s="64"/>
      <c r="AS141" s="64"/>
      <c r="AT141" s="64"/>
      <c r="AU141" s="64"/>
      <c r="AV141" s="64"/>
      <c r="AW141" s="64"/>
      <c r="AX141" s="64"/>
      <c r="AY141" s="64"/>
      <c r="AZ141" s="64"/>
      <c r="BA141" s="64"/>
      <c r="BB141" s="64"/>
      <c r="BC141" s="64"/>
      <c r="BD141" s="64"/>
      <c r="BE141" s="64"/>
      <c r="BF141" s="64"/>
      <c r="BG141" s="64"/>
      <c r="BH141" s="64"/>
      <c r="BI141" s="64"/>
      <c r="BJ141" s="64"/>
    </row>
    <row r="142" spans="1:62" s="5" customFormat="1" ht="12.75" customHeight="1" x14ac:dyDescent="0.25">
      <c r="A142" s="27"/>
      <c r="B142" s="27"/>
      <c r="C142" s="27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9"/>
      <c r="Q142" s="69"/>
      <c r="R142" s="69"/>
      <c r="S142" s="69"/>
      <c r="T142" s="69"/>
      <c r="U142" s="69"/>
      <c r="V142" s="69"/>
      <c r="W142" s="64"/>
      <c r="X142" s="64"/>
      <c r="Y142" s="64"/>
      <c r="Z142" s="52"/>
      <c r="AA142" s="52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M142" s="64"/>
      <c r="AN142" s="64"/>
      <c r="AO142" s="64"/>
      <c r="AP142" s="64"/>
      <c r="AQ142" s="64"/>
      <c r="AR142" s="64"/>
      <c r="AS142" s="64"/>
      <c r="AT142" s="64"/>
      <c r="AU142" s="64"/>
      <c r="AV142" s="64"/>
      <c r="AW142" s="64"/>
      <c r="AX142" s="64"/>
      <c r="AY142" s="64"/>
      <c r="AZ142" s="64"/>
      <c r="BA142" s="64"/>
      <c r="BB142" s="64"/>
      <c r="BC142" s="64"/>
      <c r="BD142" s="64"/>
      <c r="BE142" s="64"/>
      <c r="BF142" s="64"/>
      <c r="BG142" s="64"/>
      <c r="BH142" s="64"/>
      <c r="BI142" s="64"/>
      <c r="BJ142" s="64"/>
    </row>
    <row r="143" spans="1:62" s="5" customFormat="1" ht="12.75" customHeight="1" x14ac:dyDescent="0.25">
      <c r="A143" s="27"/>
      <c r="B143" s="27"/>
      <c r="C143" s="27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9"/>
      <c r="Q143" s="69"/>
      <c r="R143" s="69"/>
      <c r="S143" s="69"/>
      <c r="T143" s="69"/>
      <c r="U143" s="69"/>
      <c r="V143" s="69"/>
      <c r="W143" s="64"/>
      <c r="X143" s="64"/>
      <c r="Y143" s="64"/>
      <c r="Z143" s="52"/>
      <c r="AA143" s="52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M143" s="64"/>
      <c r="AN143" s="64"/>
      <c r="AO143" s="64"/>
      <c r="AP143" s="64"/>
      <c r="AQ143" s="64"/>
      <c r="AR143" s="64"/>
      <c r="AS143" s="64"/>
      <c r="AT143" s="64"/>
      <c r="AU143" s="64"/>
      <c r="AV143" s="64"/>
      <c r="AW143" s="64"/>
      <c r="AX143" s="64"/>
      <c r="AY143" s="64"/>
      <c r="AZ143" s="64"/>
      <c r="BA143" s="64"/>
      <c r="BB143" s="64"/>
      <c r="BC143" s="64"/>
      <c r="BD143" s="64"/>
      <c r="BE143" s="64"/>
      <c r="BF143" s="64"/>
      <c r="BG143" s="64"/>
      <c r="BH143" s="64"/>
      <c r="BI143" s="64"/>
      <c r="BJ143" s="64"/>
    </row>
    <row r="144" spans="1:62" s="5" customFormat="1" ht="12.75" customHeight="1" x14ac:dyDescent="0.25">
      <c r="A144" s="27"/>
      <c r="B144" s="27"/>
      <c r="C144" s="27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9"/>
      <c r="Q144" s="69"/>
      <c r="R144" s="69"/>
      <c r="S144" s="69"/>
      <c r="T144" s="69"/>
      <c r="U144" s="69"/>
      <c r="V144" s="69"/>
      <c r="W144" s="64"/>
      <c r="X144" s="64"/>
      <c r="Y144" s="64"/>
      <c r="Z144" s="52"/>
      <c r="AA144" s="52"/>
      <c r="AB144" s="64"/>
      <c r="AC144" s="64"/>
      <c r="AD144" s="64"/>
      <c r="AE144" s="64"/>
      <c r="AF144" s="64"/>
      <c r="AG144" s="64"/>
      <c r="AH144" s="64"/>
      <c r="AI144" s="64"/>
      <c r="AJ144" s="64"/>
      <c r="AK144" s="64"/>
      <c r="AM144" s="64"/>
      <c r="AN144" s="64"/>
      <c r="AO144" s="64"/>
      <c r="AP144" s="64"/>
      <c r="AQ144" s="64"/>
      <c r="AR144" s="64"/>
      <c r="AS144" s="64"/>
      <c r="AT144" s="64"/>
      <c r="AU144" s="64"/>
      <c r="AV144" s="64"/>
      <c r="AW144" s="64"/>
      <c r="AX144" s="64"/>
      <c r="AY144" s="64"/>
      <c r="AZ144" s="64"/>
      <c r="BA144" s="64"/>
      <c r="BB144" s="64"/>
      <c r="BC144" s="64"/>
      <c r="BD144" s="64"/>
      <c r="BE144" s="64"/>
      <c r="BF144" s="64"/>
      <c r="BG144" s="64"/>
      <c r="BH144" s="64"/>
      <c r="BI144" s="64"/>
      <c r="BJ144" s="64"/>
    </row>
    <row r="145" spans="1:62" s="5" customFormat="1" ht="12.75" customHeight="1" x14ac:dyDescent="0.25">
      <c r="A145" s="27"/>
      <c r="B145" s="27"/>
      <c r="C145" s="27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9"/>
      <c r="Q145" s="69"/>
      <c r="R145" s="69"/>
      <c r="S145" s="69"/>
      <c r="T145" s="69"/>
      <c r="U145" s="69"/>
      <c r="V145" s="69"/>
      <c r="W145" s="64"/>
      <c r="X145" s="64"/>
      <c r="Y145" s="64"/>
      <c r="Z145" s="52"/>
      <c r="AA145" s="52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M145" s="64"/>
      <c r="AN145" s="64"/>
      <c r="AO145" s="64"/>
      <c r="AP145" s="64"/>
      <c r="AQ145" s="64"/>
      <c r="AR145" s="64"/>
      <c r="AS145" s="64"/>
      <c r="AT145" s="64"/>
      <c r="AU145" s="64"/>
      <c r="AV145" s="64"/>
      <c r="AW145" s="64"/>
      <c r="AX145" s="64"/>
      <c r="AY145" s="64"/>
      <c r="AZ145" s="64"/>
      <c r="BA145" s="64"/>
      <c r="BB145" s="64"/>
      <c r="BC145" s="64"/>
      <c r="BD145" s="64"/>
      <c r="BE145" s="64"/>
      <c r="BF145" s="64"/>
      <c r="BG145" s="64"/>
      <c r="BH145" s="64"/>
      <c r="BI145" s="64"/>
      <c r="BJ145" s="64"/>
    </row>
    <row r="146" spans="1:62" s="5" customFormat="1" x14ac:dyDescent="0.25">
      <c r="A146" s="27"/>
      <c r="B146" s="27"/>
      <c r="C146" s="27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76"/>
      <c r="Q146" s="76"/>
      <c r="R146" s="76"/>
      <c r="S146" s="76"/>
      <c r="T146" s="76"/>
      <c r="U146" s="76"/>
      <c r="V146" s="76"/>
      <c r="W146" s="75"/>
      <c r="X146" s="75"/>
      <c r="Y146" s="75"/>
      <c r="Z146" s="77"/>
      <c r="AA146" s="77"/>
      <c r="AB146" s="75"/>
      <c r="AC146" s="75"/>
      <c r="AD146" s="75"/>
      <c r="AE146" s="75"/>
      <c r="AF146" s="75"/>
      <c r="AG146" s="75"/>
      <c r="AH146" s="75"/>
      <c r="AI146" s="75"/>
      <c r="AJ146" s="75"/>
      <c r="AK146" s="75"/>
      <c r="AM146" s="75"/>
      <c r="AN146" s="75"/>
      <c r="AO146" s="75"/>
      <c r="AP146" s="75"/>
      <c r="AQ146" s="75"/>
      <c r="AR146" s="75"/>
      <c r="AS146" s="75"/>
      <c r="AT146" s="75"/>
      <c r="AU146" s="75"/>
      <c r="AV146" s="75"/>
      <c r="AW146" s="64"/>
      <c r="AX146" s="64"/>
      <c r="AY146" s="64"/>
      <c r="AZ146" s="64"/>
      <c r="BA146" s="64"/>
      <c r="BB146" s="64"/>
      <c r="BC146" s="64"/>
      <c r="BD146" s="64"/>
      <c r="BE146" s="64"/>
      <c r="BF146" s="64"/>
      <c r="BG146" s="64"/>
      <c r="BH146" s="64"/>
      <c r="BI146" s="64"/>
      <c r="BJ146" s="64"/>
    </row>
    <row r="147" spans="1:62" s="5" customFormat="1" x14ac:dyDescent="0.25">
      <c r="A147" s="27"/>
      <c r="B147" s="27"/>
      <c r="C147" s="27"/>
      <c r="D147" s="75"/>
      <c r="E147" s="75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76"/>
      <c r="Q147" s="76"/>
      <c r="R147" s="76"/>
      <c r="S147" s="76"/>
      <c r="T147" s="76"/>
      <c r="U147" s="76"/>
      <c r="V147" s="76"/>
      <c r="W147" s="75"/>
      <c r="X147" s="75"/>
      <c r="Y147" s="75"/>
      <c r="Z147" s="77"/>
      <c r="AA147" s="77"/>
      <c r="AB147" s="75"/>
      <c r="AC147" s="75"/>
      <c r="AD147" s="75"/>
      <c r="AE147" s="75"/>
      <c r="AF147" s="75"/>
      <c r="AG147" s="75"/>
      <c r="AH147" s="75"/>
      <c r="AI147" s="75"/>
      <c r="AJ147" s="75"/>
      <c r="AK147" s="75"/>
      <c r="AM147" s="75"/>
      <c r="AN147" s="75"/>
      <c r="AO147" s="75"/>
      <c r="AP147" s="75"/>
      <c r="AQ147" s="75"/>
      <c r="AR147" s="75"/>
      <c r="AS147" s="75"/>
      <c r="AT147" s="75"/>
      <c r="AU147" s="75"/>
      <c r="AV147" s="75"/>
      <c r="AW147" s="64"/>
      <c r="AX147" s="64"/>
      <c r="AY147" s="64"/>
      <c r="AZ147" s="64"/>
      <c r="BA147" s="64"/>
      <c r="BB147" s="64"/>
      <c r="BC147" s="64"/>
      <c r="BD147" s="64"/>
      <c r="BE147" s="64"/>
      <c r="BF147" s="64"/>
      <c r="BG147" s="64"/>
      <c r="BH147" s="64"/>
      <c r="BI147" s="64"/>
      <c r="BJ147" s="64"/>
    </row>
    <row r="148" spans="1:62" s="5" customFormat="1" x14ac:dyDescent="0.25">
      <c r="A148" s="27"/>
      <c r="B148" s="27"/>
      <c r="C148" s="27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9"/>
      <c r="Q148" s="69"/>
      <c r="R148" s="69"/>
      <c r="S148" s="69"/>
      <c r="T148" s="69"/>
      <c r="U148" s="69"/>
      <c r="V148" s="69"/>
      <c r="W148" s="64"/>
      <c r="X148" s="64"/>
      <c r="Y148" s="64"/>
      <c r="Z148" s="52"/>
      <c r="AA148" s="52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M148" s="64"/>
      <c r="AN148" s="64"/>
      <c r="AO148" s="64"/>
      <c r="AP148" s="64"/>
      <c r="AQ148" s="64"/>
      <c r="AR148" s="64"/>
      <c r="AS148" s="64"/>
      <c r="AT148" s="64"/>
      <c r="AU148" s="64"/>
      <c r="AV148" s="64"/>
      <c r="AW148" s="64"/>
      <c r="AX148" s="64"/>
      <c r="AY148" s="64"/>
      <c r="AZ148" s="64"/>
      <c r="BA148" s="64"/>
      <c r="BB148" s="64"/>
      <c r="BC148" s="64"/>
      <c r="BD148" s="64"/>
      <c r="BE148" s="64"/>
      <c r="BF148" s="64"/>
      <c r="BG148" s="64"/>
      <c r="BH148" s="64"/>
      <c r="BI148" s="64"/>
      <c r="BJ148" s="64"/>
    </row>
    <row r="149" spans="1:62" s="5" customFormat="1" x14ac:dyDescent="0.25">
      <c r="A149" s="27"/>
      <c r="B149" s="27"/>
      <c r="C149" s="27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9"/>
      <c r="Q149" s="69"/>
      <c r="R149" s="69"/>
      <c r="S149" s="69"/>
      <c r="T149" s="69"/>
      <c r="U149" s="69"/>
      <c r="V149" s="69"/>
      <c r="W149" s="64"/>
      <c r="X149" s="64"/>
      <c r="Y149" s="64"/>
      <c r="Z149" s="52"/>
      <c r="AA149" s="52"/>
      <c r="AB149" s="64"/>
      <c r="AC149" s="64"/>
      <c r="AD149" s="64"/>
      <c r="AE149" s="64"/>
      <c r="AF149" s="64"/>
      <c r="AG149" s="64"/>
      <c r="AH149" s="64"/>
      <c r="AI149" s="64"/>
      <c r="AJ149" s="64"/>
      <c r="AK149" s="64"/>
      <c r="AM149" s="64"/>
      <c r="AN149" s="64"/>
      <c r="AO149" s="64"/>
      <c r="AP149" s="64"/>
      <c r="AQ149" s="64"/>
      <c r="AR149" s="64"/>
      <c r="AS149" s="64"/>
      <c r="AT149" s="64"/>
      <c r="AU149" s="64"/>
      <c r="AV149" s="64"/>
      <c r="AW149" s="64"/>
      <c r="AX149" s="64"/>
      <c r="AY149" s="64"/>
      <c r="AZ149" s="64"/>
      <c r="BA149" s="64"/>
      <c r="BB149" s="64"/>
      <c r="BC149" s="64"/>
      <c r="BD149" s="64"/>
      <c r="BE149" s="64"/>
      <c r="BF149" s="64"/>
      <c r="BG149" s="64"/>
      <c r="BH149" s="64"/>
      <c r="BI149" s="64"/>
      <c r="BJ149" s="64"/>
    </row>
    <row r="150" spans="1:62" s="5" customFormat="1" x14ac:dyDescent="0.25">
      <c r="A150" s="27"/>
      <c r="B150" s="27"/>
      <c r="C150" s="27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9"/>
      <c r="Q150" s="69"/>
      <c r="R150" s="69"/>
      <c r="S150" s="69"/>
      <c r="T150" s="69"/>
      <c r="U150" s="69"/>
      <c r="V150" s="69"/>
      <c r="W150" s="64"/>
      <c r="X150" s="64"/>
      <c r="Y150" s="64"/>
      <c r="Z150" s="52"/>
      <c r="AA150" s="52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M150" s="64"/>
      <c r="AN150" s="64"/>
      <c r="AO150" s="64"/>
      <c r="AP150" s="64"/>
      <c r="AQ150" s="64"/>
      <c r="AR150" s="64"/>
      <c r="AS150" s="64"/>
      <c r="AT150" s="64"/>
      <c r="AU150" s="64"/>
      <c r="AV150" s="64"/>
      <c r="AW150" s="64"/>
      <c r="AX150" s="64"/>
      <c r="AY150" s="64"/>
      <c r="AZ150" s="64"/>
      <c r="BA150" s="64"/>
      <c r="BB150" s="64"/>
      <c r="BC150" s="64"/>
      <c r="BD150" s="64"/>
      <c r="BE150" s="64"/>
      <c r="BF150" s="64"/>
      <c r="BG150" s="64"/>
      <c r="BH150" s="64"/>
      <c r="BI150" s="64"/>
      <c r="BJ150" s="64"/>
    </row>
    <row r="151" spans="1:62" s="5" customFormat="1" x14ac:dyDescent="0.25">
      <c r="A151" s="27"/>
      <c r="B151" s="27"/>
      <c r="C151" s="27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9"/>
      <c r="Q151" s="69"/>
      <c r="R151" s="69"/>
      <c r="S151" s="69"/>
      <c r="T151" s="69"/>
      <c r="U151" s="69"/>
      <c r="V151" s="69"/>
      <c r="W151" s="64"/>
      <c r="X151" s="64"/>
      <c r="Y151" s="64"/>
      <c r="Z151" s="52"/>
      <c r="AA151" s="52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M151" s="64"/>
      <c r="AN151" s="64"/>
      <c r="AO151" s="64"/>
      <c r="AP151" s="64"/>
      <c r="AQ151" s="64"/>
      <c r="AR151" s="64"/>
      <c r="AS151" s="64"/>
      <c r="AT151" s="64"/>
      <c r="AU151" s="64"/>
      <c r="AV151" s="64"/>
      <c r="AW151" s="64"/>
      <c r="AX151" s="64"/>
      <c r="AY151" s="64"/>
      <c r="AZ151" s="64"/>
      <c r="BA151" s="64"/>
      <c r="BB151" s="64"/>
      <c r="BC151" s="64"/>
      <c r="BD151" s="64"/>
      <c r="BE151" s="64"/>
      <c r="BF151" s="64"/>
      <c r="BG151" s="64"/>
      <c r="BH151" s="64"/>
      <c r="BI151" s="64"/>
      <c r="BJ151" s="64"/>
    </row>
    <row r="152" spans="1:62" s="5" customFormat="1" x14ac:dyDescent="0.25">
      <c r="A152" s="27"/>
      <c r="B152" s="27"/>
      <c r="C152" s="27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9"/>
      <c r="Q152" s="69"/>
      <c r="R152" s="69"/>
      <c r="S152" s="69"/>
      <c r="T152" s="69"/>
      <c r="U152" s="69"/>
      <c r="V152" s="69"/>
      <c r="W152" s="64"/>
      <c r="X152" s="64"/>
      <c r="Y152" s="64"/>
      <c r="Z152" s="52"/>
      <c r="AA152" s="52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M152" s="64"/>
      <c r="AN152" s="64"/>
      <c r="AO152" s="64"/>
      <c r="AP152" s="64"/>
      <c r="AQ152" s="64"/>
      <c r="AR152" s="64"/>
      <c r="AS152" s="64"/>
      <c r="AT152" s="64"/>
      <c r="AU152" s="64"/>
      <c r="AV152" s="64"/>
      <c r="AW152" s="64"/>
      <c r="AX152" s="64"/>
      <c r="AY152" s="64"/>
      <c r="AZ152" s="64"/>
      <c r="BA152" s="64"/>
      <c r="BB152" s="64"/>
      <c r="BC152" s="64"/>
      <c r="BD152" s="64"/>
      <c r="BE152" s="64"/>
      <c r="BF152" s="64"/>
      <c r="BG152" s="64"/>
      <c r="BH152" s="64"/>
      <c r="BI152" s="64"/>
      <c r="BJ152" s="64"/>
    </row>
    <row r="153" spans="1:62" s="5" customFormat="1" x14ac:dyDescent="0.25">
      <c r="A153" s="27"/>
      <c r="B153" s="27"/>
      <c r="C153" s="27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9"/>
      <c r="Q153" s="69"/>
      <c r="R153" s="69"/>
      <c r="S153" s="69"/>
      <c r="T153" s="69"/>
      <c r="U153" s="69"/>
      <c r="V153" s="69"/>
      <c r="W153" s="64"/>
      <c r="X153" s="64"/>
      <c r="Y153" s="64"/>
      <c r="Z153" s="52"/>
      <c r="AA153" s="52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M153" s="64"/>
      <c r="AN153" s="64"/>
      <c r="AO153" s="64"/>
      <c r="AP153" s="64"/>
      <c r="AQ153" s="64"/>
      <c r="AR153" s="64"/>
      <c r="AS153" s="64"/>
      <c r="AT153" s="64"/>
      <c r="AU153" s="64"/>
      <c r="AV153" s="64"/>
      <c r="AW153" s="64"/>
      <c r="AX153" s="64"/>
      <c r="AY153" s="64"/>
      <c r="AZ153" s="64"/>
      <c r="BA153" s="64"/>
      <c r="BB153" s="64"/>
      <c r="BC153" s="64"/>
      <c r="BD153" s="64"/>
      <c r="BE153" s="64"/>
      <c r="BF153" s="64"/>
      <c r="BG153" s="64"/>
      <c r="BH153" s="64"/>
      <c r="BI153" s="64"/>
      <c r="BJ153" s="64"/>
    </row>
    <row r="154" spans="1:62" s="5" customFormat="1" x14ac:dyDescent="0.25">
      <c r="A154" s="27"/>
      <c r="B154" s="27"/>
      <c r="C154" s="27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9"/>
      <c r="Q154" s="69"/>
      <c r="R154" s="69"/>
      <c r="S154" s="69"/>
      <c r="T154" s="69"/>
      <c r="U154" s="69"/>
      <c r="V154" s="69"/>
      <c r="W154" s="64"/>
      <c r="X154" s="64"/>
      <c r="Y154" s="64"/>
      <c r="Z154" s="52"/>
      <c r="AA154" s="52"/>
      <c r="AB154" s="64"/>
      <c r="AC154" s="64"/>
      <c r="AD154" s="64"/>
      <c r="AE154" s="64"/>
      <c r="AF154" s="64"/>
      <c r="AG154" s="64"/>
      <c r="AH154" s="64"/>
      <c r="AI154" s="64"/>
      <c r="AJ154" s="64"/>
      <c r="AK154" s="64"/>
      <c r="AM154" s="64"/>
      <c r="AN154" s="64"/>
      <c r="AO154" s="64"/>
      <c r="AP154" s="64"/>
      <c r="AQ154" s="64"/>
      <c r="AR154" s="64"/>
      <c r="AS154" s="64"/>
      <c r="AT154" s="64"/>
      <c r="AU154" s="64"/>
      <c r="AV154" s="64"/>
      <c r="AW154" s="64"/>
      <c r="AX154" s="64"/>
      <c r="AY154" s="64"/>
      <c r="AZ154" s="64"/>
      <c r="BA154" s="64"/>
      <c r="BB154" s="64"/>
      <c r="BC154" s="64"/>
      <c r="BD154" s="64"/>
      <c r="BE154" s="64"/>
      <c r="BF154" s="64"/>
      <c r="BG154" s="64"/>
      <c r="BH154" s="64"/>
      <c r="BI154" s="64"/>
      <c r="BJ154" s="64"/>
    </row>
    <row r="155" spans="1:62" s="5" customFormat="1" x14ac:dyDescent="0.25">
      <c r="A155" s="27"/>
      <c r="B155" s="27"/>
      <c r="C155" s="27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9"/>
      <c r="Q155" s="69"/>
      <c r="R155" s="69"/>
      <c r="S155" s="69"/>
      <c r="T155" s="69"/>
      <c r="U155" s="69"/>
      <c r="V155" s="69"/>
      <c r="W155" s="64"/>
      <c r="X155" s="64"/>
      <c r="Y155" s="64"/>
      <c r="Z155" s="52"/>
      <c r="AA155" s="52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M155" s="64"/>
      <c r="AN155" s="64"/>
      <c r="AO155" s="64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4"/>
      <c r="BC155" s="64"/>
      <c r="BD155" s="64"/>
      <c r="BE155" s="64"/>
      <c r="BF155" s="64"/>
      <c r="BG155" s="64"/>
      <c r="BH155" s="64"/>
      <c r="BI155" s="64"/>
      <c r="BJ155" s="64"/>
    </row>
    <row r="156" spans="1:62" s="5" customFormat="1" x14ac:dyDescent="0.25">
      <c r="A156" s="27"/>
      <c r="B156" s="27"/>
      <c r="C156" s="27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9"/>
      <c r="Q156" s="69"/>
      <c r="R156" s="69"/>
      <c r="S156" s="69"/>
      <c r="T156" s="69"/>
      <c r="U156" s="69"/>
      <c r="V156" s="69"/>
      <c r="W156" s="64"/>
      <c r="X156" s="64"/>
      <c r="Y156" s="64"/>
      <c r="Z156" s="52"/>
      <c r="AA156" s="52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M156" s="64"/>
      <c r="AN156" s="64"/>
      <c r="AO156" s="64"/>
      <c r="AP156" s="64"/>
      <c r="AQ156" s="64"/>
      <c r="AR156" s="64"/>
      <c r="AS156" s="64"/>
      <c r="AT156" s="64"/>
      <c r="AU156" s="64"/>
      <c r="AV156" s="64"/>
      <c r="AW156" s="64"/>
      <c r="AX156" s="64"/>
      <c r="AY156" s="64"/>
      <c r="AZ156" s="64"/>
      <c r="BA156" s="64"/>
      <c r="BB156" s="64"/>
      <c r="BC156" s="64"/>
      <c r="BD156" s="64"/>
      <c r="BE156" s="64"/>
      <c r="BF156" s="64"/>
      <c r="BG156" s="64"/>
      <c r="BH156" s="64"/>
      <c r="BI156" s="64"/>
      <c r="BJ156" s="64"/>
    </row>
    <row r="157" spans="1:62" s="5" customFormat="1" x14ac:dyDescent="0.25">
      <c r="A157" s="27"/>
      <c r="B157" s="27"/>
      <c r="C157" s="27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9"/>
      <c r="Q157" s="69"/>
      <c r="R157" s="69"/>
      <c r="S157" s="69"/>
      <c r="T157" s="69"/>
      <c r="U157" s="69"/>
      <c r="V157" s="69"/>
      <c r="W157" s="64"/>
      <c r="X157" s="64"/>
      <c r="Y157" s="64"/>
      <c r="Z157" s="52"/>
      <c r="AA157" s="52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M157" s="64"/>
      <c r="AN157" s="64"/>
      <c r="AO157" s="64"/>
      <c r="AP157" s="64"/>
      <c r="AQ157" s="64"/>
      <c r="AR157" s="64"/>
      <c r="AS157" s="64"/>
      <c r="AT157" s="64"/>
      <c r="AU157" s="64"/>
      <c r="AV157" s="64"/>
      <c r="AW157" s="64"/>
      <c r="AX157" s="64"/>
      <c r="AY157" s="64"/>
      <c r="AZ157" s="64"/>
      <c r="BA157" s="64"/>
      <c r="BB157" s="64"/>
      <c r="BC157" s="64"/>
      <c r="BD157" s="64"/>
      <c r="BE157" s="64"/>
      <c r="BF157" s="64"/>
      <c r="BG157" s="64"/>
      <c r="BH157" s="64"/>
      <c r="BI157" s="64"/>
      <c r="BJ157" s="64"/>
    </row>
    <row r="158" spans="1:62" s="5" customFormat="1" x14ac:dyDescent="0.25">
      <c r="A158" s="27"/>
      <c r="B158" s="27"/>
      <c r="C158" s="27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9"/>
      <c r="Q158" s="69"/>
      <c r="R158" s="69"/>
      <c r="S158" s="69"/>
      <c r="T158" s="69"/>
      <c r="U158" s="69"/>
      <c r="V158" s="69"/>
      <c r="W158" s="64"/>
      <c r="X158" s="64"/>
      <c r="Y158" s="64"/>
      <c r="Z158" s="52"/>
      <c r="AA158" s="52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M158" s="64"/>
      <c r="AN158" s="64"/>
      <c r="AO158" s="64"/>
      <c r="AP158" s="64"/>
      <c r="AQ158" s="64"/>
      <c r="AR158" s="64"/>
      <c r="AS158" s="64"/>
      <c r="AT158" s="64"/>
      <c r="AU158" s="64"/>
      <c r="AV158" s="64"/>
      <c r="AW158" s="64"/>
      <c r="AX158" s="64"/>
      <c r="AY158" s="64"/>
      <c r="AZ158" s="64"/>
      <c r="BA158" s="64"/>
      <c r="BB158" s="64"/>
      <c r="BC158" s="64"/>
      <c r="BD158" s="64"/>
      <c r="BE158" s="64"/>
      <c r="BF158" s="64"/>
      <c r="BG158" s="64"/>
      <c r="BH158" s="64"/>
      <c r="BI158" s="64"/>
      <c r="BJ158" s="64"/>
    </row>
    <row r="159" spans="1:62" s="5" customFormat="1" x14ac:dyDescent="0.25">
      <c r="A159" s="27"/>
      <c r="B159" s="27"/>
      <c r="C159" s="27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9"/>
      <c r="Q159" s="69"/>
      <c r="R159" s="69"/>
      <c r="S159" s="69"/>
      <c r="T159" s="69"/>
      <c r="U159" s="69"/>
      <c r="V159" s="69"/>
      <c r="W159" s="64"/>
      <c r="X159" s="64"/>
      <c r="Y159" s="64"/>
      <c r="Z159" s="52"/>
      <c r="AA159" s="52"/>
      <c r="AB159" s="64"/>
      <c r="AC159" s="64"/>
      <c r="AD159" s="64"/>
      <c r="AE159" s="64"/>
      <c r="AF159" s="64"/>
      <c r="AG159" s="64"/>
      <c r="AH159" s="64"/>
      <c r="AI159" s="64"/>
      <c r="AJ159" s="64"/>
      <c r="AK159" s="64"/>
      <c r="AM159" s="64"/>
      <c r="AN159" s="64"/>
      <c r="AO159" s="64"/>
      <c r="AP159" s="64"/>
      <c r="AQ159" s="64"/>
      <c r="AR159" s="64"/>
      <c r="AS159" s="64"/>
      <c r="AT159" s="64"/>
      <c r="AU159" s="64"/>
      <c r="AV159" s="64"/>
      <c r="AW159" s="64"/>
      <c r="AX159" s="64"/>
      <c r="AY159" s="64"/>
      <c r="AZ159" s="64"/>
      <c r="BA159" s="64"/>
      <c r="BB159" s="64"/>
      <c r="BC159" s="64"/>
      <c r="BD159" s="64"/>
      <c r="BE159" s="64"/>
      <c r="BF159" s="64"/>
      <c r="BG159" s="64"/>
      <c r="BH159" s="64"/>
      <c r="BI159" s="64"/>
      <c r="BJ159" s="64"/>
    </row>
    <row r="160" spans="1:62" s="5" customFormat="1" x14ac:dyDescent="0.25">
      <c r="A160" s="27"/>
      <c r="B160" s="27"/>
      <c r="C160" s="27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9"/>
      <c r="Q160" s="69"/>
      <c r="R160" s="69"/>
      <c r="S160" s="69"/>
      <c r="T160" s="69"/>
      <c r="U160" s="69"/>
      <c r="V160" s="69"/>
      <c r="W160" s="64"/>
      <c r="X160" s="64"/>
      <c r="Y160" s="64"/>
      <c r="Z160" s="52"/>
      <c r="AA160" s="52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M160" s="64"/>
      <c r="AN160" s="64"/>
      <c r="AO160" s="64"/>
      <c r="AP160" s="64"/>
      <c r="AQ160" s="64"/>
      <c r="AR160" s="64"/>
      <c r="AS160" s="64"/>
      <c r="AT160" s="64"/>
      <c r="AU160" s="64"/>
      <c r="AV160" s="64"/>
      <c r="AW160" s="64"/>
      <c r="AX160" s="64"/>
      <c r="AY160" s="64"/>
      <c r="AZ160" s="64"/>
      <c r="BA160" s="64"/>
      <c r="BB160" s="64"/>
      <c r="BC160" s="64"/>
      <c r="BD160" s="64"/>
      <c r="BE160" s="64"/>
      <c r="BF160" s="64"/>
      <c r="BG160" s="64"/>
      <c r="BH160" s="64"/>
      <c r="BI160" s="64"/>
      <c r="BJ160" s="64"/>
    </row>
    <row r="161" spans="1:62" s="5" customFormat="1" x14ac:dyDescent="0.25">
      <c r="A161" s="27"/>
      <c r="B161" s="27"/>
      <c r="C161" s="27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9"/>
      <c r="Q161" s="69"/>
      <c r="R161" s="69"/>
      <c r="S161" s="69"/>
      <c r="T161" s="69"/>
      <c r="U161" s="69"/>
      <c r="V161" s="69"/>
      <c r="W161" s="64"/>
      <c r="X161" s="64"/>
      <c r="Y161" s="64"/>
      <c r="Z161" s="52"/>
      <c r="AA161" s="52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M161" s="64"/>
      <c r="AN161" s="64"/>
      <c r="AO161" s="64"/>
      <c r="AP161" s="64"/>
      <c r="AQ161" s="64"/>
      <c r="AR161" s="64"/>
      <c r="AS161" s="64"/>
      <c r="AT161" s="64"/>
      <c r="AU161" s="64"/>
      <c r="AV161" s="64"/>
      <c r="AW161" s="64"/>
      <c r="AX161" s="64"/>
      <c r="AY161" s="64"/>
      <c r="AZ161" s="64"/>
      <c r="BA161" s="64"/>
      <c r="BB161" s="64"/>
      <c r="BC161" s="64"/>
      <c r="BD161" s="64"/>
      <c r="BE161" s="64"/>
      <c r="BF161" s="64"/>
      <c r="BG161" s="64"/>
      <c r="BH161" s="64"/>
      <c r="BI161" s="64"/>
      <c r="BJ161" s="64"/>
    </row>
    <row r="162" spans="1:62" s="5" customFormat="1" x14ac:dyDescent="0.25">
      <c r="A162" s="27"/>
      <c r="B162" s="27"/>
      <c r="C162" s="27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9"/>
      <c r="Q162" s="69"/>
      <c r="R162" s="69"/>
      <c r="S162" s="69"/>
      <c r="T162" s="69"/>
      <c r="U162" s="69"/>
      <c r="V162" s="69"/>
      <c r="W162" s="64"/>
      <c r="X162" s="64"/>
      <c r="Y162" s="64"/>
      <c r="Z162" s="52"/>
      <c r="AA162" s="52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M162" s="64"/>
      <c r="AN162" s="64"/>
      <c r="AO162" s="64"/>
      <c r="AP162" s="64"/>
      <c r="AQ162" s="64"/>
      <c r="AR162" s="64"/>
      <c r="AS162" s="64"/>
      <c r="AT162" s="64"/>
      <c r="AU162" s="64"/>
      <c r="AV162" s="64"/>
      <c r="AW162" s="64"/>
      <c r="AX162" s="64"/>
      <c r="AY162" s="64"/>
      <c r="AZ162" s="64"/>
      <c r="BA162" s="64"/>
      <c r="BB162" s="64"/>
      <c r="BC162" s="64"/>
      <c r="BD162" s="64"/>
      <c r="BE162" s="64"/>
      <c r="BF162" s="64"/>
      <c r="BG162" s="64"/>
      <c r="BH162" s="64"/>
      <c r="BI162" s="64"/>
      <c r="BJ162" s="64"/>
    </row>
    <row r="163" spans="1:62" s="5" customFormat="1" x14ac:dyDescent="0.25">
      <c r="A163" s="27"/>
      <c r="B163" s="27"/>
      <c r="C163" s="27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9"/>
      <c r="Q163" s="69"/>
      <c r="R163" s="69"/>
      <c r="S163" s="69"/>
      <c r="T163" s="69"/>
      <c r="U163" s="69"/>
      <c r="V163" s="69"/>
      <c r="W163" s="64"/>
      <c r="X163" s="64"/>
      <c r="Y163" s="64"/>
      <c r="Z163" s="52"/>
      <c r="AA163" s="52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M163" s="64"/>
      <c r="AN163" s="64"/>
      <c r="AO163" s="64"/>
      <c r="AP163" s="64"/>
      <c r="AQ163" s="64"/>
      <c r="AR163" s="64"/>
      <c r="AS163" s="64"/>
      <c r="AT163" s="64"/>
      <c r="AU163" s="64"/>
      <c r="AV163" s="64"/>
      <c r="AW163" s="64"/>
      <c r="AX163" s="64"/>
      <c r="AY163" s="64"/>
      <c r="AZ163" s="64"/>
      <c r="BA163" s="64"/>
      <c r="BB163" s="64"/>
      <c r="BC163" s="64"/>
      <c r="BD163" s="64"/>
      <c r="BE163" s="64"/>
      <c r="BF163" s="64"/>
      <c r="BG163" s="64"/>
      <c r="BH163" s="64"/>
      <c r="BI163" s="64"/>
      <c r="BJ163" s="64"/>
    </row>
    <row r="164" spans="1:62" s="5" customFormat="1" x14ac:dyDescent="0.25">
      <c r="A164" s="27"/>
      <c r="B164" s="27"/>
      <c r="C164" s="27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9"/>
      <c r="Q164" s="69"/>
      <c r="R164" s="69"/>
      <c r="S164" s="69"/>
      <c r="T164" s="69"/>
      <c r="U164" s="69"/>
      <c r="V164" s="69"/>
      <c r="W164" s="64"/>
      <c r="X164" s="64"/>
      <c r="Y164" s="64"/>
      <c r="Z164" s="52"/>
      <c r="AA164" s="52"/>
      <c r="AB164" s="64"/>
      <c r="AC164" s="64"/>
      <c r="AD164" s="64"/>
      <c r="AE164" s="64"/>
      <c r="AF164" s="64"/>
      <c r="AG164" s="64"/>
      <c r="AH164" s="64"/>
      <c r="AI164" s="64"/>
      <c r="AJ164" s="64"/>
      <c r="AK164" s="64"/>
      <c r="AM164" s="64"/>
      <c r="AN164" s="64"/>
      <c r="AO164" s="64"/>
      <c r="AP164" s="64"/>
      <c r="AQ164" s="64"/>
      <c r="AR164" s="64"/>
      <c r="AS164" s="64"/>
      <c r="AT164" s="64"/>
      <c r="AU164" s="64"/>
      <c r="AV164" s="64"/>
      <c r="AW164" s="64"/>
      <c r="AX164" s="64"/>
      <c r="AY164" s="64"/>
      <c r="AZ164" s="64"/>
      <c r="BA164" s="64"/>
      <c r="BB164" s="64"/>
      <c r="BC164" s="64"/>
      <c r="BD164" s="64"/>
      <c r="BE164" s="64"/>
      <c r="BF164" s="64"/>
      <c r="BG164" s="64"/>
      <c r="BH164" s="64"/>
      <c r="BI164" s="64"/>
      <c r="BJ164" s="64"/>
    </row>
    <row r="165" spans="1:62" s="5" customFormat="1" x14ac:dyDescent="0.25">
      <c r="A165" s="27"/>
      <c r="B165" s="27"/>
      <c r="C165" s="27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9"/>
      <c r="Q165" s="69"/>
      <c r="R165" s="69"/>
      <c r="S165" s="69"/>
      <c r="T165" s="69"/>
      <c r="U165" s="69"/>
      <c r="V165" s="69"/>
      <c r="W165" s="64"/>
      <c r="X165" s="64"/>
      <c r="Y165" s="64"/>
      <c r="Z165" s="52"/>
      <c r="AA165" s="52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M165" s="64"/>
      <c r="AN165" s="64"/>
      <c r="AO165" s="64"/>
      <c r="AP165" s="64"/>
      <c r="AQ165" s="64"/>
      <c r="AR165" s="64"/>
      <c r="AS165" s="64"/>
      <c r="AT165" s="64"/>
      <c r="AU165" s="64"/>
      <c r="AV165" s="64"/>
      <c r="AW165" s="64"/>
      <c r="AX165" s="64"/>
      <c r="AY165" s="64"/>
      <c r="AZ165" s="64"/>
      <c r="BA165" s="64"/>
      <c r="BB165" s="64"/>
      <c r="BC165" s="64"/>
      <c r="BD165" s="64"/>
      <c r="BE165" s="64"/>
      <c r="BF165" s="64"/>
      <c r="BG165" s="64"/>
      <c r="BH165" s="64"/>
      <c r="BI165" s="64"/>
      <c r="BJ165" s="64"/>
    </row>
    <row r="166" spans="1:62" s="5" customFormat="1" x14ac:dyDescent="0.25">
      <c r="A166" s="27"/>
      <c r="B166" s="27"/>
      <c r="C166" s="27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9"/>
      <c r="Q166" s="69"/>
      <c r="R166" s="69"/>
      <c r="S166" s="69"/>
      <c r="T166" s="69"/>
      <c r="U166" s="69"/>
      <c r="V166" s="69"/>
      <c r="W166" s="64"/>
      <c r="X166" s="64"/>
      <c r="Y166" s="64"/>
      <c r="Z166" s="52"/>
      <c r="AA166" s="52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M166" s="64"/>
      <c r="AN166" s="64"/>
      <c r="AO166" s="64"/>
      <c r="AP166" s="64"/>
      <c r="AQ166" s="64"/>
      <c r="AR166" s="64"/>
      <c r="AS166" s="64"/>
      <c r="AT166" s="64"/>
      <c r="AU166" s="64"/>
      <c r="AV166" s="64"/>
      <c r="AW166" s="64"/>
      <c r="AX166" s="64"/>
      <c r="AY166" s="64"/>
      <c r="AZ166" s="64"/>
      <c r="BA166" s="64"/>
      <c r="BB166" s="64"/>
      <c r="BC166" s="64"/>
      <c r="BD166" s="64"/>
      <c r="BE166" s="64"/>
      <c r="BF166" s="64"/>
      <c r="BG166" s="64"/>
      <c r="BH166" s="64"/>
      <c r="BI166" s="64"/>
      <c r="BJ166" s="64"/>
    </row>
    <row r="167" spans="1:62" s="5" customFormat="1" x14ac:dyDescent="0.25">
      <c r="A167" s="27"/>
      <c r="B167" s="27"/>
      <c r="C167" s="27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9"/>
      <c r="Q167" s="69"/>
      <c r="R167" s="69"/>
      <c r="S167" s="69"/>
      <c r="T167" s="69"/>
      <c r="U167" s="69"/>
      <c r="V167" s="69"/>
      <c r="W167" s="64"/>
      <c r="X167" s="64"/>
      <c r="Y167" s="64"/>
      <c r="Z167" s="52"/>
      <c r="AA167" s="52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M167" s="64"/>
      <c r="AN167" s="64"/>
      <c r="AO167" s="64"/>
      <c r="AP167" s="64"/>
      <c r="AQ167" s="64"/>
      <c r="AR167" s="64"/>
      <c r="AS167" s="64"/>
      <c r="AT167" s="64"/>
      <c r="AU167" s="64"/>
      <c r="AV167" s="64"/>
      <c r="AW167" s="64"/>
      <c r="AX167" s="64"/>
      <c r="AY167" s="64"/>
      <c r="AZ167" s="64"/>
      <c r="BA167" s="64"/>
      <c r="BB167" s="64"/>
      <c r="BC167" s="64"/>
      <c r="BD167" s="64"/>
      <c r="BE167" s="64"/>
      <c r="BF167" s="64"/>
      <c r="BG167" s="64"/>
      <c r="BH167" s="64"/>
      <c r="BI167" s="64"/>
      <c r="BJ167" s="64"/>
    </row>
    <row r="168" spans="1:62" s="5" customFormat="1" x14ac:dyDescent="0.25">
      <c r="A168" s="27"/>
      <c r="B168" s="27"/>
      <c r="C168" s="27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9"/>
      <c r="Q168" s="69"/>
      <c r="R168" s="69"/>
      <c r="S168" s="69"/>
      <c r="T168" s="69"/>
      <c r="U168" s="69"/>
      <c r="V168" s="69"/>
      <c r="W168" s="64"/>
      <c r="X168" s="64"/>
      <c r="Y168" s="64"/>
      <c r="Z168" s="52"/>
      <c r="AA168" s="52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M168" s="64"/>
      <c r="AN168" s="64"/>
      <c r="AO168" s="64"/>
      <c r="AP168" s="64"/>
      <c r="AQ168" s="64"/>
      <c r="AR168" s="64"/>
      <c r="AS168" s="64"/>
      <c r="AT168" s="64"/>
      <c r="AU168" s="64"/>
      <c r="AV168" s="64"/>
      <c r="AW168" s="64"/>
      <c r="AX168" s="64"/>
      <c r="AY168" s="64"/>
      <c r="AZ168" s="64"/>
      <c r="BA168" s="64"/>
      <c r="BB168" s="64"/>
      <c r="BC168" s="64"/>
      <c r="BD168" s="64"/>
      <c r="BE168" s="64"/>
      <c r="BF168" s="64"/>
      <c r="BG168" s="64"/>
      <c r="BH168" s="64"/>
      <c r="BI168" s="64"/>
      <c r="BJ168" s="64"/>
    </row>
    <row r="169" spans="1:62" s="5" customFormat="1" x14ac:dyDescent="0.25">
      <c r="A169" s="27"/>
      <c r="B169" s="27"/>
      <c r="C169" s="27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9"/>
      <c r="Q169" s="69"/>
      <c r="R169" s="69"/>
      <c r="S169" s="69"/>
      <c r="T169" s="69"/>
      <c r="U169" s="69"/>
      <c r="V169" s="69"/>
      <c r="W169" s="64"/>
      <c r="X169" s="64"/>
      <c r="Y169" s="64"/>
      <c r="Z169" s="52"/>
      <c r="AA169" s="52"/>
      <c r="AB169" s="64"/>
      <c r="AC169" s="64"/>
      <c r="AD169" s="64"/>
      <c r="AE169" s="64"/>
      <c r="AF169" s="64"/>
      <c r="AG169" s="64"/>
      <c r="AH169" s="64"/>
      <c r="AI169" s="64"/>
      <c r="AJ169" s="64"/>
      <c r="AK169" s="64"/>
      <c r="AM169" s="64"/>
      <c r="AN169" s="64"/>
      <c r="AO169" s="64"/>
      <c r="AP169" s="64"/>
      <c r="AQ169" s="64"/>
      <c r="AR169" s="64"/>
      <c r="AS169" s="64"/>
      <c r="AT169" s="64"/>
      <c r="AU169" s="64"/>
      <c r="AV169" s="64"/>
      <c r="AW169" s="64"/>
      <c r="AX169" s="64"/>
      <c r="AY169" s="64"/>
      <c r="AZ169" s="64"/>
      <c r="BA169" s="64"/>
      <c r="BB169" s="64"/>
      <c r="BC169" s="64"/>
      <c r="BD169" s="64"/>
      <c r="BE169" s="64"/>
      <c r="BF169" s="64"/>
      <c r="BG169" s="64"/>
      <c r="BH169" s="64"/>
      <c r="BI169" s="64"/>
      <c r="BJ169" s="64"/>
    </row>
    <row r="170" spans="1:62" s="5" customFormat="1" x14ac:dyDescent="0.25">
      <c r="A170" s="27"/>
      <c r="B170" s="27"/>
      <c r="C170" s="27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9"/>
      <c r="Q170" s="69"/>
      <c r="R170" s="69"/>
      <c r="S170" s="69"/>
      <c r="T170" s="69"/>
      <c r="U170" s="69"/>
      <c r="V170" s="69"/>
      <c r="W170" s="64"/>
      <c r="X170" s="64"/>
      <c r="Y170" s="64"/>
      <c r="Z170" s="52"/>
      <c r="AA170" s="52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M170" s="64"/>
      <c r="AN170" s="64"/>
      <c r="AO170" s="64"/>
      <c r="AP170" s="64"/>
      <c r="AQ170" s="64"/>
      <c r="AR170" s="64"/>
      <c r="AS170" s="64"/>
      <c r="AT170" s="64"/>
      <c r="AU170" s="64"/>
      <c r="AV170" s="64"/>
      <c r="AW170" s="64"/>
      <c r="AX170" s="64"/>
      <c r="AY170" s="64"/>
      <c r="AZ170" s="64"/>
      <c r="BA170" s="64"/>
      <c r="BB170" s="64"/>
      <c r="BC170" s="64"/>
      <c r="BD170" s="64"/>
      <c r="BE170" s="64"/>
      <c r="BF170" s="64"/>
      <c r="BG170" s="64"/>
      <c r="BH170" s="64"/>
      <c r="BI170" s="64"/>
      <c r="BJ170" s="64"/>
    </row>
    <row r="171" spans="1:62" s="5" customFormat="1" x14ac:dyDescent="0.25">
      <c r="A171" s="27"/>
      <c r="B171" s="27"/>
      <c r="C171" s="27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9"/>
      <c r="Q171" s="69"/>
      <c r="R171" s="69"/>
      <c r="S171" s="69"/>
      <c r="T171" s="69"/>
      <c r="U171" s="69"/>
      <c r="V171" s="69"/>
      <c r="W171" s="64"/>
      <c r="X171" s="64"/>
      <c r="Y171" s="64"/>
      <c r="Z171" s="52"/>
      <c r="AA171" s="52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M171" s="64"/>
      <c r="AN171" s="64"/>
      <c r="AO171" s="64"/>
      <c r="AP171" s="64"/>
      <c r="AQ171" s="64"/>
      <c r="AR171" s="64"/>
      <c r="AS171" s="64"/>
      <c r="AT171" s="64"/>
      <c r="AU171" s="64"/>
      <c r="AV171" s="64"/>
      <c r="AW171" s="64"/>
      <c r="AX171" s="64"/>
      <c r="AY171" s="64"/>
      <c r="AZ171" s="64"/>
      <c r="BA171" s="64"/>
      <c r="BB171" s="64"/>
      <c r="BC171" s="64"/>
      <c r="BD171" s="64"/>
      <c r="BE171" s="64"/>
      <c r="BF171" s="64"/>
      <c r="BG171" s="64"/>
      <c r="BH171" s="64"/>
      <c r="BI171" s="64"/>
      <c r="BJ171" s="64"/>
    </row>
    <row r="172" spans="1:62" s="5" customFormat="1" x14ac:dyDescent="0.25">
      <c r="A172" s="27"/>
      <c r="B172" s="27"/>
      <c r="C172" s="27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9"/>
      <c r="Q172" s="69"/>
      <c r="R172" s="69"/>
      <c r="S172" s="69"/>
      <c r="T172" s="69"/>
      <c r="U172" s="69"/>
      <c r="V172" s="69"/>
      <c r="W172" s="64"/>
      <c r="X172" s="64"/>
      <c r="Y172" s="64"/>
      <c r="Z172" s="52"/>
      <c r="AA172" s="52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M172" s="64"/>
      <c r="AN172" s="64"/>
      <c r="AO172" s="64"/>
      <c r="AP172" s="64"/>
      <c r="AQ172" s="64"/>
      <c r="AR172" s="64"/>
      <c r="AS172" s="64"/>
      <c r="AT172" s="64"/>
      <c r="AU172" s="64"/>
      <c r="AV172" s="64"/>
      <c r="AW172" s="64"/>
      <c r="AX172" s="64"/>
      <c r="AY172" s="64"/>
      <c r="AZ172" s="64"/>
      <c r="BA172" s="64"/>
      <c r="BB172" s="64"/>
      <c r="BC172" s="64"/>
      <c r="BD172" s="64"/>
      <c r="BE172" s="64"/>
      <c r="BF172" s="64"/>
      <c r="BG172" s="64"/>
      <c r="BH172" s="64"/>
      <c r="BI172" s="64"/>
      <c r="BJ172" s="64"/>
    </row>
    <row r="173" spans="1:62" s="5" customFormat="1" x14ac:dyDescent="0.25">
      <c r="A173" s="27"/>
      <c r="B173" s="27"/>
      <c r="C173" s="27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9"/>
      <c r="Q173" s="69"/>
      <c r="R173" s="69"/>
      <c r="S173" s="69"/>
      <c r="T173" s="69"/>
      <c r="U173" s="69"/>
      <c r="V173" s="69"/>
      <c r="W173" s="64"/>
      <c r="X173" s="64"/>
      <c r="Y173" s="64"/>
      <c r="Z173" s="52"/>
      <c r="AA173" s="52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4"/>
      <c r="BC173" s="64"/>
      <c r="BD173" s="64"/>
      <c r="BE173" s="64"/>
      <c r="BF173" s="64"/>
      <c r="BG173" s="64"/>
      <c r="BH173" s="64"/>
      <c r="BI173" s="64"/>
      <c r="BJ173" s="64"/>
    </row>
    <row r="174" spans="1:62" s="5" customFormat="1" x14ac:dyDescent="0.25">
      <c r="A174" s="27"/>
      <c r="B174" s="27"/>
      <c r="C174" s="27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9"/>
      <c r="Q174" s="69"/>
      <c r="R174" s="69"/>
      <c r="S174" s="69"/>
      <c r="T174" s="69"/>
      <c r="U174" s="69"/>
      <c r="V174" s="69"/>
      <c r="W174" s="64"/>
      <c r="X174" s="64"/>
      <c r="Y174" s="64"/>
      <c r="Z174" s="52"/>
      <c r="AA174" s="52"/>
      <c r="AB174" s="64"/>
      <c r="AC174" s="64"/>
      <c r="AD174" s="64"/>
      <c r="AE174" s="64"/>
      <c r="AF174" s="64"/>
      <c r="AG174" s="64"/>
      <c r="AH174" s="64"/>
      <c r="AI174" s="64"/>
      <c r="AJ174" s="64"/>
      <c r="AK174" s="64"/>
      <c r="AM174" s="64"/>
      <c r="AN174" s="64"/>
      <c r="AO174" s="64"/>
      <c r="AP174" s="64"/>
      <c r="AQ174" s="64"/>
      <c r="AR174" s="64"/>
      <c r="AS174" s="64"/>
      <c r="AT174" s="64"/>
      <c r="AU174" s="64"/>
      <c r="AV174" s="64"/>
      <c r="AW174" s="64"/>
      <c r="AX174" s="64"/>
      <c r="AY174" s="64"/>
      <c r="AZ174" s="64"/>
      <c r="BA174" s="64"/>
      <c r="BB174" s="64"/>
      <c r="BC174" s="64"/>
      <c r="BD174" s="64"/>
      <c r="BE174" s="64"/>
      <c r="BF174" s="64"/>
      <c r="BG174" s="64"/>
      <c r="BH174" s="64"/>
      <c r="BI174" s="64"/>
      <c r="BJ174" s="64"/>
    </row>
    <row r="175" spans="1:62" s="5" customFormat="1" x14ac:dyDescent="0.25">
      <c r="A175" s="27"/>
      <c r="B175" s="27"/>
      <c r="C175" s="27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9"/>
      <c r="Q175" s="69"/>
      <c r="R175" s="69"/>
      <c r="S175" s="69"/>
      <c r="T175" s="69"/>
      <c r="U175" s="69"/>
      <c r="V175" s="69"/>
      <c r="W175" s="64"/>
      <c r="X175" s="64"/>
      <c r="Y175" s="64"/>
      <c r="Z175" s="52"/>
      <c r="AA175" s="52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M175" s="64"/>
      <c r="AN175" s="64"/>
      <c r="AO175" s="64"/>
      <c r="AP175" s="64"/>
      <c r="AQ175" s="64"/>
      <c r="AR175" s="64"/>
      <c r="AS175" s="64"/>
      <c r="AT175" s="64"/>
      <c r="AU175" s="64"/>
      <c r="AV175" s="64"/>
      <c r="AW175" s="64"/>
      <c r="AX175" s="64"/>
      <c r="AY175" s="64"/>
      <c r="AZ175" s="64"/>
      <c r="BA175" s="64"/>
      <c r="BB175" s="64"/>
      <c r="BC175" s="64"/>
      <c r="BD175" s="64"/>
      <c r="BE175" s="64"/>
      <c r="BF175" s="64"/>
      <c r="BG175" s="64"/>
      <c r="BH175" s="64"/>
      <c r="BI175" s="64"/>
      <c r="BJ175" s="64"/>
    </row>
    <row r="176" spans="1:62" s="5" customFormat="1" x14ac:dyDescent="0.25">
      <c r="A176" s="27"/>
      <c r="B176" s="27"/>
      <c r="C176" s="27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9"/>
      <c r="Q176" s="69"/>
      <c r="R176" s="69"/>
      <c r="S176" s="69"/>
      <c r="T176" s="69"/>
      <c r="U176" s="69"/>
      <c r="V176" s="69"/>
      <c r="W176" s="64"/>
      <c r="X176" s="64"/>
      <c r="Y176" s="64"/>
      <c r="Z176" s="52"/>
      <c r="AA176" s="52"/>
      <c r="AB176" s="64"/>
      <c r="AC176" s="64"/>
      <c r="AD176" s="64"/>
      <c r="AE176" s="64"/>
      <c r="AF176" s="64"/>
      <c r="AG176" s="64"/>
      <c r="AH176" s="64"/>
      <c r="AI176" s="64"/>
      <c r="AJ176" s="64"/>
      <c r="AK176" s="64"/>
      <c r="AM176" s="64"/>
      <c r="AN176" s="64"/>
      <c r="AO176" s="64"/>
      <c r="AP176" s="64"/>
      <c r="AQ176" s="64"/>
      <c r="AR176" s="64"/>
      <c r="AS176" s="64"/>
      <c r="AT176" s="64"/>
      <c r="AU176" s="64"/>
      <c r="AV176" s="64"/>
      <c r="AW176" s="64"/>
      <c r="AX176" s="64"/>
      <c r="AY176" s="64"/>
      <c r="AZ176" s="64"/>
      <c r="BA176" s="64"/>
      <c r="BB176" s="64"/>
      <c r="BC176" s="64"/>
      <c r="BD176" s="64"/>
      <c r="BE176" s="64"/>
      <c r="BF176" s="64"/>
      <c r="BG176" s="64"/>
      <c r="BH176" s="64"/>
      <c r="BI176" s="64"/>
      <c r="BJ176" s="64"/>
    </row>
    <row r="177" spans="1:62" s="5" customFormat="1" x14ac:dyDescent="0.25">
      <c r="A177" s="27"/>
      <c r="B177" s="27"/>
      <c r="C177" s="27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9"/>
      <c r="Q177" s="69"/>
      <c r="R177" s="69"/>
      <c r="S177" s="69"/>
      <c r="T177" s="69"/>
      <c r="U177" s="69"/>
      <c r="V177" s="69"/>
      <c r="W177" s="64"/>
      <c r="X177" s="64"/>
      <c r="Y177" s="64"/>
      <c r="Z177" s="52"/>
      <c r="AA177" s="52"/>
      <c r="AB177" s="64"/>
      <c r="AC177" s="64"/>
      <c r="AD177" s="64"/>
      <c r="AE177" s="64"/>
      <c r="AF177" s="64"/>
      <c r="AG177" s="64"/>
      <c r="AH177" s="64"/>
      <c r="AI177" s="64"/>
      <c r="AJ177" s="64"/>
      <c r="AK177" s="64"/>
      <c r="AM177" s="64"/>
      <c r="AN177" s="64"/>
      <c r="AO177" s="64"/>
      <c r="AP177" s="64"/>
      <c r="AQ177" s="64"/>
      <c r="AR177" s="64"/>
      <c r="AS177" s="64"/>
      <c r="AT177" s="64"/>
      <c r="AU177" s="64"/>
      <c r="AV177" s="64"/>
      <c r="AW177" s="64"/>
      <c r="AX177" s="64"/>
      <c r="AY177" s="64"/>
      <c r="AZ177" s="64"/>
      <c r="BA177" s="64"/>
      <c r="BB177" s="64"/>
      <c r="BC177" s="64"/>
      <c r="BD177" s="64"/>
      <c r="BE177" s="64"/>
      <c r="BF177" s="64"/>
      <c r="BG177" s="64"/>
      <c r="BH177" s="64"/>
      <c r="BI177" s="64"/>
      <c r="BJ177" s="64"/>
    </row>
    <row r="178" spans="1:62" s="5" customFormat="1" x14ac:dyDescent="0.25">
      <c r="A178" s="27"/>
      <c r="B178" s="27"/>
      <c r="C178" s="27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9"/>
      <c r="Q178" s="69"/>
      <c r="R178" s="69"/>
      <c r="S178" s="69"/>
      <c r="T178" s="69"/>
      <c r="U178" s="69"/>
      <c r="V178" s="69"/>
      <c r="W178" s="64"/>
      <c r="X178" s="64"/>
      <c r="Y178" s="64"/>
      <c r="Z178" s="52"/>
      <c r="AA178" s="52"/>
      <c r="AB178" s="64"/>
      <c r="AC178" s="64"/>
      <c r="AD178" s="64"/>
      <c r="AE178" s="64"/>
      <c r="AF178" s="64"/>
      <c r="AG178" s="64"/>
      <c r="AH178" s="64"/>
      <c r="AI178" s="64"/>
      <c r="AJ178" s="64"/>
      <c r="AK178" s="64"/>
      <c r="AM178" s="64"/>
      <c r="AN178" s="64"/>
      <c r="AO178" s="64"/>
      <c r="AP178" s="64"/>
      <c r="AQ178" s="64"/>
      <c r="AR178" s="64"/>
      <c r="AS178" s="64"/>
      <c r="AT178" s="64"/>
      <c r="AU178" s="64"/>
      <c r="AV178" s="64"/>
      <c r="AW178" s="64"/>
      <c r="AX178" s="64"/>
      <c r="AY178" s="64"/>
      <c r="AZ178" s="64"/>
      <c r="BA178" s="64"/>
      <c r="BB178" s="64"/>
      <c r="BC178" s="64"/>
      <c r="BD178" s="64"/>
      <c r="BE178" s="64"/>
      <c r="BF178" s="64"/>
      <c r="BG178" s="64"/>
      <c r="BH178" s="64"/>
      <c r="BI178" s="64"/>
      <c r="BJ178" s="64"/>
    </row>
    <row r="179" spans="1:62" s="5" customFormat="1" x14ac:dyDescent="0.25">
      <c r="A179" s="27"/>
      <c r="B179" s="27"/>
      <c r="C179" s="27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9"/>
      <c r="Q179" s="69"/>
      <c r="R179" s="69"/>
      <c r="S179" s="69"/>
      <c r="T179" s="69"/>
      <c r="U179" s="69"/>
      <c r="V179" s="69"/>
      <c r="W179" s="64"/>
      <c r="X179" s="64"/>
      <c r="Y179" s="64"/>
      <c r="Z179" s="52"/>
      <c r="AA179" s="52"/>
      <c r="AB179" s="64"/>
      <c r="AC179" s="64"/>
      <c r="AD179" s="64"/>
      <c r="AE179" s="64"/>
      <c r="AF179" s="64"/>
      <c r="AG179" s="64"/>
      <c r="AH179" s="64"/>
      <c r="AI179" s="64"/>
      <c r="AJ179" s="64"/>
      <c r="AK179" s="64"/>
      <c r="AM179" s="64"/>
      <c r="AN179" s="64"/>
      <c r="AO179" s="64"/>
      <c r="AP179" s="64"/>
      <c r="AQ179" s="64"/>
      <c r="AR179" s="64"/>
      <c r="AS179" s="64"/>
      <c r="AT179" s="64"/>
      <c r="AU179" s="64"/>
      <c r="AV179" s="64"/>
      <c r="AW179" s="64"/>
      <c r="AX179" s="64"/>
      <c r="AY179" s="64"/>
      <c r="AZ179" s="64"/>
      <c r="BA179" s="64"/>
      <c r="BB179" s="64"/>
      <c r="BC179" s="64"/>
      <c r="BD179" s="64"/>
      <c r="BE179" s="64"/>
      <c r="BF179" s="64"/>
      <c r="BG179" s="64"/>
      <c r="BH179" s="64"/>
      <c r="BI179" s="64"/>
      <c r="BJ179" s="64"/>
    </row>
    <row r="180" spans="1:62" s="5" customFormat="1" x14ac:dyDescent="0.25">
      <c r="A180" s="27"/>
      <c r="B180" s="27"/>
      <c r="C180" s="27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9"/>
      <c r="Q180" s="69"/>
      <c r="R180" s="69"/>
      <c r="S180" s="69"/>
      <c r="T180" s="69"/>
      <c r="U180" s="69"/>
      <c r="V180" s="69"/>
      <c r="W180" s="64"/>
      <c r="X180" s="64"/>
      <c r="Y180" s="64"/>
      <c r="Z180" s="52"/>
      <c r="AA180" s="52"/>
      <c r="AB180" s="64"/>
      <c r="AC180" s="64"/>
      <c r="AD180" s="64"/>
      <c r="AE180" s="64"/>
      <c r="AF180" s="64"/>
      <c r="AG180" s="64"/>
      <c r="AH180" s="64"/>
      <c r="AI180" s="64"/>
      <c r="AJ180" s="64"/>
      <c r="AK180" s="64"/>
      <c r="AM180" s="64"/>
      <c r="AN180" s="64"/>
      <c r="AO180" s="64"/>
      <c r="AP180" s="64"/>
      <c r="AQ180" s="64"/>
      <c r="AR180" s="64"/>
      <c r="AS180" s="64"/>
      <c r="AT180" s="64"/>
      <c r="AU180" s="64"/>
      <c r="AV180" s="64"/>
      <c r="AW180" s="64"/>
      <c r="AX180" s="64"/>
      <c r="AY180" s="64"/>
      <c r="AZ180" s="64"/>
      <c r="BA180" s="64"/>
      <c r="BB180" s="64"/>
      <c r="BC180" s="64"/>
      <c r="BD180" s="64"/>
      <c r="BE180" s="64"/>
      <c r="BF180" s="64"/>
      <c r="BG180" s="64"/>
      <c r="BH180" s="64"/>
      <c r="BI180" s="64"/>
      <c r="BJ180" s="64"/>
    </row>
    <row r="181" spans="1:62" s="5" customFormat="1" x14ac:dyDescent="0.25">
      <c r="A181" s="27"/>
      <c r="B181" s="27"/>
      <c r="C181" s="27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9"/>
      <c r="Q181" s="69"/>
      <c r="R181" s="69"/>
      <c r="S181" s="69"/>
      <c r="T181" s="69"/>
      <c r="U181" s="69"/>
      <c r="V181" s="69"/>
      <c r="W181" s="64"/>
      <c r="X181" s="64"/>
      <c r="Y181" s="64"/>
      <c r="Z181" s="52"/>
      <c r="AA181" s="52"/>
      <c r="AB181" s="64"/>
      <c r="AC181" s="64"/>
      <c r="AD181" s="64"/>
      <c r="AE181" s="64"/>
      <c r="AF181" s="64"/>
      <c r="AG181" s="64"/>
      <c r="AH181" s="64"/>
      <c r="AI181" s="64"/>
      <c r="AJ181" s="64"/>
      <c r="AK181" s="64"/>
      <c r="AM181" s="64"/>
      <c r="AN181" s="64"/>
      <c r="AO181" s="64"/>
      <c r="AP181" s="64"/>
      <c r="AQ181" s="64"/>
      <c r="AR181" s="64"/>
      <c r="AS181" s="64"/>
      <c r="AT181" s="64"/>
      <c r="AU181" s="64"/>
      <c r="AV181" s="64"/>
      <c r="AW181" s="64"/>
      <c r="AX181" s="64"/>
      <c r="AY181" s="64"/>
      <c r="AZ181" s="64"/>
      <c r="BA181" s="64"/>
      <c r="BB181" s="64"/>
      <c r="BC181" s="64"/>
      <c r="BD181" s="64"/>
      <c r="BE181" s="64"/>
      <c r="BF181" s="64"/>
      <c r="BG181" s="64"/>
      <c r="BH181" s="64"/>
      <c r="BI181" s="64"/>
      <c r="BJ181" s="64"/>
    </row>
    <row r="182" spans="1:62" s="5" customFormat="1" x14ac:dyDescent="0.25">
      <c r="A182" s="27"/>
      <c r="B182" s="27"/>
      <c r="C182" s="27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9"/>
      <c r="Q182" s="69"/>
      <c r="R182" s="69"/>
      <c r="S182" s="69"/>
      <c r="T182" s="69"/>
      <c r="U182" s="69"/>
      <c r="V182" s="69"/>
      <c r="W182" s="64"/>
      <c r="X182" s="64"/>
      <c r="Y182" s="64"/>
      <c r="Z182" s="52"/>
      <c r="AA182" s="52"/>
      <c r="AB182" s="64"/>
      <c r="AC182" s="64"/>
      <c r="AD182" s="64"/>
      <c r="AE182" s="64"/>
      <c r="AF182" s="64"/>
      <c r="AG182" s="64"/>
      <c r="AH182" s="64"/>
      <c r="AI182" s="64"/>
      <c r="AJ182" s="64"/>
      <c r="AK182" s="64"/>
      <c r="AM182" s="64"/>
      <c r="AN182" s="64"/>
      <c r="AO182" s="64"/>
      <c r="AP182" s="64"/>
      <c r="AQ182" s="64"/>
      <c r="AR182" s="64"/>
      <c r="AS182" s="64"/>
      <c r="AT182" s="64"/>
      <c r="AU182" s="64"/>
      <c r="AV182" s="64"/>
      <c r="AW182" s="64"/>
      <c r="AX182" s="64"/>
      <c r="AY182" s="64"/>
      <c r="AZ182" s="64"/>
      <c r="BA182" s="64"/>
      <c r="BB182" s="64"/>
      <c r="BC182" s="64"/>
      <c r="BD182" s="64"/>
      <c r="BE182" s="64"/>
      <c r="BF182" s="64"/>
      <c r="BG182" s="64"/>
      <c r="BH182" s="64"/>
      <c r="BI182" s="64"/>
      <c r="BJ182" s="64"/>
    </row>
    <row r="183" spans="1:62" s="5" customFormat="1" x14ac:dyDescent="0.25">
      <c r="A183" s="27"/>
      <c r="B183" s="27"/>
      <c r="C183" s="27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9"/>
      <c r="Q183" s="69"/>
      <c r="R183" s="69"/>
      <c r="S183" s="69"/>
      <c r="T183" s="69"/>
      <c r="U183" s="69"/>
      <c r="V183" s="69"/>
      <c r="W183" s="64"/>
      <c r="X183" s="64"/>
      <c r="Y183" s="64"/>
      <c r="Z183" s="52"/>
      <c r="AA183" s="52"/>
      <c r="AB183" s="64"/>
      <c r="AC183" s="64"/>
      <c r="AD183" s="64"/>
      <c r="AE183" s="64"/>
      <c r="AF183" s="64"/>
      <c r="AG183" s="64"/>
      <c r="AH183" s="64"/>
      <c r="AI183" s="64"/>
      <c r="AJ183" s="64"/>
      <c r="AK183" s="64"/>
      <c r="AM183" s="64"/>
      <c r="AN183" s="64"/>
      <c r="AO183" s="64"/>
      <c r="AP183" s="64"/>
      <c r="AQ183" s="64"/>
      <c r="AR183" s="64"/>
      <c r="AS183" s="64"/>
      <c r="AT183" s="64"/>
      <c r="AU183" s="64"/>
      <c r="AV183" s="64"/>
      <c r="AW183" s="64"/>
      <c r="AX183" s="64"/>
      <c r="AY183" s="64"/>
      <c r="AZ183" s="64"/>
      <c r="BA183" s="64"/>
      <c r="BB183" s="64"/>
      <c r="BC183" s="64"/>
      <c r="BD183" s="64"/>
      <c r="BE183" s="64"/>
      <c r="BF183" s="64"/>
      <c r="BG183" s="64"/>
      <c r="BH183" s="64"/>
      <c r="BI183" s="64"/>
      <c r="BJ183" s="64"/>
    </row>
    <row r="184" spans="1:62" s="5" customFormat="1" x14ac:dyDescent="0.25">
      <c r="A184" s="27"/>
      <c r="B184" s="27"/>
      <c r="C184" s="27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9"/>
      <c r="Q184" s="69"/>
      <c r="R184" s="69"/>
      <c r="S184" s="69"/>
      <c r="T184" s="69"/>
      <c r="U184" s="69"/>
      <c r="V184" s="69"/>
      <c r="W184" s="64"/>
      <c r="X184" s="64"/>
      <c r="Y184" s="64"/>
      <c r="Z184" s="52"/>
      <c r="AA184" s="52"/>
      <c r="AB184" s="64"/>
      <c r="AC184" s="64"/>
      <c r="AD184" s="64"/>
      <c r="AE184" s="64"/>
      <c r="AF184" s="64"/>
      <c r="AG184" s="64"/>
      <c r="AH184" s="64"/>
      <c r="AI184" s="64"/>
      <c r="AJ184" s="64"/>
      <c r="AK184" s="64"/>
      <c r="AM184" s="64"/>
      <c r="AN184" s="64"/>
      <c r="AO184" s="64"/>
      <c r="AP184" s="64"/>
      <c r="AQ184" s="64"/>
      <c r="AR184" s="64"/>
      <c r="AS184" s="64"/>
      <c r="AT184" s="64"/>
      <c r="AU184" s="64"/>
      <c r="AV184" s="64"/>
      <c r="AW184" s="64"/>
      <c r="AX184" s="64"/>
      <c r="AY184" s="64"/>
      <c r="AZ184" s="64"/>
      <c r="BA184" s="64"/>
      <c r="BB184" s="64"/>
      <c r="BC184" s="64"/>
      <c r="BD184" s="64"/>
      <c r="BE184" s="64"/>
      <c r="BF184" s="64"/>
      <c r="BG184" s="64"/>
      <c r="BH184" s="64"/>
      <c r="BI184" s="64"/>
      <c r="BJ184" s="64"/>
    </row>
    <row r="185" spans="1:62" s="5" customFormat="1" x14ac:dyDescent="0.25">
      <c r="A185" s="27"/>
      <c r="B185" s="27"/>
      <c r="C185" s="27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9"/>
      <c r="Q185" s="69"/>
      <c r="R185" s="69"/>
      <c r="S185" s="69"/>
      <c r="T185" s="69"/>
      <c r="U185" s="69"/>
      <c r="V185" s="69"/>
      <c r="W185" s="64"/>
      <c r="X185" s="64"/>
      <c r="Y185" s="64"/>
      <c r="Z185" s="52"/>
      <c r="AA185" s="52"/>
      <c r="AB185" s="64"/>
      <c r="AC185" s="64"/>
      <c r="AD185" s="64"/>
      <c r="AE185" s="64"/>
      <c r="AF185" s="64"/>
      <c r="AG185" s="64"/>
      <c r="AH185" s="64"/>
      <c r="AI185" s="64"/>
      <c r="AJ185" s="64"/>
      <c r="AK185" s="64"/>
      <c r="AM185" s="64"/>
      <c r="AN185" s="64"/>
      <c r="AO185" s="64"/>
      <c r="AP185" s="64"/>
      <c r="AQ185" s="64"/>
      <c r="AR185" s="64"/>
      <c r="AS185" s="64"/>
      <c r="AT185" s="64"/>
      <c r="AU185" s="64"/>
      <c r="AV185" s="64"/>
      <c r="AW185" s="64"/>
      <c r="AX185" s="64"/>
      <c r="AY185" s="64"/>
      <c r="AZ185" s="64"/>
      <c r="BA185" s="64"/>
      <c r="BB185" s="64"/>
      <c r="BC185" s="64"/>
      <c r="BD185" s="64"/>
      <c r="BE185" s="64"/>
      <c r="BF185" s="64"/>
      <c r="BG185" s="64"/>
      <c r="BH185" s="64"/>
      <c r="BI185" s="64"/>
      <c r="BJ185" s="64"/>
    </row>
    <row r="186" spans="1:62" s="5" customFormat="1" x14ac:dyDescent="0.25">
      <c r="A186" s="27"/>
      <c r="B186" s="27"/>
      <c r="C186" s="27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9"/>
      <c r="Q186" s="69"/>
      <c r="R186" s="69"/>
      <c r="S186" s="69"/>
      <c r="T186" s="69"/>
      <c r="U186" s="69"/>
      <c r="V186" s="69"/>
      <c r="W186" s="64"/>
      <c r="X186" s="64"/>
      <c r="Y186" s="64"/>
      <c r="Z186" s="52"/>
      <c r="AA186" s="52"/>
      <c r="AB186" s="64"/>
      <c r="AC186" s="64"/>
      <c r="AD186" s="64"/>
      <c r="AE186" s="64"/>
      <c r="AF186" s="64"/>
      <c r="AG186" s="64"/>
      <c r="AH186" s="64"/>
      <c r="AI186" s="64"/>
      <c r="AJ186" s="64"/>
      <c r="AK186" s="64"/>
      <c r="AM186" s="64"/>
      <c r="AN186" s="64"/>
      <c r="AO186" s="64"/>
      <c r="AP186" s="64"/>
      <c r="AQ186" s="64"/>
      <c r="AR186" s="64"/>
      <c r="AS186" s="64"/>
      <c r="AT186" s="64"/>
      <c r="AU186" s="64"/>
      <c r="AV186" s="64"/>
      <c r="AW186" s="64"/>
      <c r="AX186" s="64"/>
      <c r="AY186" s="64"/>
      <c r="AZ186" s="64"/>
      <c r="BA186" s="64"/>
      <c r="BB186" s="64"/>
      <c r="BC186" s="64"/>
      <c r="BD186" s="64"/>
      <c r="BE186" s="64"/>
      <c r="BF186" s="64"/>
      <c r="BG186" s="64"/>
      <c r="BH186" s="64"/>
      <c r="BI186" s="64"/>
      <c r="BJ186" s="64"/>
    </row>
    <row r="187" spans="1:62" s="5" customFormat="1" x14ac:dyDescent="0.25">
      <c r="A187" s="27"/>
      <c r="B187" s="27"/>
      <c r="C187" s="27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9"/>
      <c r="Q187" s="69"/>
      <c r="R187" s="69"/>
      <c r="S187" s="69"/>
      <c r="T187" s="69"/>
      <c r="U187" s="69"/>
      <c r="V187" s="69"/>
      <c r="W187" s="64"/>
      <c r="X187" s="64"/>
      <c r="Y187" s="64"/>
      <c r="Z187" s="52"/>
      <c r="AA187" s="52"/>
      <c r="AB187" s="64"/>
      <c r="AC187" s="64"/>
      <c r="AD187" s="64"/>
      <c r="AE187" s="64"/>
      <c r="AF187" s="64"/>
      <c r="AG187" s="64"/>
      <c r="AH187" s="64"/>
      <c r="AI187" s="64"/>
      <c r="AJ187" s="64"/>
      <c r="AK187" s="64"/>
      <c r="AM187" s="64"/>
      <c r="AN187" s="64"/>
      <c r="AO187" s="64"/>
      <c r="AP187" s="64"/>
      <c r="AQ187" s="64"/>
      <c r="AR187" s="64"/>
      <c r="AS187" s="64"/>
      <c r="AT187" s="64"/>
      <c r="AU187" s="64"/>
      <c r="AV187" s="64"/>
      <c r="AW187" s="64"/>
      <c r="AX187" s="64"/>
      <c r="AY187" s="64"/>
      <c r="AZ187" s="64"/>
      <c r="BA187" s="64"/>
      <c r="BB187" s="64"/>
      <c r="BC187" s="64"/>
      <c r="BD187" s="64"/>
      <c r="BE187" s="64"/>
      <c r="BF187" s="64"/>
      <c r="BG187" s="64"/>
      <c r="BH187" s="64"/>
      <c r="BI187" s="64"/>
      <c r="BJ187" s="64"/>
    </row>
    <row r="188" spans="1:62" s="5" customFormat="1" x14ac:dyDescent="0.25">
      <c r="A188" s="27"/>
      <c r="B188" s="27"/>
      <c r="C188" s="27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9"/>
      <c r="Q188" s="69"/>
      <c r="R188" s="69"/>
      <c r="S188" s="69"/>
      <c r="T188" s="69"/>
      <c r="U188" s="69"/>
      <c r="V188" s="69"/>
      <c r="W188" s="64"/>
      <c r="X188" s="64"/>
      <c r="Y188" s="64"/>
      <c r="Z188" s="52"/>
      <c r="AA188" s="52"/>
      <c r="AB188" s="64"/>
      <c r="AC188" s="64"/>
      <c r="AD188" s="64"/>
      <c r="AE188" s="64"/>
      <c r="AF188" s="64"/>
      <c r="AG188" s="64"/>
      <c r="AH188" s="64"/>
      <c r="AI188" s="64"/>
      <c r="AJ188" s="64"/>
      <c r="AK188" s="64"/>
      <c r="AM188" s="64"/>
      <c r="AN188" s="64"/>
      <c r="AO188" s="64"/>
      <c r="AP188" s="64"/>
      <c r="AQ188" s="64"/>
      <c r="AR188" s="64"/>
      <c r="AS188" s="64"/>
      <c r="AT188" s="64"/>
      <c r="AU188" s="64"/>
      <c r="AV188" s="64"/>
      <c r="AW188" s="64"/>
      <c r="AX188" s="64"/>
      <c r="AY188" s="64"/>
      <c r="AZ188" s="64"/>
      <c r="BA188" s="64"/>
      <c r="BB188" s="64"/>
      <c r="BC188" s="64"/>
      <c r="BD188" s="64"/>
      <c r="BE188" s="64"/>
      <c r="BF188" s="64"/>
      <c r="BG188" s="64"/>
      <c r="BH188" s="64"/>
      <c r="BI188" s="64"/>
      <c r="BJ188" s="64"/>
    </row>
    <row r="189" spans="1:62" s="5" customFormat="1" x14ac:dyDescent="0.25">
      <c r="A189" s="27"/>
      <c r="B189" s="27"/>
      <c r="C189" s="27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9"/>
      <c r="Q189" s="69"/>
      <c r="R189" s="69"/>
      <c r="S189" s="69"/>
      <c r="T189" s="69"/>
      <c r="U189" s="69"/>
      <c r="V189" s="69"/>
      <c r="W189" s="64"/>
      <c r="X189" s="64"/>
      <c r="Y189" s="64"/>
      <c r="Z189" s="52"/>
      <c r="AA189" s="52"/>
      <c r="AB189" s="64"/>
      <c r="AC189" s="64"/>
      <c r="AD189" s="64"/>
      <c r="AE189" s="64"/>
      <c r="AF189" s="64"/>
      <c r="AG189" s="64"/>
      <c r="AH189" s="64"/>
      <c r="AI189" s="64"/>
      <c r="AJ189" s="64"/>
      <c r="AK189" s="64"/>
      <c r="AM189" s="64"/>
      <c r="AN189" s="64"/>
      <c r="AO189" s="64"/>
      <c r="AP189" s="64"/>
      <c r="AQ189" s="64"/>
      <c r="AR189" s="64"/>
      <c r="AS189" s="64"/>
      <c r="AT189" s="64"/>
      <c r="AU189" s="64"/>
      <c r="AV189" s="64"/>
      <c r="AW189" s="64"/>
      <c r="AX189" s="64"/>
      <c r="AY189" s="64"/>
      <c r="AZ189" s="64"/>
      <c r="BA189" s="64"/>
      <c r="BB189" s="64"/>
      <c r="BC189" s="64"/>
      <c r="BD189" s="64"/>
      <c r="BE189" s="64"/>
      <c r="BF189" s="64"/>
      <c r="BG189" s="64"/>
      <c r="BH189" s="64"/>
      <c r="BI189" s="64"/>
      <c r="BJ189" s="64"/>
    </row>
    <row r="190" spans="1:62" s="5" customFormat="1" x14ac:dyDescent="0.25">
      <c r="A190" s="27"/>
      <c r="B190" s="27"/>
      <c r="C190" s="27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9"/>
      <c r="Q190" s="69"/>
      <c r="R190" s="69"/>
      <c r="S190" s="69"/>
      <c r="T190" s="69"/>
      <c r="U190" s="69"/>
      <c r="V190" s="69"/>
      <c r="W190" s="64"/>
      <c r="X190" s="64"/>
      <c r="Y190" s="64"/>
      <c r="Z190" s="52"/>
      <c r="AA190" s="52"/>
      <c r="AB190" s="64"/>
      <c r="AC190" s="64"/>
      <c r="AD190" s="64"/>
      <c r="AE190" s="64"/>
      <c r="AF190" s="64"/>
      <c r="AG190" s="64"/>
      <c r="AH190" s="64"/>
      <c r="AI190" s="64"/>
      <c r="AJ190" s="64"/>
      <c r="AK190" s="64"/>
      <c r="AM190" s="64"/>
      <c r="AN190" s="64"/>
      <c r="AO190" s="64"/>
      <c r="AP190" s="64"/>
      <c r="AQ190" s="64"/>
      <c r="AR190" s="64"/>
      <c r="AS190" s="64"/>
      <c r="AT190" s="64"/>
      <c r="AU190" s="64"/>
      <c r="AV190" s="64"/>
      <c r="AW190" s="64"/>
      <c r="AX190" s="64"/>
      <c r="AY190" s="64"/>
      <c r="AZ190" s="64"/>
      <c r="BA190" s="64"/>
      <c r="BB190" s="64"/>
      <c r="BC190" s="64"/>
      <c r="BD190" s="64"/>
      <c r="BE190" s="64"/>
      <c r="BF190" s="64"/>
      <c r="BG190" s="64"/>
      <c r="BH190" s="64"/>
      <c r="BI190" s="64"/>
      <c r="BJ190" s="64"/>
    </row>
    <row r="191" spans="1:62" s="5" customFormat="1" x14ac:dyDescent="0.25">
      <c r="A191" s="27"/>
      <c r="B191" s="27"/>
      <c r="C191" s="27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9"/>
      <c r="Q191" s="69"/>
      <c r="R191" s="69"/>
      <c r="S191" s="69"/>
      <c r="T191" s="69"/>
      <c r="U191" s="69"/>
      <c r="V191" s="69"/>
      <c r="W191" s="64"/>
      <c r="X191" s="64"/>
      <c r="Y191" s="64"/>
      <c r="Z191" s="52"/>
      <c r="AA191" s="52"/>
      <c r="AB191" s="64"/>
      <c r="AC191" s="64"/>
      <c r="AD191" s="64"/>
      <c r="AE191" s="64"/>
      <c r="AF191" s="64"/>
      <c r="AG191" s="64"/>
      <c r="AH191" s="64"/>
      <c r="AI191" s="64"/>
      <c r="AJ191" s="64"/>
      <c r="AK191" s="64"/>
      <c r="AM191" s="64"/>
      <c r="AN191" s="64"/>
      <c r="AO191" s="64"/>
      <c r="AP191" s="64"/>
      <c r="AQ191" s="64"/>
      <c r="AR191" s="64"/>
      <c r="AS191" s="64"/>
      <c r="AT191" s="64"/>
      <c r="AU191" s="64"/>
      <c r="AV191" s="64"/>
      <c r="AW191" s="64"/>
      <c r="AX191" s="64"/>
      <c r="AY191" s="64"/>
      <c r="AZ191" s="64"/>
      <c r="BA191" s="64"/>
      <c r="BB191" s="64"/>
      <c r="BC191" s="64"/>
      <c r="BD191" s="64"/>
      <c r="BE191" s="64"/>
      <c r="BF191" s="64"/>
      <c r="BG191" s="64"/>
      <c r="BH191" s="64"/>
      <c r="BI191" s="64"/>
      <c r="BJ191" s="64"/>
    </row>
    <row r="192" spans="1:62" s="5" customFormat="1" x14ac:dyDescent="0.25">
      <c r="A192" s="27"/>
      <c r="B192" s="27"/>
      <c r="C192" s="27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9"/>
      <c r="Q192" s="69"/>
      <c r="R192" s="69"/>
      <c r="S192" s="69"/>
      <c r="T192" s="69"/>
      <c r="U192" s="69"/>
      <c r="V192" s="69"/>
      <c r="W192" s="64"/>
      <c r="X192" s="64"/>
      <c r="Y192" s="64"/>
      <c r="Z192" s="52"/>
      <c r="AA192" s="52"/>
      <c r="AB192" s="64"/>
      <c r="AC192" s="64"/>
      <c r="AD192" s="64"/>
      <c r="AE192" s="64"/>
      <c r="AF192" s="64"/>
      <c r="AG192" s="64"/>
      <c r="AH192" s="64"/>
      <c r="AI192" s="64"/>
      <c r="AJ192" s="64"/>
      <c r="AK192" s="64"/>
      <c r="AM192" s="64"/>
      <c r="AN192" s="64"/>
      <c r="AO192" s="64"/>
      <c r="AP192" s="64"/>
      <c r="AQ192" s="64"/>
      <c r="AR192" s="64"/>
      <c r="AS192" s="64"/>
      <c r="AT192" s="64"/>
      <c r="AU192" s="64"/>
      <c r="AV192" s="64"/>
      <c r="AW192" s="64"/>
      <c r="AX192" s="64"/>
      <c r="AY192" s="64"/>
      <c r="AZ192" s="64"/>
      <c r="BA192" s="64"/>
      <c r="BB192" s="64"/>
      <c r="BC192" s="64"/>
      <c r="BD192" s="64"/>
      <c r="BE192" s="64"/>
      <c r="BF192" s="64"/>
      <c r="BG192" s="64"/>
      <c r="BH192" s="64"/>
      <c r="BI192" s="64"/>
      <c r="BJ192" s="64"/>
    </row>
    <row r="193" spans="1:62" s="5" customFormat="1" x14ac:dyDescent="0.25">
      <c r="A193" s="27"/>
      <c r="B193" s="27"/>
      <c r="C193" s="27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9"/>
      <c r="Q193" s="69"/>
      <c r="R193" s="69"/>
      <c r="S193" s="69"/>
      <c r="T193" s="69"/>
      <c r="U193" s="69"/>
      <c r="V193" s="69"/>
      <c r="W193" s="64"/>
      <c r="X193" s="64"/>
      <c r="Y193" s="64"/>
      <c r="Z193" s="52"/>
      <c r="AA193" s="52"/>
      <c r="AB193" s="64"/>
      <c r="AC193" s="64"/>
      <c r="AD193" s="64"/>
      <c r="AE193" s="64"/>
      <c r="AF193" s="64"/>
      <c r="AG193" s="64"/>
      <c r="AH193" s="64"/>
      <c r="AI193" s="64"/>
      <c r="AJ193" s="64"/>
      <c r="AK193" s="64"/>
      <c r="AM193" s="64"/>
      <c r="AN193" s="64"/>
      <c r="AO193" s="64"/>
      <c r="AP193" s="64"/>
      <c r="AQ193" s="64"/>
      <c r="AR193" s="64"/>
      <c r="AS193" s="64"/>
      <c r="AT193" s="64"/>
      <c r="AU193" s="64"/>
      <c r="AV193" s="64"/>
      <c r="AW193" s="64"/>
      <c r="AX193" s="64"/>
      <c r="AY193" s="64"/>
      <c r="AZ193" s="64"/>
      <c r="BA193" s="64"/>
      <c r="BB193" s="64"/>
      <c r="BC193" s="64"/>
      <c r="BD193" s="64"/>
      <c r="BE193" s="64"/>
      <c r="BF193" s="64"/>
      <c r="BG193" s="64"/>
      <c r="BH193" s="64"/>
      <c r="BI193" s="64"/>
      <c r="BJ193" s="64"/>
    </row>
    <row r="194" spans="1:62" s="5" customFormat="1" x14ac:dyDescent="0.25">
      <c r="A194" s="27"/>
      <c r="B194" s="27"/>
      <c r="C194" s="27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9"/>
      <c r="Q194" s="69"/>
      <c r="R194" s="69"/>
      <c r="S194" s="69"/>
      <c r="T194" s="69"/>
      <c r="U194" s="69"/>
      <c r="V194" s="69"/>
      <c r="W194" s="64"/>
      <c r="X194" s="64"/>
      <c r="Y194" s="64"/>
      <c r="Z194" s="52"/>
      <c r="AA194" s="52"/>
      <c r="AB194" s="64"/>
      <c r="AC194" s="64"/>
      <c r="AD194" s="64"/>
      <c r="AE194" s="64"/>
      <c r="AF194" s="64"/>
      <c r="AG194" s="64"/>
      <c r="AH194" s="64"/>
      <c r="AI194" s="64"/>
      <c r="AJ194" s="64"/>
      <c r="AK194" s="64"/>
      <c r="AM194" s="64"/>
      <c r="AN194" s="64"/>
      <c r="AO194" s="64"/>
      <c r="AP194" s="64"/>
      <c r="AQ194" s="64"/>
      <c r="AR194" s="64"/>
      <c r="AS194" s="64"/>
      <c r="AT194" s="64"/>
      <c r="AU194" s="64"/>
      <c r="AV194" s="64"/>
      <c r="AW194" s="64"/>
      <c r="AX194" s="64"/>
      <c r="AY194" s="64"/>
      <c r="AZ194" s="64"/>
      <c r="BA194" s="64"/>
      <c r="BB194" s="64"/>
      <c r="BC194" s="64"/>
      <c r="BD194" s="64"/>
      <c r="BE194" s="64"/>
      <c r="BF194" s="64"/>
      <c r="BG194" s="64"/>
      <c r="BH194" s="64"/>
      <c r="BI194" s="64"/>
      <c r="BJ194" s="64"/>
    </row>
    <row r="195" spans="1:62" s="5" customFormat="1" x14ac:dyDescent="0.25">
      <c r="A195" s="27"/>
      <c r="B195" s="27"/>
      <c r="C195" s="27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9"/>
      <c r="Q195" s="69"/>
      <c r="R195" s="69"/>
      <c r="S195" s="69"/>
      <c r="T195" s="69"/>
      <c r="U195" s="69"/>
      <c r="V195" s="69"/>
      <c r="W195" s="64"/>
      <c r="X195" s="64"/>
      <c r="Y195" s="64"/>
      <c r="Z195" s="52"/>
      <c r="AA195" s="52"/>
      <c r="AB195" s="64"/>
      <c r="AC195" s="64"/>
      <c r="AD195" s="64"/>
      <c r="AE195" s="64"/>
      <c r="AF195" s="64"/>
      <c r="AG195" s="64"/>
      <c r="AH195" s="64"/>
      <c r="AI195" s="64"/>
      <c r="AJ195" s="64"/>
      <c r="AK195" s="64"/>
      <c r="AM195" s="64"/>
      <c r="AN195" s="64"/>
      <c r="AO195" s="64"/>
      <c r="AP195" s="64"/>
      <c r="AQ195" s="64"/>
      <c r="AR195" s="64"/>
      <c r="AS195" s="64"/>
      <c r="AT195" s="64"/>
      <c r="AU195" s="64"/>
      <c r="AV195" s="64"/>
      <c r="AW195" s="64"/>
      <c r="AX195" s="64"/>
      <c r="AY195" s="64"/>
      <c r="AZ195" s="64"/>
      <c r="BA195" s="64"/>
      <c r="BB195" s="64"/>
      <c r="BC195" s="64"/>
      <c r="BD195" s="64"/>
      <c r="BE195" s="64"/>
      <c r="BF195" s="64"/>
      <c r="BG195" s="64"/>
      <c r="BH195" s="64"/>
      <c r="BI195" s="64"/>
      <c r="BJ195" s="64"/>
    </row>
    <row r="196" spans="1:62" s="5" customFormat="1" x14ac:dyDescent="0.25">
      <c r="A196" s="27"/>
      <c r="B196" s="27"/>
      <c r="C196" s="27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9"/>
      <c r="Q196" s="69"/>
      <c r="R196" s="69"/>
      <c r="S196" s="69"/>
      <c r="T196" s="69"/>
      <c r="U196" s="69"/>
      <c r="V196" s="69"/>
      <c r="W196" s="64"/>
      <c r="X196" s="64"/>
      <c r="Y196" s="64"/>
      <c r="Z196" s="52"/>
      <c r="AA196" s="52"/>
      <c r="AB196" s="64"/>
      <c r="AC196" s="64"/>
      <c r="AD196" s="64"/>
      <c r="AE196" s="64"/>
      <c r="AF196" s="64"/>
      <c r="AG196" s="64"/>
      <c r="AH196" s="64"/>
      <c r="AI196" s="64"/>
      <c r="AJ196" s="64"/>
      <c r="AK196" s="64"/>
      <c r="AM196" s="64"/>
      <c r="AN196" s="64"/>
      <c r="AO196" s="64"/>
      <c r="AP196" s="64"/>
      <c r="AQ196" s="64"/>
      <c r="AR196" s="64"/>
      <c r="AS196" s="64"/>
      <c r="AT196" s="64"/>
      <c r="AU196" s="64"/>
      <c r="AV196" s="64"/>
      <c r="AW196" s="64"/>
      <c r="AX196" s="64"/>
      <c r="AY196" s="64"/>
      <c r="AZ196" s="64"/>
      <c r="BA196" s="64"/>
      <c r="BB196" s="64"/>
      <c r="BC196" s="64"/>
      <c r="BD196" s="64"/>
      <c r="BE196" s="64"/>
      <c r="BF196" s="64"/>
      <c r="BG196" s="64"/>
      <c r="BH196" s="64"/>
      <c r="BI196" s="64"/>
      <c r="BJ196" s="64"/>
    </row>
    <row r="197" spans="1:62" s="5" customFormat="1" x14ac:dyDescent="0.25">
      <c r="A197" s="27"/>
      <c r="B197" s="27"/>
      <c r="C197" s="27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9"/>
      <c r="Q197" s="69"/>
      <c r="R197" s="69"/>
      <c r="S197" s="69"/>
      <c r="T197" s="69"/>
      <c r="U197" s="69"/>
      <c r="V197" s="69"/>
      <c r="W197" s="64"/>
      <c r="X197" s="64"/>
      <c r="Y197" s="64"/>
      <c r="Z197" s="52"/>
      <c r="AA197" s="52"/>
      <c r="AB197" s="64"/>
      <c r="AC197" s="64"/>
      <c r="AD197" s="64"/>
      <c r="AE197" s="64"/>
      <c r="AF197" s="64"/>
      <c r="AG197" s="64"/>
      <c r="AH197" s="64"/>
      <c r="AI197" s="64"/>
      <c r="AJ197" s="64"/>
      <c r="AK197" s="64"/>
      <c r="AM197" s="64"/>
      <c r="AN197" s="64"/>
      <c r="AO197" s="64"/>
      <c r="AP197" s="64"/>
      <c r="AQ197" s="64"/>
      <c r="AR197" s="64"/>
      <c r="AS197" s="64"/>
      <c r="AT197" s="64"/>
      <c r="AU197" s="64"/>
      <c r="AV197" s="64"/>
      <c r="AW197" s="64"/>
      <c r="AX197" s="64"/>
      <c r="AY197" s="64"/>
      <c r="AZ197" s="64"/>
      <c r="BA197" s="64"/>
      <c r="BB197" s="64"/>
      <c r="BC197" s="64"/>
      <c r="BD197" s="64"/>
      <c r="BE197" s="64"/>
      <c r="BF197" s="64"/>
      <c r="BG197" s="64"/>
      <c r="BH197" s="64"/>
      <c r="BI197" s="64"/>
      <c r="BJ197" s="64"/>
    </row>
    <row r="198" spans="1:62" s="5" customFormat="1" x14ac:dyDescent="0.25">
      <c r="A198" s="27"/>
      <c r="B198" s="27"/>
      <c r="C198" s="27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9"/>
      <c r="Q198" s="69"/>
      <c r="R198" s="69"/>
      <c r="S198" s="69"/>
      <c r="T198" s="69"/>
      <c r="U198" s="69"/>
      <c r="V198" s="69"/>
      <c r="W198" s="64"/>
      <c r="X198" s="64"/>
      <c r="Y198" s="64"/>
      <c r="Z198" s="52"/>
      <c r="AA198" s="52"/>
      <c r="AB198" s="64"/>
      <c r="AC198" s="64"/>
      <c r="AD198" s="64"/>
      <c r="AE198" s="64"/>
      <c r="AF198" s="64"/>
      <c r="AG198" s="64"/>
      <c r="AH198" s="64"/>
      <c r="AI198" s="64"/>
      <c r="AJ198" s="64"/>
      <c r="AK198" s="64"/>
      <c r="AM198" s="64"/>
      <c r="AN198" s="64"/>
      <c r="AO198" s="64"/>
      <c r="AP198" s="64"/>
      <c r="AQ198" s="64"/>
      <c r="AR198" s="64"/>
      <c r="AS198" s="64"/>
      <c r="AT198" s="64"/>
      <c r="AU198" s="64"/>
      <c r="AV198" s="64"/>
      <c r="AW198" s="64"/>
      <c r="AX198" s="64"/>
      <c r="AY198" s="64"/>
      <c r="AZ198" s="64"/>
      <c r="BA198" s="64"/>
      <c r="BB198" s="64"/>
      <c r="BC198" s="64"/>
      <c r="BD198" s="64"/>
      <c r="BE198" s="64"/>
      <c r="BF198" s="64"/>
      <c r="BG198" s="64"/>
      <c r="BH198" s="64"/>
      <c r="BI198" s="64"/>
      <c r="BJ198" s="64"/>
    </row>
    <row r="199" spans="1:62" s="5" customFormat="1" x14ac:dyDescent="0.25">
      <c r="A199" s="27"/>
      <c r="B199" s="27"/>
      <c r="C199" s="27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9"/>
      <c r="Q199" s="69"/>
      <c r="R199" s="69"/>
      <c r="S199" s="69"/>
      <c r="T199" s="69"/>
      <c r="U199" s="69"/>
      <c r="V199" s="69"/>
      <c r="W199" s="64"/>
      <c r="X199" s="64"/>
      <c r="Y199" s="64"/>
      <c r="Z199" s="52"/>
      <c r="AA199" s="52"/>
      <c r="AB199" s="64"/>
      <c r="AC199" s="64"/>
      <c r="AD199" s="64"/>
      <c r="AE199" s="64"/>
      <c r="AF199" s="64"/>
      <c r="AG199" s="64"/>
      <c r="AH199" s="64"/>
      <c r="AI199" s="64"/>
      <c r="AJ199" s="64"/>
      <c r="AK199" s="64"/>
      <c r="AM199" s="64"/>
      <c r="AN199" s="64"/>
      <c r="AO199" s="64"/>
      <c r="AP199" s="64"/>
      <c r="AQ199" s="64"/>
      <c r="AR199" s="64"/>
      <c r="AS199" s="64"/>
      <c r="AT199" s="64"/>
      <c r="AU199" s="64"/>
      <c r="AV199" s="64"/>
      <c r="AW199" s="64"/>
      <c r="AX199" s="64"/>
      <c r="AY199" s="64"/>
      <c r="AZ199" s="64"/>
      <c r="BA199" s="64"/>
      <c r="BB199" s="64"/>
      <c r="BC199" s="64"/>
      <c r="BD199" s="64"/>
      <c r="BE199" s="64"/>
      <c r="BF199" s="64"/>
      <c r="BG199" s="64"/>
      <c r="BH199" s="64"/>
      <c r="BI199" s="64"/>
      <c r="BJ199" s="64"/>
    </row>
    <row r="200" spans="1:62" s="5" customFormat="1" x14ac:dyDescent="0.25">
      <c r="A200" s="27"/>
      <c r="B200" s="27"/>
      <c r="C200" s="27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9"/>
      <c r="Q200" s="69"/>
      <c r="R200" s="69"/>
      <c r="S200" s="69"/>
      <c r="T200" s="69"/>
      <c r="U200" s="69"/>
      <c r="V200" s="69"/>
      <c r="W200" s="64"/>
      <c r="X200" s="64"/>
      <c r="Y200" s="64"/>
      <c r="Z200" s="52"/>
      <c r="AA200" s="52"/>
      <c r="AB200" s="64"/>
      <c r="AC200" s="64"/>
      <c r="AD200" s="64"/>
      <c r="AE200" s="64"/>
      <c r="AF200" s="64"/>
      <c r="AG200" s="64"/>
      <c r="AH200" s="64"/>
      <c r="AI200" s="64"/>
      <c r="AJ200" s="64"/>
      <c r="AK200" s="64"/>
      <c r="AM200" s="64"/>
      <c r="AN200" s="64"/>
      <c r="AO200" s="64"/>
      <c r="AP200" s="64"/>
      <c r="AQ200" s="64"/>
      <c r="AR200" s="64"/>
      <c r="AS200" s="64"/>
      <c r="AT200" s="64"/>
      <c r="AU200" s="64"/>
      <c r="AV200" s="64"/>
      <c r="AW200" s="64"/>
      <c r="AX200" s="64"/>
      <c r="AY200" s="64"/>
      <c r="AZ200" s="64"/>
      <c r="BA200" s="64"/>
      <c r="BB200" s="64"/>
      <c r="BC200" s="64"/>
      <c r="BD200" s="64"/>
      <c r="BE200" s="64"/>
      <c r="BF200" s="64"/>
      <c r="BG200" s="64"/>
      <c r="BH200" s="64"/>
      <c r="BI200" s="64"/>
      <c r="BJ200" s="64"/>
    </row>
    <row r="201" spans="1:62" s="5" customFormat="1" x14ac:dyDescent="0.25">
      <c r="A201" s="27"/>
      <c r="B201" s="27"/>
      <c r="C201" s="27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9"/>
      <c r="Q201" s="69"/>
      <c r="R201" s="69"/>
      <c r="S201" s="69"/>
      <c r="T201" s="69"/>
      <c r="U201" s="69"/>
      <c r="V201" s="69"/>
      <c r="W201" s="64"/>
      <c r="X201" s="64"/>
      <c r="Y201" s="64"/>
      <c r="Z201" s="52"/>
      <c r="AA201" s="52"/>
      <c r="AB201" s="64"/>
      <c r="AC201" s="64"/>
      <c r="AD201" s="64"/>
      <c r="AE201" s="64"/>
      <c r="AF201" s="64"/>
      <c r="AG201" s="64"/>
      <c r="AH201" s="64"/>
      <c r="AI201" s="64"/>
      <c r="AJ201" s="64"/>
      <c r="AK201" s="64"/>
      <c r="AM201" s="64"/>
      <c r="AN201" s="64"/>
      <c r="AO201" s="64"/>
      <c r="AP201" s="64"/>
      <c r="AQ201" s="64"/>
      <c r="AR201" s="64"/>
      <c r="AS201" s="64"/>
      <c r="AT201" s="64"/>
      <c r="AU201" s="64"/>
      <c r="AV201" s="64"/>
      <c r="AW201" s="64"/>
      <c r="AX201" s="64"/>
      <c r="AY201" s="64"/>
      <c r="AZ201" s="64"/>
      <c r="BA201" s="64"/>
      <c r="BB201" s="64"/>
      <c r="BC201" s="64"/>
      <c r="BD201" s="64"/>
      <c r="BE201" s="64"/>
      <c r="BF201" s="64"/>
      <c r="BG201" s="64"/>
      <c r="BH201" s="64"/>
      <c r="BI201" s="64"/>
      <c r="BJ201" s="64"/>
    </row>
    <row r="202" spans="1:62" s="5" customFormat="1" x14ac:dyDescent="0.25">
      <c r="A202" s="27"/>
      <c r="B202" s="27"/>
      <c r="C202" s="27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9"/>
      <c r="Q202" s="69"/>
      <c r="R202" s="69"/>
      <c r="S202" s="69"/>
      <c r="T202" s="69"/>
      <c r="U202" s="69"/>
      <c r="V202" s="69"/>
      <c r="W202" s="64"/>
      <c r="X202" s="64"/>
      <c r="Y202" s="64"/>
      <c r="Z202" s="52"/>
      <c r="AA202" s="52"/>
      <c r="AB202" s="64"/>
      <c r="AC202" s="64"/>
      <c r="AD202" s="64"/>
      <c r="AE202" s="64"/>
      <c r="AF202" s="64"/>
      <c r="AG202" s="64"/>
      <c r="AH202" s="64"/>
      <c r="AI202" s="64"/>
      <c r="AJ202" s="64"/>
      <c r="AK202" s="64"/>
      <c r="AM202" s="64"/>
      <c r="AN202" s="64"/>
      <c r="AO202" s="64"/>
      <c r="AP202" s="64"/>
      <c r="AQ202" s="64"/>
      <c r="AR202" s="64"/>
      <c r="AS202" s="64"/>
      <c r="AT202" s="64"/>
      <c r="AU202" s="64"/>
      <c r="AV202" s="64"/>
      <c r="AW202" s="64"/>
      <c r="AX202" s="64"/>
      <c r="AY202" s="64"/>
      <c r="AZ202" s="64"/>
      <c r="BA202" s="64"/>
      <c r="BB202" s="64"/>
      <c r="BC202" s="64"/>
      <c r="BD202" s="64"/>
      <c r="BE202" s="64"/>
      <c r="BF202" s="64"/>
      <c r="BG202" s="64"/>
      <c r="BH202" s="64"/>
      <c r="BI202" s="64"/>
      <c r="BJ202" s="64"/>
    </row>
    <row r="203" spans="1:62" s="5" customFormat="1" x14ac:dyDescent="0.25">
      <c r="A203" s="27"/>
      <c r="B203" s="27"/>
      <c r="C203" s="27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9"/>
      <c r="Q203" s="69"/>
      <c r="R203" s="69"/>
      <c r="S203" s="69"/>
      <c r="T203" s="69"/>
      <c r="U203" s="69"/>
      <c r="V203" s="69"/>
      <c r="W203" s="64"/>
      <c r="X203" s="64"/>
      <c r="Y203" s="64"/>
      <c r="Z203" s="52"/>
      <c r="AA203" s="52"/>
      <c r="AB203" s="64"/>
      <c r="AC203" s="64"/>
      <c r="AD203" s="64"/>
      <c r="AE203" s="64"/>
      <c r="AF203" s="64"/>
      <c r="AG203" s="64"/>
      <c r="AH203" s="64"/>
      <c r="AI203" s="64"/>
      <c r="AJ203" s="64"/>
      <c r="AK203" s="64"/>
      <c r="AM203" s="64"/>
      <c r="AN203" s="64"/>
      <c r="AO203" s="64"/>
      <c r="AP203" s="64"/>
      <c r="AQ203" s="64"/>
      <c r="AR203" s="64"/>
      <c r="AS203" s="64"/>
      <c r="AT203" s="64"/>
      <c r="AU203" s="64"/>
      <c r="AV203" s="64"/>
      <c r="AW203" s="64"/>
      <c r="AX203" s="64"/>
      <c r="AY203" s="64"/>
      <c r="AZ203" s="64"/>
      <c r="BA203" s="64"/>
      <c r="BB203" s="64"/>
      <c r="BC203" s="64"/>
      <c r="BD203" s="64"/>
      <c r="BE203" s="64"/>
      <c r="BF203" s="64"/>
      <c r="BG203" s="64"/>
      <c r="BH203" s="64"/>
      <c r="BI203" s="64"/>
      <c r="BJ203" s="64"/>
    </row>
    <row r="204" spans="1:62" s="5" customFormat="1" x14ac:dyDescent="0.25">
      <c r="A204" s="27"/>
      <c r="B204" s="27"/>
      <c r="C204" s="27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9"/>
      <c r="Q204" s="69"/>
      <c r="R204" s="69"/>
      <c r="S204" s="69"/>
      <c r="T204" s="69"/>
      <c r="U204" s="69"/>
      <c r="V204" s="69"/>
      <c r="W204" s="64"/>
      <c r="X204" s="64"/>
      <c r="Y204" s="64"/>
      <c r="Z204" s="52"/>
      <c r="AA204" s="52"/>
      <c r="AB204" s="64"/>
      <c r="AC204" s="64"/>
      <c r="AD204" s="64"/>
      <c r="AE204" s="64"/>
      <c r="AF204" s="64"/>
      <c r="AG204" s="64"/>
      <c r="AH204" s="64"/>
      <c r="AI204" s="64"/>
      <c r="AJ204" s="64"/>
      <c r="AK204" s="64"/>
      <c r="AM204" s="64"/>
      <c r="AN204" s="64"/>
      <c r="AO204" s="64"/>
      <c r="AP204" s="64"/>
      <c r="AQ204" s="64"/>
      <c r="AR204" s="64"/>
      <c r="AS204" s="64"/>
      <c r="AT204" s="64"/>
      <c r="AU204" s="64"/>
      <c r="AV204" s="64"/>
      <c r="AW204" s="64"/>
      <c r="AX204" s="64"/>
      <c r="AY204" s="64"/>
      <c r="AZ204" s="64"/>
      <c r="BA204" s="64"/>
      <c r="BB204" s="64"/>
      <c r="BC204" s="64"/>
      <c r="BD204" s="64"/>
      <c r="BE204" s="64"/>
      <c r="BF204" s="64"/>
      <c r="BG204" s="64"/>
      <c r="BH204" s="64"/>
      <c r="BI204" s="64"/>
      <c r="BJ204" s="64"/>
    </row>
    <row r="205" spans="1:62" s="5" customFormat="1" x14ac:dyDescent="0.25">
      <c r="A205" s="27"/>
      <c r="B205" s="27"/>
      <c r="C205" s="27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9"/>
      <c r="Q205" s="69"/>
      <c r="R205" s="69"/>
      <c r="S205" s="69"/>
      <c r="T205" s="69"/>
      <c r="U205" s="69"/>
      <c r="V205" s="69"/>
      <c r="W205" s="64"/>
      <c r="X205" s="64"/>
      <c r="Y205" s="64"/>
      <c r="Z205" s="52"/>
      <c r="AA205" s="52"/>
      <c r="AB205" s="64"/>
      <c r="AC205" s="64"/>
      <c r="AD205" s="64"/>
      <c r="AE205" s="64"/>
      <c r="AF205" s="64"/>
      <c r="AG205" s="64"/>
      <c r="AH205" s="64"/>
      <c r="AI205" s="64"/>
      <c r="AJ205" s="64"/>
      <c r="AK205" s="64"/>
      <c r="AM205" s="64"/>
      <c r="AN205" s="64"/>
      <c r="AO205" s="64"/>
      <c r="AP205" s="64"/>
      <c r="AQ205" s="64"/>
      <c r="AR205" s="64"/>
      <c r="AS205" s="64"/>
      <c r="AT205" s="64"/>
      <c r="AU205" s="64"/>
      <c r="AV205" s="64"/>
      <c r="AW205" s="64"/>
      <c r="AX205" s="64"/>
      <c r="AY205" s="64"/>
      <c r="AZ205" s="64"/>
      <c r="BA205" s="64"/>
      <c r="BB205" s="64"/>
      <c r="BC205" s="64"/>
      <c r="BD205" s="64"/>
      <c r="BE205" s="64"/>
      <c r="BF205" s="64"/>
      <c r="BG205" s="64"/>
      <c r="BH205" s="64"/>
      <c r="BI205" s="64"/>
      <c r="BJ205" s="64"/>
    </row>
    <row r="206" spans="1:62" s="5" customFormat="1" x14ac:dyDescent="0.25">
      <c r="A206" s="27"/>
      <c r="B206" s="27"/>
      <c r="C206" s="27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9"/>
      <c r="Q206" s="69"/>
      <c r="R206" s="69"/>
      <c r="S206" s="69"/>
      <c r="T206" s="69"/>
      <c r="U206" s="69"/>
      <c r="V206" s="69"/>
      <c r="W206" s="64"/>
      <c r="X206" s="64"/>
      <c r="Y206" s="64"/>
      <c r="Z206" s="52"/>
      <c r="AA206" s="52"/>
      <c r="AB206" s="64"/>
      <c r="AC206" s="64"/>
      <c r="AD206" s="64"/>
      <c r="AE206" s="64"/>
      <c r="AF206" s="64"/>
      <c r="AG206" s="64"/>
      <c r="AH206" s="64"/>
      <c r="AI206" s="64"/>
      <c r="AJ206" s="64"/>
      <c r="AK206" s="64"/>
      <c r="AM206" s="64"/>
      <c r="AN206" s="64"/>
      <c r="AO206" s="64"/>
      <c r="AP206" s="64"/>
      <c r="AQ206" s="64"/>
      <c r="AR206" s="64"/>
      <c r="AS206" s="64"/>
      <c r="AT206" s="64"/>
      <c r="AU206" s="64"/>
      <c r="AV206" s="64"/>
      <c r="AW206" s="64"/>
      <c r="AX206" s="64"/>
      <c r="AY206" s="64"/>
      <c r="AZ206" s="64"/>
      <c r="BA206" s="64"/>
      <c r="BB206" s="64"/>
      <c r="BC206" s="64"/>
      <c r="BD206" s="64"/>
      <c r="BE206" s="64"/>
      <c r="BF206" s="64"/>
      <c r="BG206" s="64"/>
      <c r="BH206" s="64"/>
      <c r="BI206" s="64"/>
      <c r="BJ206" s="64"/>
    </row>
    <row r="207" spans="1:62" s="5" customFormat="1" x14ac:dyDescent="0.25">
      <c r="A207" s="27"/>
      <c r="B207" s="27"/>
      <c r="C207" s="27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9"/>
      <c r="Q207" s="69"/>
      <c r="R207" s="69"/>
      <c r="S207" s="69"/>
      <c r="T207" s="69"/>
      <c r="U207" s="69"/>
      <c r="V207" s="69"/>
      <c r="W207" s="64"/>
      <c r="X207" s="64"/>
      <c r="Y207" s="64"/>
      <c r="Z207" s="52"/>
      <c r="AA207" s="52"/>
      <c r="AB207" s="64"/>
      <c r="AC207" s="64"/>
      <c r="AD207" s="64"/>
      <c r="AE207" s="64"/>
      <c r="AF207" s="64"/>
      <c r="AG207" s="64"/>
      <c r="AH207" s="64"/>
      <c r="AI207" s="64"/>
      <c r="AJ207" s="64"/>
      <c r="AK207" s="64"/>
      <c r="AM207" s="64"/>
      <c r="AN207" s="64"/>
      <c r="AO207" s="64"/>
      <c r="AP207" s="64"/>
      <c r="AQ207" s="64"/>
      <c r="AR207" s="64"/>
      <c r="AS207" s="64"/>
      <c r="AT207" s="64"/>
      <c r="AU207" s="64"/>
      <c r="AV207" s="64"/>
      <c r="AW207" s="64"/>
      <c r="AX207" s="64"/>
      <c r="AY207" s="64"/>
      <c r="AZ207" s="64"/>
      <c r="BA207" s="64"/>
      <c r="BB207" s="64"/>
      <c r="BC207" s="64"/>
      <c r="BD207" s="64"/>
      <c r="BE207" s="64"/>
      <c r="BF207" s="64"/>
      <c r="BG207" s="64"/>
      <c r="BH207" s="64"/>
      <c r="BI207" s="64"/>
      <c r="BJ207" s="64"/>
    </row>
    <row r="208" spans="1:62" s="5" customFormat="1" x14ac:dyDescent="0.25">
      <c r="A208" s="27"/>
      <c r="B208" s="27"/>
      <c r="C208" s="27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9"/>
      <c r="Q208" s="69"/>
      <c r="R208" s="69"/>
      <c r="S208" s="69"/>
      <c r="T208" s="69"/>
      <c r="U208" s="69"/>
      <c r="V208" s="69"/>
      <c r="W208" s="64"/>
      <c r="X208" s="64"/>
      <c r="Y208" s="64"/>
      <c r="Z208" s="52"/>
      <c r="AA208" s="52"/>
      <c r="AB208" s="64"/>
      <c r="AC208" s="64"/>
      <c r="AD208" s="64"/>
      <c r="AE208" s="64"/>
      <c r="AF208" s="64"/>
      <c r="AG208" s="64"/>
      <c r="AH208" s="64"/>
      <c r="AI208" s="64"/>
      <c r="AJ208" s="64"/>
      <c r="AK208" s="64"/>
      <c r="AM208" s="64"/>
      <c r="AN208" s="64"/>
      <c r="AO208" s="64"/>
      <c r="AP208" s="64"/>
      <c r="AQ208" s="64"/>
      <c r="AR208" s="64"/>
      <c r="AS208" s="64"/>
      <c r="AT208" s="64"/>
      <c r="AU208" s="64"/>
      <c r="AV208" s="64"/>
      <c r="AW208" s="64"/>
      <c r="AX208" s="64"/>
      <c r="AY208" s="64"/>
      <c r="AZ208" s="64"/>
      <c r="BA208" s="64"/>
      <c r="BB208" s="64"/>
      <c r="BC208" s="64"/>
      <c r="BD208" s="64"/>
      <c r="BE208" s="64"/>
      <c r="BF208" s="64"/>
      <c r="BG208" s="64"/>
      <c r="BH208" s="64"/>
      <c r="BI208" s="64"/>
      <c r="BJ208" s="64"/>
    </row>
    <row r="209" spans="1:62" s="5" customFormat="1" x14ac:dyDescent="0.25">
      <c r="A209" s="27"/>
      <c r="B209" s="27"/>
      <c r="C209" s="27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9"/>
      <c r="Q209" s="69"/>
      <c r="R209" s="69"/>
      <c r="S209" s="69"/>
      <c r="T209" s="69"/>
      <c r="U209" s="69"/>
      <c r="V209" s="69"/>
      <c r="W209" s="64"/>
      <c r="X209" s="64"/>
      <c r="Y209" s="64"/>
      <c r="Z209" s="52"/>
      <c r="AA209" s="52"/>
      <c r="AB209" s="64"/>
      <c r="AC209" s="64"/>
      <c r="AD209" s="64"/>
      <c r="AE209" s="64"/>
      <c r="AF209" s="64"/>
      <c r="AG209" s="64"/>
      <c r="AH209" s="64"/>
      <c r="AI209" s="64"/>
      <c r="AJ209" s="64"/>
      <c r="AK209" s="64"/>
      <c r="AM209" s="64"/>
      <c r="AN209" s="64"/>
      <c r="AO209" s="64"/>
      <c r="AP209" s="64"/>
      <c r="AQ209" s="64"/>
      <c r="AR209" s="64"/>
      <c r="AS209" s="64"/>
      <c r="AT209" s="64"/>
      <c r="AU209" s="64"/>
      <c r="AV209" s="64"/>
      <c r="AW209" s="64"/>
      <c r="AX209" s="64"/>
      <c r="AY209" s="64"/>
      <c r="AZ209" s="64"/>
      <c r="BA209" s="64"/>
      <c r="BB209" s="64"/>
      <c r="BC209" s="64"/>
      <c r="BD209" s="64"/>
      <c r="BE209" s="64"/>
      <c r="BF209" s="64"/>
      <c r="BG209" s="64"/>
      <c r="BH209" s="64"/>
      <c r="BI209" s="64"/>
      <c r="BJ209" s="64"/>
    </row>
    <row r="210" spans="1:62" s="5" customFormat="1" x14ac:dyDescent="0.25">
      <c r="A210" s="27"/>
      <c r="B210" s="27"/>
      <c r="C210" s="27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9"/>
      <c r="Q210" s="69"/>
      <c r="R210" s="69"/>
      <c r="S210" s="69"/>
      <c r="T210" s="69"/>
      <c r="U210" s="69"/>
      <c r="V210" s="69"/>
      <c r="W210" s="64"/>
      <c r="X210" s="64"/>
      <c r="Y210" s="64"/>
      <c r="Z210" s="52"/>
      <c r="AA210" s="52"/>
      <c r="AB210" s="64"/>
      <c r="AC210" s="64"/>
      <c r="AD210" s="64"/>
      <c r="AE210" s="64"/>
      <c r="AF210" s="64"/>
      <c r="AG210" s="64"/>
      <c r="AH210" s="64"/>
      <c r="AI210" s="64"/>
      <c r="AJ210" s="64"/>
      <c r="AK210" s="64"/>
      <c r="AM210" s="64"/>
      <c r="AN210" s="64"/>
      <c r="AO210" s="64"/>
      <c r="AP210" s="64"/>
      <c r="AQ210" s="64"/>
      <c r="AR210" s="64"/>
      <c r="AS210" s="64"/>
      <c r="AT210" s="64"/>
      <c r="AU210" s="64"/>
      <c r="AV210" s="64"/>
      <c r="AW210" s="64"/>
      <c r="AX210" s="64"/>
      <c r="AY210" s="64"/>
      <c r="AZ210" s="64"/>
      <c r="BA210" s="64"/>
      <c r="BB210" s="64"/>
      <c r="BC210" s="64"/>
      <c r="BD210" s="64"/>
      <c r="BE210" s="64"/>
      <c r="BF210" s="64"/>
      <c r="BG210" s="64"/>
      <c r="BH210" s="64"/>
      <c r="BI210" s="64"/>
      <c r="BJ210" s="64"/>
    </row>
    <row r="211" spans="1:62" s="5" customFormat="1" x14ac:dyDescent="0.25">
      <c r="A211" s="27"/>
      <c r="B211" s="27"/>
      <c r="C211" s="27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9"/>
      <c r="Q211" s="69"/>
      <c r="R211" s="69"/>
      <c r="S211" s="69"/>
      <c r="T211" s="69"/>
      <c r="U211" s="69"/>
      <c r="V211" s="69"/>
      <c r="W211" s="64"/>
      <c r="X211" s="64"/>
      <c r="Y211" s="64"/>
      <c r="Z211" s="52"/>
      <c r="AA211" s="52"/>
      <c r="AB211" s="64"/>
      <c r="AC211" s="64"/>
      <c r="AD211" s="64"/>
      <c r="AE211" s="64"/>
      <c r="AF211" s="64"/>
      <c r="AG211" s="64"/>
      <c r="AH211" s="64"/>
      <c r="AI211" s="64"/>
      <c r="AJ211" s="64"/>
      <c r="AK211" s="64"/>
      <c r="AM211" s="64"/>
      <c r="AN211" s="64"/>
      <c r="AO211" s="64"/>
      <c r="AP211" s="64"/>
      <c r="AQ211" s="64"/>
      <c r="AR211" s="64"/>
      <c r="AS211" s="64"/>
      <c r="AT211" s="64"/>
      <c r="AU211" s="64"/>
      <c r="AV211" s="64"/>
      <c r="AW211" s="64"/>
      <c r="AX211" s="64"/>
      <c r="AY211" s="64"/>
      <c r="AZ211" s="64"/>
      <c r="BA211" s="64"/>
      <c r="BB211" s="64"/>
      <c r="BC211" s="64"/>
      <c r="BD211" s="64"/>
      <c r="BE211" s="64"/>
      <c r="BF211" s="64"/>
      <c r="BG211" s="64"/>
      <c r="BH211" s="64"/>
      <c r="BI211" s="64"/>
      <c r="BJ211" s="64"/>
    </row>
    <row r="212" spans="1:62" s="5" customFormat="1" x14ac:dyDescent="0.25">
      <c r="A212" s="27"/>
      <c r="B212" s="27"/>
      <c r="C212" s="27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9"/>
      <c r="Q212" s="69"/>
      <c r="R212" s="69"/>
      <c r="S212" s="69"/>
      <c r="T212" s="69"/>
      <c r="U212" s="69"/>
      <c r="V212" s="69"/>
      <c r="W212" s="64"/>
      <c r="X212" s="64"/>
      <c r="Y212" s="64"/>
      <c r="Z212" s="52"/>
      <c r="AA212" s="52"/>
      <c r="AB212" s="64"/>
      <c r="AC212" s="64"/>
      <c r="AD212" s="64"/>
      <c r="AE212" s="64"/>
      <c r="AF212" s="64"/>
      <c r="AG212" s="64"/>
      <c r="AH212" s="64"/>
      <c r="AI212" s="64"/>
      <c r="AJ212" s="64"/>
      <c r="AK212" s="64"/>
      <c r="AM212" s="64"/>
      <c r="AN212" s="64"/>
      <c r="AO212" s="64"/>
      <c r="AP212" s="64"/>
      <c r="AQ212" s="64"/>
      <c r="AR212" s="64"/>
      <c r="AS212" s="64"/>
      <c r="AT212" s="64"/>
      <c r="AU212" s="64"/>
      <c r="AV212" s="64"/>
      <c r="AW212" s="64"/>
      <c r="AX212" s="64"/>
      <c r="AY212" s="64"/>
      <c r="AZ212" s="64"/>
      <c r="BA212" s="64"/>
      <c r="BB212" s="64"/>
      <c r="BC212" s="64"/>
      <c r="BD212" s="64"/>
      <c r="BE212" s="64"/>
      <c r="BF212" s="64"/>
      <c r="BG212" s="64"/>
      <c r="BH212" s="64"/>
      <c r="BI212" s="64"/>
      <c r="BJ212" s="64"/>
    </row>
    <row r="213" spans="1:62" s="5" customFormat="1" x14ac:dyDescent="0.25">
      <c r="A213" s="27"/>
      <c r="B213" s="27"/>
      <c r="C213" s="27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9"/>
      <c r="Q213" s="69"/>
      <c r="R213" s="69"/>
      <c r="S213" s="69"/>
      <c r="T213" s="69"/>
      <c r="U213" s="69"/>
      <c r="V213" s="69"/>
      <c r="W213" s="64"/>
      <c r="X213" s="64"/>
      <c r="Y213" s="64"/>
      <c r="Z213" s="52"/>
      <c r="AA213" s="52"/>
      <c r="AB213" s="64"/>
      <c r="AC213" s="64"/>
      <c r="AD213" s="64"/>
      <c r="AE213" s="64"/>
      <c r="AF213" s="64"/>
      <c r="AG213" s="64"/>
      <c r="AH213" s="64"/>
      <c r="AI213" s="64"/>
      <c r="AJ213" s="64"/>
      <c r="AK213" s="64"/>
      <c r="AM213" s="64"/>
      <c r="AN213" s="64"/>
      <c r="AO213" s="64"/>
      <c r="AP213" s="64"/>
      <c r="AQ213" s="64"/>
      <c r="AR213" s="64"/>
      <c r="AS213" s="64"/>
      <c r="AT213" s="64"/>
      <c r="AU213" s="64"/>
      <c r="AV213" s="64"/>
      <c r="AW213" s="64"/>
      <c r="AX213" s="64"/>
      <c r="AY213" s="64"/>
      <c r="AZ213" s="64"/>
      <c r="BA213" s="64"/>
      <c r="BB213" s="64"/>
      <c r="BC213" s="64"/>
      <c r="BD213" s="64"/>
      <c r="BE213" s="64"/>
      <c r="BF213" s="64"/>
      <c r="BG213" s="64"/>
      <c r="BH213" s="64"/>
      <c r="BI213" s="64"/>
      <c r="BJ213" s="64"/>
    </row>
    <row r="214" spans="1:62" s="5" customFormat="1" x14ac:dyDescent="0.25">
      <c r="A214" s="27"/>
      <c r="B214" s="27"/>
      <c r="C214" s="27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9"/>
      <c r="Q214" s="69"/>
      <c r="R214" s="69"/>
      <c r="S214" s="69"/>
      <c r="T214" s="69"/>
      <c r="U214" s="69"/>
      <c r="V214" s="69"/>
      <c r="W214" s="64"/>
      <c r="X214" s="64"/>
      <c r="Y214" s="64"/>
      <c r="Z214" s="52"/>
      <c r="AA214" s="52"/>
      <c r="AB214" s="64"/>
      <c r="AC214" s="64"/>
      <c r="AD214" s="64"/>
      <c r="AE214" s="64"/>
      <c r="AF214" s="64"/>
      <c r="AG214" s="64"/>
      <c r="AH214" s="64"/>
      <c r="AI214" s="64"/>
      <c r="AJ214" s="64"/>
      <c r="AK214" s="64"/>
      <c r="AM214" s="64"/>
      <c r="AN214" s="64"/>
      <c r="AO214" s="64"/>
      <c r="AP214" s="64"/>
      <c r="AQ214" s="64"/>
      <c r="AR214" s="64"/>
      <c r="AS214" s="64"/>
      <c r="AT214" s="64"/>
      <c r="AU214" s="64"/>
      <c r="AV214" s="64"/>
      <c r="AW214" s="64"/>
      <c r="AX214" s="64"/>
      <c r="AY214" s="64"/>
      <c r="AZ214" s="64"/>
      <c r="BA214" s="64"/>
      <c r="BB214" s="64"/>
      <c r="BC214" s="64"/>
      <c r="BD214" s="64"/>
      <c r="BE214" s="64"/>
      <c r="BF214" s="64"/>
      <c r="BG214" s="64"/>
      <c r="BH214" s="64"/>
      <c r="BI214" s="64"/>
      <c r="BJ214" s="64"/>
    </row>
    <row r="215" spans="1:62" s="5" customFormat="1" x14ac:dyDescent="0.25">
      <c r="A215" s="27"/>
      <c r="B215" s="27"/>
      <c r="C215" s="27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9"/>
      <c r="Q215" s="69"/>
      <c r="R215" s="69"/>
      <c r="S215" s="69"/>
      <c r="T215" s="69"/>
      <c r="U215" s="69"/>
      <c r="V215" s="69"/>
      <c r="W215" s="64"/>
      <c r="X215" s="64"/>
      <c r="Y215" s="64"/>
      <c r="Z215" s="52"/>
      <c r="AA215" s="52"/>
      <c r="AB215" s="64"/>
      <c r="AC215" s="64"/>
      <c r="AD215" s="64"/>
      <c r="AE215" s="64"/>
      <c r="AF215" s="64"/>
      <c r="AG215" s="64"/>
      <c r="AH215" s="64"/>
      <c r="AI215" s="64"/>
      <c r="AJ215" s="64"/>
      <c r="AK215" s="64"/>
      <c r="AM215" s="64"/>
      <c r="AN215" s="64"/>
      <c r="AO215" s="64"/>
      <c r="AP215" s="64"/>
      <c r="AQ215" s="64"/>
      <c r="AR215" s="64"/>
      <c r="AS215" s="64"/>
      <c r="AT215" s="64"/>
      <c r="AU215" s="64"/>
      <c r="AV215" s="64"/>
      <c r="AW215" s="64"/>
      <c r="AX215" s="64"/>
      <c r="AY215" s="64"/>
      <c r="AZ215" s="64"/>
      <c r="BA215" s="64"/>
      <c r="BB215" s="64"/>
      <c r="BC215" s="64"/>
      <c r="BD215" s="64"/>
      <c r="BE215" s="64"/>
      <c r="BF215" s="64"/>
      <c r="BG215" s="64"/>
      <c r="BH215" s="64"/>
      <c r="BI215" s="64"/>
      <c r="BJ215" s="64"/>
    </row>
    <row r="216" spans="1:62" s="5" customFormat="1" x14ac:dyDescent="0.25">
      <c r="A216" s="27"/>
      <c r="B216" s="27"/>
      <c r="C216" s="27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9"/>
      <c r="Q216" s="69"/>
      <c r="R216" s="69"/>
      <c r="S216" s="69"/>
      <c r="T216" s="69"/>
      <c r="U216" s="69"/>
      <c r="V216" s="69"/>
      <c r="W216" s="64"/>
      <c r="X216" s="64"/>
      <c r="Y216" s="64"/>
      <c r="Z216" s="52"/>
      <c r="AA216" s="52"/>
      <c r="AB216" s="64"/>
      <c r="AC216" s="64"/>
      <c r="AD216" s="64"/>
      <c r="AE216" s="64"/>
      <c r="AF216" s="64"/>
      <c r="AG216" s="64"/>
      <c r="AH216" s="64"/>
      <c r="AI216" s="64"/>
      <c r="AJ216" s="64"/>
      <c r="AK216" s="64"/>
      <c r="AM216" s="64"/>
      <c r="AN216" s="64"/>
      <c r="AO216" s="64"/>
      <c r="AP216" s="64"/>
      <c r="AQ216" s="64"/>
      <c r="AR216" s="64"/>
      <c r="AS216" s="64"/>
      <c r="AT216" s="64"/>
      <c r="AU216" s="64"/>
      <c r="AV216" s="64"/>
      <c r="AW216" s="64"/>
      <c r="AX216" s="64"/>
      <c r="AY216" s="64"/>
      <c r="AZ216" s="64"/>
      <c r="BA216" s="64"/>
      <c r="BB216" s="64"/>
      <c r="BC216" s="64"/>
      <c r="BD216" s="64"/>
      <c r="BE216" s="64"/>
      <c r="BF216" s="64"/>
      <c r="BG216" s="64"/>
      <c r="BH216" s="64"/>
      <c r="BI216" s="64"/>
      <c r="BJ216" s="64"/>
    </row>
    <row r="217" spans="1:62" s="5" customFormat="1" x14ac:dyDescent="0.25">
      <c r="A217" s="27"/>
      <c r="B217" s="27"/>
      <c r="C217" s="27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9"/>
      <c r="Q217" s="69"/>
      <c r="R217" s="69"/>
      <c r="S217" s="69"/>
      <c r="T217" s="69"/>
      <c r="U217" s="69"/>
      <c r="V217" s="69"/>
      <c r="W217" s="64"/>
      <c r="X217" s="64"/>
      <c r="Y217" s="64"/>
      <c r="Z217" s="52"/>
      <c r="AA217" s="52"/>
      <c r="AB217" s="64"/>
      <c r="AC217" s="64"/>
      <c r="AD217" s="64"/>
      <c r="AE217" s="64"/>
      <c r="AF217" s="64"/>
      <c r="AG217" s="64"/>
      <c r="AH217" s="64"/>
      <c r="AI217" s="64"/>
      <c r="AJ217" s="64"/>
      <c r="AK217" s="64"/>
      <c r="AM217" s="64"/>
      <c r="AN217" s="64"/>
      <c r="AO217" s="64"/>
      <c r="AP217" s="64"/>
      <c r="AQ217" s="64"/>
      <c r="AR217" s="64"/>
      <c r="AS217" s="64"/>
      <c r="AT217" s="64"/>
      <c r="AU217" s="64"/>
      <c r="AV217" s="64"/>
      <c r="AW217" s="64"/>
      <c r="AX217" s="64"/>
      <c r="AY217" s="64"/>
      <c r="AZ217" s="64"/>
      <c r="BA217" s="64"/>
      <c r="BB217" s="64"/>
      <c r="BC217" s="64"/>
      <c r="BD217" s="64"/>
      <c r="BE217" s="64"/>
      <c r="BF217" s="64"/>
      <c r="BG217" s="64"/>
      <c r="BH217" s="64"/>
      <c r="BI217" s="64"/>
      <c r="BJ217" s="64"/>
    </row>
    <row r="218" spans="1:62" s="5" customFormat="1" x14ac:dyDescent="0.25">
      <c r="A218" s="27"/>
      <c r="B218" s="27"/>
      <c r="C218" s="27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9"/>
      <c r="Q218" s="69"/>
      <c r="R218" s="69"/>
      <c r="S218" s="69"/>
      <c r="T218" s="69"/>
      <c r="U218" s="69"/>
      <c r="V218" s="69"/>
      <c r="W218" s="64"/>
      <c r="X218" s="64"/>
      <c r="Y218" s="64"/>
      <c r="Z218" s="52"/>
      <c r="AA218" s="52"/>
      <c r="AB218" s="64"/>
      <c r="AC218" s="64"/>
      <c r="AD218" s="64"/>
      <c r="AE218" s="64"/>
      <c r="AF218" s="64"/>
      <c r="AG218" s="64"/>
      <c r="AH218" s="64"/>
      <c r="AI218" s="64"/>
      <c r="AJ218" s="64"/>
      <c r="AK218" s="64"/>
      <c r="AM218" s="64"/>
      <c r="AN218" s="64"/>
      <c r="AO218" s="64"/>
      <c r="AP218" s="64"/>
      <c r="AQ218" s="64"/>
      <c r="AR218" s="64"/>
      <c r="AS218" s="64"/>
      <c r="AT218" s="64"/>
      <c r="AU218" s="64"/>
      <c r="AV218" s="64"/>
      <c r="AW218" s="64"/>
      <c r="AX218" s="64"/>
      <c r="AY218" s="64"/>
      <c r="AZ218" s="64"/>
      <c r="BA218" s="64"/>
      <c r="BB218" s="64"/>
      <c r="BC218" s="64"/>
      <c r="BD218" s="64"/>
      <c r="BE218" s="64"/>
      <c r="BF218" s="64"/>
      <c r="BG218" s="64"/>
      <c r="BH218" s="64"/>
      <c r="BI218" s="64"/>
      <c r="BJ218" s="64"/>
    </row>
    <row r="219" spans="1:62" s="5" customFormat="1" x14ac:dyDescent="0.25">
      <c r="A219" s="27"/>
      <c r="B219" s="27"/>
      <c r="C219" s="27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9"/>
      <c r="Q219" s="69"/>
      <c r="R219" s="69"/>
      <c r="S219" s="69"/>
      <c r="T219" s="69"/>
      <c r="U219" s="69"/>
      <c r="V219" s="69"/>
      <c r="W219" s="64"/>
      <c r="X219" s="64"/>
      <c r="Y219" s="64"/>
      <c r="Z219" s="52"/>
      <c r="AA219" s="52"/>
      <c r="AB219" s="64"/>
      <c r="AC219" s="64"/>
      <c r="AD219" s="64"/>
      <c r="AE219" s="64"/>
      <c r="AF219" s="64"/>
      <c r="AG219" s="64"/>
      <c r="AH219" s="64"/>
      <c r="AI219" s="64"/>
      <c r="AJ219" s="64"/>
      <c r="AK219" s="64"/>
      <c r="AM219" s="64"/>
      <c r="AN219" s="64"/>
      <c r="AO219" s="64"/>
      <c r="AP219" s="64"/>
      <c r="AQ219" s="64"/>
      <c r="AR219" s="64"/>
      <c r="AS219" s="64"/>
      <c r="AT219" s="64"/>
      <c r="AU219" s="64"/>
      <c r="AV219" s="64"/>
      <c r="AW219" s="64"/>
      <c r="AX219" s="64"/>
      <c r="AY219" s="64"/>
      <c r="AZ219" s="64"/>
      <c r="BA219" s="64"/>
      <c r="BB219" s="64"/>
      <c r="BC219" s="64"/>
      <c r="BD219" s="64"/>
      <c r="BE219" s="64"/>
      <c r="BF219" s="64"/>
      <c r="BG219" s="64"/>
      <c r="BH219" s="64"/>
      <c r="BI219" s="64"/>
      <c r="BJ219" s="64"/>
    </row>
    <row r="220" spans="1:62" s="5" customFormat="1" x14ac:dyDescent="0.25">
      <c r="A220" s="27"/>
      <c r="B220" s="27"/>
      <c r="C220" s="27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9"/>
      <c r="Q220" s="69"/>
      <c r="R220" s="69"/>
      <c r="S220" s="69"/>
      <c r="T220" s="69"/>
      <c r="U220" s="69"/>
      <c r="V220" s="69"/>
      <c r="W220" s="64"/>
      <c r="X220" s="64"/>
      <c r="Y220" s="64"/>
      <c r="Z220" s="52"/>
      <c r="AA220" s="52"/>
      <c r="AB220" s="64"/>
      <c r="AC220" s="64"/>
      <c r="AD220" s="64"/>
      <c r="AE220" s="64"/>
      <c r="AF220" s="64"/>
      <c r="AG220" s="64"/>
      <c r="AH220" s="64"/>
      <c r="AI220" s="64"/>
      <c r="AJ220" s="64"/>
      <c r="AK220" s="64"/>
      <c r="AM220" s="64"/>
      <c r="AN220" s="64"/>
      <c r="AO220" s="64"/>
      <c r="AP220" s="64"/>
      <c r="AQ220" s="64"/>
      <c r="AR220" s="64"/>
      <c r="AS220" s="64"/>
      <c r="AT220" s="64"/>
      <c r="AU220" s="64"/>
      <c r="AV220" s="64"/>
      <c r="AW220" s="64"/>
      <c r="AX220" s="64"/>
      <c r="AY220" s="64"/>
      <c r="AZ220" s="64"/>
      <c r="BA220" s="64"/>
      <c r="BB220" s="64"/>
      <c r="BC220" s="64"/>
      <c r="BD220" s="64"/>
      <c r="BE220" s="64"/>
      <c r="BF220" s="64"/>
      <c r="BG220" s="64"/>
      <c r="BH220" s="64"/>
      <c r="BI220" s="64"/>
      <c r="BJ220" s="64"/>
    </row>
    <row r="221" spans="1:62" s="5" customFormat="1" x14ac:dyDescent="0.25">
      <c r="A221" s="27"/>
      <c r="B221" s="27"/>
      <c r="C221" s="27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9"/>
      <c r="Q221" s="69"/>
      <c r="R221" s="69"/>
      <c r="S221" s="69"/>
      <c r="T221" s="69"/>
      <c r="U221" s="69"/>
      <c r="V221" s="69"/>
      <c r="W221" s="64"/>
      <c r="X221" s="64"/>
      <c r="Y221" s="64"/>
      <c r="Z221" s="52"/>
      <c r="AA221" s="52"/>
      <c r="AB221" s="64"/>
      <c r="AC221" s="64"/>
      <c r="AD221" s="64"/>
      <c r="AE221" s="64"/>
      <c r="AF221" s="64"/>
      <c r="AG221" s="64"/>
      <c r="AH221" s="64"/>
      <c r="AI221" s="64"/>
      <c r="AJ221" s="64"/>
      <c r="AK221" s="64"/>
      <c r="AM221" s="64"/>
      <c r="AN221" s="64"/>
      <c r="AO221" s="64"/>
      <c r="AP221" s="64"/>
      <c r="AQ221" s="64"/>
      <c r="AR221" s="64"/>
      <c r="AS221" s="64"/>
      <c r="AT221" s="64"/>
      <c r="AU221" s="64"/>
      <c r="AV221" s="64"/>
      <c r="AW221" s="64"/>
      <c r="AX221" s="64"/>
      <c r="AY221" s="64"/>
      <c r="AZ221" s="64"/>
      <c r="BA221" s="64"/>
      <c r="BB221" s="64"/>
      <c r="BC221" s="64"/>
      <c r="BD221" s="64"/>
      <c r="BE221" s="64"/>
      <c r="BF221" s="64"/>
      <c r="BG221" s="64"/>
      <c r="BH221" s="64"/>
      <c r="BI221" s="64"/>
      <c r="BJ221" s="64"/>
    </row>
    <row r="222" spans="1:62" s="5" customFormat="1" x14ac:dyDescent="0.25">
      <c r="A222" s="27"/>
      <c r="B222" s="27"/>
      <c r="C222" s="27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9"/>
      <c r="Q222" s="69"/>
      <c r="R222" s="69"/>
      <c r="S222" s="69"/>
      <c r="T222" s="69"/>
      <c r="U222" s="69"/>
      <c r="V222" s="69"/>
      <c r="W222" s="64"/>
      <c r="X222" s="64"/>
      <c r="Y222" s="64"/>
      <c r="Z222" s="52"/>
      <c r="AA222" s="52"/>
      <c r="AB222" s="64"/>
      <c r="AC222" s="64"/>
      <c r="AD222" s="64"/>
      <c r="AE222" s="64"/>
      <c r="AF222" s="64"/>
      <c r="AG222" s="64"/>
      <c r="AH222" s="64"/>
      <c r="AI222" s="64"/>
      <c r="AJ222" s="64"/>
      <c r="AK222" s="64"/>
      <c r="AM222" s="64"/>
      <c r="AN222" s="64"/>
      <c r="AO222" s="64"/>
      <c r="AP222" s="64"/>
      <c r="AQ222" s="64"/>
      <c r="AR222" s="64"/>
      <c r="AS222" s="64"/>
      <c r="AT222" s="64"/>
      <c r="AU222" s="64"/>
      <c r="AV222" s="64"/>
      <c r="AW222" s="64"/>
      <c r="AX222" s="64"/>
      <c r="AY222" s="64"/>
      <c r="AZ222" s="64"/>
      <c r="BA222" s="64"/>
      <c r="BB222" s="64"/>
      <c r="BC222" s="64"/>
      <c r="BD222" s="64"/>
      <c r="BE222" s="64"/>
      <c r="BF222" s="64"/>
      <c r="BG222" s="64"/>
      <c r="BH222" s="64"/>
      <c r="BI222" s="64"/>
      <c r="BJ222" s="64"/>
    </row>
    <row r="223" spans="1:62" s="5" customFormat="1" x14ac:dyDescent="0.25">
      <c r="A223" s="27"/>
      <c r="B223" s="27"/>
      <c r="C223" s="27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9"/>
      <c r="Q223" s="69"/>
      <c r="R223" s="69"/>
      <c r="S223" s="69"/>
      <c r="T223" s="69"/>
      <c r="U223" s="69"/>
      <c r="V223" s="69"/>
      <c r="W223" s="64"/>
      <c r="X223" s="64"/>
      <c r="Y223" s="64"/>
      <c r="Z223" s="52"/>
      <c r="AA223" s="52"/>
      <c r="AB223" s="64"/>
      <c r="AC223" s="64"/>
      <c r="AD223" s="64"/>
      <c r="AE223" s="64"/>
      <c r="AF223" s="64"/>
      <c r="AG223" s="64"/>
      <c r="AH223" s="64"/>
      <c r="AI223" s="64"/>
      <c r="AJ223" s="64"/>
      <c r="AK223" s="64"/>
      <c r="AM223" s="64"/>
      <c r="AN223" s="64"/>
      <c r="AO223" s="64"/>
      <c r="AP223" s="64"/>
      <c r="AQ223" s="64"/>
      <c r="AR223" s="64"/>
      <c r="AS223" s="64"/>
      <c r="AT223" s="64"/>
      <c r="AU223" s="64"/>
      <c r="AV223" s="64"/>
      <c r="AW223" s="64"/>
      <c r="AX223" s="64"/>
      <c r="AY223" s="64"/>
      <c r="AZ223" s="64"/>
      <c r="BA223" s="64"/>
      <c r="BB223" s="64"/>
      <c r="BC223" s="64"/>
      <c r="BD223" s="64"/>
      <c r="BE223" s="64"/>
      <c r="BF223" s="64"/>
      <c r="BG223" s="64"/>
      <c r="BH223" s="64"/>
      <c r="BI223" s="64"/>
      <c r="BJ223" s="64"/>
    </row>
    <row r="224" spans="1:62" s="5" customFormat="1" x14ac:dyDescent="0.25">
      <c r="A224" s="27"/>
      <c r="B224" s="27"/>
      <c r="C224" s="27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9"/>
      <c r="Q224" s="69"/>
      <c r="R224" s="69"/>
      <c r="S224" s="69"/>
      <c r="T224" s="69"/>
      <c r="U224" s="69"/>
      <c r="V224" s="69"/>
      <c r="W224" s="64"/>
      <c r="X224" s="64"/>
      <c r="Y224" s="64"/>
      <c r="Z224" s="52"/>
      <c r="AA224" s="52"/>
      <c r="AB224" s="64"/>
      <c r="AC224" s="64"/>
      <c r="AD224" s="64"/>
      <c r="AE224" s="64"/>
      <c r="AF224" s="64"/>
      <c r="AG224" s="64"/>
      <c r="AH224" s="64"/>
      <c r="AI224" s="64"/>
      <c r="AJ224" s="64"/>
      <c r="AK224" s="64"/>
      <c r="AM224" s="64"/>
      <c r="AN224" s="64"/>
      <c r="AO224" s="64"/>
      <c r="AP224" s="64"/>
      <c r="AQ224" s="64"/>
      <c r="AR224" s="64"/>
      <c r="AS224" s="64"/>
      <c r="AT224" s="64"/>
      <c r="AU224" s="64"/>
      <c r="AV224" s="64"/>
      <c r="AW224" s="64"/>
      <c r="AX224" s="64"/>
      <c r="AY224" s="64"/>
      <c r="AZ224" s="64"/>
      <c r="BA224" s="64"/>
      <c r="BB224" s="64"/>
      <c r="BC224" s="64"/>
      <c r="BD224" s="64"/>
      <c r="BE224" s="64"/>
      <c r="BF224" s="64"/>
      <c r="BG224" s="64"/>
      <c r="BH224" s="64"/>
      <c r="BI224" s="64"/>
      <c r="BJ224" s="64"/>
    </row>
    <row r="225" spans="1:62" s="5" customFormat="1" x14ac:dyDescent="0.25">
      <c r="A225" s="27"/>
      <c r="B225" s="27"/>
      <c r="C225" s="27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9"/>
      <c r="Q225" s="69"/>
      <c r="R225" s="69"/>
      <c r="S225" s="69"/>
      <c r="T225" s="69"/>
      <c r="U225" s="69"/>
      <c r="V225" s="69"/>
      <c r="W225" s="64"/>
      <c r="X225" s="64"/>
      <c r="Y225" s="64"/>
      <c r="Z225" s="52"/>
      <c r="AA225" s="52"/>
      <c r="AB225" s="64"/>
      <c r="AC225" s="64"/>
      <c r="AD225" s="64"/>
      <c r="AE225" s="64"/>
      <c r="AF225" s="64"/>
      <c r="AG225" s="64"/>
      <c r="AH225" s="64"/>
      <c r="AI225" s="64"/>
      <c r="AJ225" s="64"/>
      <c r="AK225" s="64"/>
      <c r="AM225" s="64"/>
      <c r="AN225" s="64"/>
      <c r="AO225" s="64"/>
      <c r="AP225" s="64"/>
      <c r="AQ225" s="64"/>
      <c r="AR225" s="64"/>
      <c r="AS225" s="64"/>
      <c r="AT225" s="64"/>
      <c r="AU225" s="64"/>
      <c r="AV225" s="64"/>
      <c r="AW225" s="64"/>
      <c r="AX225" s="64"/>
      <c r="AY225" s="64"/>
      <c r="AZ225" s="64"/>
      <c r="BA225" s="64"/>
      <c r="BB225" s="64"/>
      <c r="BC225" s="64"/>
      <c r="BD225" s="64"/>
      <c r="BE225" s="64"/>
      <c r="BF225" s="64"/>
      <c r="BG225" s="64"/>
      <c r="BH225" s="64"/>
      <c r="BI225" s="64"/>
      <c r="BJ225" s="64"/>
    </row>
    <row r="226" spans="1:62" s="5" customFormat="1" x14ac:dyDescent="0.25">
      <c r="A226" s="27"/>
      <c r="B226" s="27"/>
      <c r="C226" s="27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9"/>
      <c r="Q226" s="69"/>
      <c r="R226" s="69"/>
      <c r="S226" s="69"/>
      <c r="T226" s="69"/>
      <c r="U226" s="69"/>
      <c r="V226" s="69"/>
      <c r="W226" s="64"/>
      <c r="X226" s="64"/>
      <c r="Y226" s="64"/>
      <c r="Z226" s="52"/>
      <c r="AA226" s="52"/>
      <c r="AB226" s="64"/>
      <c r="AC226" s="64"/>
      <c r="AD226" s="64"/>
      <c r="AE226" s="64"/>
      <c r="AF226" s="64"/>
      <c r="AG226" s="64"/>
      <c r="AH226" s="64"/>
      <c r="AI226" s="64"/>
      <c r="AJ226" s="64"/>
      <c r="AK226" s="64"/>
      <c r="AM226" s="64"/>
      <c r="AN226" s="64"/>
      <c r="AO226" s="64"/>
      <c r="AP226" s="64"/>
      <c r="AQ226" s="64"/>
      <c r="AR226" s="64"/>
      <c r="AS226" s="64"/>
      <c r="AT226" s="64"/>
      <c r="AU226" s="64"/>
      <c r="AV226" s="64"/>
      <c r="AW226" s="64"/>
      <c r="AX226" s="64"/>
      <c r="AY226" s="64"/>
      <c r="AZ226" s="64"/>
      <c r="BA226" s="64"/>
      <c r="BB226" s="64"/>
      <c r="BC226" s="64"/>
      <c r="BD226" s="64"/>
      <c r="BE226" s="64"/>
      <c r="BF226" s="64"/>
      <c r="BG226" s="64"/>
      <c r="BH226" s="64"/>
      <c r="BI226" s="64"/>
      <c r="BJ226" s="64"/>
    </row>
    <row r="227" spans="1:62" s="5" customFormat="1" x14ac:dyDescent="0.25">
      <c r="A227" s="27"/>
      <c r="B227" s="27"/>
      <c r="C227" s="27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9"/>
      <c r="Q227" s="69"/>
      <c r="R227" s="69"/>
      <c r="S227" s="69"/>
      <c r="T227" s="69"/>
      <c r="U227" s="69"/>
      <c r="V227" s="69"/>
      <c r="W227" s="64"/>
      <c r="X227" s="64"/>
      <c r="Y227" s="64"/>
      <c r="Z227" s="52"/>
      <c r="AA227" s="52"/>
      <c r="AB227" s="64"/>
      <c r="AC227" s="64"/>
      <c r="AD227" s="64"/>
      <c r="AE227" s="64"/>
      <c r="AF227" s="64"/>
      <c r="AG227" s="64"/>
      <c r="AH227" s="64"/>
      <c r="AI227" s="64"/>
      <c r="AJ227" s="64"/>
      <c r="AK227" s="64"/>
      <c r="AM227" s="64"/>
      <c r="AN227" s="64"/>
      <c r="AO227" s="64"/>
      <c r="AP227" s="64"/>
      <c r="AQ227" s="64"/>
      <c r="AR227" s="64"/>
      <c r="AS227" s="64"/>
      <c r="AT227" s="64"/>
      <c r="AU227" s="64"/>
      <c r="AV227" s="64"/>
      <c r="AW227" s="64"/>
      <c r="AX227" s="64"/>
      <c r="AY227" s="64"/>
      <c r="AZ227" s="64"/>
      <c r="BA227" s="64"/>
      <c r="BB227" s="64"/>
      <c r="BC227" s="64"/>
      <c r="BD227" s="64"/>
      <c r="BE227" s="64"/>
      <c r="BF227" s="64"/>
      <c r="BG227" s="64"/>
      <c r="BH227" s="64"/>
      <c r="BI227" s="64"/>
      <c r="BJ227" s="64"/>
    </row>
    <row r="228" spans="1:62" s="5" customFormat="1" x14ac:dyDescent="0.25">
      <c r="A228" s="27"/>
      <c r="B228" s="27"/>
      <c r="C228" s="27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9"/>
      <c r="Q228" s="69"/>
      <c r="R228" s="69"/>
      <c r="S228" s="69"/>
      <c r="T228" s="69"/>
      <c r="U228" s="69"/>
      <c r="V228" s="69"/>
      <c r="W228" s="64"/>
      <c r="X228" s="64"/>
      <c r="Y228" s="64"/>
      <c r="Z228" s="52"/>
      <c r="AA228" s="52"/>
      <c r="AB228" s="64"/>
      <c r="AC228" s="64"/>
      <c r="AD228" s="64"/>
      <c r="AE228" s="64"/>
      <c r="AF228" s="64"/>
      <c r="AG228" s="64"/>
      <c r="AH228" s="64"/>
      <c r="AI228" s="64"/>
      <c r="AJ228" s="64"/>
      <c r="AK228" s="64"/>
      <c r="AM228" s="64"/>
      <c r="AN228" s="64"/>
      <c r="AO228" s="64"/>
      <c r="AP228" s="64"/>
      <c r="AQ228" s="64"/>
      <c r="AR228" s="64"/>
      <c r="AS228" s="64"/>
      <c r="AT228" s="64"/>
      <c r="AU228" s="64"/>
      <c r="AV228" s="64"/>
      <c r="AW228" s="64"/>
      <c r="AX228" s="64"/>
      <c r="AY228" s="64"/>
      <c r="AZ228" s="64"/>
      <c r="BA228" s="64"/>
      <c r="BB228" s="64"/>
      <c r="BC228" s="64"/>
      <c r="BD228" s="64"/>
      <c r="BE228" s="64"/>
      <c r="BF228" s="64"/>
      <c r="BG228" s="64"/>
      <c r="BH228" s="64"/>
      <c r="BI228" s="64"/>
      <c r="BJ228" s="64"/>
    </row>
    <row r="229" spans="1:62" s="5" customFormat="1" x14ac:dyDescent="0.25">
      <c r="A229" s="27"/>
      <c r="B229" s="27"/>
      <c r="C229" s="27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9"/>
      <c r="Q229" s="69"/>
      <c r="R229" s="69"/>
      <c r="S229" s="69"/>
      <c r="T229" s="69"/>
      <c r="U229" s="69"/>
      <c r="V229" s="69"/>
      <c r="W229" s="64"/>
      <c r="X229" s="64"/>
      <c r="Y229" s="64"/>
      <c r="Z229" s="52"/>
      <c r="AA229" s="52"/>
      <c r="AB229" s="64"/>
      <c r="AC229" s="64"/>
      <c r="AD229" s="64"/>
      <c r="AE229" s="64"/>
      <c r="AF229" s="64"/>
      <c r="AG229" s="64"/>
      <c r="AH229" s="64"/>
      <c r="AI229" s="64"/>
      <c r="AJ229" s="64"/>
      <c r="AK229" s="64"/>
      <c r="AM229" s="64"/>
      <c r="AN229" s="64"/>
      <c r="AO229" s="64"/>
      <c r="AP229" s="64"/>
      <c r="AQ229" s="64"/>
      <c r="AR229" s="64"/>
      <c r="AS229" s="64"/>
      <c r="AT229" s="64"/>
      <c r="AU229" s="64"/>
      <c r="AV229" s="64"/>
      <c r="AW229" s="64"/>
      <c r="AX229" s="64"/>
      <c r="AY229" s="64"/>
      <c r="AZ229" s="64"/>
      <c r="BA229" s="64"/>
      <c r="BB229" s="64"/>
      <c r="BC229" s="64"/>
      <c r="BD229" s="64"/>
      <c r="BE229" s="64"/>
      <c r="BF229" s="64"/>
      <c r="BG229" s="64"/>
      <c r="BH229" s="64"/>
      <c r="BI229" s="64"/>
      <c r="BJ229" s="64"/>
    </row>
    <row r="230" spans="1:62" s="5" customFormat="1" x14ac:dyDescent="0.25">
      <c r="A230" s="27"/>
      <c r="B230" s="27"/>
      <c r="C230" s="27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9"/>
      <c r="Q230" s="69"/>
      <c r="R230" s="69"/>
      <c r="S230" s="69"/>
      <c r="T230" s="69"/>
      <c r="U230" s="69"/>
      <c r="V230" s="69"/>
      <c r="W230" s="64"/>
      <c r="X230" s="64"/>
      <c r="Y230" s="64"/>
      <c r="Z230" s="52"/>
      <c r="AA230" s="52"/>
      <c r="AB230" s="64"/>
      <c r="AC230" s="64"/>
      <c r="AD230" s="64"/>
      <c r="AE230" s="64"/>
      <c r="AF230" s="64"/>
      <c r="AG230" s="64"/>
      <c r="AH230" s="64"/>
      <c r="AI230" s="64"/>
      <c r="AJ230" s="64"/>
      <c r="AK230" s="64"/>
      <c r="AM230" s="64"/>
      <c r="AN230" s="64"/>
      <c r="AO230" s="64"/>
      <c r="AP230" s="64"/>
      <c r="AQ230" s="64"/>
      <c r="AR230" s="64"/>
      <c r="AS230" s="64"/>
      <c r="AT230" s="64"/>
      <c r="AU230" s="64"/>
      <c r="AV230" s="64"/>
      <c r="AW230" s="64"/>
      <c r="AX230" s="64"/>
      <c r="AY230" s="64"/>
      <c r="AZ230" s="64"/>
      <c r="BA230" s="64"/>
      <c r="BB230" s="64"/>
      <c r="BC230" s="64"/>
      <c r="BD230" s="64"/>
      <c r="BE230" s="64"/>
      <c r="BF230" s="64"/>
      <c r="BG230" s="64"/>
      <c r="BH230" s="64"/>
      <c r="BI230" s="64"/>
      <c r="BJ230" s="64"/>
    </row>
    <row r="231" spans="1:62" s="5" customFormat="1" x14ac:dyDescent="0.25">
      <c r="A231" s="27"/>
      <c r="B231" s="27"/>
      <c r="C231" s="27"/>
      <c r="D231" s="64"/>
      <c r="E231" s="64"/>
      <c r="F231" s="64"/>
      <c r="G231" s="64"/>
      <c r="H231" s="64"/>
      <c r="I231" s="64"/>
      <c r="J231" s="64"/>
      <c r="K231" s="64"/>
      <c r="L231" s="64"/>
      <c r="M231" s="64"/>
      <c r="N231" s="64"/>
      <c r="O231" s="64"/>
      <c r="P231" s="69"/>
      <c r="Q231" s="69"/>
      <c r="R231" s="69"/>
      <c r="S231" s="69"/>
      <c r="T231" s="69"/>
      <c r="U231" s="69"/>
      <c r="V231" s="69"/>
      <c r="W231" s="64"/>
      <c r="X231" s="64"/>
      <c r="Y231" s="64"/>
      <c r="Z231" s="52"/>
      <c r="AA231" s="52"/>
      <c r="AB231" s="64"/>
      <c r="AC231" s="64"/>
      <c r="AD231" s="64"/>
      <c r="AE231" s="64"/>
      <c r="AF231" s="64"/>
      <c r="AG231" s="64"/>
      <c r="AH231" s="64"/>
      <c r="AI231" s="64"/>
      <c r="AJ231" s="64"/>
      <c r="AK231" s="64"/>
      <c r="AM231" s="64"/>
      <c r="AN231" s="64"/>
      <c r="AO231" s="64"/>
      <c r="AP231" s="64"/>
      <c r="AQ231" s="64"/>
      <c r="AR231" s="64"/>
      <c r="AS231" s="64"/>
      <c r="AT231" s="64"/>
      <c r="AU231" s="64"/>
      <c r="AV231" s="64"/>
      <c r="AW231" s="64"/>
      <c r="AX231" s="64"/>
      <c r="AY231" s="64"/>
      <c r="AZ231" s="64"/>
      <c r="BA231" s="64"/>
      <c r="BB231" s="64"/>
      <c r="BC231" s="64"/>
      <c r="BD231" s="64"/>
      <c r="BE231" s="64"/>
      <c r="BF231" s="64"/>
      <c r="BG231" s="64"/>
      <c r="BH231" s="64"/>
      <c r="BI231" s="64"/>
      <c r="BJ231" s="64"/>
    </row>
    <row r="232" spans="1:62" s="5" customFormat="1" x14ac:dyDescent="0.25">
      <c r="A232" s="27"/>
      <c r="B232" s="27"/>
      <c r="C232" s="27"/>
      <c r="D232" s="64"/>
      <c r="E232" s="64"/>
      <c r="F232" s="64"/>
      <c r="G232" s="64"/>
      <c r="H232" s="64"/>
      <c r="I232" s="64"/>
      <c r="J232" s="64"/>
      <c r="K232" s="64"/>
      <c r="L232" s="64"/>
      <c r="M232" s="64"/>
      <c r="N232" s="64"/>
      <c r="O232" s="64"/>
      <c r="P232" s="69"/>
      <c r="Q232" s="69"/>
      <c r="R232" s="69"/>
      <c r="S232" s="69"/>
      <c r="T232" s="69"/>
      <c r="U232" s="69"/>
      <c r="V232" s="69"/>
      <c r="W232" s="64"/>
      <c r="X232" s="64"/>
      <c r="Y232" s="64"/>
      <c r="Z232" s="52"/>
      <c r="AA232" s="52"/>
      <c r="AB232" s="64"/>
      <c r="AC232" s="64"/>
      <c r="AD232" s="64"/>
      <c r="AE232" s="64"/>
      <c r="AF232" s="64"/>
      <c r="AG232" s="64"/>
      <c r="AH232" s="64"/>
      <c r="AI232" s="64"/>
      <c r="AJ232" s="64"/>
      <c r="AK232" s="64"/>
      <c r="AM232" s="64"/>
      <c r="AN232" s="64"/>
      <c r="AO232" s="64"/>
      <c r="AP232" s="64"/>
      <c r="AQ232" s="64"/>
      <c r="AR232" s="64"/>
      <c r="AS232" s="64"/>
      <c r="AT232" s="64"/>
      <c r="AU232" s="64"/>
      <c r="AV232" s="64"/>
      <c r="AW232" s="64"/>
      <c r="AX232" s="64"/>
      <c r="AY232" s="64"/>
      <c r="AZ232" s="64"/>
      <c r="BA232" s="64"/>
      <c r="BB232" s="64"/>
      <c r="BC232" s="64"/>
      <c r="BD232" s="64"/>
      <c r="BE232" s="64"/>
      <c r="BF232" s="64"/>
      <c r="BG232" s="64"/>
      <c r="BH232" s="64"/>
      <c r="BI232" s="64"/>
      <c r="BJ232" s="64"/>
    </row>
    <row r="233" spans="1:62" s="5" customFormat="1" x14ac:dyDescent="0.25">
      <c r="A233" s="27"/>
      <c r="B233" s="27"/>
      <c r="C233" s="27"/>
      <c r="D233" s="64"/>
      <c r="E233" s="64"/>
      <c r="F233" s="64"/>
      <c r="G233" s="64"/>
      <c r="H233" s="64"/>
      <c r="I233" s="64"/>
      <c r="J233" s="64"/>
      <c r="K233" s="64"/>
      <c r="L233" s="64"/>
      <c r="M233" s="64"/>
      <c r="N233" s="64"/>
      <c r="O233" s="64"/>
      <c r="P233" s="69"/>
      <c r="Q233" s="69"/>
      <c r="R233" s="69"/>
      <c r="S233" s="69"/>
      <c r="T233" s="69"/>
      <c r="U233" s="69"/>
      <c r="V233" s="69"/>
      <c r="W233" s="64"/>
      <c r="X233" s="64"/>
      <c r="Y233" s="64"/>
      <c r="Z233" s="52"/>
      <c r="AA233" s="52"/>
      <c r="AB233" s="64"/>
      <c r="AC233" s="64"/>
      <c r="AD233" s="64"/>
      <c r="AE233" s="64"/>
      <c r="AF233" s="64"/>
      <c r="AG233" s="64"/>
      <c r="AH233" s="64"/>
      <c r="AI233" s="64"/>
      <c r="AJ233" s="64"/>
      <c r="AK233" s="64"/>
      <c r="AM233" s="64"/>
      <c r="AN233" s="64"/>
      <c r="AO233" s="64"/>
      <c r="AP233" s="64"/>
      <c r="AQ233" s="64"/>
      <c r="AR233" s="64"/>
      <c r="AS233" s="64"/>
      <c r="AT233" s="64"/>
      <c r="AU233" s="64"/>
      <c r="AV233" s="64"/>
      <c r="AW233" s="64"/>
      <c r="AX233" s="64"/>
      <c r="AY233" s="64"/>
      <c r="AZ233" s="64"/>
      <c r="BA233" s="64"/>
      <c r="BB233" s="64"/>
      <c r="BC233" s="64"/>
      <c r="BD233" s="64"/>
      <c r="BE233" s="64"/>
      <c r="BF233" s="64"/>
      <c r="BG233" s="64"/>
      <c r="BH233" s="64"/>
      <c r="BI233" s="64"/>
      <c r="BJ233" s="64"/>
    </row>
    <row r="234" spans="1:62" s="5" customFormat="1" x14ac:dyDescent="0.25">
      <c r="A234" s="27"/>
      <c r="B234" s="27"/>
      <c r="C234" s="27"/>
      <c r="D234" s="64"/>
      <c r="E234" s="64"/>
      <c r="F234" s="64"/>
      <c r="G234" s="64"/>
      <c r="H234" s="64"/>
      <c r="I234" s="64"/>
      <c r="J234" s="64"/>
      <c r="K234" s="64"/>
      <c r="L234" s="64"/>
      <c r="M234" s="64"/>
      <c r="N234" s="64"/>
      <c r="O234" s="64"/>
      <c r="P234" s="69"/>
      <c r="Q234" s="69"/>
      <c r="R234" s="69"/>
      <c r="S234" s="69"/>
      <c r="T234" s="69"/>
      <c r="U234" s="69"/>
      <c r="V234" s="69"/>
      <c r="W234" s="64"/>
      <c r="X234" s="64"/>
      <c r="Y234" s="64"/>
      <c r="Z234" s="52"/>
      <c r="AA234" s="52"/>
      <c r="AB234" s="64"/>
      <c r="AC234" s="64"/>
      <c r="AD234" s="64"/>
      <c r="AE234" s="64"/>
      <c r="AF234" s="64"/>
      <c r="AG234" s="64"/>
      <c r="AH234" s="64"/>
      <c r="AI234" s="64"/>
      <c r="AJ234" s="64"/>
      <c r="AK234" s="64"/>
      <c r="AM234" s="64"/>
      <c r="AN234" s="64"/>
      <c r="AO234" s="64"/>
      <c r="AP234" s="64"/>
      <c r="AQ234" s="64"/>
      <c r="AR234" s="64"/>
      <c r="AS234" s="64"/>
      <c r="AT234" s="64"/>
      <c r="AU234" s="64"/>
      <c r="AV234" s="64"/>
      <c r="AW234" s="64"/>
      <c r="AX234" s="64"/>
      <c r="AY234" s="64"/>
      <c r="AZ234" s="64"/>
      <c r="BA234" s="64"/>
      <c r="BB234" s="64"/>
      <c r="BC234" s="64"/>
      <c r="BD234" s="64"/>
      <c r="BE234" s="64"/>
      <c r="BF234" s="64"/>
      <c r="BG234" s="64"/>
      <c r="BH234" s="64"/>
      <c r="BI234" s="64"/>
      <c r="BJ234" s="64"/>
    </row>
    <row r="235" spans="1:62" s="5" customFormat="1" x14ac:dyDescent="0.25">
      <c r="A235" s="27"/>
      <c r="B235" s="27"/>
      <c r="C235" s="27"/>
      <c r="D235" s="64"/>
      <c r="E235" s="64"/>
      <c r="F235" s="64"/>
      <c r="G235" s="64"/>
      <c r="H235" s="64"/>
      <c r="I235" s="64"/>
      <c r="J235" s="64"/>
      <c r="K235" s="64"/>
      <c r="L235" s="64"/>
      <c r="M235" s="64"/>
      <c r="N235" s="64"/>
      <c r="O235" s="64"/>
      <c r="P235" s="69"/>
      <c r="Q235" s="69"/>
      <c r="R235" s="69"/>
      <c r="S235" s="69"/>
      <c r="T235" s="69"/>
      <c r="U235" s="69"/>
      <c r="V235" s="69"/>
      <c r="W235" s="64"/>
      <c r="X235" s="64"/>
      <c r="Y235" s="64"/>
      <c r="Z235" s="52"/>
      <c r="AA235" s="52"/>
      <c r="AB235" s="64"/>
      <c r="AC235" s="64"/>
      <c r="AD235" s="64"/>
      <c r="AE235" s="64"/>
      <c r="AF235" s="64"/>
      <c r="AG235" s="64"/>
      <c r="AH235" s="64"/>
      <c r="AI235" s="64"/>
      <c r="AJ235" s="64"/>
      <c r="AK235" s="64"/>
      <c r="AM235" s="64"/>
      <c r="AN235" s="64"/>
      <c r="AO235" s="64"/>
      <c r="AP235" s="64"/>
      <c r="AQ235" s="64"/>
      <c r="AR235" s="64"/>
      <c r="AS235" s="64"/>
      <c r="AT235" s="64"/>
      <c r="AU235" s="64"/>
      <c r="AV235" s="64"/>
      <c r="AW235" s="64"/>
      <c r="AX235" s="64"/>
      <c r="AY235" s="64"/>
      <c r="AZ235" s="64"/>
      <c r="BA235" s="64"/>
      <c r="BB235" s="64"/>
      <c r="BC235" s="64"/>
      <c r="BD235" s="64"/>
      <c r="BE235" s="64"/>
      <c r="BF235" s="64"/>
      <c r="BG235" s="64"/>
      <c r="BH235" s="64"/>
      <c r="BI235" s="64"/>
      <c r="BJ235" s="64"/>
    </row>
    <row r="236" spans="1:62" s="5" customFormat="1" x14ac:dyDescent="0.25">
      <c r="A236" s="27"/>
      <c r="B236" s="27"/>
      <c r="C236" s="27"/>
      <c r="D236" s="64"/>
      <c r="E236" s="64"/>
      <c r="F236" s="64"/>
      <c r="G236" s="64"/>
      <c r="H236" s="64"/>
      <c r="I236" s="64"/>
      <c r="J236" s="64"/>
      <c r="K236" s="64"/>
      <c r="L236" s="64"/>
      <c r="M236" s="64"/>
      <c r="N236" s="64"/>
      <c r="O236" s="64"/>
      <c r="P236" s="69"/>
      <c r="Q236" s="69"/>
      <c r="R236" s="69"/>
      <c r="S236" s="69"/>
      <c r="T236" s="69"/>
      <c r="U236" s="69"/>
      <c r="V236" s="69"/>
      <c r="W236" s="64"/>
      <c r="X236" s="64"/>
      <c r="Y236" s="64"/>
      <c r="Z236" s="52"/>
      <c r="AA236" s="52"/>
      <c r="AB236" s="64"/>
      <c r="AC236" s="64"/>
      <c r="AD236" s="64"/>
      <c r="AE236" s="64"/>
      <c r="AF236" s="64"/>
      <c r="AG236" s="64"/>
      <c r="AH236" s="64"/>
      <c r="AI236" s="64"/>
      <c r="AJ236" s="64"/>
      <c r="AK236" s="64"/>
      <c r="AM236" s="64"/>
      <c r="AN236" s="64"/>
      <c r="AO236" s="64"/>
      <c r="AP236" s="64"/>
      <c r="AQ236" s="64"/>
      <c r="AR236" s="64"/>
      <c r="AS236" s="64"/>
      <c r="AT236" s="64"/>
      <c r="AU236" s="64"/>
      <c r="AV236" s="64"/>
      <c r="AW236" s="64"/>
      <c r="AX236" s="64"/>
      <c r="AY236" s="64"/>
      <c r="AZ236" s="64"/>
      <c r="BA236" s="64"/>
      <c r="BB236" s="64"/>
      <c r="BC236" s="64"/>
      <c r="BD236" s="64"/>
      <c r="BE236" s="64"/>
      <c r="BF236" s="64"/>
      <c r="BG236" s="64"/>
      <c r="BH236" s="64"/>
      <c r="BI236" s="64"/>
      <c r="BJ236" s="64"/>
    </row>
    <row r="237" spans="1:62" s="5" customFormat="1" x14ac:dyDescent="0.25">
      <c r="A237" s="27"/>
      <c r="B237" s="27"/>
      <c r="C237" s="27"/>
      <c r="D237" s="64"/>
      <c r="E237" s="64"/>
      <c r="F237" s="64"/>
      <c r="G237" s="64"/>
      <c r="H237" s="64"/>
      <c r="I237" s="64"/>
      <c r="J237" s="64"/>
      <c r="K237" s="64"/>
      <c r="L237" s="64"/>
      <c r="M237" s="64"/>
      <c r="N237" s="64"/>
      <c r="O237" s="64"/>
      <c r="P237" s="69"/>
      <c r="Q237" s="69"/>
      <c r="R237" s="69"/>
      <c r="S237" s="69"/>
      <c r="T237" s="69"/>
      <c r="U237" s="69"/>
      <c r="V237" s="69"/>
      <c r="W237" s="64"/>
      <c r="X237" s="64"/>
      <c r="Y237" s="64"/>
      <c r="Z237" s="52"/>
      <c r="AA237" s="52"/>
      <c r="AB237" s="64"/>
      <c r="AC237" s="64"/>
      <c r="AD237" s="64"/>
      <c r="AE237" s="64"/>
      <c r="AF237" s="64"/>
      <c r="AG237" s="64"/>
      <c r="AH237" s="64"/>
      <c r="AI237" s="64"/>
      <c r="AJ237" s="64"/>
      <c r="AK237" s="64"/>
      <c r="AM237" s="64"/>
      <c r="AN237" s="64"/>
      <c r="AO237" s="64"/>
      <c r="AP237" s="64"/>
      <c r="AQ237" s="64"/>
      <c r="AR237" s="64"/>
      <c r="AS237" s="64"/>
      <c r="AT237" s="64"/>
      <c r="AU237" s="64"/>
      <c r="AV237" s="64"/>
      <c r="AW237" s="64"/>
      <c r="AX237" s="64"/>
      <c r="AY237" s="64"/>
      <c r="AZ237" s="64"/>
      <c r="BA237" s="64"/>
      <c r="BB237" s="64"/>
      <c r="BC237" s="64"/>
      <c r="BD237" s="64"/>
      <c r="BE237" s="64"/>
      <c r="BF237" s="64"/>
      <c r="BG237" s="64"/>
      <c r="BH237" s="64"/>
      <c r="BI237" s="64"/>
      <c r="BJ237" s="64"/>
    </row>
    <row r="238" spans="1:62" s="5" customFormat="1" x14ac:dyDescent="0.25">
      <c r="A238" s="27"/>
      <c r="B238" s="27"/>
      <c r="C238" s="27"/>
      <c r="D238" s="64"/>
      <c r="E238" s="64"/>
      <c r="F238" s="64"/>
      <c r="G238" s="64"/>
      <c r="H238" s="64"/>
      <c r="I238" s="64"/>
      <c r="J238" s="64"/>
      <c r="K238" s="64"/>
      <c r="L238" s="64"/>
      <c r="M238" s="64"/>
      <c r="N238" s="64"/>
      <c r="O238" s="64"/>
      <c r="P238" s="69"/>
      <c r="Q238" s="69"/>
      <c r="R238" s="69"/>
      <c r="S238" s="69"/>
      <c r="T238" s="69"/>
      <c r="U238" s="69"/>
      <c r="V238" s="69"/>
      <c r="W238" s="64"/>
      <c r="X238" s="64"/>
      <c r="Y238" s="64"/>
      <c r="Z238" s="52"/>
      <c r="AA238" s="52"/>
      <c r="AB238" s="64"/>
      <c r="AC238" s="64"/>
      <c r="AD238" s="64"/>
      <c r="AE238" s="64"/>
      <c r="AF238" s="64"/>
      <c r="AG238" s="64"/>
      <c r="AH238" s="64"/>
      <c r="AI238" s="64"/>
      <c r="AJ238" s="64"/>
      <c r="AK238" s="64"/>
      <c r="AM238" s="64"/>
      <c r="AN238" s="64"/>
      <c r="AO238" s="64"/>
      <c r="AP238" s="64"/>
      <c r="AQ238" s="64"/>
      <c r="AR238" s="64"/>
      <c r="AS238" s="64"/>
      <c r="AT238" s="64"/>
      <c r="AU238" s="64"/>
      <c r="AV238" s="64"/>
      <c r="AW238" s="64"/>
      <c r="AX238" s="64"/>
      <c r="AY238" s="64"/>
      <c r="AZ238" s="64"/>
      <c r="BA238" s="64"/>
      <c r="BB238" s="64"/>
      <c r="BC238" s="64"/>
      <c r="BD238" s="64"/>
      <c r="BE238" s="64"/>
      <c r="BF238" s="64"/>
      <c r="BG238" s="64"/>
      <c r="BH238" s="64"/>
      <c r="BI238" s="64"/>
      <c r="BJ238" s="64"/>
    </row>
    <row r="239" spans="1:62" s="5" customFormat="1" x14ac:dyDescent="0.25">
      <c r="A239" s="27"/>
      <c r="B239" s="27"/>
      <c r="C239" s="27"/>
      <c r="D239" s="64"/>
      <c r="E239" s="64"/>
      <c r="F239" s="64"/>
      <c r="G239" s="64"/>
      <c r="H239" s="64"/>
      <c r="I239" s="64"/>
      <c r="J239" s="64"/>
      <c r="K239" s="64"/>
      <c r="L239" s="64"/>
      <c r="M239" s="64"/>
      <c r="N239" s="64"/>
      <c r="O239" s="64"/>
      <c r="P239" s="69"/>
      <c r="Q239" s="69"/>
      <c r="R239" s="69"/>
      <c r="S239" s="69"/>
      <c r="T239" s="69"/>
      <c r="U239" s="69"/>
      <c r="V239" s="69"/>
      <c r="W239" s="64"/>
      <c r="X239" s="64"/>
      <c r="Y239" s="64"/>
      <c r="Z239" s="52"/>
      <c r="AA239" s="52"/>
      <c r="AB239" s="64"/>
      <c r="AC239" s="64"/>
      <c r="AD239" s="64"/>
      <c r="AE239" s="64"/>
      <c r="AF239" s="64"/>
      <c r="AG239" s="64"/>
      <c r="AH239" s="64"/>
      <c r="AI239" s="64"/>
      <c r="AJ239" s="64"/>
      <c r="AK239" s="64"/>
      <c r="AM239" s="64"/>
      <c r="AN239" s="64"/>
      <c r="AO239" s="64"/>
      <c r="AP239" s="64"/>
      <c r="AQ239" s="64"/>
      <c r="AR239" s="64"/>
      <c r="AS239" s="64"/>
      <c r="AT239" s="64"/>
      <c r="AU239" s="64"/>
      <c r="AV239" s="64"/>
      <c r="AW239" s="64"/>
      <c r="AX239" s="64"/>
      <c r="AY239" s="64"/>
      <c r="AZ239" s="64"/>
      <c r="BA239" s="64"/>
      <c r="BB239" s="64"/>
      <c r="BC239" s="64"/>
      <c r="BD239" s="64"/>
      <c r="BE239" s="64"/>
      <c r="BF239" s="64"/>
      <c r="BG239" s="64"/>
      <c r="BH239" s="64"/>
      <c r="BI239" s="64"/>
      <c r="BJ239" s="64"/>
    </row>
    <row r="240" spans="1:62" s="5" customFormat="1" x14ac:dyDescent="0.25">
      <c r="A240" s="27"/>
      <c r="B240" s="27"/>
      <c r="C240" s="27"/>
      <c r="D240" s="64"/>
      <c r="E240" s="64"/>
      <c r="F240" s="64"/>
      <c r="G240" s="64"/>
      <c r="H240" s="64"/>
      <c r="I240" s="64"/>
      <c r="J240" s="64"/>
      <c r="K240" s="64"/>
      <c r="L240" s="64"/>
      <c r="M240" s="64"/>
      <c r="N240" s="64"/>
      <c r="O240" s="64"/>
      <c r="P240" s="69"/>
      <c r="Q240" s="69"/>
      <c r="R240" s="69"/>
      <c r="S240" s="69"/>
      <c r="T240" s="69"/>
      <c r="U240" s="69"/>
      <c r="V240" s="69"/>
      <c r="W240" s="64"/>
      <c r="X240" s="64"/>
      <c r="Y240" s="64"/>
      <c r="Z240" s="52"/>
      <c r="AA240" s="52"/>
      <c r="AB240" s="64"/>
      <c r="AC240" s="64"/>
      <c r="AD240" s="64"/>
      <c r="AE240" s="64"/>
      <c r="AF240" s="64"/>
      <c r="AG240" s="64"/>
      <c r="AH240" s="64"/>
      <c r="AI240" s="64"/>
      <c r="AJ240" s="64"/>
      <c r="AK240" s="64"/>
      <c r="AM240" s="64"/>
      <c r="AN240" s="64"/>
      <c r="AO240" s="64"/>
      <c r="AP240" s="64"/>
      <c r="AQ240" s="64"/>
      <c r="AR240" s="64"/>
      <c r="AS240" s="64"/>
      <c r="AT240" s="64"/>
      <c r="AU240" s="64"/>
      <c r="AV240" s="64"/>
      <c r="AW240" s="64"/>
      <c r="AX240" s="64"/>
      <c r="AY240" s="64"/>
      <c r="AZ240" s="64"/>
      <c r="BA240" s="64"/>
      <c r="BB240" s="64"/>
      <c r="BC240" s="64"/>
      <c r="BD240" s="64"/>
      <c r="BE240" s="64"/>
      <c r="BF240" s="64"/>
      <c r="BG240" s="64"/>
      <c r="BH240" s="64"/>
      <c r="BI240" s="64"/>
      <c r="BJ240" s="64"/>
    </row>
    <row r="241" spans="1:62" s="5" customFormat="1" x14ac:dyDescent="0.25">
      <c r="A241" s="27"/>
      <c r="B241" s="27"/>
      <c r="C241" s="27"/>
      <c r="D241" s="64"/>
      <c r="E241" s="64"/>
      <c r="F241" s="64"/>
      <c r="G241" s="64"/>
      <c r="H241" s="64"/>
      <c r="I241" s="64"/>
      <c r="J241" s="64"/>
      <c r="K241" s="64"/>
      <c r="L241" s="64"/>
      <c r="M241" s="64"/>
      <c r="N241" s="64"/>
      <c r="O241" s="64"/>
      <c r="P241" s="69"/>
      <c r="Q241" s="69"/>
      <c r="R241" s="69"/>
      <c r="S241" s="69"/>
      <c r="T241" s="69"/>
      <c r="U241" s="69"/>
      <c r="V241" s="69"/>
      <c r="W241" s="64"/>
      <c r="X241" s="64"/>
      <c r="Y241" s="64"/>
      <c r="Z241" s="52"/>
      <c r="AA241" s="52"/>
      <c r="AB241" s="64"/>
      <c r="AC241" s="64"/>
      <c r="AD241" s="64"/>
      <c r="AE241" s="64"/>
      <c r="AF241" s="64"/>
      <c r="AG241" s="64"/>
      <c r="AH241" s="64"/>
      <c r="AI241" s="64"/>
      <c r="AJ241" s="64"/>
      <c r="AK241" s="64"/>
      <c r="AM241" s="64"/>
      <c r="AN241" s="64"/>
      <c r="AO241" s="64"/>
      <c r="AP241" s="64"/>
      <c r="AQ241" s="64"/>
      <c r="AR241" s="64"/>
      <c r="AS241" s="64"/>
      <c r="AT241" s="64"/>
      <c r="AU241" s="64"/>
      <c r="AV241" s="64"/>
      <c r="AW241" s="64"/>
      <c r="AX241" s="64"/>
      <c r="AY241" s="64"/>
      <c r="AZ241" s="64"/>
      <c r="BA241" s="64"/>
      <c r="BB241" s="64"/>
      <c r="BC241" s="64"/>
      <c r="BD241" s="64"/>
      <c r="BE241" s="64"/>
      <c r="BF241" s="64"/>
      <c r="BG241" s="64"/>
      <c r="BH241" s="64"/>
      <c r="BI241" s="64"/>
      <c r="BJ241" s="64"/>
    </row>
    <row r="242" spans="1:62" s="5" customFormat="1" x14ac:dyDescent="0.25">
      <c r="A242" s="27"/>
      <c r="B242" s="27"/>
      <c r="C242" s="27"/>
      <c r="D242" s="64"/>
      <c r="E242" s="64"/>
      <c r="F242" s="64"/>
      <c r="G242" s="64"/>
      <c r="H242" s="64"/>
      <c r="I242" s="64"/>
      <c r="J242" s="64"/>
      <c r="K242" s="64"/>
      <c r="L242" s="64"/>
      <c r="M242" s="64"/>
      <c r="N242" s="64"/>
      <c r="O242" s="64"/>
      <c r="P242" s="69"/>
      <c r="Q242" s="69"/>
      <c r="R242" s="69"/>
      <c r="S242" s="69"/>
      <c r="T242" s="69"/>
      <c r="U242" s="69"/>
      <c r="V242" s="69"/>
      <c r="W242" s="64"/>
      <c r="X242" s="64"/>
      <c r="Y242" s="64"/>
      <c r="Z242" s="52"/>
      <c r="AA242" s="52"/>
      <c r="AB242" s="64"/>
      <c r="AC242" s="64"/>
      <c r="AD242" s="64"/>
      <c r="AE242" s="64"/>
      <c r="AF242" s="64"/>
      <c r="AG242" s="64"/>
      <c r="AH242" s="64"/>
      <c r="AI242" s="64"/>
      <c r="AJ242" s="64"/>
      <c r="AK242" s="64"/>
      <c r="AM242" s="64"/>
      <c r="AN242" s="64"/>
      <c r="AO242" s="64"/>
      <c r="AP242" s="64"/>
      <c r="AQ242" s="64"/>
      <c r="AR242" s="64"/>
      <c r="AS242" s="64"/>
      <c r="AT242" s="64"/>
      <c r="AU242" s="64"/>
      <c r="AV242" s="64"/>
      <c r="AW242" s="64"/>
      <c r="AX242" s="64"/>
      <c r="AY242" s="64"/>
      <c r="AZ242" s="64"/>
      <c r="BA242" s="64"/>
      <c r="BB242" s="64"/>
      <c r="BC242" s="64"/>
      <c r="BD242" s="64"/>
      <c r="BE242" s="64"/>
      <c r="BF242" s="64"/>
      <c r="BG242" s="64"/>
      <c r="BH242" s="64"/>
      <c r="BI242" s="64"/>
      <c r="BJ242" s="64"/>
    </row>
    <row r="243" spans="1:62" s="5" customFormat="1" x14ac:dyDescent="0.25">
      <c r="A243" s="27"/>
      <c r="B243" s="27"/>
      <c r="C243" s="27"/>
      <c r="D243" s="64"/>
      <c r="E243" s="64"/>
      <c r="F243" s="64"/>
      <c r="G243" s="64"/>
      <c r="H243" s="64"/>
      <c r="I243" s="64"/>
      <c r="J243" s="64"/>
      <c r="K243" s="64"/>
      <c r="L243" s="64"/>
      <c r="M243" s="64"/>
      <c r="N243" s="64"/>
      <c r="O243" s="64"/>
      <c r="P243" s="69"/>
      <c r="Q243" s="69"/>
      <c r="R243" s="69"/>
      <c r="S243" s="69"/>
      <c r="T243" s="69"/>
      <c r="U243" s="69"/>
      <c r="V243" s="69"/>
      <c r="W243" s="64"/>
      <c r="X243" s="64"/>
      <c r="Y243" s="64"/>
      <c r="Z243" s="52"/>
      <c r="AA243" s="52"/>
      <c r="AB243" s="64"/>
      <c r="AC243" s="64"/>
      <c r="AD243" s="64"/>
      <c r="AE243" s="64"/>
      <c r="AF243" s="64"/>
      <c r="AG243" s="64"/>
      <c r="AH243" s="64"/>
      <c r="AI243" s="64"/>
      <c r="AJ243" s="64"/>
      <c r="AK243" s="64"/>
      <c r="AM243" s="64"/>
      <c r="AN243" s="64"/>
      <c r="AO243" s="64"/>
      <c r="AP243" s="64"/>
      <c r="AQ243" s="64"/>
      <c r="AR243" s="64"/>
      <c r="AS243" s="64"/>
      <c r="AT243" s="64"/>
      <c r="AU243" s="64"/>
      <c r="AV243" s="64"/>
      <c r="AW243" s="64"/>
      <c r="AX243" s="64"/>
      <c r="AY243" s="64"/>
      <c r="AZ243" s="64"/>
      <c r="BA243" s="64"/>
      <c r="BB243" s="64"/>
      <c r="BC243" s="64"/>
      <c r="BD243" s="64"/>
      <c r="BE243" s="64"/>
      <c r="BF243" s="64"/>
      <c r="BG243" s="64"/>
      <c r="BH243" s="64"/>
      <c r="BI243" s="64"/>
      <c r="BJ243" s="64"/>
    </row>
    <row r="244" spans="1:62" s="5" customFormat="1" x14ac:dyDescent="0.25">
      <c r="A244" s="27"/>
      <c r="B244" s="27"/>
      <c r="C244" s="27"/>
      <c r="D244" s="64"/>
      <c r="E244" s="64"/>
      <c r="F244" s="64"/>
      <c r="G244" s="64"/>
      <c r="H244" s="64"/>
      <c r="I244" s="64"/>
      <c r="J244" s="64"/>
      <c r="K244" s="64"/>
      <c r="L244" s="64"/>
      <c r="M244" s="64"/>
      <c r="N244" s="64"/>
      <c r="O244" s="64"/>
      <c r="P244" s="69"/>
      <c r="Q244" s="69"/>
      <c r="R244" s="69"/>
      <c r="S244" s="69"/>
      <c r="T244" s="69"/>
      <c r="U244" s="69"/>
      <c r="V244" s="69"/>
      <c r="W244" s="64"/>
      <c r="X244" s="64"/>
      <c r="Y244" s="64"/>
      <c r="Z244" s="52"/>
      <c r="AA244" s="52"/>
      <c r="AB244" s="64"/>
      <c r="AC244" s="64"/>
      <c r="AD244" s="64"/>
      <c r="AE244" s="64"/>
      <c r="AF244" s="64"/>
      <c r="AG244" s="64"/>
      <c r="AH244" s="64"/>
      <c r="AI244" s="64"/>
      <c r="AJ244" s="64"/>
      <c r="AK244" s="64"/>
      <c r="AM244" s="64"/>
      <c r="AN244" s="64"/>
      <c r="AO244" s="64"/>
      <c r="AP244" s="64"/>
      <c r="AQ244" s="64"/>
      <c r="AR244" s="64"/>
      <c r="AS244" s="64"/>
      <c r="AT244" s="64"/>
      <c r="AU244" s="64"/>
      <c r="AV244" s="64"/>
      <c r="AW244" s="64"/>
      <c r="AX244" s="64"/>
      <c r="AY244" s="64"/>
      <c r="AZ244" s="64"/>
      <c r="BA244" s="64"/>
      <c r="BB244" s="64"/>
      <c r="BC244" s="64"/>
      <c r="BD244" s="64"/>
      <c r="BE244" s="64"/>
      <c r="BF244" s="64"/>
      <c r="BG244" s="64"/>
      <c r="BH244" s="64"/>
      <c r="BI244" s="64"/>
      <c r="BJ244" s="64"/>
    </row>
    <row r="245" spans="1:62" s="5" customFormat="1" x14ac:dyDescent="0.25">
      <c r="A245" s="27"/>
      <c r="B245" s="27"/>
      <c r="C245" s="27"/>
      <c r="D245" s="64"/>
      <c r="E245" s="64"/>
      <c r="F245" s="64"/>
      <c r="G245" s="64"/>
      <c r="H245" s="64"/>
      <c r="I245" s="64"/>
      <c r="J245" s="64"/>
      <c r="K245" s="64"/>
      <c r="L245" s="64"/>
      <c r="M245" s="64"/>
      <c r="N245" s="64"/>
      <c r="O245" s="64"/>
      <c r="P245" s="69"/>
      <c r="Q245" s="69"/>
      <c r="R245" s="69"/>
      <c r="S245" s="69"/>
      <c r="T245" s="69"/>
      <c r="U245" s="69"/>
      <c r="V245" s="69"/>
      <c r="W245" s="64"/>
      <c r="X245" s="64"/>
      <c r="Y245" s="64"/>
      <c r="Z245" s="52"/>
      <c r="AA245" s="52"/>
      <c r="AB245" s="64"/>
      <c r="AC245" s="64"/>
      <c r="AD245" s="64"/>
      <c r="AE245" s="64"/>
      <c r="AF245" s="64"/>
      <c r="AG245" s="64"/>
      <c r="AH245" s="64"/>
      <c r="AI245" s="64"/>
      <c r="AJ245" s="64"/>
      <c r="AK245" s="64"/>
      <c r="AM245" s="64"/>
      <c r="AN245" s="64"/>
      <c r="AO245" s="64"/>
      <c r="AP245" s="64"/>
      <c r="AQ245" s="64"/>
      <c r="AR245" s="64"/>
      <c r="AS245" s="64"/>
      <c r="AT245" s="64"/>
      <c r="AU245" s="64"/>
      <c r="AV245" s="64"/>
      <c r="AW245" s="64"/>
      <c r="AX245" s="64"/>
      <c r="AY245" s="64"/>
      <c r="AZ245" s="64"/>
      <c r="BA245" s="64"/>
      <c r="BB245" s="64"/>
      <c r="BC245" s="64"/>
      <c r="BD245" s="64"/>
      <c r="BE245" s="64"/>
      <c r="BF245" s="64"/>
      <c r="BG245" s="64"/>
      <c r="BH245" s="64"/>
      <c r="BI245" s="64"/>
      <c r="BJ245" s="64"/>
    </row>
    <row r="246" spans="1:62" s="5" customFormat="1" x14ac:dyDescent="0.25">
      <c r="A246" s="27"/>
      <c r="B246" s="27"/>
      <c r="C246" s="27"/>
      <c r="D246" s="64"/>
      <c r="E246" s="64"/>
      <c r="F246" s="64"/>
      <c r="G246" s="64"/>
      <c r="H246" s="64"/>
      <c r="I246" s="64"/>
      <c r="J246" s="64"/>
      <c r="K246" s="64"/>
      <c r="L246" s="64"/>
      <c r="M246" s="64"/>
      <c r="N246" s="64"/>
      <c r="O246" s="64"/>
      <c r="P246" s="69"/>
      <c r="Q246" s="69"/>
      <c r="R246" s="69"/>
      <c r="S246" s="69"/>
      <c r="T246" s="69"/>
      <c r="U246" s="69"/>
      <c r="V246" s="69"/>
      <c r="W246" s="64"/>
      <c r="X246" s="64"/>
      <c r="Y246" s="64"/>
      <c r="Z246" s="52"/>
      <c r="AA246" s="52"/>
      <c r="AB246" s="64"/>
      <c r="AC246" s="64"/>
      <c r="AD246" s="64"/>
      <c r="AE246" s="64"/>
      <c r="AF246" s="64"/>
      <c r="AG246" s="64"/>
      <c r="AH246" s="64"/>
      <c r="AI246" s="64"/>
      <c r="AJ246" s="64"/>
      <c r="AK246" s="64"/>
      <c r="AM246" s="64"/>
      <c r="AN246" s="64"/>
      <c r="AO246" s="64"/>
      <c r="AP246" s="64"/>
      <c r="AQ246" s="64"/>
      <c r="AR246" s="64"/>
      <c r="AS246" s="64"/>
      <c r="AT246" s="64"/>
      <c r="AU246" s="64"/>
      <c r="AV246" s="64"/>
      <c r="AW246" s="64"/>
      <c r="AX246" s="64"/>
      <c r="AY246" s="64"/>
      <c r="AZ246" s="64"/>
      <c r="BA246" s="64"/>
      <c r="BB246" s="64"/>
      <c r="BC246" s="64"/>
      <c r="BD246" s="64"/>
      <c r="BE246" s="64"/>
      <c r="BF246" s="64"/>
      <c r="BG246" s="64"/>
      <c r="BH246" s="64"/>
      <c r="BI246" s="64"/>
      <c r="BJ246" s="64"/>
    </row>
    <row r="247" spans="1:62" s="5" customFormat="1" x14ac:dyDescent="0.25">
      <c r="A247" s="27"/>
      <c r="B247" s="27"/>
      <c r="C247" s="27"/>
      <c r="D247" s="64"/>
      <c r="E247" s="64"/>
      <c r="F247" s="64"/>
      <c r="G247" s="64"/>
      <c r="H247" s="64"/>
      <c r="I247" s="64"/>
      <c r="J247" s="64"/>
      <c r="K247" s="64"/>
      <c r="L247" s="64"/>
      <c r="M247" s="64"/>
      <c r="N247" s="64"/>
      <c r="O247" s="64"/>
      <c r="P247" s="69"/>
      <c r="Q247" s="69"/>
      <c r="R247" s="69"/>
      <c r="S247" s="69"/>
      <c r="T247" s="69"/>
      <c r="U247" s="69"/>
      <c r="V247" s="69"/>
      <c r="W247" s="64"/>
      <c r="X247" s="64"/>
      <c r="Y247" s="64"/>
      <c r="Z247" s="52"/>
      <c r="AA247" s="52"/>
      <c r="AB247" s="64"/>
      <c r="AC247" s="64"/>
      <c r="AD247" s="64"/>
      <c r="AE247" s="64"/>
      <c r="AF247" s="64"/>
      <c r="AG247" s="64"/>
      <c r="AH247" s="64"/>
      <c r="AI247" s="64"/>
      <c r="AJ247" s="64"/>
      <c r="AK247" s="64"/>
      <c r="AM247" s="64"/>
      <c r="AN247" s="64"/>
      <c r="AO247" s="64"/>
      <c r="AP247" s="64"/>
      <c r="AQ247" s="64"/>
      <c r="AR247" s="64"/>
      <c r="AS247" s="64"/>
      <c r="AT247" s="64"/>
      <c r="AU247" s="64"/>
      <c r="AV247" s="64"/>
      <c r="AW247" s="64"/>
      <c r="AX247" s="64"/>
      <c r="AY247" s="64"/>
      <c r="AZ247" s="64"/>
      <c r="BA247" s="64"/>
      <c r="BB247" s="64"/>
      <c r="BC247" s="64"/>
      <c r="BD247" s="64"/>
      <c r="BE247" s="64"/>
      <c r="BF247" s="64"/>
      <c r="BG247" s="64"/>
      <c r="BH247" s="64"/>
      <c r="BI247" s="64"/>
      <c r="BJ247" s="64"/>
    </row>
    <row r="248" spans="1:62" s="5" customFormat="1" x14ac:dyDescent="0.25">
      <c r="A248" s="27"/>
      <c r="B248" s="27"/>
      <c r="C248" s="27"/>
      <c r="D248" s="64"/>
      <c r="E248" s="64"/>
      <c r="F248" s="64"/>
      <c r="G248" s="64"/>
      <c r="H248" s="64"/>
      <c r="I248" s="64"/>
      <c r="J248" s="64"/>
      <c r="K248" s="64"/>
      <c r="L248" s="64"/>
      <c r="M248" s="64"/>
      <c r="N248" s="64"/>
      <c r="O248" s="64"/>
      <c r="P248" s="69"/>
      <c r="Q248" s="69"/>
      <c r="R248" s="69"/>
      <c r="S248" s="69"/>
      <c r="T248" s="69"/>
      <c r="U248" s="69"/>
      <c r="V248" s="69"/>
      <c r="W248" s="64"/>
      <c r="X248" s="64"/>
      <c r="Y248" s="64"/>
      <c r="Z248" s="52"/>
      <c r="AA248" s="52"/>
      <c r="AB248" s="64"/>
      <c r="AC248" s="64"/>
      <c r="AD248" s="64"/>
      <c r="AE248" s="64"/>
      <c r="AF248" s="64"/>
      <c r="AG248" s="64"/>
      <c r="AH248" s="64"/>
      <c r="AI248" s="64"/>
      <c r="AJ248" s="64"/>
      <c r="AK248" s="64"/>
      <c r="AM248" s="64"/>
      <c r="AN248" s="64"/>
      <c r="AO248" s="64"/>
      <c r="AP248" s="64"/>
      <c r="AQ248" s="64"/>
      <c r="AR248" s="64"/>
      <c r="AS248" s="64"/>
      <c r="AT248" s="64"/>
      <c r="AU248" s="64"/>
      <c r="AV248" s="64"/>
      <c r="AW248" s="64"/>
      <c r="AX248" s="64"/>
      <c r="AY248" s="64"/>
      <c r="AZ248" s="64"/>
      <c r="BA248" s="64"/>
      <c r="BB248" s="64"/>
      <c r="BC248" s="64"/>
      <c r="BD248" s="64"/>
      <c r="BE248" s="64"/>
      <c r="BF248" s="64"/>
      <c r="BG248" s="64"/>
      <c r="BH248" s="64"/>
      <c r="BI248" s="64"/>
      <c r="BJ248" s="64"/>
    </row>
    <row r="249" spans="1:62" s="5" customFormat="1" x14ac:dyDescent="0.25">
      <c r="A249" s="27"/>
      <c r="B249" s="27"/>
      <c r="C249" s="27"/>
      <c r="D249" s="64"/>
      <c r="E249" s="64"/>
      <c r="F249" s="64"/>
      <c r="G249" s="64"/>
      <c r="H249" s="64"/>
      <c r="I249" s="64"/>
      <c r="J249" s="64"/>
      <c r="K249" s="64"/>
      <c r="L249" s="64"/>
      <c r="M249" s="64"/>
      <c r="N249" s="64"/>
      <c r="O249" s="64"/>
      <c r="P249" s="69"/>
      <c r="Q249" s="69"/>
      <c r="R249" s="69"/>
      <c r="S249" s="69"/>
      <c r="T249" s="69"/>
      <c r="U249" s="69"/>
      <c r="V249" s="69"/>
      <c r="W249" s="64"/>
      <c r="X249" s="64"/>
      <c r="Y249" s="64"/>
      <c r="Z249" s="52"/>
      <c r="AA249" s="52"/>
      <c r="AB249" s="64"/>
      <c r="AC249" s="64"/>
      <c r="AD249" s="64"/>
      <c r="AE249" s="64"/>
      <c r="AF249" s="64"/>
      <c r="AG249" s="64"/>
      <c r="AH249" s="64"/>
      <c r="AI249" s="64"/>
      <c r="AJ249" s="64"/>
      <c r="AK249" s="64"/>
      <c r="AM249" s="64"/>
      <c r="AN249" s="64"/>
      <c r="AO249" s="64"/>
      <c r="AP249" s="64"/>
      <c r="AQ249" s="64"/>
      <c r="AR249" s="64"/>
      <c r="AS249" s="64"/>
      <c r="AT249" s="64"/>
      <c r="AU249" s="64"/>
      <c r="AV249" s="64"/>
      <c r="AW249" s="64"/>
      <c r="AX249" s="64"/>
      <c r="AY249" s="64"/>
      <c r="AZ249" s="64"/>
      <c r="BA249" s="64"/>
      <c r="BB249" s="64"/>
      <c r="BC249" s="64"/>
      <c r="BD249" s="64"/>
      <c r="BE249" s="64"/>
      <c r="BF249" s="64"/>
      <c r="BG249" s="64"/>
      <c r="BH249" s="64"/>
      <c r="BI249" s="64"/>
      <c r="BJ249" s="64"/>
    </row>
    <row r="250" spans="1:62" s="5" customFormat="1" x14ac:dyDescent="0.25">
      <c r="A250" s="27"/>
      <c r="B250" s="27"/>
      <c r="C250" s="27"/>
      <c r="D250" s="64"/>
      <c r="E250" s="64"/>
      <c r="F250" s="64"/>
      <c r="G250" s="64"/>
      <c r="H250" s="64"/>
      <c r="I250" s="64"/>
      <c r="J250" s="64"/>
      <c r="K250" s="64"/>
      <c r="L250" s="64"/>
      <c r="M250" s="64"/>
      <c r="N250" s="64"/>
      <c r="O250" s="64"/>
      <c r="P250" s="69"/>
      <c r="Q250" s="69"/>
      <c r="R250" s="69"/>
      <c r="S250" s="69"/>
      <c r="T250" s="69"/>
      <c r="U250" s="69"/>
      <c r="V250" s="69"/>
      <c r="W250" s="64"/>
      <c r="X250" s="64"/>
      <c r="Y250" s="64"/>
      <c r="Z250" s="52"/>
      <c r="AA250" s="52"/>
      <c r="AB250" s="64"/>
      <c r="AC250" s="64"/>
      <c r="AD250" s="64"/>
      <c r="AE250" s="64"/>
      <c r="AF250" s="64"/>
      <c r="AG250" s="64"/>
      <c r="AH250" s="64"/>
      <c r="AI250" s="64"/>
      <c r="AJ250" s="64"/>
      <c r="AK250" s="64"/>
      <c r="AM250" s="64"/>
      <c r="AN250" s="64"/>
      <c r="AO250" s="64"/>
      <c r="AP250" s="64"/>
      <c r="AQ250" s="64"/>
      <c r="AR250" s="64"/>
      <c r="AS250" s="64"/>
      <c r="AT250" s="64"/>
      <c r="AU250" s="64"/>
      <c r="AV250" s="64"/>
      <c r="AW250" s="64"/>
      <c r="AX250" s="64"/>
      <c r="AY250" s="64"/>
      <c r="AZ250" s="64"/>
      <c r="BA250" s="64"/>
      <c r="BB250" s="64"/>
      <c r="BC250" s="64"/>
      <c r="BD250" s="64"/>
      <c r="BE250" s="64"/>
      <c r="BF250" s="64"/>
      <c r="BG250" s="64"/>
      <c r="BH250" s="64"/>
      <c r="BI250" s="64"/>
      <c r="BJ250" s="64"/>
    </row>
    <row r="251" spans="1:62" s="5" customFormat="1" x14ac:dyDescent="0.25">
      <c r="A251" s="27"/>
      <c r="B251" s="27"/>
      <c r="C251" s="27"/>
      <c r="D251" s="64"/>
      <c r="E251" s="64"/>
      <c r="F251" s="64"/>
      <c r="G251" s="64"/>
      <c r="H251" s="64"/>
      <c r="I251" s="64"/>
      <c r="J251" s="64"/>
      <c r="K251" s="64"/>
      <c r="L251" s="64"/>
      <c r="M251" s="64"/>
      <c r="N251" s="64"/>
      <c r="O251" s="64"/>
      <c r="P251" s="69"/>
      <c r="Q251" s="69"/>
      <c r="R251" s="69"/>
      <c r="S251" s="69"/>
      <c r="T251" s="69"/>
      <c r="U251" s="69"/>
      <c r="V251" s="69"/>
      <c r="W251" s="64"/>
      <c r="X251" s="64"/>
      <c r="Y251" s="64"/>
      <c r="Z251" s="52"/>
      <c r="AA251" s="52"/>
      <c r="AB251" s="64"/>
      <c r="AC251" s="64"/>
      <c r="AD251" s="64"/>
      <c r="AE251" s="64"/>
      <c r="AF251" s="64"/>
      <c r="AG251" s="64"/>
      <c r="AH251" s="64"/>
      <c r="AI251" s="64"/>
      <c r="AJ251" s="64"/>
      <c r="AK251" s="64"/>
      <c r="AM251" s="64"/>
      <c r="AN251" s="64"/>
      <c r="AO251" s="64"/>
      <c r="AP251" s="64"/>
      <c r="AQ251" s="64"/>
      <c r="AR251" s="64"/>
      <c r="AS251" s="64"/>
      <c r="AT251" s="64"/>
      <c r="AU251" s="64"/>
      <c r="AV251" s="64"/>
      <c r="AW251" s="64"/>
      <c r="AX251" s="64"/>
      <c r="AY251" s="64"/>
      <c r="AZ251" s="64"/>
      <c r="BA251" s="64"/>
      <c r="BB251" s="64"/>
      <c r="BC251" s="64"/>
      <c r="BD251" s="64"/>
      <c r="BE251" s="64"/>
      <c r="BF251" s="64"/>
      <c r="BG251" s="64"/>
      <c r="BH251" s="64"/>
      <c r="BI251" s="64"/>
      <c r="BJ251" s="64"/>
    </row>
    <row r="252" spans="1:62" s="5" customFormat="1" x14ac:dyDescent="0.25">
      <c r="A252" s="27"/>
      <c r="B252" s="27"/>
      <c r="C252" s="27"/>
      <c r="D252" s="64"/>
      <c r="E252" s="64"/>
      <c r="F252" s="64"/>
      <c r="G252" s="64"/>
      <c r="H252" s="64"/>
      <c r="I252" s="64"/>
      <c r="J252" s="64"/>
      <c r="K252" s="64"/>
      <c r="L252" s="64"/>
      <c r="M252" s="64"/>
      <c r="N252" s="64"/>
      <c r="O252" s="64"/>
      <c r="P252" s="69"/>
      <c r="Q252" s="69"/>
      <c r="R252" s="69"/>
      <c r="S252" s="69"/>
      <c r="T252" s="69"/>
      <c r="U252" s="69"/>
      <c r="V252" s="69"/>
      <c r="W252" s="64"/>
      <c r="X252" s="64"/>
      <c r="Y252" s="64"/>
      <c r="Z252" s="52"/>
      <c r="AA252" s="52"/>
      <c r="AB252" s="64"/>
      <c r="AC252" s="64"/>
      <c r="AD252" s="64"/>
      <c r="AE252" s="64"/>
      <c r="AF252" s="64"/>
      <c r="AG252" s="64"/>
      <c r="AH252" s="64"/>
      <c r="AI252" s="64"/>
      <c r="AJ252" s="64"/>
      <c r="AK252" s="64"/>
      <c r="AM252" s="64"/>
      <c r="AN252" s="64"/>
      <c r="AO252" s="64"/>
      <c r="AP252" s="64"/>
      <c r="AQ252" s="64"/>
      <c r="AR252" s="64"/>
      <c r="AS252" s="64"/>
      <c r="AT252" s="64"/>
      <c r="AU252" s="64"/>
      <c r="AV252" s="64"/>
      <c r="AW252" s="64"/>
      <c r="AX252" s="64"/>
      <c r="AY252" s="64"/>
      <c r="AZ252" s="64"/>
      <c r="BA252" s="64"/>
      <c r="BB252" s="64"/>
      <c r="BC252" s="64"/>
      <c r="BD252" s="64"/>
      <c r="BE252" s="64"/>
      <c r="BF252" s="64"/>
      <c r="BG252" s="64"/>
      <c r="BH252" s="64"/>
      <c r="BI252" s="64"/>
      <c r="BJ252" s="64"/>
    </row>
    <row r="253" spans="1:62" s="5" customFormat="1" x14ac:dyDescent="0.25">
      <c r="A253" s="27"/>
      <c r="B253" s="27"/>
      <c r="C253" s="27"/>
      <c r="D253" s="64"/>
      <c r="E253" s="64"/>
      <c r="F253" s="64"/>
      <c r="G253" s="64"/>
      <c r="H253" s="64"/>
      <c r="I253" s="64"/>
      <c r="J253" s="64"/>
      <c r="K253" s="64"/>
      <c r="L253" s="64"/>
      <c r="M253" s="64"/>
      <c r="N253" s="64"/>
      <c r="O253" s="64"/>
      <c r="P253" s="69"/>
      <c r="Q253" s="69"/>
      <c r="R253" s="69"/>
      <c r="S253" s="69"/>
      <c r="T253" s="69"/>
      <c r="U253" s="69"/>
      <c r="V253" s="69"/>
      <c r="W253" s="64"/>
      <c r="X253" s="64"/>
      <c r="Y253" s="64"/>
      <c r="Z253" s="52"/>
      <c r="AA253" s="52"/>
      <c r="AB253" s="64"/>
      <c r="AC253" s="64"/>
      <c r="AD253" s="64"/>
      <c r="AE253" s="64"/>
      <c r="AF253" s="64"/>
      <c r="AG253" s="64"/>
      <c r="AH253" s="64"/>
      <c r="AI253" s="64"/>
      <c r="AJ253" s="64"/>
      <c r="AK253" s="64"/>
      <c r="AM253" s="64"/>
      <c r="AN253" s="64"/>
      <c r="AO253" s="64"/>
      <c r="AP253" s="64"/>
      <c r="AQ253" s="64"/>
      <c r="AR253" s="64"/>
      <c r="AS253" s="64"/>
      <c r="AT253" s="64"/>
      <c r="AU253" s="64"/>
      <c r="AV253" s="64"/>
      <c r="AW253" s="64"/>
      <c r="AX253" s="64"/>
      <c r="AY253" s="64"/>
      <c r="AZ253" s="64"/>
      <c r="BA253" s="64"/>
      <c r="BB253" s="64"/>
      <c r="BC253" s="64"/>
      <c r="BD253" s="64"/>
      <c r="BE253" s="64"/>
      <c r="BF253" s="64"/>
      <c r="BG253" s="64"/>
      <c r="BH253" s="64"/>
      <c r="BI253" s="64"/>
      <c r="BJ253" s="64"/>
    </row>
    <row r="254" spans="1:62" s="5" customFormat="1" x14ac:dyDescent="0.25">
      <c r="A254" s="27"/>
      <c r="B254" s="27"/>
      <c r="C254" s="27"/>
      <c r="D254" s="64"/>
      <c r="E254" s="64"/>
      <c r="F254" s="64"/>
      <c r="G254" s="64"/>
      <c r="H254" s="64"/>
      <c r="I254" s="64"/>
      <c r="J254" s="64"/>
      <c r="K254" s="64"/>
      <c r="L254" s="64"/>
      <c r="M254" s="64"/>
      <c r="N254" s="64"/>
      <c r="O254" s="64"/>
      <c r="P254" s="69"/>
      <c r="Q254" s="69"/>
      <c r="R254" s="69"/>
      <c r="S254" s="69"/>
      <c r="T254" s="69"/>
      <c r="U254" s="69"/>
      <c r="V254" s="69"/>
      <c r="W254" s="64"/>
      <c r="X254" s="64"/>
      <c r="Y254" s="64"/>
      <c r="Z254" s="52"/>
      <c r="AA254" s="52"/>
      <c r="AB254" s="64"/>
      <c r="AC254" s="64"/>
      <c r="AD254" s="64"/>
      <c r="AE254" s="64"/>
      <c r="AF254" s="64"/>
      <c r="AG254" s="64"/>
      <c r="AH254" s="64"/>
      <c r="AI254" s="64"/>
      <c r="AJ254" s="64"/>
      <c r="AK254" s="64"/>
      <c r="AM254" s="64"/>
      <c r="AN254" s="64"/>
      <c r="AO254" s="64"/>
      <c r="AP254" s="64"/>
      <c r="AQ254" s="64"/>
      <c r="AR254" s="64"/>
      <c r="AS254" s="64"/>
      <c r="AT254" s="64"/>
      <c r="AU254" s="64"/>
      <c r="AV254" s="64"/>
      <c r="AW254" s="64"/>
      <c r="AX254" s="64"/>
      <c r="AY254" s="64"/>
      <c r="AZ254" s="64"/>
      <c r="BA254" s="64"/>
      <c r="BB254" s="64"/>
      <c r="BC254" s="64"/>
      <c r="BD254" s="64"/>
      <c r="BE254" s="64"/>
      <c r="BF254" s="64"/>
      <c r="BG254" s="64"/>
      <c r="BH254" s="64"/>
      <c r="BI254" s="64"/>
      <c r="BJ254" s="64"/>
    </row>
    <row r="255" spans="1:62" s="5" customFormat="1" x14ac:dyDescent="0.25">
      <c r="A255" s="27"/>
      <c r="B255" s="27"/>
      <c r="C255" s="27"/>
      <c r="D255" s="64"/>
      <c r="E255" s="64"/>
      <c r="F255" s="64"/>
      <c r="G255" s="64"/>
      <c r="H255" s="64"/>
      <c r="I255" s="64"/>
      <c r="J255" s="64"/>
      <c r="K255" s="64"/>
      <c r="L255" s="64"/>
      <c r="M255" s="64"/>
      <c r="N255" s="64"/>
      <c r="O255" s="64"/>
      <c r="P255" s="69"/>
      <c r="Q255" s="69"/>
      <c r="R255" s="69"/>
      <c r="S255" s="69"/>
      <c r="T255" s="69"/>
      <c r="U255" s="69"/>
      <c r="V255" s="69"/>
      <c r="W255" s="64"/>
      <c r="X255" s="64"/>
      <c r="Y255" s="64"/>
      <c r="Z255" s="52"/>
      <c r="AA255" s="52"/>
      <c r="AB255" s="64"/>
      <c r="AC255" s="64"/>
      <c r="AD255" s="64"/>
      <c r="AE255" s="64"/>
      <c r="AF255" s="64"/>
      <c r="AG255" s="64"/>
      <c r="AH255" s="64"/>
      <c r="AI255" s="64"/>
      <c r="AJ255" s="64"/>
      <c r="AK255" s="64"/>
      <c r="AM255" s="64"/>
      <c r="AN255" s="64"/>
      <c r="AO255" s="64"/>
      <c r="AP255" s="64"/>
      <c r="AQ255" s="64"/>
      <c r="AR255" s="64"/>
      <c r="AS255" s="64"/>
      <c r="AT255" s="64"/>
      <c r="AU255" s="64"/>
      <c r="AV255" s="64"/>
      <c r="AW255" s="64"/>
      <c r="AX255" s="64"/>
      <c r="AY255" s="64"/>
      <c r="AZ255" s="64"/>
      <c r="BA255" s="64"/>
      <c r="BB255" s="64"/>
      <c r="BC255" s="64"/>
      <c r="BD255" s="64"/>
      <c r="BE255" s="64"/>
      <c r="BF255" s="64"/>
      <c r="BG255" s="64"/>
      <c r="BH255" s="64"/>
      <c r="BI255" s="64"/>
      <c r="BJ255" s="64"/>
    </row>
    <row r="256" spans="1:62" s="5" customFormat="1" x14ac:dyDescent="0.25">
      <c r="A256" s="27"/>
      <c r="B256" s="27"/>
      <c r="C256" s="27"/>
      <c r="D256" s="64"/>
      <c r="E256" s="64"/>
      <c r="F256" s="64"/>
      <c r="G256" s="64"/>
      <c r="H256" s="64"/>
      <c r="I256" s="64"/>
      <c r="J256" s="64"/>
      <c r="K256" s="64"/>
      <c r="L256" s="64"/>
      <c r="M256" s="64"/>
      <c r="N256" s="64"/>
      <c r="O256" s="64"/>
      <c r="P256" s="69"/>
      <c r="Q256" s="69"/>
      <c r="R256" s="69"/>
      <c r="S256" s="69"/>
      <c r="T256" s="69"/>
      <c r="U256" s="69"/>
      <c r="V256" s="69"/>
      <c r="W256" s="64"/>
      <c r="X256" s="64"/>
      <c r="Y256" s="64"/>
      <c r="Z256" s="52"/>
      <c r="AA256" s="52"/>
      <c r="AB256" s="64"/>
      <c r="AC256" s="64"/>
      <c r="AD256" s="64"/>
      <c r="AE256" s="64"/>
      <c r="AF256" s="64"/>
      <c r="AG256" s="64"/>
      <c r="AH256" s="64"/>
      <c r="AI256" s="64"/>
      <c r="AJ256" s="64"/>
      <c r="AK256" s="64"/>
      <c r="AM256" s="64"/>
      <c r="AN256" s="64"/>
      <c r="AO256" s="64"/>
      <c r="AP256" s="64"/>
      <c r="AQ256" s="64"/>
      <c r="AR256" s="64"/>
      <c r="AS256" s="64"/>
      <c r="AT256" s="64"/>
      <c r="AU256" s="64"/>
      <c r="AV256" s="64"/>
      <c r="AW256" s="64"/>
      <c r="AX256" s="64"/>
      <c r="AY256" s="64"/>
      <c r="AZ256" s="64"/>
      <c r="BA256" s="64"/>
      <c r="BB256" s="64"/>
      <c r="BC256" s="64"/>
      <c r="BD256" s="64"/>
      <c r="BE256" s="64"/>
      <c r="BF256" s="64"/>
      <c r="BG256" s="64"/>
      <c r="BH256" s="64"/>
      <c r="BI256" s="64"/>
      <c r="BJ256" s="64"/>
    </row>
    <row r="257" spans="1:62" s="5" customFormat="1" x14ac:dyDescent="0.25">
      <c r="A257" s="27"/>
      <c r="B257" s="27"/>
      <c r="C257" s="27"/>
      <c r="D257" s="64"/>
      <c r="E257" s="64"/>
      <c r="F257" s="64"/>
      <c r="G257" s="64"/>
      <c r="H257" s="64"/>
      <c r="I257" s="64"/>
      <c r="J257" s="64"/>
      <c r="K257" s="64"/>
      <c r="L257" s="64"/>
      <c r="M257" s="64"/>
      <c r="N257" s="64"/>
      <c r="O257" s="64"/>
      <c r="P257" s="69"/>
      <c r="Q257" s="69"/>
      <c r="R257" s="69"/>
      <c r="S257" s="69"/>
      <c r="T257" s="69"/>
      <c r="U257" s="69"/>
      <c r="V257" s="69"/>
      <c r="W257" s="64"/>
      <c r="X257" s="64"/>
      <c r="Y257" s="64"/>
      <c r="Z257" s="52"/>
      <c r="AA257" s="52"/>
      <c r="AB257" s="64"/>
      <c r="AC257" s="64"/>
      <c r="AD257" s="64"/>
      <c r="AE257" s="64"/>
      <c r="AF257" s="64"/>
      <c r="AG257" s="64"/>
      <c r="AH257" s="64"/>
      <c r="AI257" s="64"/>
      <c r="AJ257" s="64"/>
      <c r="AK257" s="64"/>
      <c r="AM257" s="64"/>
      <c r="AN257" s="64"/>
      <c r="AO257" s="64"/>
      <c r="AP257" s="64"/>
      <c r="AQ257" s="64"/>
      <c r="AR257" s="64"/>
      <c r="AS257" s="64"/>
      <c r="AT257" s="64"/>
      <c r="AU257" s="64"/>
      <c r="AV257" s="64"/>
      <c r="AW257" s="64"/>
      <c r="AX257" s="64"/>
      <c r="AY257" s="64"/>
      <c r="AZ257" s="64"/>
      <c r="BA257" s="64"/>
      <c r="BB257" s="64"/>
      <c r="BC257" s="64"/>
      <c r="BD257" s="64"/>
      <c r="BE257" s="64"/>
      <c r="BF257" s="64"/>
      <c r="BG257" s="64"/>
      <c r="BH257" s="64"/>
      <c r="BI257" s="64"/>
      <c r="BJ257" s="64"/>
    </row>
    <row r="258" spans="1:62" s="5" customFormat="1" x14ac:dyDescent="0.25">
      <c r="A258" s="27"/>
      <c r="B258" s="27"/>
      <c r="C258" s="27"/>
      <c r="D258" s="64"/>
      <c r="E258" s="64"/>
      <c r="F258" s="64"/>
      <c r="G258" s="64"/>
      <c r="H258" s="64"/>
      <c r="I258" s="64"/>
      <c r="J258" s="64"/>
      <c r="K258" s="64"/>
      <c r="L258" s="64"/>
      <c r="M258" s="64"/>
      <c r="N258" s="64"/>
      <c r="O258" s="64"/>
      <c r="P258" s="69"/>
      <c r="Q258" s="69"/>
      <c r="R258" s="69"/>
      <c r="S258" s="69"/>
      <c r="T258" s="69"/>
      <c r="U258" s="69"/>
      <c r="V258" s="69"/>
      <c r="W258" s="64"/>
      <c r="X258" s="64"/>
      <c r="Y258" s="64"/>
      <c r="Z258" s="52"/>
      <c r="AA258" s="52"/>
      <c r="AB258" s="64"/>
      <c r="AC258" s="64"/>
      <c r="AD258" s="64"/>
      <c r="AE258" s="64"/>
      <c r="AF258" s="64"/>
      <c r="AG258" s="64"/>
      <c r="AH258" s="64"/>
      <c r="AI258" s="64"/>
      <c r="AJ258" s="64"/>
      <c r="AK258" s="64"/>
      <c r="AM258" s="64"/>
      <c r="AN258" s="64"/>
      <c r="AO258" s="64"/>
      <c r="AP258" s="64"/>
      <c r="AQ258" s="64"/>
      <c r="AR258" s="64"/>
      <c r="AS258" s="64"/>
      <c r="AT258" s="64"/>
      <c r="AU258" s="64"/>
      <c r="AV258" s="64"/>
      <c r="AW258" s="64"/>
      <c r="AX258" s="64"/>
      <c r="AY258" s="64"/>
      <c r="AZ258" s="64"/>
      <c r="BA258" s="64"/>
      <c r="BB258" s="64"/>
      <c r="BC258" s="64"/>
      <c r="BD258" s="64"/>
      <c r="BE258" s="64"/>
      <c r="BF258" s="64"/>
      <c r="BG258" s="64"/>
      <c r="BH258" s="64"/>
      <c r="BI258" s="64"/>
      <c r="BJ258" s="64"/>
    </row>
    <row r="259" spans="1:62" s="5" customFormat="1" x14ac:dyDescent="0.25">
      <c r="A259" s="27"/>
      <c r="B259" s="27"/>
      <c r="C259" s="27"/>
      <c r="D259" s="64"/>
      <c r="E259" s="64"/>
      <c r="F259" s="64"/>
      <c r="G259" s="64"/>
      <c r="H259" s="64"/>
      <c r="I259" s="64"/>
      <c r="J259" s="64"/>
      <c r="K259" s="64"/>
      <c r="L259" s="64"/>
      <c r="M259" s="64"/>
      <c r="N259" s="64"/>
      <c r="O259" s="64"/>
      <c r="P259" s="69"/>
      <c r="Q259" s="69"/>
      <c r="R259" s="69"/>
      <c r="S259" s="69"/>
      <c r="T259" s="69"/>
      <c r="U259" s="69"/>
      <c r="V259" s="69"/>
      <c r="W259" s="64"/>
      <c r="X259" s="64"/>
      <c r="Y259" s="64"/>
      <c r="Z259" s="52"/>
      <c r="AA259" s="52"/>
      <c r="AB259" s="64"/>
      <c r="AC259" s="64"/>
      <c r="AD259" s="64"/>
      <c r="AE259" s="64"/>
      <c r="AF259" s="64"/>
      <c r="AG259" s="64"/>
      <c r="AH259" s="64"/>
      <c r="AI259" s="64"/>
      <c r="AJ259" s="64"/>
      <c r="AK259" s="64"/>
      <c r="AM259" s="64"/>
      <c r="AN259" s="64"/>
      <c r="AO259" s="64"/>
      <c r="AP259" s="64"/>
      <c r="AQ259" s="64"/>
      <c r="AR259" s="64"/>
      <c r="AS259" s="64"/>
      <c r="AT259" s="64"/>
      <c r="AU259" s="64"/>
      <c r="AV259" s="64"/>
      <c r="AW259" s="64"/>
      <c r="AX259" s="64"/>
      <c r="AY259" s="64"/>
      <c r="AZ259" s="64"/>
      <c r="BA259" s="64"/>
      <c r="BB259" s="64"/>
      <c r="BC259" s="64"/>
      <c r="BD259" s="64"/>
      <c r="BE259" s="64"/>
      <c r="BF259" s="64"/>
      <c r="BG259" s="64"/>
      <c r="BH259" s="64"/>
      <c r="BI259" s="64"/>
      <c r="BJ259" s="64"/>
    </row>
    <row r="260" spans="1:62" s="5" customFormat="1" x14ac:dyDescent="0.25">
      <c r="A260" s="27"/>
      <c r="B260" s="27"/>
      <c r="C260" s="27"/>
      <c r="D260" s="64"/>
      <c r="E260" s="64"/>
      <c r="F260" s="64"/>
      <c r="G260" s="64"/>
      <c r="H260" s="64"/>
      <c r="I260" s="64"/>
      <c r="J260" s="64"/>
      <c r="K260" s="64"/>
      <c r="L260" s="64"/>
      <c r="M260" s="64"/>
      <c r="N260" s="64"/>
      <c r="O260" s="64"/>
      <c r="P260" s="69"/>
      <c r="Q260" s="69"/>
      <c r="R260" s="69"/>
      <c r="S260" s="69"/>
      <c r="T260" s="69"/>
      <c r="U260" s="69"/>
      <c r="V260" s="69"/>
      <c r="W260" s="64"/>
      <c r="X260" s="64"/>
      <c r="Y260" s="64"/>
      <c r="Z260" s="52"/>
      <c r="AA260" s="52"/>
      <c r="AB260" s="64"/>
      <c r="AC260" s="64"/>
      <c r="AD260" s="64"/>
      <c r="AE260" s="64"/>
      <c r="AF260" s="64"/>
      <c r="AG260" s="64"/>
      <c r="AH260" s="64"/>
      <c r="AI260" s="64"/>
      <c r="AJ260" s="64"/>
      <c r="AK260" s="64"/>
      <c r="AM260" s="64"/>
      <c r="AN260" s="64"/>
      <c r="AO260" s="64"/>
      <c r="AP260" s="64"/>
      <c r="AQ260" s="64"/>
      <c r="AR260" s="64"/>
      <c r="AS260" s="64"/>
      <c r="AT260" s="64"/>
      <c r="AU260" s="64"/>
      <c r="AV260" s="64"/>
      <c r="AW260" s="64"/>
      <c r="AX260" s="64"/>
      <c r="AY260" s="64"/>
      <c r="AZ260" s="64"/>
      <c r="BA260" s="64"/>
      <c r="BB260" s="64"/>
      <c r="BC260" s="64"/>
      <c r="BD260" s="64"/>
      <c r="BE260" s="64"/>
      <c r="BF260" s="64"/>
      <c r="BG260" s="64"/>
      <c r="BH260" s="64"/>
      <c r="BI260" s="64"/>
      <c r="BJ260" s="64"/>
    </row>
    <row r="261" spans="1:62" s="5" customFormat="1" x14ac:dyDescent="0.25">
      <c r="A261" s="27"/>
      <c r="B261" s="27"/>
      <c r="C261" s="27"/>
      <c r="D261" s="64"/>
      <c r="E261" s="64"/>
      <c r="F261" s="64"/>
      <c r="G261" s="64"/>
      <c r="H261" s="64"/>
      <c r="I261" s="64"/>
      <c r="J261" s="64"/>
      <c r="K261" s="64"/>
      <c r="L261" s="64"/>
      <c r="M261" s="64"/>
      <c r="N261" s="64"/>
      <c r="O261" s="64"/>
      <c r="P261" s="69"/>
      <c r="Q261" s="69"/>
      <c r="R261" s="69"/>
      <c r="S261" s="69"/>
      <c r="T261" s="69"/>
      <c r="U261" s="69"/>
      <c r="V261" s="69"/>
      <c r="W261" s="64"/>
      <c r="X261" s="64"/>
      <c r="Y261" s="64"/>
      <c r="Z261" s="52"/>
      <c r="AA261" s="52"/>
      <c r="AB261" s="64"/>
      <c r="AC261" s="64"/>
      <c r="AD261" s="64"/>
      <c r="AE261" s="64"/>
      <c r="AF261" s="64"/>
      <c r="AG261" s="64"/>
      <c r="AH261" s="64"/>
      <c r="AI261" s="64"/>
      <c r="AJ261" s="64"/>
      <c r="AK261" s="64"/>
      <c r="AM261" s="64"/>
      <c r="AN261" s="64"/>
      <c r="AO261" s="64"/>
      <c r="AP261" s="64"/>
      <c r="AQ261" s="64"/>
      <c r="AR261" s="64"/>
      <c r="AS261" s="64"/>
      <c r="AT261" s="64"/>
      <c r="AU261" s="64"/>
      <c r="AV261" s="64"/>
      <c r="AW261" s="64"/>
      <c r="AX261" s="64"/>
      <c r="AY261" s="64"/>
      <c r="AZ261" s="64"/>
      <c r="BA261" s="64"/>
      <c r="BB261" s="64"/>
      <c r="BC261" s="64"/>
      <c r="BD261" s="64"/>
      <c r="BE261" s="64"/>
      <c r="BF261" s="64"/>
      <c r="BG261" s="64"/>
      <c r="BH261" s="64"/>
      <c r="BI261" s="64"/>
      <c r="BJ261" s="64"/>
    </row>
    <row r="262" spans="1:62" s="5" customFormat="1" x14ac:dyDescent="0.25">
      <c r="A262" s="27"/>
      <c r="B262" s="27"/>
      <c r="C262" s="27"/>
      <c r="D262" s="64"/>
      <c r="E262" s="64"/>
      <c r="F262" s="64"/>
      <c r="G262" s="64"/>
      <c r="H262" s="64"/>
      <c r="I262" s="64"/>
      <c r="J262" s="64"/>
      <c r="K262" s="64"/>
      <c r="L262" s="64"/>
      <c r="M262" s="64"/>
      <c r="N262" s="64"/>
      <c r="O262" s="64"/>
      <c r="P262" s="69"/>
      <c r="Q262" s="69"/>
      <c r="R262" s="69"/>
      <c r="S262" s="69"/>
      <c r="T262" s="69"/>
      <c r="U262" s="69"/>
      <c r="V262" s="69"/>
      <c r="W262" s="64"/>
      <c r="X262" s="64"/>
      <c r="Y262" s="64"/>
      <c r="Z262" s="52"/>
      <c r="AA262" s="52"/>
      <c r="AB262" s="64"/>
      <c r="AC262" s="64"/>
      <c r="AD262" s="64"/>
      <c r="AE262" s="64"/>
      <c r="AF262" s="64"/>
      <c r="AG262" s="64"/>
      <c r="AH262" s="64"/>
      <c r="AI262" s="64"/>
      <c r="AJ262" s="64"/>
      <c r="AK262" s="64"/>
      <c r="AM262" s="64"/>
      <c r="AN262" s="64"/>
      <c r="AO262" s="64"/>
      <c r="AP262" s="64"/>
      <c r="AQ262" s="64"/>
      <c r="AR262" s="64"/>
      <c r="AS262" s="64"/>
      <c r="AT262" s="64"/>
      <c r="AU262" s="64"/>
      <c r="AV262" s="64"/>
      <c r="AW262" s="64"/>
      <c r="AX262" s="64"/>
      <c r="AY262" s="64"/>
      <c r="AZ262" s="64"/>
      <c r="BA262" s="64"/>
      <c r="BB262" s="64"/>
      <c r="BC262" s="64"/>
      <c r="BD262" s="64"/>
      <c r="BE262" s="64"/>
      <c r="BF262" s="64"/>
      <c r="BG262" s="64"/>
      <c r="BH262" s="64"/>
      <c r="BI262" s="64"/>
      <c r="BJ262" s="64"/>
    </row>
    <row r="263" spans="1:62" s="5" customFormat="1" x14ac:dyDescent="0.25">
      <c r="A263" s="27"/>
      <c r="B263" s="27"/>
      <c r="C263" s="27"/>
      <c r="D263" s="64"/>
      <c r="E263" s="64"/>
      <c r="F263" s="64"/>
      <c r="G263" s="64"/>
      <c r="H263" s="64"/>
      <c r="I263" s="64"/>
      <c r="J263" s="64"/>
      <c r="K263" s="64"/>
      <c r="L263" s="64"/>
      <c r="M263" s="64"/>
      <c r="N263" s="64"/>
      <c r="O263" s="64"/>
      <c r="P263" s="69"/>
      <c r="Q263" s="69"/>
      <c r="R263" s="69"/>
      <c r="S263" s="69"/>
      <c r="T263" s="69"/>
      <c r="U263" s="69"/>
      <c r="V263" s="69"/>
      <c r="W263" s="64"/>
      <c r="X263" s="64"/>
      <c r="Y263" s="64"/>
      <c r="Z263" s="52"/>
      <c r="AA263" s="52"/>
      <c r="AB263" s="64"/>
      <c r="AC263" s="64"/>
      <c r="AD263" s="64"/>
      <c r="AE263" s="64"/>
      <c r="AF263" s="64"/>
      <c r="AG263" s="64"/>
      <c r="AH263" s="64"/>
      <c r="AI263" s="64"/>
      <c r="AJ263" s="64"/>
      <c r="AK263" s="64"/>
      <c r="AM263" s="64"/>
      <c r="AN263" s="64"/>
      <c r="AO263" s="64"/>
      <c r="AP263" s="64"/>
      <c r="AQ263" s="64"/>
      <c r="AR263" s="64"/>
      <c r="AS263" s="64"/>
      <c r="AT263" s="64"/>
      <c r="AU263" s="64"/>
      <c r="AV263" s="64"/>
      <c r="AW263" s="64"/>
      <c r="AX263" s="64"/>
      <c r="AY263" s="64"/>
      <c r="AZ263" s="64"/>
      <c r="BA263" s="64"/>
      <c r="BB263" s="64"/>
      <c r="BC263" s="64"/>
      <c r="BD263" s="64"/>
      <c r="BE263" s="64"/>
      <c r="BF263" s="64"/>
      <c r="BG263" s="64"/>
      <c r="BH263" s="64"/>
      <c r="BI263" s="64"/>
      <c r="BJ263" s="64"/>
    </row>
    <row r="264" spans="1:62" s="5" customFormat="1" x14ac:dyDescent="0.25">
      <c r="A264" s="27"/>
      <c r="B264" s="27"/>
      <c r="C264" s="27"/>
      <c r="D264" s="64"/>
      <c r="E264" s="64"/>
      <c r="F264" s="64"/>
      <c r="G264" s="64"/>
      <c r="H264" s="64"/>
      <c r="I264" s="64"/>
      <c r="J264" s="64"/>
      <c r="K264" s="64"/>
      <c r="L264" s="64"/>
      <c r="M264" s="64"/>
      <c r="N264" s="64"/>
      <c r="O264" s="64"/>
      <c r="P264" s="69"/>
      <c r="Q264" s="69"/>
      <c r="R264" s="69"/>
      <c r="S264" s="69"/>
      <c r="T264" s="69"/>
      <c r="U264" s="69"/>
      <c r="V264" s="69"/>
      <c r="W264" s="64"/>
      <c r="X264" s="64"/>
      <c r="Y264" s="64"/>
      <c r="Z264" s="52"/>
      <c r="AA264" s="52"/>
      <c r="AB264" s="64"/>
      <c r="AC264" s="64"/>
      <c r="AD264" s="64"/>
      <c r="AE264" s="64"/>
      <c r="AF264" s="64"/>
      <c r="AG264" s="64"/>
      <c r="AH264" s="64"/>
      <c r="AI264" s="64"/>
      <c r="AJ264" s="64"/>
      <c r="AK264" s="64"/>
      <c r="AM264" s="64"/>
      <c r="AN264" s="64"/>
      <c r="AO264" s="64"/>
      <c r="AP264" s="64"/>
      <c r="AQ264" s="64"/>
      <c r="AR264" s="64"/>
      <c r="AS264" s="64"/>
      <c r="AT264" s="64"/>
      <c r="AU264" s="64"/>
      <c r="AV264" s="64"/>
      <c r="AW264" s="64"/>
      <c r="AX264" s="64"/>
      <c r="AY264" s="64"/>
      <c r="AZ264" s="64"/>
      <c r="BA264" s="64"/>
      <c r="BB264" s="64"/>
      <c r="BC264" s="64"/>
      <c r="BD264" s="64"/>
      <c r="BE264" s="64"/>
      <c r="BF264" s="64"/>
      <c r="BG264" s="64"/>
      <c r="BH264" s="64"/>
      <c r="BI264" s="64"/>
      <c r="BJ264" s="64"/>
    </row>
    <row r="265" spans="1:62" s="5" customFormat="1" x14ac:dyDescent="0.25">
      <c r="A265" s="27"/>
      <c r="B265" s="27"/>
      <c r="C265" s="27"/>
      <c r="D265" s="64"/>
      <c r="E265" s="64"/>
      <c r="F265" s="64"/>
      <c r="G265" s="64"/>
      <c r="H265" s="64"/>
      <c r="I265" s="64"/>
      <c r="J265" s="64"/>
      <c r="K265" s="64"/>
      <c r="L265" s="64"/>
      <c r="M265" s="64"/>
      <c r="N265" s="64"/>
      <c r="O265" s="64"/>
      <c r="P265" s="69"/>
      <c r="Q265" s="69"/>
      <c r="R265" s="69"/>
      <c r="S265" s="69"/>
      <c r="T265" s="69"/>
      <c r="U265" s="69"/>
      <c r="V265" s="69"/>
      <c r="W265" s="64"/>
      <c r="X265" s="64"/>
      <c r="Y265" s="64"/>
      <c r="Z265" s="52"/>
      <c r="AA265" s="52"/>
      <c r="AB265" s="64"/>
      <c r="AC265" s="64"/>
      <c r="AD265" s="64"/>
      <c r="AE265" s="64"/>
      <c r="AF265" s="64"/>
      <c r="AG265" s="64"/>
      <c r="AH265" s="64"/>
      <c r="AI265" s="64"/>
      <c r="AJ265" s="64"/>
      <c r="AK265" s="64"/>
      <c r="AM265" s="64"/>
      <c r="AN265" s="64"/>
      <c r="AO265" s="64"/>
      <c r="AP265" s="64"/>
      <c r="AQ265" s="64"/>
      <c r="AR265" s="64"/>
      <c r="AS265" s="64"/>
      <c r="AT265" s="64"/>
      <c r="AU265" s="64"/>
      <c r="AV265" s="64"/>
      <c r="AW265" s="64"/>
      <c r="AX265" s="64"/>
      <c r="AY265" s="64"/>
      <c r="AZ265" s="64"/>
      <c r="BA265" s="64"/>
      <c r="BB265" s="64"/>
      <c r="BC265" s="64"/>
      <c r="BD265" s="64"/>
      <c r="BE265" s="64"/>
      <c r="BF265" s="64"/>
      <c r="BG265" s="64"/>
      <c r="BH265" s="64"/>
      <c r="BI265" s="64"/>
      <c r="BJ265" s="64"/>
    </row>
    <row r="266" spans="1:62" s="5" customFormat="1" x14ac:dyDescent="0.25">
      <c r="A266" s="27"/>
      <c r="B266" s="27"/>
      <c r="C266" s="27"/>
      <c r="D266" s="64"/>
      <c r="E266" s="64"/>
      <c r="F266" s="64"/>
      <c r="G266" s="64"/>
      <c r="H266" s="64"/>
      <c r="I266" s="64"/>
      <c r="J266" s="64"/>
      <c r="K266" s="64"/>
      <c r="L266" s="64"/>
      <c r="M266" s="64"/>
      <c r="N266" s="64"/>
      <c r="O266" s="64"/>
      <c r="P266" s="69"/>
      <c r="Q266" s="69"/>
      <c r="R266" s="69"/>
      <c r="S266" s="69"/>
      <c r="T266" s="69"/>
      <c r="U266" s="69"/>
      <c r="V266" s="69"/>
      <c r="W266" s="64"/>
      <c r="X266" s="64"/>
      <c r="Y266" s="64"/>
      <c r="Z266" s="52"/>
      <c r="AA266" s="52"/>
      <c r="AB266" s="64"/>
      <c r="AC266" s="64"/>
      <c r="AD266" s="64"/>
      <c r="AE266" s="64"/>
      <c r="AF266" s="64"/>
      <c r="AG266" s="64"/>
      <c r="AH266" s="64"/>
      <c r="AI266" s="64"/>
      <c r="AJ266" s="64"/>
      <c r="AK266" s="64"/>
      <c r="AM266" s="64"/>
      <c r="AN266" s="64"/>
      <c r="AO266" s="64"/>
      <c r="AP266" s="64"/>
      <c r="AQ266" s="64"/>
      <c r="AR266" s="64"/>
      <c r="AS266" s="64"/>
      <c r="AT266" s="64"/>
      <c r="AU266" s="64"/>
      <c r="AV266" s="64"/>
      <c r="AW266" s="64"/>
      <c r="AX266" s="64"/>
      <c r="AY266" s="64"/>
      <c r="AZ266" s="64"/>
      <c r="BA266" s="64"/>
      <c r="BB266" s="64"/>
      <c r="BC266" s="64"/>
      <c r="BD266" s="64"/>
      <c r="BE266" s="64"/>
      <c r="BF266" s="64"/>
      <c r="BG266" s="64"/>
      <c r="BH266" s="64"/>
      <c r="BI266" s="64"/>
      <c r="BJ266" s="64"/>
    </row>
    <row r="267" spans="1:62" s="5" customFormat="1" x14ac:dyDescent="0.25">
      <c r="A267" s="27"/>
      <c r="B267" s="27"/>
      <c r="C267" s="27"/>
      <c r="D267" s="64"/>
      <c r="E267" s="64"/>
      <c r="F267" s="64"/>
      <c r="G267" s="64"/>
      <c r="H267" s="64"/>
      <c r="I267" s="64"/>
      <c r="J267" s="64"/>
      <c r="K267" s="64"/>
      <c r="L267" s="64"/>
      <c r="M267" s="64"/>
      <c r="N267" s="64"/>
      <c r="O267" s="64"/>
      <c r="P267" s="69"/>
      <c r="Q267" s="69"/>
      <c r="R267" s="69"/>
      <c r="S267" s="69"/>
      <c r="T267" s="69"/>
      <c r="U267" s="69"/>
      <c r="V267" s="69"/>
      <c r="W267" s="64"/>
      <c r="X267" s="64"/>
      <c r="Y267" s="64"/>
      <c r="Z267" s="52"/>
      <c r="AA267" s="52"/>
      <c r="AB267" s="64"/>
      <c r="AC267" s="64"/>
      <c r="AD267" s="64"/>
      <c r="AE267" s="64"/>
      <c r="AF267" s="64"/>
      <c r="AG267" s="64"/>
      <c r="AH267" s="64"/>
      <c r="AI267" s="64"/>
      <c r="AJ267" s="64"/>
      <c r="AK267" s="64"/>
      <c r="AM267" s="64"/>
      <c r="AN267" s="64"/>
      <c r="AO267" s="64"/>
      <c r="AP267" s="64"/>
      <c r="AQ267" s="64"/>
      <c r="AR267" s="64"/>
      <c r="AS267" s="64"/>
      <c r="AT267" s="64"/>
      <c r="AU267" s="64"/>
      <c r="AV267" s="64"/>
      <c r="AW267" s="64"/>
      <c r="AX267" s="64"/>
      <c r="AY267" s="64"/>
      <c r="AZ267" s="64"/>
      <c r="BA267" s="64"/>
      <c r="BB267" s="64"/>
      <c r="BC267" s="64"/>
      <c r="BD267" s="64"/>
      <c r="BE267" s="64"/>
      <c r="BF267" s="64"/>
      <c r="BG267" s="64"/>
      <c r="BH267" s="64"/>
      <c r="BI267" s="64"/>
      <c r="BJ267" s="64"/>
    </row>
    <row r="268" spans="1:62" s="5" customFormat="1" x14ac:dyDescent="0.25">
      <c r="A268" s="27"/>
      <c r="B268" s="27"/>
      <c r="C268" s="27"/>
      <c r="D268" s="64"/>
      <c r="E268" s="64"/>
      <c r="F268" s="64"/>
      <c r="G268" s="64"/>
      <c r="H268" s="64"/>
      <c r="I268" s="64"/>
      <c r="J268" s="64"/>
      <c r="K268" s="64"/>
      <c r="L268" s="64"/>
      <c r="M268" s="64"/>
      <c r="N268" s="64"/>
      <c r="O268" s="64"/>
      <c r="P268" s="69"/>
      <c r="Q268" s="69"/>
      <c r="R268" s="69"/>
      <c r="S268" s="69"/>
      <c r="T268" s="69"/>
      <c r="U268" s="69"/>
      <c r="V268" s="69"/>
      <c r="W268" s="64"/>
      <c r="X268" s="64"/>
      <c r="Y268" s="64"/>
      <c r="Z268" s="52"/>
      <c r="AA268" s="52"/>
      <c r="AB268" s="64"/>
      <c r="AC268" s="64"/>
      <c r="AD268" s="64"/>
      <c r="AE268" s="64"/>
      <c r="AF268" s="64"/>
      <c r="AG268" s="64"/>
      <c r="AH268" s="64"/>
      <c r="AI268" s="64"/>
      <c r="AJ268" s="64"/>
      <c r="AK268" s="64"/>
      <c r="AM268" s="64"/>
      <c r="AN268" s="64"/>
      <c r="AO268" s="64"/>
      <c r="AP268" s="64"/>
      <c r="AQ268" s="64"/>
      <c r="AR268" s="64"/>
      <c r="AS268" s="64"/>
      <c r="AT268" s="64"/>
      <c r="AU268" s="64"/>
      <c r="AV268" s="64"/>
      <c r="AW268" s="64"/>
      <c r="AX268" s="64"/>
      <c r="AY268" s="64"/>
      <c r="AZ268" s="64"/>
      <c r="BA268" s="64"/>
      <c r="BB268" s="64"/>
      <c r="BC268" s="64"/>
      <c r="BD268" s="64"/>
      <c r="BE268" s="64"/>
      <c r="BF268" s="64"/>
      <c r="BG268" s="64"/>
      <c r="BH268" s="64"/>
      <c r="BI268" s="64"/>
      <c r="BJ268" s="64"/>
    </row>
    <row r="269" spans="1:62" s="5" customFormat="1" x14ac:dyDescent="0.25">
      <c r="A269" s="27"/>
      <c r="B269" s="27"/>
      <c r="C269" s="27"/>
      <c r="D269" s="64"/>
      <c r="E269" s="64"/>
      <c r="F269" s="64"/>
      <c r="G269" s="64"/>
      <c r="H269" s="64"/>
      <c r="I269" s="64"/>
      <c r="J269" s="64"/>
      <c r="K269" s="64"/>
      <c r="L269" s="64"/>
      <c r="M269" s="64"/>
      <c r="N269" s="64"/>
      <c r="O269" s="64"/>
      <c r="P269" s="69"/>
      <c r="Q269" s="69"/>
      <c r="R269" s="69"/>
      <c r="S269" s="69"/>
      <c r="T269" s="69"/>
      <c r="U269" s="69"/>
      <c r="V269" s="69"/>
      <c r="W269" s="64"/>
      <c r="X269" s="64"/>
      <c r="Y269" s="64"/>
      <c r="Z269" s="52"/>
      <c r="AA269" s="52"/>
      <c r="AB269" s="64"/>
      <c r="AC269" s="64"/>
      <c r="AD269" s="64"/>
      <c r="AE269" s="64"/>
      <c r="AF269" s="64"/>
      <c r="AG269" s="64"/>
      <c r="AH269" s="64"/>
      <c r="AI269" s="64"/>
      <c r="AJ269" s="64"/>
      <c r="AK269" s="64"/>
      <c r="AM269" s="64"/>
      <c r="AN269" s="64"/>
      <c r="AO269" s="64"/>
      <c r="AP269" s="64"/>
      <c r="AQ269" s="64"/>
      <c r="AR269" s="64"/>
      <c r="AS269" s="64"/>
      <c r="AT269" s="64"/>
      <c r="AU269" s="64"/>
      <c r="AV269" s="64"/>
      <c r="AW269" s="64"/>
      <c r="AX269" s="64"/>
      <c r="AY269" s="64"/>
      <c r="AZ269" s="64"/>
      <c r="BA269" s="64"/>
      <c r="BB269" s="64"/>
      <c r="BC269" s="64"/>
      <c r="BD269" s="64"/>
      <c r="BE269" s="64"/>
      <c r="BF269" s="64"/>
      <c r="BG269" s="64"/>
      <c r="BH269" s="64"/>
      <c r="BI269" s="64"/>
      <c r="BJ269" s="64"/>
    </row>
    <row r="270" spans="1:62" s="5" customFormat="1" x14ac:dyDescent="0.25">
      <c r="A270" s="27"/>
      <c r="B270" s="27"/>
      <c r="C270" s="27"/>
      <c r="D270" s="64"/>
      <c r="E270" s="64"/>
      <c r="F270" s="64"/>
      <c r="G270" s="64"/>
      <c r="H270" s="64"/>
      <c r="I270" s="64"/>
      <c r="J270" s="64"/>
      <c r="K270" s="64"/>
      <c r="L270" s="64"/>
      <c r="M270" s="64"/>
      <c r="N270" s="64"/>
      <c r="O270" s="64"/>
      <c r="P270" s="69"/>
      <c r="Q270" s="69"/>
      <c r="R270" s="69"/>
      <c r="S270" s="69"/>
      <c r="T270" s="69"/>
      <c r="U270" s="69"/>
      <c r="V270" s="69"/>
      <c r="W270" s="64"/>
      <c r="X270" s="64"/>
      <c r="Y270" s="64"/>
      <c r="Z270" s="52"/>
      <c r="AA270" s="52"/>
      <c r="AB270" s="64"/>
      <c r="AC270" s="64"/>
      <c r="AD270" s="64"/>
      <c r="AE270" s="64"/>
      <c r="AF270" s="64"/>
      <c r="AG270" s="64"/>
      <c r="AH270" s="64"/>
      <c r="AI270" s="64"/>
      <c r="AJ270" s="64"/>
      <c r="AK270" s="64"/>
      <c r="AM270" s="64"/>
      <c r="AN270" s="64"/>
      <c r="AO270" s="64"/>
      <c r="AP270" s="64"/>
      <c r="AQ270" s="64"/>
      <c r="AR270" s="64"/>
      <c r="AS270" s="64"/>
      <c r="AT270" s="64"/>
      <c r="AU270" s="64"/>
      <c r="AV270" s="64"/>
      <c r="AW270" s="64"/>
      <c r="AX270" s="64"/>
      <c r="AY270" s="64"/>
      <c r="AZ270" s="64"/>
      <c r="BA270" s="64"/>
      <c r="BB270" s="64"/>
      <c r="BC270" s="64"/>
      <c r="BD270" s="64"/>
      <c r="BE270" s="64"/>
      <c r="BF270" s="64"/>
      <c r="BG270" s="64"/>
      <c r="BH270" s="64"/>
      <c r="BI270" s="64"/>
      <c r="BJ270" s="64"/>
    </row>
    <row r="271" spans="1:62" s="5" customFormat="1" x14ac:dyDescent="0.25">
      <c r="A271" s="27"/>
      <c r="B271" s="27"/>
      <c r="C271" s="27"/>
      <c r="D271" s="64"/>
      <c r="E271" s="64"/>
      <c r="F271" s="64"/>
      <c r="G271" s="64"/>
      <c r="H271" s="64"/>
      <c r="I271" s="64"/>
      <c r="J271" s="64"/>
      <c r="K271" s="64"/>
      <c r="L271" s="64"/>
      <c r="M271" s="64"/>
      <c r="N271" s="64"/>
      <c r="O271" s="64"/>
      <c r="P271" s="69"/>
      <c r="Q271" s="69"/>
      <c r="R271" s="69"/>
      <c r="S271" s="69"/>
      <c r="T271" s="69"/>
      <c r="U271" s="69"/>
      <c r="V271" s="69"/>
      <c r="W271" s="64"/>
      <c r="X271" s="64"/>
      <c r="Y271" s="64"/>
      <c r="Z271" s="52"/>
      <c r="AA271" s="52"/>
      <c r="AB271" s="64"/>
      <c r="AC271" s="64"/>
      <c r="AD271" s="64"/>
      <c r="AE271" s="64"/>
      <c r="AF271" s="64"/>
      <c r="AG271" s="64"/>
      <c r="AH271" s="64"/>
      <c r="AI271" s="64"/>
      <c r="AJ271" s="64"/>
      <c r="AK271" s="64"/>
      <c r="AM271" s="64"/>
      <c r="AN271" s="64"/>
      <c r="AO271" s="64"/>
      <c r="AP271" s="64"/>
      <c r="AQ271" s="64"/>
      <c r="AR271" s="64"/>
      <c r="AS271" s="64"/>
      <c r="AT271" s="64"/>
      <c r="AU271" s="64"/>
      <c r="AV271" s="64"/>
      <c r="AW271" s="64"/>
      <c r="AX271" s="64"/>
      <c r="AY271" s="64"/>
      <c r="AZ271" s="64"/>
      <c r="BA271" s="64"/>
      <c r="BB271" s="64"/>
      <c r="BC271" s="64"/>
      <c r="BD271" s="64"/>
      <c r="BE271" s="64"/>
      <c r="BF271" s="64"/>
      <c r="BG271" s="64"/>
      <c r="BH271" s="64"/>
      <c r="BI271" s="64"/>
      <c r="BJ271" s="64"/>
    </row>
    <row r="272" spans="1:62" s="5" customFormat="1" x14ac:dyDescent="0.25">
      <c r="A272" s="27"/>
      <c r="B272" s="27"/>
      <c r="C272" s="27"/>
      <c r="D272" s="64"/>
      <c r="E272" s="64"/>
      <c r="F272" s="64"/>
      <c r="G272" s="64"/>
      <c r="H272" s="64"/>
      <c r="I272" s="64"/>
      <c r="J272" s="64"/>
      <c r="K272" s="64"/>
      <c r="L272" s="64"/>
      <c r="M272" s="64"/>
      <c r="N272" s="64"/>
      <c r="O272" s="64"/>
      <c r="P272" s="69"/>
      <c r="Q272" s="69"/>
      <c r="R272" s="69"/>
      <c r="S272" s="69"/>
      <c r="T272" s="69"/>
      <c r="U272" s="69"/>
      <c r="V272" s="69"/>
      <c r="W272" s="64"/>
      <c r="X272" s="64"/>
      <c r="Y272" s="64"/>
      <c r="Z272" s="52"/>
      <c r="AA272" s="52"/>
      <c r="AB272" s="64"/>
      <c r="AC272" s="64"/>
      <c r="AD272" s="64"/>
      <c r="AE272" s="64"/>
      <c r="AF272" s="64"/>
      <c r="AG272" s="64"/>
      <c r="AH272" s="64"/>
      <c r="AI272" s="64"/>
      <c r="AJ272" s="64"/>
      <c r="AK272" s="64"/>
      <c r="AM272" s="64"/>
      <c r="AN272" s="64"/>
      <c r="AO272" s="64"/>
      <c r="AP272" s="64"/>
      <c r="AQ272" s="64"/>
      <c r="AR272" s="64"/>
      <c r="AS272" s="64"/>
      <c r="AT272" s="64"/>
      <c r="AU272" s="64"/>
      <c r="AV272" s="64"/>
      <c r="AW272" s="64"/>
      <c r="AX272" s="64"/>
      <c r="AY272" s="64"/>
      <c r="AZ272" s="64"/>
      <c r="BA272" s="64"/>
      <c r="BB272" s="64"/>
      <c r="BC272" s="64"/>
      <c r="BD272" s="64"/>
      <c r="BE272" s="64"/>
      <c r="BF272" s="64"/>
      <c r="BG272" s="64"/>
      <c r="BH272" s="64"/>
      <c r="BI272" s="64"/>
      <c r="BJ272" s="64"/>
    </row>
    <row r="273" spans="1:62" s="5" customFormat="1" x14ac:dyDescent="0.25">
      <c r="A273" s="27"/>
      <c r="B273" s="27"/>
      <c r="C273" s="27"/>
      <c r="D273" s="64"/>
      <c r="E273" s="64"/>
      <c r="F273" s="64"/>
      <c r="G273" s="64"/>
      <c r="H273" s="64"/>
      <c r="I273" s="64"/>
      <c r="J273" s="64"/>
      <c r="K273" s="64"/>
      <c r="L273" s="64"/>
      <c r="M273" s="64"/>
      <c r="N273" s="64"/>
      <c r="O273" s="64"/>
      <c r="P273" s="69"/>
      <c r="Q273" s="69"/>
      <c r="R273" s="69"/>
      <c r="S273" s="69"/>
      <c r="T273" s="69"/>
      <c r="U273" s="69"/>
      <c r="V273" s="69"/>
      <c r="W273" s="64"/>
      <c r="X273" s="64"/>
      <c r="Y273" s="64"/>
      <c r="Z273" s="52"/>
      <c r="AA273" s="52"/>
      <c r="AB273" s="64"/>
      <c r="AC273" s="64"/>
      <c r="AD273" s="64"/>
      <c r="AE273" s="64"/>
      <c r="AF273" s="64"/>
      <c r="AG273" s="64"/>
      <c r="AH273" s="64"/>
      <c r="AI273" s="64"/>
      <c r="AJ273" s="64"/>
      <c r="AK273" s="64"/>
      <c r="AM273" s="64"/>
      <c r="AN273" s="64"/>
      <c r="AO273" s="64"/>
      <c r="AP273" s="64"/>
      <c r="AQ273" s="64"/>
      <c r="AR273" s="64"/>
      <c r="AS273" s="64"/>
      <c r="AT273" s="64"/>
      <c r="AU273" s="64"/>
      <c r="AV273" s="64"/>
      <c r="AW273" s="64"/>
      <c r="AX273" s="64"/>
      <c r="AY273" s="64"/>
      <c r="AZ273" s="64"/>
      <c r="BA273" s="64"/>
      <c r="BB273" s="64"/>
      <c r="BC273" s="64"/>
      <c r="BD273" s="64"/>
      <c r="BE273" s="64"/>
      <c r="BF273" s="64"/>
      <c r="BG273" s="64"/>
      <c r="BH273" s="64"/>
      <c r="BI273" s="64"/>
      <c r="BJ273" s="64"/>
    </row>
    <row r="274" spans="1:62" s="5" customFormat="1" x14ac:dyDescent="0.25">
      <c r="A274" s="27"/>
      <c r="B274" s="27"/>
      <c r="C274" s="27"/>
      <c r="D274" s="64"/>
      <c r="E274" s="64"/>
      <c r="F274" s="64"/>
      <c r="G274" s="64"/>
      <c r="H274" s="64"/>
      <c r="I274" s="64"/>
      <c r="J274" s="64"/>
      <c r="K274" s="64"/>
      <c r="L274" s="64"/>
      <c r="M274" s="64"/>
      <c r="N274" s="64"/>
      <c r="O274" s="64"/>
      <c r="P274" s="69"/>
      <c r="Q274" s="69"/>
      <c r="R274" s="69"/>
      <c r="S274" s="69"/>
      <c r="T274" s="69"/>
      <c r="U274" s="69"/>
      <c r="V274" s="69"/>
      <c r="W274" s="64"/>
      <c r="X274" s="64"/>
      <c r="Y274" s="64"/>
      <c r="Z274" s="52"/>
      <c r="AA274" s="52"/>
      <c r="AB274" s="64"/>
      <c r="AC274" s="64"/>
      <c r="AD274" s="64"/>
      <c r="AE274" s="64"/>
      <c r="AF274" s="64"/>
      <c r="AG274" s="64"/>
      <c r="AH274" s="64"/>
      <c r="AI274" s="64"/>
      <c r="AJ274" s="64"/>
      <c r="AK274" s="64"/>
      <c r="AM274" s="64"/>
      <c r="AN274" s="64"/>
      <c r="AO274" s="64"/>
      <c r="AP274" s="64"/>
      <c r="AQ274" s="64"/>
      <c r="AR274" s="64"/>
      <c r="AS274" s="64"/>
      <c r="AT274" s="64"/>
      <c r="AU274" s="64"/>
      <c r="AV274" s="64"/>
      <c r="AW274" s="64"/>
      <c r="AX274" s="64"/>
      <c r="AY274" s="64"/>
      <c r="AZ274" s="64"/>
      <c r="BA274" s="64"/>
      <c r="BB274" s="64"/>
      <c r="BC274" s="64"/>
      <c r="BD274" s="64"/>
      <c r="BE274" s="64"/>
      <c r="BF274" s="64"/>
      <c r="BG274" s="64"/>
      <c r="BH274" s="64"/>
      <c r="BI274" s="64"/>
      <c r="BJ274" s="64"/>
    </row>
    <row r="275" spans="1:62" s="5" customFormat="1" x14ac:dyDescent="0.25">
      <c r="A275" s="27"/>
      <c r="B275" s="27"/>
      <c r="C275" s="27"/>
      <c r="D275" s="64"/>
      <c r="E275" s="64"/>
      <c r="F275" s="64"/>
      <c r="G275" s="64"/>
      <c r="H275" s="64"/>
      <c r="I275" s="64"/>
      <c r="J275" s="64"/>
      <c r="K275" s="64"/>
      <c r="L275" s="64"/>
      <c r="M275" s="64"/>
      <c r="N275" s="64"/>
      <c r="O275" s="64"/>
      <c r="P275" s="69"/>
      <c r="Q275" s="69"/>
      <c r="R275" s="69"/>
      <c r="S275" s="69"/>
      <c r="T275" s="69"/>
      <c r="U275" s="69"/>
      <c r="V275" s="69"/>
      <c r="W275" s="64"/>
      <c r="X275" s="64"/>
      <c r="Y275" s="64"/>
      <c r="Z275" s="52"/>
      <c r="AA275" s="52"/>
      <c r="AB275" s="64"/>
      <c r="AC275" s="64"/>
      <c r="AD275" s="64"/>
      <c r="AE275" s="64"/>
      <c r="AF275" s="64"/>
      <c r="AG275" s="64"/>
      <c r="AH275" s="64"/>
      <c r="AI275" s="64"/>
      <c r="AJ275" s="64"/>
      <c r="AK275" s="64"/>
      <c r="AM275" s="64"/>
      <c r="AN275" s="64"/>
      <c r="AO275" s="64"/>
      <c r="AP275" s="64"/>
      <c r="AQ275" s="64"/>
      <c r="AR275" s="64"/>
      <c r="AS275" s="64"/>
      <c r="AT275" s="64"/>
      <c r="AU275" s="64"/>
      <c r="AV275" s="64"/>
      <c r="AW275" s="64"/>
      <c r="AX275" s="64"/>
      <c r="AY275" s="64"/>
      <c r="AZ275" s="64"/>
      <c r="BA275" s="64"/>
      <c r="BB275" s="64"/>
      <c r="BC275" s="64"/>
      <c r="BD275" s="64"/>
      <c r="BE275" s="64"/>
      <c r="BF275" s="64"/>
      <c r="BG275" s="64"/>
      <c r="BH275" s="64"/>
      <c r="BI275" s="64"/>
      <c r="BJ275" s="64"/>
    </row>
    <row r="276" spans="1:62" s="5" customFormat="1" x14ac:dyDescent="0.25">
      <c r="A276" s="27"/>
      <c r="B276" s="27"/>
      <c r="C276" s="27"/>
      <c r="D276" s="64"/>
      <c r="E276" s="64"/>
      <c r="F276" s="64"/>
      <c r="G276" s="64"/>
      <c r="H276" s="64"/>
      <c r="I276" s="64"/>
      <c r="J276" s="64"/>
      <c r="K276" s="64"/>
      <c r="L276" s="64"/>
      <c r="M276" s="64"/>
      <c r="N276" s="64"/>
      <c r="O276" s="64"/>
      <c r="P276" s="69"/>
      <c r="Q276" s="69"/>
      <c r="R276" s="69"/>
      <c r="S276" s="69"/>
      <c r="T276" s="69"/>
      <c r="U276" s="69"/>
      <c r="V276" s="69"/>
      <c r="W276" s="64"/>
      <c r="X276" s="64"/>
      <c r="Y276" s="64"/>
      <c r="Z276" s="52"/>
      <c r="AA276" s="52"/>
      <c r="AB276" s="64"/>
      <c r="AC276" s="64"/>
      <c r="AD276" s="64"/>
      <c r="AE276" s="64"/>
      <c r="AF276" s="64"/>
      <c r="AG276" s="64"/>
      <c r="AH276" s="64"/>
      <c r="AI276" s="64"/>
      <c r="AJ276" s="64"/>
      <c r="AK276" s="64"/>
      <c r="AM276" s="64"/>
      <c r="AN276" s="64"/>
      <c r="AO276" s="64"/>
      <c r="AP276" s="64"/>
      <c r="AQ276" s="64"/>
      <c r="AR276" s="64"/>
      <c r="AS276" s="64"/>
      <c r="AT276" s="64"/>
      <c r="AU276" s="64"/>
      <c r="AV276" s="64"/>
      <c r="AW276" s="64"/>
      <c r="AX276" s="64"/>
      <c r="AY276" s="64"/>
      <c r="AZ276" s="64"/>
      <c r="BA276" s="64"/>
      <c r="BB276" s="64"/>
      <c r="BC276" s="64"/>
      <c r="BD276" s="64"/>
      <c r="BE276" s="64"/>
      <c r="BF276" s="64"/>
      <c r="BG276" s="64"/>
      <c r="BH276" s="64"/>
      <c r="BI276" s="64"/>
      <c r="BJ276" s="64"/>
    </row>
    <row r="277" spans="1:62" s="5" customFormat="1" x14ac:dyDescent="0.25">
      <c r="A277" s="27"/>
      <c r="B277" s="27"/>
      <c r="C277" s="27"/>
      <c r="D277" s="64"/>
      <c r="E277" s="64"/>
      <c r="F277" s="64"/>
      <c r="G277" s="64"/>
      <c r="H277" s="64"/>
      <c r="I277" s="64"/>
      <c r="J277" s="64"/>
      <c r="K277" s="64"/>
      <c r="L277" s="64"/>
      <c r="M277" s="64"/>
      <c r="N277" s="64"/>
      <c r="O277" s="64"/>
      <c r="P277" s="69"/>
      <c r="Q277" s="69"/>
      <c r="R277" s="69"/>
      <c r="S277" s="69"/>
      <c r="T277" s="69"/>
      <c r="U277" s="69"/>
      <c r="V277" s="69"/>
      <c r="W277" s="64"/>
      <c r="X277" s="64"/>
      <c r="Y277" s="64"/>
      <c r="Z277" s="52"/>
      <c r="AA277" s="52"/>
      <c r="AB277" s="64"/>
      <c r="AC277" s="64"/>
      <c r="AD277" s="64"/>
      <c r="AE277" s="64"/>
      <c r="AF277" s="64"/>
      <c r="AG277" s="64"/>
      <c r="AH277" s="64"/>
      <c r="AI277" s="64"/>
      <c r="AJ277" s="64"/>
      <c r="AK277" s="64"/>
      <c r="AM277" s="64"/>
      <c r="AN277" s="64"/>
      <c r="AO277" s="64"/>
      <c r="AP277" s="64"/>
      <c r="AQ277" s="64"/>
      <c r="AR277" s="64"/>
      <c r="AS277" s="64"/>
      <c r="AT277" s="64"/>
      <c r="AU277" s="64"/>
      <c r="AV277" s="64"/>
      <c r="AW277" s="64"/>
      <c r="AX277" s="64"/>
      <c r="AY277" s="64"/>
      <c r="AZ277" s="64"/>
      <c r="BA277" s="64"/>
      <c r="BB277" s="64"/>
      <c r="BC277" s="64"/>
      <c r="BD277" s="64"/>
      <c r="BE277" s="64"/>
      <c r="BF277" s="64"/>
      <c r="BG277" s="64"/>
      <c r="BH277" s="64"/>
      <c r="BI277" s="64"/>
      <c r="BJ277" s="64"/>
    </row>
    <row r="278" spans="1:62" s="5" customFormat="1" x14ac:dyDescent="0.25">
      <c r="A278" s="27"/>
      <c r="B278" s="27"/>
      <c r="C278" s="27"/>
      <c r="D278" s="64"/>
      <c r="E278" s="64"/>
      <c r="F278" s="64"/>
      <c r="G278" s="64"/>
      <c r="H278" s="64"/>
      <c r="I278" s="64"/>
      <c r="J278" s="64"/>
      <c r="K278" s="64"/>
      <c r="L278" s="64"/>
      <c r="M278" s="64"/>
      <c r="N278" s="64"/>
      <c r="O278" s="64"/>
      <c r="P278" s="69"/>
      <c r="Q278" s="69"/>
      <c r="R278" s="69"/>
      <c r="S278" s="69"/>
      <c r="T278" s="69"/>
      <c r="U278" s="69"/>
      <c r="V278" s="69"/>
      <c r="W278" s="64"/>
      <c r="X278" s="64"/>
      <c r="Y278" s="64"/>
      <c r="Z278" s="52"/>
      <c r="AA278" s="52"/>
      <c r="AB278" s="64"/>
      <c r="AC278" s="64"/>
      <c r="AD278" s="64"/>
      <c r="AE278" s="64"/>
      <c r="AF278" s="64"/>
      <c r="AG278" s="64"/>
      <c r="AH278" s="64"/>
      <c r="AI278" s="64"/>
      <c r="AJ278" s="64"/>
      <c r="AK278" s="64"/>
      <c r="AM278" s="64"/>
      <c r="AN278" s="64"/>
      <c r="AO278" s="64"/>
      <c r="AP278" s="64"/>
      <c r="AQ278" s="64"/>
      <c r="AR278" s="64"/>
      <c r="AS278" s="64"/>
      <c r="AT278" s="64"/>
      <c r="AU278" s="64"/>
      <c r="AV278" s="64"/>
      <c r="AW278" s="64"/>
      <c r="AX278" s="64"/>
      <c r="AY278" s="64"/>
      <c r="AZ278" s="64"/>
      <c r="BA278" s="64"/>
      <c r="BB278" s="64"/>
      <c r="BC278" s="64"/>
      <c r="BD278" s="64"/>
      <c r="BE278" s="64"/>
      <c r="BF278" s="64"/>
      <c r="BG278" s="64"/>
      <c r="BH278" s="64"/>
      <c r="BI278" s="64"/>
      <c r="BJ278" s="64"/>
    </row>
    <row r="279" spans="1:62" s="5" customFormat="1" x14ac:dyDescent="0.25">
      <c r="A279" s="27"/>
      <c r="B279" s="27"/>
      <c r="C279" s="27"/>
      <c r="D279" s="64"/>
      <c r="E279" s="64"/>
      <c r="F279" s="64"/>
      <c r="G279" s="64"/>
      <c r="H279" s="64"/>
      <c r="I279" s="64"/>
      <c r="J279" s="64"/>
      <c r="K279" s="64"/>
      <c r="L279" s="64"/>
      <c r="M279" s="64"/>
      <c r="N279" s="64"/>
      <c r="O279" s="64"/>
      <c r="P279" s="69"/>
      <c r="Q279" s="69"/>
      <c r="R279" s="69"/>
      <c r="S279" s="69"/>
      <c r="T279" s="69"/>
      <c r="U279" s="69"/>
      <c r="V279" s="69"/>
      <c r="W279" s="64"/>
      <c r="X279" s="64"/>
      <c r="Y279" s="64"/>
      <c r="Z279" s="52"/>
      <c r="AA279" s="52"/>
      <c r="AB279" s="64"/>
      <c r="AC279" s="64"/>
      <c r="AD279" s="64"/>
      <c r="AE279" s="64"/>
      <c r="AF279" s="64"/>
      <c r="AG279" s="64"/>
      <c r="AH279" s="64"/>
      <c r="AI279" s="64"/>
      <c r="AJ279" s="64"/>
      <c r="AK279" s="64"/>
      <c r="AM279" s="64"/>
      <c r="AN279" s="64"/>
      <c r="AO279" s="64"/>
      <c r="AP279" s="64"/>
      <c r="AQ279" s="64"/>
      <c r="AR279" s="64"/>
      <c r="AS279" s="64"/>
      <c r="AT279" s="64"/>
      <c r="AU279" s="64"/>
      <c r="AV279" s="64"/>
      <c r="AW279" s="64"/>
      <c r="AX279" s="64"/>
      <c r="AY279" s="64"/>
      <c r="AZ279" s="64"/>
      <c r="BA279" s="64"/>
      <c r="BB279" s="64"/>
      <c r="BC279" s="64"/>
      <c r="BD279" s="64"/>
      <c r="BE279" s="64"/>
      <c r="BF279" s="64"/>
      <c r="BG279" s="64"/>
      <c r="BH279" s="64"/>
      <c r="BI279" s="64"/>
      <c r="BJ279" s="64"/>
    </row>
    <row r="280" spans="1:62" s="5" customFormat="1" x14ac:dyDescent="0.25">
      <c r="A280" s="27"/>
      <c r="B280" s="27"/>
      <c r="C280" s="27"/>
      <c r="D280" s="64"/>
      <c r="E280" s="64"/>
      <c r="F280" s="64"/>
      <c r="G280" s="64"/>
      <c r="H280" s="64"/>
      <c r="I280" s="64"/>
      <c r="J280" s="64"/>
      <c r="K280" s="64"/>
      <c r="L280" s="64"/>
      <c r="M280" s="64"/>
      <c r="N280" s="64"/>
      <c r="O280" s="64"/>
      <c r="P280" s="69"/>
      <c r="Q280" s="69"/>
      <c r="R280" s="69"/>
      <c r="S280" s="69"/>
      <c r="T280" s="69"/>
      <c r="U280" s="69"/>
      <c r="V280" s="69"/>
      <c r="W280" s="64"/>
      <c r="X280" s="64"/>
      <c r="Y280" s="64"/>
      <c r="Z280" s="52"/>
      <c r="AA280" s="52"/>
      <c r="AB280" s="64"/>
      <c r="AC280" s="64"/>
      <c r="AD280" s="64"/>
      <c r="AE280" s="64"/>
      <c r="AF280" s="64"/>
      <c r="AG280" s="64"/>
      <c r="AH280" s="64"/>
      <c r="AI280" s="64"/>
      <c r="AJ280" s="64"/>
      <c r="AK280" s="64"/>
      <c r="AM280" s="64"/>
      <c r="AN280" s="64"/>
      <c r="AO280" s="64"/>
      <c r="AP280" s="64"/>
      <c r="AQ280" s="64"/>
      <c r="AR280" s="64"/>
      <c r="AS280" s="64"/>
      <c r="AT280" s="64"/>
      <c r="AU280" s="64"/>
      <c r="AV280" s="64"/>
      <c r="AW280" s="64"/>
      <c r="AX280" s="64"/>
      <c r="AY280" s="64"/>
      <c r="AZ280" s="64"/>
      <c r="BA280" s="64"/>
      <c r="BB280" s="64"/>
      <c r="BC280" s="64"/>
      <c r="BD280" s="64"/>
      <c r="BE280" s="64"/>
      <c r="BF280" s="64"/>
      <c r="BG280" s="64"/>
      <c r="BH280" s="64"/>
      <c r="BI280" s="64"/>
      <c r="BJ280" s="64"/>
    </row>
    <row r="281" spans="1:62" s="5" customFormat="1" x14ac:dyDescent="0.25">
      <c r="A281" s="27"/>
      <c r="B281" s="27"/>
      <c r="C281" s="27"/>
      <c r="D281" s="64"/>
      <c r="E281" s="64"/>
      <c r="F281" s="64"/>
      <c r="G281" s="64"/>
      <c r="H281" s="64"/>
      <c r="I281" s="64"/>
      <c r="J281" s="64"/>
      <c r="K281" s="64"/>
      <c r="L281" s="64"/>
      <c r="M281" s="64"/>
      <c r="N281" s="64"/>
      <c r="O281" s="64"/>
      <c r="P281" s="69"/>
      <c r="Q281" s="69"/>
      <c r="R281" s="69"/>
      <c r="S281" s="69"/>
      <c r="T281" s="69"/>
      <c r="U281" s="69"/>
      <c r="V281" s="69"/>
      <c r="W281" s="64"/>
      <c r="X281" s="64"/>
      <c r="Y281" s="64"/>
      <c r="Z281" s="52"/>
      <c r="AA281" s="52"/>
      <c r="AB281" s="64"/>
      <c r="AC281" s="64"/>
      <c r="AD281" s="64"/>
      <c r="AE281" s="64"/>
      <c r="AF281" s="64"/>
      <c r="AG281" s="64"/>
      <c r="AH281" s="64"/>
      <c r="AI281" s="64"/>
      <c r="AJ281" s="64"/>
      <c r="AK281" s="64"/>
      <c r="AM281" s="64"/>
      <c r="AN281" s="64"/>
      <c r="AO281" s="64"/>
      <c r="AP281" s="64"/>
      <c r="AQ281" s="64"/>
      <c r="AR281" s="64"/>
      <c r="AS281" s="64"/>
      <c r="AT281" s="64"/>
      <c r="AU281" s="64"/>
      <c r="AV281" s="64"/>
      <c r="AW281" s="64"/>
      <c r="AX281" s="64"/>
      <c r="AY281" s="64"/>
      <c r="AZ281" s="64"/>
      <c r="BA281" s="64"/>
      <c r="BB281" s="64"/>
      <c r="BC281" s="64"/>
      <c r="BD281" s="64"/>
      <c r="BE281" s="64"/>
      <c r="BF281" s="64"/>
      <c r="BG281" s="64"/>
      <c r="BH281" s="64"/>
      <c r="BI281" s="64"/>
      <c r="BJ281" s="64"/>
    </row>
    <row r="282" spans="1:62" s="5" customFormat="1" x14ac:dyDescent="0.25">
      <c r="A282" s="27"/>
      <c r="B282" s="27"/>
      <c r="C282" s="27"/>
      <c r="D282" s="64"/>
      <c r="E282" s="64"/>
      <c r="F282" s="64"/>
      <c r="G282" s="64"/>
      <c r="H282" s="64"/>
      <c r="I282" s="64"/>
      <c r="J282" s="64"/>
      <c r="K282" s="64"/>
      <c r="L282" s="64"/>
      <c r="M282" s="64"/>
      <c r="N282" s="64"/>
      <c r="O282" s="64"/>
      <c r="P282" s="69"/>
      <c r="Q282" s="69"/>
      <c r="R282" s="69"/>
      <c r="S282" s="69"/>
      <c r="T282" s="69"/>
      <c r="U282" s="69"/>
      <c r="V282" s="69"/>
      <c r="W282" s="64"/>
      <c r="X282" s="64"/>
      <c r="Y282" s="64"/>
      <c r="Z282" s="52"/>
      <c r="AA282" s="52"/>
      <c r="AB282" s="64"/>
      <c r="AC282" s="64"/>
      <c r="AD282" s="64"/>
      <c r="AE282" s="64"/>
      <c r="AF282" s="64"/>
      <c r="AG282" s="64"/>
      <c r="AH282" s="64"/>
      <c r="AI282" s="64"/>
      <c r="AJ282" s="64"/>
      <c r="AK282" s="64"/>
      <c r="AM282" s="64"/>
      <c r="AN282" s="64"/>
      <c r="AO282" s="64"/>
      <c r="AP282" s="64"/>
      <c r="AQ282" s="64"/>
      <c r="AR282" s="64"/>
      <c r="AS282" s="64"/>
      <c r="AT282" s="64"/>
      <c r="AU282" s="64"/>
      <c r="AV282" s="64"/>
      <c r="AW282" s="64"/>
      <c r="AX282" s="64"/>
      <c r="AY282" s="64"/>
      <c r="AZ282" s="64"/>
      <c r="BA282" s="64"/>
      <c r="BB282" s="64"/>
      <c r="BC282" s="64"/>
      <c r="BD282" s="64"/>
      <c r="BE282" s="64"/>
      <c r="BF282" s="64"/>
      <c r="BG282" s="64"/>
      <c r="BH282" s="64"/>
      <c r="BI282" s="64"/>
      <c r="BJ282" s="64"/>
    </row>
    <row r="283" spans="1:62" s="5" customFormat="1" x14ac:dyDescent="0.25">
      <c r="A283" s="27"/>
      <c r="B283" s="27"/>
      <c r="C283" s="27"/>
      <c r="D283" s="64"/>
      <c r="E283" s="64"/>
      <c r="F283" s="64"/>
      <c r="G283" s="64"/>
      <c r="H283" s="64"/>
      <c r="I283" s="64"/>
      <c r="J283" s="64"/>
      <c r="K283" s="64"/>
      <c r="L283" s="64"/>
      <c r="M283" s="64"/>
      <c r="N283" s="64"/>
      <c r="O283" s="64"/>
      <c r="P283" s="69"/>
      <c r="Q283" s="69"/>
      <c r="R283" s="69"/>
      <c r="S283" s="69"/>
      <c r="T283" s="69"/>
      <c r="U283" s="69"/>
      <c r="V283" s="69"/>
      <c r="W283" s="64"/>
      <c r="X283" s="64"/>
      <c r="Y283" s="64"/>
      <c r="Z283" s="52"/>
      <c r="AA283" s="52"/>
      <c r="AB283" s="64"/>
      <c r="AC283" s="64"/>
      <c r="AD283" s="64"/>
      <c r="AE283" s="64"/>
      <c r="AF283" s="64"/>
      <c r="AG283" s="64"/>
      <c r="AH283" s="64"/>
      <c r="AI283" s="64"/>
      <c r="AJ283" s="64"/>
      <c r="AK283" s="64"/>
      <c r="AM283" s="64"/>
      <c r="AN283" s="64"/>
      <c r="AO283" s="64"/>
      <c r="AP283" s="64"/>
      <c r="AQ283" s="64"/>
      <c r="AR283" s="64"/>
      <c r="AS283" s="64"/>
      <c r="AT283" s="64"/>
      <c r="AU283" s="64"/>
      <c r="AV283" s="64"/>
      <c r="AW283" s="64"/>
      <c r="AX283" s="64"/>
      <c r="AY283" s="64"/>
      <c r="AZ283" s="64"/>
      <c r="BA283" s="64"/>
      <c r="BB283" s="64"/>
      <c r="BC283" s="64"/>
      <c r="BD283" s="64"/>
      <c r="BE283" s="64"/>
      <c r="BF283" s="64"/>
      <c r="BG283" s="64"/>
      <c r="BH283" s="64"/>
      <c r="BI283" s="64"/>
      <c r="BJ283" s="64"/>
    </row>
    <row r="284" spans="1:62" s="5" customFormat="1" x14ac:dyDescent="0.25">
      <c r="A284" s="27"/>
      <c r="B284" s="27"/>
      <c r="C284" s="27"/>
      <c r="D284" s="64"/>
      <c r="E284" s="64"/>
      <c r="F284" s="64"/>
      <c r="G284" s="64"/>
      <c r="H284" s="64"/>
      <c r="I284" s="64"/>
      <c r="J284" s="64"/>
      <c r="K284" s="64"/>
      <c r="L284" s="64"/>
      <c r="M284" s="64"/>
      <c r="N284" s="64"/>
      <c r="O284" s="64"/>
      <c r="P284" s="69"/>
      <c r="Q284" s="69"/>
      <c r="R284" s="69"/>
      <c r="S284" s="69"/>
      <c r="T284" s="69"/>
      <c r="U284" s="69"/>
      <c r="V284" s="69"/>
      <c r="W284" s="64"/>
      <c r="X284" s="64"/>
      <c r="Y284" s="64"/>
      <c r="Z284" s="52"/>
      <c r="AA284" s="52"/>
      <c r="AB284" s="64"/>
      <c r="AC284" s="64"/>
      <c r="AD284" s="64"/>
      <c r="AE284" s="64"/>
      <c r="AF284" s="64"/>
      <c r="AG284" s="64"/>
      <c r="AH284" s="64"/>
      <c r="AI284" s="64"/>
      <c r="AJ284" s="64"/>
      <c r="AK284" s="64"/>
      <c r="AM284" s="64"/>
      <c r="AN284" s="64"/>
      <c r="AO284" s="64"/>
      <c r="AP284" s="64"/>
      <c r="AQ284" s="64"/>
      <c r="AR284" s="64"/>
      <c r="AS284" s="64"/>
      <c r="AT284" s="64"/>
      <c r="AU284" s="64"/>
      <c r="AV284" s="64"/>
      <c r="AW284" s="64"/>
      <c r="AX284" s="64"/>
      <c r="AY284" s="64"/>
      <c r="AZ284" s="64"/>
      <c r="BA284" s="64"/>
      <c r="BB284" s="64"/>
      <c r="BC284" s="64"/>
      <c r="BD284" s="64"/>
      <c r="BE284" s="64"/>
      <c r="BF284" s="64"/>
      <c r="BG284" s="64"/>
      <c r="BH284" s="64"/>
      <c r="BI284" s="64"/>
      <c r="BJ284" s="64"/>
    </row>
    <row r="285" spans="1:62" s="5" customFormat="1" x14ac:dyDescent="0.25">
      <c r="A285" s="27"/>
      <c r="B285" s="27"/>
      <c r="C285" s="27"/>
      <c r="D285" s="64"/>
      <c r="E285" s="64"/>
      <c r="F285" s="64"/>
      <c r="G285" s="64"/>
      <c r="H285" s="64"/>
      <c r="I285" s="64"/>
      <c r="J285" s="64"/>
      <c r="K285" s="64"/>
      <c r="L285" s="64"/>
      <c r="M285" s="64"/>
      <c r="N285" s="64"/>
      <c r="O285" s="64"/>
      <c r="P285" s="69"/>
      <c r="Q285" s="69"/>
      <c r="R285" s="69"/>
      <c r="S285" s="69"/>
      <c r="T285" s="69"/>
      <c r="U285" s="69"/>
      <c r="V285" s="69"/>
      <c r="W285" s="64"/>
      <c r="X285" s="64"/>
      <c r="Y285" s="64"/>
      <c r="Z285" s="52"/>
      <c r="AA285" s="52"/>
      <c r="AB285" s="64"/>
      <c r="AC285" s="64"/>
      <c r="AD285" s="64"/>
      <c r="AE285" s="64"/>
      <c r="AF285" s="64"/>
      <c r="AG285" s="64"/>
      <c r="AH285" s="64"/>
      <c r="AI285" s="64"/>
      <c r="AJ285" s="64"/>
      <c r="AK285" s="64"/>
      <c r="AM285" s="64"/>
      <c r="AN285" s="64"/>
      <c r="AO285" s="64"/>
      <c r="AP285" s="64"/>
      <c r="AQ285" s="64"/>
      <c r="AR285" s="64"/>
      <c r="AS285" s="64"/>
      <c r="AT285" s="64"/>
      <c r="AU285" s="64"/>
      <c r="AV285" s="64"/>
      <c r="AW285" s="64"/>
      <c r="AX285" s="64"/>
      <c r="AY285" s="64"/>
      <c r="AZ285" s="64"/>
      <c r="BA285" s="64"/>
      <c r="BB285" s="64"/>
      <c r="BC285" s="64"/>
      <c r="BD285" s="64"/>
      <c r="BE285" s="64"/>
      <c r="BF285" s="64"/>
      <c r="BG285" s="64"/>
      <c r="BH285" s="64"/>
      <c r="BI285" s="64"/>
      <c r="BJ285" s="64"/>
    </row>
    <row r="286" spans="1:62" s="5" customFormat="1" x14ac:dyDescent="0.25">
      <c r="A286" s="27"/>
      <c r="B286" s="27"/>
      <c r="C286" s="27"/>
      <c r="D286" s="64"/>
      <c r="E286" s="64"/>
      <c r="F286" s="64"/>
      <c r="G286" s="64"/>
      <c r="H286" s="64"/>
      <c r="I286" s="64"/>
      <c r="J286" s="64"/>
      <c r="K286" s="64"/>
      <c r="L286" s="64"/>
      <c r="M286" s="64"/>
      <c r="N286" s="64"/>
      <c r="O286" s="64"/>
      <c r="P286" s="69"/>
      <c r="Q286" s="69"/>
      <c r="R286" s="69"/>
      <c r="S286" s="69"/>
      <c r="T286" s="69"/>
      <c r="U286" s="69"/>
      <c r="V286" s="69"/>
      <c r="W286" s="64"/>
      <c r="X286" s="64"/>
      <c r="Y286" s="64"/>
      <c r="Z286" s="52"/>
      <c r="AA286" s="52"/>
      <c r="AB286" s="64"/>
      <c r="AC286" s="64"/>
      <c r="AD286" s="64"/>
      <c r="AE286" s="64"/>
      <c r="AF286" s="64"/>
      <c r="AG286" s="64"/>
      <c r="AH286" s="64"/>
      <c r="AI286" s="64"/>
      <c r="AJ286" s="64"/>
      <c r="AK286" s="64"/>
      <c r="AM286" s="64"/>
      <c r="AN286" s="64"/>
      <c r="AO286" s="64"/>
      <c r="AP286" s="64"/>
      <c r="AQ286" s="64"/>
      <c r="AR286" s="64"/>
      <c r="AS286" s="64"/>
      <c r="AT286" s="64"/>
      <c r="AU286" s="64"/>
      <c r="AV286" s="64"/>
      <c r="AW286" s="64"/>
      <c r="AX286" s="64"/>
      <c r="AY286" s="64"/>
      <c r="AZ286" s="64"/>
      <c r="BA286" s="64"/>
      <c r="BB286" s="64"/>
      <c r="BC286" s="64"/>
      <c r="BD286" s="64"/>
      <c r="BE286" s="64"/>
      <c r="BF286" s="64"/>
      <c r="BG286" s="64"/>
      <c r="BH286" s="64"/>
      <c r="BI286" s="64"/>
      <c r="BJ286" s="64"/>
    </row>
    <row r="287" spans="1:62" s="5" customFormat="1" x14ac:dyDescent="0.25">
      <c r="A287" s="27"/>
      <c r="B287" s="27"/>
      <c r="C287" s="27"/>
      <c r="D287" s="64"/>
      <c r="E287" s="64"/>
      <c r="F287" s="64"/>
      <c r="G287" s="64"/>
      <c r="H287" s="64"/>
      <c r="I287" s="64"/>
      <c r="J287" s="64"/>
      <c r="K287" s="64"/>
      <c r="L287" s="64"/>
      <c r="M287" s="64"/>
      <c r="N287" s="64"/>
      <c r="O287" s="64"/>
      <c r="P287" s="69"/>
      <c r="Q287" s="69"/>
      <c r="R287" s="69"/>
      <c r="S287" s="69"/>
      <c r="T287" s="69"/>
      <c r="U287" s="69"/>
      <c r="V287" s="69"/>
      <c r="W287" s="64"/>
      <c r="X287" s="64"/>
      <c r="Y287" s="64"/>
      <c r="Z287" s="52"/>
      <c r="AA287" s="52"/>
      <c r="AB287" s="64"/>
      <c r="AC287" s="64"/>
      <c r="AD287" s="64"/>
      <c r="AE287" s="64"/>
      <c r="AF287" s="64"/>
      <c r="AG287" s="64"/>
      <c r="AH287" s="64"/>
      <c r="AI287" s="64"/>
      <c r="AJ287" s="64"/>
      <c r="AK287" s="64"/>
      <c r="AM287" s="64"/>
      <c r="AN287" s="64"/>
      <c r="AO287" s="64"/>
      <c r="AP287" s="64"/>
      <c r="AQ287" s="64"/>
      <c r="AR287" s="64"/>
      <c r="AS287" s="64"/>
      <c r="AT287" s="64"/>
      <c r="AU287" s="64"/>
      <c r="AV287" s="64"/>
      <c r="AW287" s="64"/>
      <c r="AX287" s="64"/>
      <c r="AY287" s="64"/>
      <c r="AZ287" s="64"/>
      <c r="BA287" s="64"/>
      <c r="BB287" s="64"/>
      <c r="BC287" s="64"/>
      <c r="BD287" s="64"/>
      <c r="BE287" s="64"/>
      <c r="BF287" s="64"/>
      <c r="BG287" s="64"/>
      <c r="BH287" s="64"/>
      <c r="BI287" s="64"/>
      <c r="BJ287" s="64"/>
    </row>
    <row r="288" spans="1:62" s="5" customFormat="1" x14ac:dyDescent="0.25">
      <c r="A288" s="27"/>
      <c r="B288" s="27"/>
      <c r="C288" s="27"/>
      <c r="D288" s="64"/>
      <c r="E288" s="64"/>
      <c r="F288" s="64"/>
      <c r="G288" s="64"/>
      <c r="H288" s="64"/>
      <c r="I288" s="64"/>
      <c r="J288" s="64"/>
      <c r="K288" s="64"/>
      <c r="L288" s="64"/>
      <c r="M288" s="64"/>
      <c r="N288" s="64"/>
      <c r="O288" s="64"/>
      <c r="P288" s="69"/>
      <c r="Q288" s="69"/>
      <c r="R288" s="69"/>
      <c r="S288" s="69"/>
      <c r="T288" s="69"/>
      <c r="U288" s="69"/>
      <c r="V288" s="69"/>
      <c r="W288" s="64"/>
      <c r="X288" s="64"/>
      <c r="Y288" s="64"/>
      <c r="Z288" s="52"/>
      <c r="AA288" s="52"/>
      <c r="AB288" s="64"/>
      <c r="AC288" s="64"/>
      <c r="AD288" s="64"/>
      <c r="AE288" s="64"/>
      <c r="AF288" s="64"/>
      <c r="AG288" s="64"/>
      <c r="AH288" s="64"/>
      <c r="AI288" s="64"/>
      <c r="AJ288" s="64"/>
      <c r="AK288" s="64"/>
      <c r="AM288" s="64"/>
      <c r="AN288" s="64"/>
      <c r="AO288" s="64"/>
      <c r="AP288" s="64"/>
      <c r="AQ288" s="64"/>
      <c r="AR288" s="64"/>
      <c r="AS288" s="64"/>
      <c r="AT288" s="64"/>
      <c r="AU288" s="64"/>
      <c r="AV288" s="64"/>
      <c r="AW288" s="64"/>
      <c r="AX288" s="64"/>
      <c r="AY288" s="64"/>
      <c r="AZ288" s="64"/>
      <c r="BA288" s="64"/>
      <c r="BB288" s="64"/>
      <c r="BC288" s="64"/>
      <c r="BD288" s="64"/>
      <c r="BE288" s="64"/>
      <c r="BF288" s="64"/>
      <c r="BG288" s="64"/>
      <c r="BH288" s="64"/>
      <c r="BI288" s="64"/>
      <c r="BJ288" s="64"/>
    </row>
    <row r="289" spans="1:62" s="5" customFormat="1" x14ac:dyDescent="0.25">
      <c r="A289" s="27"/>
      <c r="B289" s="27"/>
      <c r="C289" s="27"/>
      <c r="D289" s="64"/>
      <c r="E289" s="64"/>
      <c r="F289" s="64"/>
      <c r="G289" s="64"/>
      <c r="H289" s="64"/>
      <c r="I289" s="64"/>
      <c r="J289" s="64"/>
      <c r="K289" s="64"/>
      <c r="L289" s="64"/>
      <c r="M289" s="64"/>
      <c r="N289" s="64"/>
      <c r="O289" s="64"/>
      <c r="P289" s="69"/>
      <c r="Q289" s="69"/>
      <c r="R289" s="69"/>
      <c r="S289" s="69"/>
      <c r="T289" s="69"/>
      <c r="U289" s="69"/>
      <c r="V289" s="69"/>
      <c r="W289" s="64"/>
      <c r="X289" s="64"/>
      <c r="Y289" s="64"/>
      <c r="Z289" s="52"/>
      <c r="AA289" s="52"/>
      <c r="AB289" s="64"/>
      <c r="AC289" s="64"/>
      <c r="AD289" s="64"/>
      <c r="AE289" s="64"/>
      <c r="AF289" s="64"/>
      <c r="AG289" s="64"/>
      <c r="AH289" s="64"/>
      <c r="AI289" s="64"/>
      <c r="AJ289" s="64"/>
      <c r="AK289" s="64"/>
      <c r="AM289" s="64"/>
      <c r="AN289" s="64"/>
      <c r="AO289" s="64"/>
      <c r="AP289" s="64"/>
      <c r="AQ289" s="64"/>
      <c r="AR289" s="64"/>
      <c r="AS289" s="64"/>
      <c r="AT289" s="64"/>
      <c r="AU289" s="64"/>
      <c r="AV289" s="64"/>
      <c r="AW289" s="64"/>
      <c r="AX289" s="64"/>
      <c r="AY289" s="64"/>
      <c r="AZ289" s="64"/>
      <c r="BA289" s="64"/>
      <c r="BB289" s="64"/>
      <c r="BC289" s="64"/>
      <c r="BD289" s="64"/>
      <c r="BE289" s="64"/>
      <c r="BF289" s="64"/>
      <c r="BG289" s="64"/>
      <c r="BH289" s="64"/>
      <c r="BI289" s="64"/>
      <c r="BJ289" s="64"/>
    </row>
    <row r="290" spans="1:62" s="5" customFormat="1" x14ac:dyDescent="0.25">
      <c r="A290" s="27"/>
      <c r="B290" s="27"/>
      <c r="C290" s="27"/>
      <c r="D290" s="64"/>
      <c r="E290" s="64"/>
      <c r="F290" s="64"/>
      <c r="G290" s="64"/>
      <c r="H290" s="64"/>
      <c r="I290" s="64"/>
      <c r="J290" s="64"/>
      <c r="K290" s="64"/>
      <c r="L290" s="64"/>
      <c r="M290" s="64"/>
      <c r="N290" s="64"/>
      <c r="O290" s="64"/>
      <c r="P290" s="69"/>
      <c r="Q290" s="69"/>
      <c r="R290" s="69"/>
      <c r="S290" s="69"/>
      <c r="T290" s="69"/>
      <c r="U290" s="69"/>
      <c r="V290" s="69"/>
      <c r="W290" s="64"/>
      <c r="X290" s="64"/>
      <c r="Y290" s="64"/>
      <c r="Z290" s="52"/>
      <c r="AA290" s="52"/>
      <c r="AB290" s="64"/>
      <c r="AC290" s="64"/>
      <c r="AD290" s="64"/>
      <c r="AE290" s="64"/>
      <c r="AF290" s="64"/>
      <c r="AG290" s="64"/>
      <c r="AH290" s="64"/>
      <c r="AI290" s="64"/>
      <c r="AJ290" s="64"/>
      <c r="AK290" s="64"/>
      <c r="AM290" s="64"/>
      <c r="AN290" s="64"/>
      <c r="AO290" s="64"/>
      <c r="AP290" s="64"/>
      <c r="AQ290" s="64"/>
      <c r="AR290" s="64"/>
      <c r="AS290" s="64"/>
      <c r="AT290" s="64"/>
      <c r="AU290" s="64"/>
      <c r="AV290" s="64"/>
      <c r="AW290" s="64"/>
      <c r="AX290" s="64"/>
      <c r="AY290" s="64"/>
      <c r="AZ290" s="64"/>
      <c r="BA290" s="64"/>
      <c r="BB290" s="64"/>
      <c r="BC290" s="64"/>
      <c r="BD290" s="64"/>
      <c r="BE290" s="64"/>
      <c r="BF290" s="64"/>
      <c r="BG290" s="64"/>
      <c r="BH290" s="64"/>
      <c r="BI290" s="64"/>
      <c r="BJ290" s="64"/>
    </row>
    <row r="291" spans="1:62" s="5" customFormat="1" x14ac:dyDescent="0.25">
      <c r="A291" s="27"/>
      <c r="B291" s="27"/>
      <c r="C291" s="27"/>
      <c r="D291" s="64"/>
      <c r="E291" s="64"/>
      <c r="F291" s="64"/>
      <c r="G291" s="64"/>
      <c r="H291" s="64"/>
      <c r="I291" s="64"/>
      <c r="J291" s="64"/>
      <c r="K291" s="64"/>
      <c r="L291" s="64"/>
      <c r="M291" s="64"/>
      <c r="N291" s="64"/>
      <c r="O291" s="64"/>
      <c r="P291" s="69"/>
      <c r="Q291" s="69"/>
      <c r="R291" s="69"/>
      <c r="S291" s="69"/>
      <c r="T291" s="69"/>
      <c r="U291" s="69"/>
      <c r="V291" s="69"/>
      <c r="W291" s="64"/>
      <c r="X291" s="64"/>
      <c r="Y291" s="64"/>
      <c r="Z291" s="52"/>
      <c r="AA291" s="52"/>
      <c r="AB291" s="64"/>
      <c r="AC291" s="64"/>
      <c r="AD291" s="64"/>
      <c r="AE291" s="64"/>
      <c r="AF291" s="64"/>
      <c r="AG291" s="64"/>
      <c r="AH291" s="64"/>
      <c r="AI291" s="64"/>
      <c r="AJ291" s="64"/>
      <c r="AK291" s="64"/>
      <c r="AM291" s="64"/>
      <c r="AN291" s="64"/>
      <c r="AO291" s="64"/>
      <c r="AP291" s="64"/>
      <c r="AQ291" s="64"/>
      <c r="AR291" s="64"/>
      <c r="AS291" s="64"/>
      <c r="AT291" s="64"/>
      <c r="AU291" s="64"/>
      <c r="AV291" s="64"/>
      <c r="AW291" s="64"/>
      <c r="AX291" s="64"/>
      <c r="AY291" s="64"/>
      <c r="AZ291" s="64"/>
      <c r="BA291" s="64"/>
      <c r="BB291" s="64"/>
      <c r="BC291" s="64"/>
      <c r="BD291" s="64"/>
      <c r="BE291" s="64"/>
      <c r="BF291" s="64"/>
      <c r="BG291" s="64"/>
      <c r="BH291" s="64"/>
      <c r="BI291" s="64"/>
      <c r="BJ291" s="64"/>
    </row>
    <row r="292" spans="1:62" s="5" customFormat="1" x14ac:dyDescent="0.25">
      <c r="A292" s="27"/>
      <c r="B292" s="27"/>
      <c r="C292" s="27"/>
      <c r="D292" s="64"/>
      <c r="E292" s="64"/>
      <c r="F292" s="64"/>
      <c r="G292" s="64"/>
      <c r="H292" s="64"/>
      <c r="I292" s="64"/>
      <c r="J292" s="64"/>
      <c r="K292" s="64"/>
      <c r="L292" s="64"/>
      <c r="M292" s="64"/>
      <c r="N292" s="64"/>
      <c r="O292" s="64"/>
      <c r="P292" s="69"/>
      <c r="Q292" s="69"/>
      <c r="R292" s="69"/>
      <c r="S292" s="69"/>
      <c r="T292" s="69"/>
      <c r="U292" s="69"/>
      <c r="V292" s="69"/>
      <c r="W292" s="64"/>
      <c r="X292" s="64"/>
      <c r="Y292" s="64"/>
      <c r="Z292" s="52"/>
      <c r="AA292" s="52"/>
      <c r="AB292" s="64"/>
      <c r="AC292" s="64"/>
      <c r="AD292" s="64"/>
      <c r="AE292" s="64"/>
      <c r="AF292" s="64"/>
      <c r="AG292" s="64"/>
      <c r="AH292" s="64"/>
      <c r="AI292" s="64"/>
      <c r="AJ292" s="64"/>
      <c r="AK292" s="64"/>
      <c r="AM292" s="64"/>
      <c r="AN292" s="64"/>
      <c r="AO292" s="64"/>
      <c r="AP292" s="64"/>
      <c r="AQ292" s="64"/>
      <c r="AR292" s="64"/>
      <c r="AS292" s="64"/>
      <c r="AT292" s="64"/>
      <c r="AU292" s="64"/>
      <c r="AV292" s="64"/>
      <c r="AW292" s="64"/>
      <c r="AX292" s="64"/>
      <c r="AY292" s="64"/>
      <c r="AZ292" s="64"/>
      <c r="BA292" s="64"/>
      <c r="BB292" s="64"/>
      <c r="BC292" s="64"/>
      <c r="BD292" s="64"/>
      <c r="BE292" s="64"/>
      <c r="BF292" s="64"/>
      <c r="BG292" s="64"/>
      <c r="BH292" s="64"/>
      <c r="BI292" s="64"/>
      <c r="BJ292" s="64"/>
    </row>
    <row r="293" spans="1:62" s="5" customFormat="1" x14ac:dyDescent="0.25">
      <c r="A293" s="27"/>
      <c r="B293" s="27"/>
      <c r="C293" s="27"/>
      <c r="D293" s="64"/>
      <c r="E293" s="64"/>
      <c r="F293" s="64"/>
      <c r="G293" s="64"/>
      <c r="H293" s="64"/>
      <c r="I293" s="64"/>
      <c r="J293" s="64"/>
      <c r="K293" s="64"/>
      <c r="L293" s="64"/>
      <c r="M293" s="64"/>
      <c r="N293" s="64"/>
      <c r="O293" s="64"/>
      <c r="P293" s="69"/>
      <c r="Q293" s="69"/>
      <c r="R293" s="69"/>
      <c r="S293" s="69"/>
      <c r="T293" s="69"/>
      <c r="U293" s="69"/>
      <c r="V293" s="69"/>
      <c r="W293" s="64"/>
      <c r="X293" s="64"/>
      <c r="Y293" s="64"/>
      <c r="Z293" s="52"/>
      <c r="AA293" s="52"/>
      <c r="AB293" s="64"/>
      <c r="AC293" s="64"/>
      <c r="AD293" s="64"/>
      <c r="AE293" s="64"/>
      <c r="AF293" s="64"/>
      <c r="AG293" s="64"/>
      <c r="AH293" s="64"/>
      <c r="AI293" s="64"/>
      <c r="AJ293" s="64"/>
      <c r="AK293" s="64"/>
      <c r="AM293" s="64"/>
      <c r="AN293" s="64"/>
      <c r="AO293" s="64"/>
      <c r="AP293" s="64"/>
      <c r="AQ293" s="64"/>
      <c r="AR293" s="64"/>
      <c r="AS293" s="64"/>
      <c r="AT293" s="64"/>
      <c r="AU293" s="64"/>
      <c r="AV293" s="64"/>
      <c r="AW293" s="64"/>
      <c r="AX293" s="64"/>
      <c r="AY293" s="64"/>
      <c r="AZ293" s="64"/>
      <c r="BA293" s="64"/>
      <c r="BB293" s="64"/>
      <c r="BC293" s="64"/>
      <c r="BD293" s="64"/>
      <c r="BE293" s="64"/>
      <c r="BF293" s="64"/>
      <c r="BG293" s="64"/>
      <c r="BH293" s="64"/>
      <c r="BI293" s="64"/>
      <c r="BJ293" s="64"/>
    </row>
    <row r="294" spans="1:62" s="5" customFormat="1" x14ac:dyDescent="0.25">
      <c r="A294" s="27"/>
      <c r="B294" s="27"/>
      <c r="C294" s="27"/>
      <c r="D294" s="64"/>
      <c r="E294" s="64"/>
      <c r="F294" s="64"/>
      <c r="G294" s="64"/>
      <c r="H294" s="64"/>
      <c r="I294" s="64"/>
      <c r="J294" s="64"/>
      <c r="K294" s="64"/>
      <c r="L294" s="64"/>
      <c r="M294" s="64"/>
      <c r="N294" s="64"/>
      <c r="O294" s="64"/>
      <c r="P294" s="69"/>
      <c r="Q294" s="69"/>
      <c r="R294" s="69"/>
      <c r="S294" s="69"/>
      <c r="T294" s="69"/>
      <c r="U294" s="69"/>
      <c r="V294" s="69"/>
      <c r="W294" s="64"/>
      <c r="X294" s="64"/>
      <c r="Y294" s="64"/>
      <c r="Z294" s="52"/>
      <c r="AA294" s="52"/>
      <c r="AB294" s="64"/>
      <c r="AC294" s="64"/>
      <c r="AD294" s="64"/>
      <c r="AE294" s="64"/>
      <c r="AF294" s="64"/>
      <c r="AG294" s="64"/>
      <c r="AH294" s="64"/>
      <c r="AI294" s="64"/>
      <c r="AJ294" s="64"/>
      <c r="AK294" s="64"/>
      <c r="AM294" s="64"/>
      <c r="AN294" s="64"/>
      <c r="AO294" s="64"/>
      <c r="AP294" s="64"/>
      <c r="AQ294" s="64"/>
      <c r="AR294" s="64"/>
      <c r="AS294" s="64"/>
      <c r="AT294" s="64"/>
      <c r="AU294" s="64"/>
      <c r="AV294" s="64"/>
      <c r="AW294" s="64"/>
      <c r="AX294" s="64"/>
      <c r="AY294" s="64"/>
      <c r="AZ294" s="64"/>
      <c r="BA294" s="64"/>
      <c r="BB294" s="64"/>
      <c r="BC294" s="64"/>
      <c r="BD294" s="64"/>
      <c r="BE294" s="64"/>
      <c r="BF294" s="64"/>
      <c r="BG294" s="64"/>
      <c r="BH294" s="64"/>
      <c r="BI294" s="64"/>
      <c r="BJ294" s="64"/>
    </row>
    <row r="295" spans="1:62" s="5" customFormat="1" x14ac:dyDescent="0.25">
      <c r="A295" s="27"/>
      <c r="B295" s="27"/>
      <c r="C295" s="27"/>
      <c r="D295" s="64"/>
      <c r="E295" s="64"/>
      <c r="F295" s="64"/>
      <c r="G295" s="64"/>
      <c r="H295" s="64"/>
      <c r="I295" s="64"/>
      <c r="J295" s="64"/>
      <c r="K295" s="64"/>
      <c r="L295" s="64"/>
      <c r="M295" s="64"/>
      <c r="N295" s="64"/>
      <c r="O295" s="64"/>
      <c r="P295" s="69"/>
      <c r="Q295" s="69"/>
      <c r="R295" s="69"/>
      <c r="S295" s="69"/>
      <c r="T295" s="69"/>
      <c r="U295" s="69"/>
      <c r="V295" s="69"/>
      <c r="W295" s="64"/>
      <c r="X295" s="64"/>
      <c r="Y295" s="64"/>
      <c r="Z295" s="52"/>
      <c r="AA295" s="52"/>
      <c r="AB295" s="64"/>
      <c r="AC295" s="64"/>
      <c r="AD295" s="64"/>
      <c r="AE295" s="64"/>
      <c r="AF295" s="64"/>
      <c r="AG295" s="64"/>
      <c r="AH295" s="64"/>
      <c r="AI295" s="64"/>
      <c r="AJ295" s="64"/>
      <c r="AK295" s="64"/>
      <c r="AM295" s="64"/>
      <c r="AN295" s="64"/>
      <c r="AO295" s="64"/>
      <c r="AP295" s="64"/>
      <c r="AQ295" s="64"/>
      <c r="AR295" s="64"/>
      <c r="AS295" s="64"/>
      <c r="AT295" s="64"/>
      <c r="AU295" s="64"/>
      <c r="AV295" s="64"/>
      <c r="AW295" s="64"/>
      <c r="AX295" s="64"/>
      <c r="AY295" s="64"/>
      <c r="AZ295" s="64"/>
      <c r="BA295" s="64"/>
      <c r="BB295" s="64"/>
      <c r="BC295" s="64"/>
      <c r="BD295" s="64"/>
      <c r="BE295" s="64"/>
      <c r="BF295" s="64"/>
      <c r="BG295" s="64"/>
      <c r="BH295" s="64"/>
      <c r="BI295" s="64"/>
      <c r="BJ295" s="64"/>
    </row>
    <row r="296" spans="1:62" s="5" customFormat="1" x14ac:dyDescent="0.25">
      <c r="A296" s="27"/>
      <c r="B296" s="27"/>
      <c r="C296" s="27"/>
      <c r="D296" s="64"/>
      <c r="E296" s="64"/>
      <c r="F296" s="64"/>
      <c r="G296" s="64"/>
      <c r="H296" s="64"/>
      <c r="I296" s="64"/>
      <c r="J296" s="64"/>
      <c r="K296" s="64"/>
      <c r="L296" s="64"/>
      <c r="M296" s="64"/>
      <c r="N296" s="64"/>
      <c r="O296" s="64"/>
      <c r="P296" s="69"/>
      <c r="Q296" s="69"/>
      <c r="R296" s="69"/>
      <c r="S296" s="69"/>
      <c r="T296" s="69"/>
      <c r="U296" s="69"/>
      <c r="V296" s="69"/>
      <c r="W296" s="64"/>
      <c r="X296" s="64"/>
      <c r="Y296" s="64"/>
      <c r="Z296" s="52"/>
      <c r="AA296" s="52"/>
      <c r="AB296" s="64"/>
      <c r="AC296" s="64"/>
      <c r="AD296" s="64"/>
      <c r="AE296" s="64"/>
      <c r="AF296" s="64"/>
      <c r="AG296" s="64"/>
      <c r="AH296" s="64"/>
      <c r="AI296" s="64"/>
      <c r="AJ296" s="64"/>
      <c r="AK296" s="64"/>
      <c r="AM296" s="64"/>
      <c r="AN296" s="64"/>
      <c r="AO296" s="64"/>
      <c r="AP296" s="64"/>
      <c r="AQ296" s="64"/>
      <c r="AR296" s="64"/>
      <c r="AS296" s="64"/>
      <c r="AT296" s="64"/>
      <c r="AU296" s="64"/>
      <c r="AV296" s="64"/>
      <c r="AW296" s="64"/>
      <c r="AX296" s="64"/>
      <c r="AY296" s="64"/>
      <c r="AZ296" s="64"/>
      <c r="BA296" s="64"/>
      <c r="BB296" s="64"/>
      <c r="BC296" s="64"/>
      <c r="BD296" s="64"/>
      <c r="BE296" s="64"/>
      <c r="BF296" s="64"/>
      <c r="BG296" s="64"/>
      <c r="BH296" s="64"/>
      <c r="BI296" s="64"/>
      <c r="BJ296" s="64"/>
    </row>
    <row r="297" spans="1:62" s="5" customFormat="1" x14ac:dyDescent="0.25">
      <c r="A297" s="27"/>
      <c r="B297" s="27"/>
      <c r="C297" s="27"/>
      <c r="D297" s="64"/>
      <c r="E297" s="64"/>
      <c r="F297" s="64"/>
      <c r="G297" s="64"/>
      <c r="H297" s="64"/>
      <c r="I297" s="64"/>
      <c r="J297" s="64"/>
      <c r="K297" s="64"/>
      <c r="L297" s="64"/>
      <c r="M297" s="64"/>
      <c r="N297" s="64"/>
      <c r="O297" s="64"/>
      <c r="P297" s="69"/>
      <c r="Q297" s="69"/>
      <c r="R297" s="69"/>
      <c r="S297" s="69"/>
      <c r="T297" s="69"/>
      <c r="U297" s="69"/>
      <c r="V297" s="69"/>
      <c r="W297" s="64"/>
      <c r="X297" s="64"/>
      <c r="Y297" s="64"/>
      <c r="Z297" s="52"/>
      <c r="AA297" s="52"/>
      <c r="AB297" s="64"/>
      <c r="AC297" s="64"/>
      <c r="AD297" s="64"/>
      <c r="AE297" s="64"/>
      <c r="AF297" s="64"/>
      <c r="AG297" s="64"/>
      <c r="AH297" s="64"/>
      <c r="AI297" s="64"/>
      <c r="AJ297" s="64"/>
      <c r="AK297" s="64"/>
      <c r="AM297" s="64"/>
      <c r="AN297" s="64"/>
      <c r="AO297" s="64"/>
      <c r="AP297" s="64"/>
      <c r="AQ297" s="64"/>
      <c r="AR297" s="64"/>
      <c r="AS297" s="64"/>
      <c r="AT297" s="64"/>
      <c r="AU297" s="64"/>
      <c r="AV297" s="64"/>
      <c r="AW297" s="64"/>
      <c r="AX297" s="64"/>
      <c r="AY297" s="64"/>
      <c r="AZ297" s="64"/>
      <c r="BA297" s="64"/>
      <c r="BB297" s="64"/>
      <c r="BC297" s="64"/>
      <c r="BD297" s="64"/>
      <c r="BE297" s="64"/>
      <c r="BF297" s="64"/>
      <c r="BG297" s="64"/>
      <c r="BH297" s="64"/>
      <c r="BI297" s="64"/>
      <c r="BJ297" s="64"/>
    </row>
    <row r="298" spans="1:62" s="5" customFormat="1" x14ac:dyDescent="0.25">
      <c r="A298" s="27"/>
      <c r="B298" s="27"/>
      <c r="C298" s="27"/>
      <c r="D298" s="64"/>
      <c r="E298" s="64"/>
      <c r="F298" s="64"/>
      <c r="G298" s="64"/>
      <c r="H298" s="64"/>
      <c r="I298" s="64"/>
      <c r="J298" s="64"/>
      <c r="K298" s="64"/>
      <c r="L298" s="64"/>
      <c r="M298" s="64"/>
      <c r="N298" s="64"/>
      <c r="O298" s="64"/>
      <c r="P298" s="69"/>
      <c r="Q298" s="69"/>
      <c r="R298" s="69"/>
      <c r="S298" s="69"/>
      <c r="T298" s="69"/>
      <c r="U298" s="69"/>
      <c r="V298" s="69"/>
      <c r="W298" s="64"/>
      <c r="X298" s="64"/>
      <c r="Y298" s="64"/>
      <c r="Z298" s="52"/>
      <c r="AA298" s="52"/>
      <c r="AB298" s="64"/>
      <c r="AC298" s="64"/>
      <c r="AD298" s="64"/>
      <c r="AE298" s="64"/>
      <c r="AF298" s="64"/>
      <c r="AG298" s="64"/>
      <c r="AH298" s="64"/>
      <c r="AI298" s="64"/>
      <c r="AJ298" s="64"/>
      <c r="AK298" s="64"/>
      <c r="AM298" s="64"/>
      <c r="AN298" s="64"/>
      <c r="AO298" s="64"/>
      <c r="AP298" s="64"/>
      <c r="AQ298" s="64"/>
      <c r="AR298" s="64"/>
      <c r="AS298" s="64"/>
      <c r="AT298" s="64"/>
      <c r="AU298" s="64"/>
      <c r="AV298" s="64"/>
      <c r="AW298" s="64"/>
      <c r="AX298" s="64"/>
      <c r="AY298" s="64"/>
      <c r="AZ298" s="64"/>
      <c r="BA298" s="64"/>
      <c r="BB298" s="64"/>
      <c r="BC298" s="64"/>
      <c r="BD298" s="64"/>
      <c r="BE298" s="64"/>
      <c r="BF298" s="64"/>
      <c r="BG298" s="64"/>
      <c r="BH298" s="64"/>
      <c r="BI298" s="64"/>
      <c r="BJ298" s="64"/>
    </row>
    <row r="299" spans="1:62" s="5" customFormat="1" x14ac:dyDescent="0.25">
      <c r="A299" s="27"/>
      <c r="B299" s="27"/>
      <c r="C299" s="27"/>
      <c r="D299" s="64"/>
      <c r="E299" s="64"/>
      <c r="F299" s="64"/>
      <c r="G299" s="64"/>
      <c r="H299" s="64"/>
      <c r="I299" s="64"/>
      <c r="J299" s="64"/>
      <c r="K299" s="64"/>
      <c r="L299" s="64"/>
      <c r="M299" s="64"/>
      <c r="N299" s="64"/>
      <c r="O299" s="64"/>
      <c r="P299" s="69"/>
      <c r="Q299" s="69"/>
      <c r="R299" s="69"/>
      <c r="S299" s="69"/>
      <c r="T299" s="69"/>
      <c r="U299" s="69"/>
      <c r="V299" s="69"/>
      <c r="W299" s="64"/>
      <c r="X299" s="64"/>
      <c r="Y299" s="64"/>
      <c r="Z299" s="52"/>
      <c r="AA299" s="52"/>
      <c r="AB299" s="64"/>
      <c r="AC299" s="64"/>
      <c r="AD299" s="64"/>
      <c r="AE299" s="64"/>
      <c r="AF299" s="64"/>
      <c r="AG299" s="64"/>
      <c r="AH299" s="64"/>
      <c r="AI299" s="64"/>
      <c r="AJ299" s="64"/>
      <c r="AK299" s="64"/>
      <c r="AM299" s="64"/>
      <c r="AN299" s="64"/>
      <c r="AO299" s="64"/>
      <c r="AP299" s="64"/>
      <c r="AQ299" s="64"/>
      <c r="AR299" s="64"/>
      <c r="AS299" s="64"/>
      <c r="AT299" s="64"/>
      <c r="AU299" s="64"/>
      <c r="AV299" s="64"/>
      <c r="AW299" s="64"/>
      <c r="AX299" s="64"/>
      <c r="AY299" s="64"/>
      <c r="AZ299" s="64"/>
      <c r="BA299" s="64"/>
      <c r="BB299" s="64"/>
      <c r="BC299" s="64"/>
      <c r="BD299" s="64"/>
      <c r="BE299" s="64"/>
      <c r="BF299" s="64"/>
      <c r="BG299" s="64"/>
      <c r="BH299" s="64"/>
      <c r="BI299" s="64"/>
      <c r="BJ299" s="64"/>
    </row>
    <row r="300" spans="1:62" s="5" customFormat="1" x14ac:dyDescent="0.25">
      <c r="A300" s="27"/>
      <c r="B300" s="27"/>
      <c r="C300" s="27"/>
      <c r="D300" s="64"/>
      <c r="E300" s="64"/>
      <c r="F300" s="64"/>
      <c r="G300" s="64"/>
      <c r="H300" s="64"/>
      <c r="I300" s="64"/>
      <c r="J300" s="64"/>
      <c r="K300" s="64"/>
      <c r="L300" s="64"/>
      <c r="M300" s="64"/>
      <c r="N300" s="64"/>
      <c r="O300" s="64"/>
      <c r="P300" s="69"/>
      <c r="Q300" s="69"/>
      <c r="R300" s="69"/>
      <c r="S300" s="69"/>
      <c r="T300" s="69"/>
      <c r="U300" s="69"/>
      <c r="V300" s="69"/>
      <c r="W300" s="64"/>
      <c r="X300" s="64"/>
      <c r="Y300" s="64"/>
      <c r="Z300" s="52"/>
      <c r="AA300" s="52"/>
      <c r="AB300" s="64"/>
      <c r="AC300" s="64"/>
      <c r="AD300" s="64"/>
      <c r="AE300" s="64"/>
      <c r="AF300" s="64"/>
      <c r="AG300" s="64"/>
      <c r="AH300" s="64"/>
      <c r="AI300" s="64"/>
      <c r="AJ300" s="64"/>
      <c r="AK300" s="64"/>
      <c r="AM300" s="64"/>
      <c r="AN300" s="64"/>
      <c r="AO300" s="64"/>
      <c r="AP300" s="64"/>
      <c r="AQ300" s="64"/>
      <c r="AR300" s="64"/>
      <c r="AS300" s="64"/>
      <c r="AT300" s="64"/>
      <c r="AU300" s="64"/>
      <c r="AV300" s="64"/>
      <c r="AW300" s="64"/>
      <c r="AX300" s="64"/>
      <c r="AY300" s="64"/>
      <c r="AZ300" s="64"/>
      <c r="BA300" s="64"/>
      <c r="BB300" s="64"/>
      <c r="BC300" s="64"/>
      <c r="BD300" s="64"/>
      <c r="BE300" s="64"/>
      <c r="BF300" s="64"/>
      <c r="BG300" s="64"/>
      <c r="BH300" s="64"/>
      <c r="BI300" s="64"/>
      <c r="BJ300" s="64"/>
    </row>
    <row r="301" spans="1:62" s="5" customFormat="1" x14ac:dyDescent="0.25">
      <c r="A301" s="27"/>
      <c r="B301" s="27"/>
      <c r="C301" s="27"/>
      <c r="D301" s="64"/>
      <c r="E301" s="64"/>
      <c r="F301" s="64"/>
      <c r="G301" s="64"/>
      <c r="H301" s="64"/>
      <c r="I301" s="64"/>
      <c r="J301" s="64"/>
      <c r="K301" s="64"/>
      <c r="L301" s="64"/>
      <c r="M301" s="64"/>
      <c r="N301" s="64"/>
      <c r="O301" s="64"/>
      <c r="P301" s="69"/>
      <c r="Q301" s="69"/>
      <c r="R301" s="69"/>
      <c r="S301" s="69"/>
      <c r="T301" s="69"/>
      <c r="U301" s="69"/>
      <c r="V301" s="69"/>
      <c r="W301" s="64"/>
      <c r="X301" s="64"/>
      <c r="Y301" s="64"/>
      <c r="Z301" s="52"/>
      <c r="AA301" s="52"/>
      <c r="AB301" s="64"/>
      <c r="AC301" s="64"/>
      <c r="AD301" s="64"/>
      <c r="AE301" s="64"/>
      <c r="AF301" s="64"/>
      <c r="AG301" s="64"/>
      <c r="AH301" s="64"/>
      <c r="AI301" s="64"/>
      <c r="AJ301" s="64"/>
      <c r="AK301" s="64"/>
      <c r="AM301" s="64"/>
      <c r="AN301" s="64"/>
      <c r="AO301" s="64"/>
      <c r="AP301" s="64"/>
      <c r="AQ301" s="64"/>
      <c r="AR301" s="64"/>
      <c r="AS301" s="64"/>
      <c r="AT301" s="64"/>
      <c r="AU301" s="64"/>
      <c r="AV301" s="64"/>
      <c r="AW301" s="64"/>
      <c r="AX301" s="64"/>
      <c r="AY301" s="64"/>
      <c r="AZ301" s="64"/>
      <c r="BA301" s="64"/>
      <c r="BB301" s="64"/>
      <c r="BC301" s="64"/>
      <c r="BD301" s="64"/>
      <c r="BE301" s="64"/>
      <c r="BF301" s="64"/>
      <c r="BG301" s="64"/>
      <c r="BH301" s="64"/>
      <c r="BI301" s="64"/>
      <c r="BJ301" s="64"/>
    </row>
    <row r="302" spans="1:62" s="5" customFormat="1" x14ac:dyDescent="0.25">
      <c r="A302" s="27"/>
      <c r="B302" s="27"/>
      <c r="C302" s="27"/>
      <c r="D302" s="64"/>
      <c r="E302" s="64"/>
      <c r="F302" s="64"/>
      <c r="G302" s="64"/>
      <c r="H302" s="64"/>
      <c r="I302" s="64"/>
      <c r="J302" s="64"/>
      <c r="K302" s="64"/>
      <c r="L302" s="64"/>
      <c r="M302" s="64"/>
      <c r="N302" s="64"/>
      <c r="O302" s="64"/>
      <c r="P302" s="69"/>
      <c r="Q302" s="69"/>
      <c r="R302" s="69"/>
      <c r="S302" s="69"/>
      <c r="T302" s="69"/>
      <c r="U302" s="69"/>
      <c r="V302" s="69"/>
      <c r="W302" s="64"/>
      <c r="X302" s="64"/>
      <c r="Y302" s="64"/>
      <c r="Z302" s="52"/>
      <c r="AA302" s="52"/>
      <c r="AB302" s="64"/>
      <c r="AC302" s="64"/>
      <c r="AD302" s="64"/>
      <c r="AE302" s="64"/>
      <c r="AF302" s="64"/>
      <c r="AG302" s="64"/>
      <c r="AH302" s="64"/>
      <c r="AI302" s="64"/>
      <c r="AJ302" s="64"/>
      <c r="AK302" s="64"/>
      <c r="AM302" s="64"/>
      <c r="AN302" s="64"/>
      <c r="AO302" s="64"/>
      <c r="AP302" s="64"/>
      <c r="AQ302" s="64"/>
      <c r="AR302" s="64"/>
      <c r="AS302" s="64"/>
      <c r="AT302" s="64"/>
      <c r="AU302" s="64"/>
      <c r="AV302" s="64"/>
      <c r="AW302" s="64"/>
      <c r="AX302" s="64"/>
      <c r="AY302" s="64"/>
      <c r="AZ302" s="64"/>
      <c r="BA302" s="64"/>
      <c r="BB302" s="64"/>
      <c r="BC302" s="64"/>
      <c r="BD302" s="64"/>
      <c r="BE302" s="64"/>
      <c r="BF302" s="64"/>
      <c r="BG302" s="64"/>
      <c r="BH302" s="64"/>
      <c r="BI302" s="64"/>
      <c r="BJ302" s="64"/>
    </row>
    <row r="303" spans="1:62" s="5" customFormat="1" x14ac:dyDescent="0.25">
      <c r="A303" s="27"/>
      <c r="B303" s="27"/>
      <c r="C303" s="27"/>
      <c r="D303" s="64"/>
      <c r="E303" s="64"/>
      <c r="F303" s="64"/>
      <c r="G303" s="64"/>
      <c r="H303" s="64"/>
      <c r="I303" s="64"/>
      <c r="J303" s="64"/>
      <c r="K303" s="64"/>
      <c r="L303" s="64"/>
      <c r="M303" s="64"/>
      <c r="N303" s="64"/>
      <c r="O303" s="64"/>
      <c r="P303" s="69"/>
      <c r="Q303" s="69"/>
      <c r="R303" s="69"/>
      <c r="S303" s="69"/>
      <c r="T303" s="69"/>
      <c r="U303" s="69"/>
      <c r="V303" s="69"/>
      <c r="W303" s="64"/>
      <c r="X303" s="64"/>
      <c r="Y303" s="64"/>
      <c r="Z303" s="52"/>
      <c r="AA303" s="52"/>
      <c r="AB303" s="64"/>
      <c r="AC303" s="64"/>
      <c r="AD303" s="64"/>
      <c r="AE303" s="64"/>
      <c r="AF303" s="64"/>
      <c r="AG303" s="64"/>
      <c r="AH303" s="64"/>
      <c r="AI303" s="64"/>
      <c r="AJ303" s="64"/>
      <c r="AK303" s="64"/>
      <c r="AM303" s="64"/>
      <c r="AN303" s="64"/>
      <c r="AO303" s="64"/>
      <c r="AP303" s="64"/>
      <c r="AQ303" s="64"/>
      <c r="AR303" s="64"/>
      <c r="AS303" s="64"/>
      <c r="AT303" s="64"/>
      <c r="AU303" s="64"/>
      <c r="AV303" s="64"/>
      <c r="AW303" s="64"/>
      <c r="AX303" s="64"/>
      <c r="AY303" s="64"/>
      <c r="AZ303" s="64"/>
      <c r="BA303" s="64"/>
      <c r="BB303" s="64"/>
      <c r="BC303" s="64"/>
      <c r="BD303" s="64"/>
      <c r="BE303" s="64"/>
      <c r="BF303" s="64"/>
      <c r="BG303" s="64"/>
      <c r="BH303" s="64"/>
      <c r="BI303" s="64"/>
      <c r="BJ303" s="64"/>
    </row>
    <row r="304" spans="1:62" s="5" customFormat="1" x14ac:dyDescent="0.25">
      <c r="A304" s="27"/>
      <c r="B304" s="27"/>
      <c r="C304" s="27"/>
      <c r="D304" s="64"/>
      <c r="E304" s="64"/>
      <c r="F304" s="64"/>
      <c r="G304" s="64"/>
      <c r="H304" s="64"/>
      <c r="I304" s="64"/>
      <c r="J304" s="64"/>
      <c r="K304" s="64"/>
      <c r="L304" s="64"/>
      <c r="M304" s="64"/>
      <c r="N304" s="64"/>
      <c r="O304" s="64"/>
      <c r="P304" s="69"/>
      <c r="Q304" s="69"/>
      <c r="R304" s="69"/>
      <c r="S304" s="69"/>
      <c r="T304" s="69"/>
      <c r="U304" s="69"/>
      <c r="V304" s="69"/>
      <c r="W304" s="64"/>
      <c r="X304" s="64"/>
      <c r="Y304" s="64"/>
      <c r="Z304" s="52"/>
      <c r="AA304" s="52"/>
      <c r="AB304" s="64"/>
      <c r="AC304" s="64"/>
      <c r="AD304" s="64"/>
      <c r="AE304" s="64"/>
      <c r="AF304" s="64"/>
      <c r="AG304" s="64"/>
      <c r="AH304" s="64"/>
      <c r="AI304" s="64"/>
      <c r="AJ304" s="64"/>
      <c r="AK304" s="64"/>
      <c r="AM304" s="64"/>
      <c r="AN304" s="64"/>
      <c r="AO304" s="64"/>
      <c r="AP304" s="64"/>
      <c r="AQ304" s="64"/>
      <c r="AR304" s="64"/>
      <c r="AS304" s="64"/>
      <c r="AT304" s="64"/>
      <c r="AU304" s="64"/>
      <c r="AV304" s="64"/>
      <c r="AW304" s="64"/>
      <c r="AX304" s="64"/>
      <c r="AY304" s="64"/>
      <c r="AZ304" s="64"/>
      <c r="BA304" s="64"/>
      <c r="BB304" s="64"/>
      <c r="BC304" s="64"/>
      <c r="BD304" s="64"/>
      <c r="BE304" s="64"/>
      <c r="BF304" s="64"/>
      <c r="BG304" s="64"/>
      <c r="BH304" s="64"/>
      <c r="BI304" s="64"/>
      <c r="BJ304" s="64"/>
    </row>
    <row r="305" spans="1:62" s="5" customFormat="1" x14ac:dyDescent="0.25">
      <c r="A305" s="27"/>
      <c r="B305" s="27"/>
      <c r="C305" s="27"/>
      <c r="D305" s="64"/>
      <c r="E305" s="64"/>
      <c r="F305" s="64"/>
      <c r="G305" s="64"/>
      <c r="H305" s="64"/>
      <c r="I305" s="64"/>
      <c r="J305" s="64"/>
      <c r="K305" s="64"/>
      <c r="L305" s="64"/>
      <c r="M305" s="64"/>
      <c r="N305" s="64"/>
      <c r="O305" s="64"/>
      <c r="P305" s="69"/>
      <c r="Q305" s="69"/>
      <c r="R305" s="69"/>
      <c r="S305" s="69"/>
      <c r="T305" s="69"/>
      <c r="U305" s="69"/>
      <c r="V305" s="69"/>
      <c r="W305" s="64"/>
      <c r="X305" s="64"/>
      <c r="Y305" s="64"/>
      <c r="Z305" s="52"/>
      <c r="AA305" s="52"/>
      <c r="AB305" s="64"/>
      <c r="AC305" s="64"/>
      <c r="AD305" s="64"/>
      <c r="AE305" s="64"/>
      <c r="AF305" s="64"/>
      <c r="AG305" s="64"/>
      <c r="AH305" s="64"/>
      <c r="AI305" s="64"/>
      <c r="AJ305" s="64"/>
      <c r="AK305" s="64"/>
      <c r="AM305" s="64"/>
      <c r="AN305" s="64"/>
      <c r="AO305" s="64"/>
      <c r="AP305" s="64"/>
      <c r="AQ305" s="64"/>
      <c r="AR305" s="64"/>
      <c r="AS305" s="64"/>
      <c r="AT305" s="64"/>
      <c r="AU305" s="64"/>
      <c r="AV305" s="64"/>
      <c r="AW305" s="64"/>
      <c r="AX305" s="64"/>
      <c r="AY305" s="64"/>
      <c r="AZ305" s="64"/>
      <c r="BA305" s="64"/>
      <c r="BB305" s="64"/>
      <c r="BC305" s="64"/>
      <c r="BD305" s="64"/>
      <c r="BE305" s="64"/>
      <c r="BF305" s="64"/>
      <c r="BG305" s="64"/>
      <c r="BH305" s="64"/>
      <c r="BI305" s="64"/>
      <c r="BJ305" s="64"/>
    </row>
    <row r="306" spans="1:62" s="5" customFormat="1" x14ac:dyDescent="0.25">
      <c r="A306" s="27"/>
      <c r="B306" s="27"/>
      <c r="C306" s="27"/>
      <c r="D306" s="64"/>
      <c r="E306" s="64"/>
      <c r="F306" s="64"/>
      <c r="G306" s="64"/>
      <c r="H306" s="64"/>
      <c r="I306" s="64"/>
      <c r="J306" s="64"/>
      <c r="K306" s="64"/>
      <c r="L306" s="64"/>
      <c r="M306" s="64"/>
      <c r="N306" s="64"/>
      <c r="O306" s="64"/>
      <c r="P306" s="69"/>
      <c r="Q306" s="69"/>
      <c r="R306" s="69"/>
      <c r="S306" s="69"/>
      <c r="T306" s="69"/>
      <c r="U306" s="69"/>
      <c r="V306" s="69"/>
      <c r="W306" s="64"/>
      <c r="X306" s="64"/>
      <c r="Y306" s="64"/>
      <c r="Z306" s="52"/>
      <c r="AA306" s="52"/>
      <c r="AB306" s="64"/>
      <c r="AC306" s="64"/>
      <c r="AD306" s="64"/>
      <c r="AE306" s="64"/>
      <c r="AF306" s="64"/>
      <c r="AG306" s="64"/>
      <c r="AH306" s="64"/>
      <c r="AI306" s="64"/>
      <c r="AJ306" s="64"/>
      <c r="AK306" s="64"/>
      <c r="AM306" s="64"/>
      <c r="AN306" s="64"/>
      <c r="AO306" s="64"/>
      <c r="AP306" s="64"/>
      <c r="AQ306" s="64"/>
      <c r="AR306" s="64"/>
      <c r="AS306" s="64"/>
      <c r="AT306" s="64"/>
      <c r="AU306" s="64"/>
      <c r="AV306" s="64"/>
      <c r="AW306" s="64"/>
      <c r="AX306" s="64"/>
      <c r="AY306" s="64"/>
      <c r="AZ306" s="64"/>
      <c r="BA306" s="64"/>
      <c r="BB306" s="64"/>
      <c r="BC306" s="64"/>
      <c r="BD306" s="64"/>
      <c r="BE306" s="64"/>
      <c r="BF306" s="64"/>
      <c r="BG306" s="64"/>
      <c r="BH306" s="64"/>
      <c r="BI306" s="64"/>
      <c r="BJ306" s="64"/>
    </row>
    <row r="307" spans="1:62" s="5" customFormat="1" x14ac:dyDescent="0.25">
      <c r="A307" s="27"/>
      <c r="B307" s="27"/>
      <c r="C307" s="27"/>
      <c r="D307" s="64"/>
      <c r="E307" s="64"/>
      <c r="F307" s="64"/>
      <c r="G307" s="64"/>
      <c r="H307" s="64"/>
      <c r="I307" s="64"/>
      <c r="J307" s="64"/>
      <c r="K307" s="64"/>
      <c r="L307" s="64"/>
      <c r="M307" s="64"/>
      <c r="N307" s="64"/>
      <c r="O307" s="64"/>
      <c r="P307" s="69"/>
      <c r="Q307" s="69"/>
      <c r="R307" s="69"/>
      <c r="S307" s="69"/>
      <c r="T307" s="69"/>
      <c r="U307" s="69"/>
      <c r="V307" s="69"/>
      <c r="W307" s="64"/>
      <c r="X307" s="64"/>
      <c r="Y307" s="64"/>
      <c r="Z307" s="52"/>
      <c r="AA307" s="52"/>
      <c r="AB307" s="64"/>
      <c r="AC307" s="64"/>
      <c r="AD307" s="64"/>
      <c r="AE307" s="64"/>
      <c r="AF307" s="64"/>
      <c r="AG307" s="64"/>
      <c r="AH307" s="64"/>
      <c r="AI307" s="64"/>
      <c r="AJ307" s="64"/>
      <c r="AK307" s="64"/>
      <c r="AM307" s="64"/>
      <c r="AN307" s="64"/>
      <c r="AO307" s="64"/>
      <c r="AP307" s="64"/>
      <c r="AQ307" s="64"/>
      <c r="AR307" s="64"/>
      <c r="AS307" s="64"/>
      <c r="AT307" s="64"/>
      <c r="AU307" s="64"/>
      <c r="AV307" s="64"/>
      <c r="AW307" s="64"/>
      <c r="AX307" s="64"/>
      <c r="AY307" s="64"/>
      <c r="AZ307" s="64"/>
      <c r="BA307" s="64"/>
      <c r="BB307" s="64"/>
      <c r="BC307" s="64"/>
      <c r="BD307" s="64"/>
      <c r="BE307" s="64"/>
      <c r="BF307" s="64"/>
      <c r="BG307" s="64"/>
      <c r="BH307" s="64"/>
      <c r="BI307" s="64"/>
      <c r="BJ307" s="64"/>
    </row>
    <row r="308" spans="1:62" s="5" customFormat="1" x14ac:dyDescent="0.25">
      <c r="A308" s="27"/>
      <c r="B308" s="27"/>
      <c r="C308" s="27"/>
      <c r="D308" s="64"/>
      <c r="E308" s="64"/>
      <c r="F308" s="64"/>
      <c r="G308" s="64"/>
      <c r="H308" s="64"/>
      <c r="I308" s="64"/>
      <c r="J308" s="64"/>
      <c r="K308" s="64"/>
      <c r="L308" s="64"/>
      <c r="M308" s="64"/>
      <c r="N308" s="64"/>
      <c r="O308" s="64"/>
      <c r="P308" s="69"/>
      <c r="Q308" s="69"/>
      <c r="R308" s="69"/>
      <c r="S308" s="69"/>
      <c r="T308" s="69"/>
      <c r="U308" s="69"/>
      <c r="V308" s="69"/>
      <c r="W308" s="64"/>
      <c r="X308" s="64"/>
      <c r="Y308" s="64"/>
      <c r="Z308" s="52"/>
      <c r="AA308" s="52"/>
      <c r="AB308" s="64"/>
      <c r="AC308" s="64"/>
      <c r="AD308" s="64"/>
      <c r="AE308" s="64"/>
      <c r="AF308" s="64"/>
      <c r="AG308" s="64"/>
      <c r="AH308" s="64"/>
      <c r="AI308" s="64"/>
      <c r="AJ308" s="64"/>
      <c r="AK308" s="64"/>
      <c r="AM308" s="64"/>
      <c r="AN308" s="64"/>
      <c r="AO308" s="64"/>
      <c r="AP308" s="64"/>
      <c r="AQ308" s="64"/>
      <c r="AR308" s="64"/>
      <c r="AS308" s="64"/>
      <c r="AT308" s="64"/>
      <c r="AU308" s="64"/>
      <c r="AV308" s="64"/>
      <c r="AW308" s="64"/>
      <c r="AX308" s="64"/>
      <c r="AY308" s="64"/>
      <c r="AZ308" s="64"/>
      <c r="BA308" s="64"/>
      <c r="BB308" s="64"/>
      <c r="BC308" s="64"/>
      <c r="BD308" s="64"/>
      <c r="BE308" s="64"/>
      <c r="BF308" s="64"/>
      <c r="BG308" s="64"/>
      <c r="BH308" s="64"/>
      <c r="BI308" s="64"/>
      <c r="BJ308" s="64"/>
    </row>
    <row r="309" spans="1:62" s="5" customFormat="1" x14ac:dyDescent="0.25">
      <c r="A309" s="27"/>
      <c r="B309" s="27"/>
      <c r="C309" s="27"/>
      <c r="D309" s="64"/>
      <c r="E309" s="64"/>
      <c r="F309" s="64"/>
      <c r="G309" s="64"/>
      <c r="H309" s="64"/>
      <c r="I309" s="64"/>
      <c r="J309" s="64"/>
      <c r="K309" s="64"/>
      <c r="L309" s="64"/>
      <c r="M309" s="64"/>
      <c r="N309" s="64"/>
      <c r="O309" s="64"/>
      <c r="P309" s="69"/>
      <c r="Q309" s="69"/>
      <c r="R309" s="69"/>
      <c r="S309" s="69"/>
      <c r="T309" s="69"/>
      <c r="U309" s="69"/>
      <c r="V309" s="69"/>
      <c r="W309" s="64"/>
      <c r="X309" s="64"/>
      <c r="Y309" s="64"/>
      <c r="Z309" s="52"/>
      <c r="AA309" s="52"/>
      <c r="AB309" s="64"/>
      <c r="AC309" s="64"/>
      <c r="AD309" s="64"/>
      <c r="AE309" s="64"/>
      <c r="AF309" s="64"/>
      <c r="AG309" s="64"/>
      <c r="AH309" s="64"/>
      <c r="AI309" s="64"/>
      <c r="AJ309" s="64"/>
      <c r="AK309" s="64"/>
      <c r="AM309" s="64"/>
      <c r="AN309" s="64"/>
      <c r="AO309" s="64"/>
      <c r="AP309" s="64"/>
      <c r="AQ309" s="64"/>
      <c r="AR309" s="64"/>
      <c r="AS309" s="64"/>
      <c r="AT309" s="64"/>
      <c r="AU309" s="64"/>
      <c r="AV309" s="64"/>
      <c r="AW309" s="64"/>
      <c r="AX309" s="64"/>
      <c r="AY309" s="64"/>
      <c r="AZ309" s="64"/>
      <c r="BA309" s="64"/>
      <c r="BB309" s="64"/>
      <c r="BC309" s="64"/>
      <c r="BD309" s="64"/>
      <c r="BE309" s="64"/>
      <c r="BF309" s="64"/>
      <c r="BG309" s="64"/>
      <c r="BH309" s="64"/>
      <c r="BI309" s="64"/>
      <c r="BJ309" s="64"/>
    </row>
    <row r="310" spans="1:62" s="5" customFormat="1" x14ac:dyDescent="0.25">
      <c r="A310" s="27"/>
      <c r="B310" s="27"/>
      <c r="C310" s="27"/>
      <c r="D310" s="64"/>
      <c r="E310" s="64"/>
      <c r="F310" s="64"/>
      <c r="G310" s="64"/>
      <c r="H310" s="64"/>
      <c r="I310" s="64"/>
      <c r="J310" s="64"/>
      <c r="K310" s="64"/>
      <c r="L310" s="64"/>
      <c r="M310" s="64"/>
      <c r="N310" s="64"/>
      <c r="O310" s="64"/>
      <c r="P310" s="69"/>
      <c r="Q310" s="69"/>
      <c r="R310" s="69"/>
      <c r="S310" s="69"/>
      <c r="T310" s="69"/>
      <c r="U310" s="69"/>
      <c r="V310" s="69"/>
      <c r="W310" s="64"/>
      <c r="X310" s="64"/>
      <c r="Y310" s="64"/>
      <c r="Z310" s="52"/>
      <c r="AA310" s="52"/>
      <c r="AB310" s="64"/>
      <c r="AC310" s="64"/>
      <c r="AD310" s="64"/>
      <c r="AE310" s="64"/>
      <c r="AF310" s="64"/>
      <c r="AG310" s="64"/>
      <c r="AH310" s="64"/>
      <c r="AI310" s="64"/>
      <c r="AJ310" s="64"/>
      <c r="AK310" s="64"/>
      <c r="AM310" s="64"/>
      <c r="AN310" s="64"/>
      <c r="AO310" s="64"/>
      <c r="AP310" s="64"/>
      <c r="AQ310" s="64"/>
      <c r="AR310" s="64"/>
      <c r="AS310" s="64"/>
      <c r="AT310" s="64"/>
      <c r="AU310" s="64"/>
      <c r="AV310" s="64"/>
      <c r="AW310" s="64"/>
      <c r="AX310" s="64"/>
      <c r="AY310" s="64"/>
      <c r="AZ310" s="64"/>
      <c r="BA310" s="64"/>
      <c r="BB310" s="64"/>
      <c r="BC310" s="64"/>
      <c r="BD310" s="64"/>
      <c r="BE310" s="64"/>
      <c r="BF310" s="64"/>
      <c r="BG310" s="64"/>
      <c r="BH310" s="64"/>
      <c r="BI310" s="64"/>
      <c r="BJ310" s="64"/>
    </row>
    <row r="311" spans="1:62" s="5" customFormat="1" x14ac:dyDescent="0.25">
      <c r="A311" s="27"/>
      <c r="B311" s="27"/>
      <c r="C311" s="27"/>
      <c r="D311" s="64"/>
      <c r="E311" s="64"/>
      <c r="F311" s="64"/>
      <c r="G311" s="64"/>
      <c r="H311" s="64"/>
      <c r="I311" s="64"/>
      <c r="J311" s="64"/>
      <c r="K311" s="64"/>
      <c r="L311" s="64"/>
      <c r="M311" s="64"/>
      <c r="N311" s="64"/>
      <c r="O311" s="64"/>
      <c r="P311" s="69"/>
      <c r="Q311" s="69"/>
      <c r="R311" s="69"/>
      <c r="S311" s="69"/>
      <c r="T311" s="69"/>
      <c r="U311" s="69"/>
      <c r="V311" s="69"/>
      <c r="W311" s="64"/>
      <c r="X311" s="64"/>
      <c r="Y311" s="64"/>
      <c r="Z311" s="52"/>
      <c r="AA311" s="52"/>
      <c r="AB311" s="64"/>
      <c r="AC311" s="64"/>
      <c r="AD311" s="64"/>
      <c r="AE311" s="64"/>
      <c r="AF311" s="64"/>
      <c r="AG311" s="64"/>
      <c r="AH311" s="64"/>
      <c r="AI311" s="64"/>
      <c r="AJ311" s="64"/>
      <c r="AK311" s="64"/>
      <c r="AM311" s="64"/>
      <c r="AN311" s="64"/>
      <c r="AO311" s="64"/>
      <c r="AP311" s="64"/>
      <c r="AQ311" s="64"/>
      <c r="AR311" s="64"/>
      <c r="AS311" s="64"/>
      <c r="AT311" s="64"/>
      <c r="AU311" s="64"/>
      <c r="AV311" s="64"/>
      <c r="AW311" s="64"/>
      <c r="AX311" s="64"/>
      <c r="AY311" s="64"/>
      <c r="AZ311" s="64"/>
      <c r="BA311" s="64"/>
      <c r="BB311" s="64"/>
      <c r="BC311" s="64"/>
      <c r="BD311" s="64"/>
      <c r="BE311" s="64"/>
      <c r="BF311" s="64"/>
      <c r="BG311" s="64"/>
      <c r="BH311" s="64"/>
      <c r="BI311" s="64"/>
      <c r="BJ311" s="64"/>
    </row>
    <row r="312" spans="1:62" s="5" customFormat="1" x14ac:dyDescent="0.25">
      <c r="A312" s="27"/>
      <c r="B312" s="27"/>
      <c r="C312" s="27"/>
      <c r="D312" s="64"/>
      <c r="E312" s="64"/>
      <c r="F312" s="64"/>
      <c r="G312" s="64"/>
      <c r="H312" s="64"/>
      <c r="I312" s="64"/>
      <c r="J312" s="64"/>
      <c r="K312" s="64"/>
      <c r="L312" s="64"/>
      <c r="M312" s="64"/>
      <c r="N312" s="64"/>
      <c r="O312" s="64"/>
      <c r="P312" s="69"/>
      <c r="Q312" s="69"/>
      <c r="R312" s="69"/>
      <c r="S312" s="69"/>
      <c r="T312" s="69"/>
      <c r="U312" s="69"/>
      <c r="V312" s="69"/>
      <c r="W312" s="64"/>
      <c r="X312" s="64"/>
      <c r="Y312" s="64"/>
      <c r="Z312" s="52"/>
      <c r="AA312" s="52"/>
      <c r="AB312" s="64"/>
      <c r="AC312" s="64"/>
      <c r="AD312" s="64"/>
      <c r="AE312" s="64"/>
      <c r="AF312" s="64"/>
      <c r="AG312" s="64"/>
      <c r="AH312" s="64"/>
      <c r="AI312" s="64"/>
      <c r="AJ312" s="64"/>
      <c r="AK312" s="64"/>
      <c r="AM312" s="64"/>
      <c r="AN312" s="64"/>
      <c r="AO312" s="64"/>
      <c r="AP312" s="64"/>
      <c r="AQ312" s="64"/>
      <c r="AR312" s="64"/>
      <c r="AS312" s="64"/>
      <c r="AT312" s="64"/>
      <c r="AU312" s="64"/>
      <c r="AV312" s="64"/>
      <c r="AW312" s="64"/>
      <c r="AX312" s="64"/>
      <c r="AY312" s="64"/>
      <c r="AZ312" s="64"/>
      <c r="BA312" s="64"/>
      <c r="BB312" s="64"/>
      <c r="BC312" s="64"/>
      <c r="BD312" s="64"/>
      <c r="BE312" s="64"/>
      <c r="BF312" s="64"/>
      <c r="BG312" s="64"/>
      <c r="BH312" s="64"/>
      <c r="BI312" s="64"/>
      <c r="BJ312" s="64"/>
    </row>
    <row r="313" spans="1:62" s="5" customFormat="1" x14ac:dyDescent="0.25">
      <c r="A313" s="27"/>
      <c r="B313" s="27"/>
      <c r="C313" s="27"/>
      <c r="D313" s="64"/>
      <c r="E313" s="64"/>
      <c r="F313" s="64"/>
      <c r="G313" s="64"/>
      <c r="H313" s="64"/>
      <c r="I313" s="64"/>
      <c r="J313" s="64"/>
      <c r="K313" s="64"/>
      <c r="L313" s="64"/>
      <c r="M313" s="64"/>
      <c r="N313" s="64"/>
      <c r="O313" s="64"/>
      <c r="P313" s="69"/>
      <c r="Q313" s="69"/>
      <c r="R313" s="69"/>
      <c r="S313" s="69"/>
      <c r="T313" s="69"/>
      <c r="U313" s="69"/>
      <c r="V313" s="69"/>
      <c r="W313" s="64"/>
      <c r="X313" s="64"/>
      <c r="Y313" s="64"/>
      <c r="Z313" s="52"/>
      <c r="AA313" s="52"/>
      <c r="AB313" s="64"/>
      <c r="AC313" s="64"/>
      <c r="AD313" s="64"/>
      <c r="AE313" s="64"/>
      <c r="AF313" s="64"/>
      <c r="AG313" s="64"/>
      <c r="AH313" s="64"/>
      <c r="AI313" s="64"/>
      <c r="AJ313" s="64"/>
      <c r="AK313" s="64"/>
      <c r="AM313" s="64"/>
      <c r="AN313" s="64"/>
      <c r="AO313" s="64"/>
      <c r="AP313" s="64"/>
      <c r="AQ313" s="64"/>
      <c r="AR313" s="64"/>
      <c r="AS313" s="64"/>
      <c r="AT313" s="64"/>
      <c r="AU313" s="64"/>
      <c r="AV313" s="64"/>
      <c r="AW313" s="64"/>
      <c r="AX313" s="64"/>
      <c r="AY313" s="64"/>
      <c r="AZ313" s="64"/>
      <c r="BA313" s="64"/>
      <c r="BB313" s="64"/>
      <c r="BC313" s="64"/>
      <c r="BD313" s="64"/>
      <c r="BE313" s="64"/>
      <c r="BF313" s="64"/>
      <c r="BG313" s="64"/>
      <c r="BH313" s="64"/>
      <c r="BI313" s="64"/>
      <c r="BJ313" s="64"/>
    </row>
    <row r="314" spans="1:62" s="5" customFormat="1" x14ac:dyDescent="0.25">
      <c r="A314" s="27"/>
      <c r="B314" s="27"/>
      <c r="C314" s="27"/>
      <c r="D314" s="64"/>
      <c r="E314" s="64"/>
      <c r="F314" s="64"/>
      <c r="G314" s="64"/>
      <c r="H314" s="64"/>
      <c r="I314" s="64"/>
      <c r="J314" s="64"/>
      <c r="K314" s="64"/>
      <c r="L314" s="64"/>
      <c r="M314" s="64"/>
      <c r="N314" s="64"/>
      <c r="O314" s="64"/>
      <c r="P314" s="69"/>
      <c r="Q314" s="69"/>
      <c r="R314" s="69"/>
      <c r="S314" s="69"/>
      <c r="T314" s="69"/>
      <c r="U314" s="69"/>
      <c r="V314" s="69"/>
      <c r="W314" s="64"/>
      <c r="X314" s="64"/>
      <c r="Y314" s="64"/>
      <c r="Z314" s="52"/>
      <c r="AA314" s="52"/>
      <c r="AB314" s="64"/>
      <c r="AC314" s="64"/>
      <c r="AD314" s="64"/>
      <c r="AE314" s="64"/>
      <c r="AF314" s="64"/>
      <c r="AG314" s="64"/>
      <c r="AH314" s="64"/>
      <c r="AI314" s="64"/>
      <c r="AJ314" s="64"/>
      <c r="AK314" s="64"/>
      <c r="AM314" s="64"/>
      <c r="AN314" s="64"/>
      <c r="AO314" s="64"/>
      <c r="AP314" s="64"/>
      <c r="AQ314" s="64"/>
      <c r="AR314" s="64"/>
      <c r="AS314" s="64"/>
      <c r="AT314" s="64"/>
      <c r="AU314" s="64"/>
      <c r="AV314" s="64"/>
      <c r="AW314" s="64"/>
      <c r="AX314" s="64"/>
      <c r="AY314" s="64"/>
      <c r="AZ314" s="64"/>
      <c r="BA314" s="64"/>
      <c r="BB314" s="64"/>
      <c r="BC314" s="64"/>
      <c r="BD314" s="64"/>
      <c r="BE314" s="64"/>
      <c r="BF314" s="64"/>
      <c r="BG314" s="64"/>
      <c r="BH314" s="64"/>
      <c r="BI314" s="64"/>
      <c r="BJ314" s="64"/>
    </row>
    <row r="315" spans="1:62" s="5" customFormat="1" x14ac:dyDescent="0.25">
      <c r="A315" s="27"/>
      <c r="B315" s="27"/>
      <c r="C315" s="27"/>
      <c r="D315" s="64"/>
      <c r="E315" s="64"/>
      <c r="F315" s="64"/>
      <c r="G315" s="64"/>
      <c r="H315" s="64"/>
      <c r="I315" s="64"/>
      <c r="J315" s="64"/>
      <c r="K315" s="64"/>
      <c r="L315" s="64"/>
      <c r="M315" s="64"/>
      <c r="N315" s="64"/>
      <c r="O315" s="64"/>
      <c r="P315" s="69"/>
      <c r="Q315" s="69"/>
      <c r="R315" s="69"/>
      <c r="S315" s="69"/>
      <c r="T315" s="69"/>
      <c r="U315" s="69"/>
      <c r="V315" s="69"/>
      <c r="W315" s="64"/>
      <c r="X315" s="64"/>
      <c r="Y315" s="64"/>
      <c r="Z315" s="52"/>
      <c r="AA315" s="52"/>
      <c r="AB315" s="64"/>
      <c r="AC315" s="64"/>
      <c r="AD315" s="64"/>
      <c r="AE315" s="64"/>
      <c r="AF315" s="64"/>
      <c r="AG315" s="64"/>
      <c r="AH315" s="64"/>
      <c r="AI315" s="64"/>
      <c r="AJ315" s="64"/>
      <c r="AK315" s="64"/>
      <c r="AM315" s="64"/>
      <c r="AN315" s="64"/>
      <c r="AO315" s="64"/>
      <c r="AP315" s="64"/>
      <c r="AQ315" s="64"/>
      <c r="AR315" s="64"/>
      <c r="AS315" s="64"/>
      <c r="AT315" s="64"/>
      <c r="AU315" s="64"/>
      <c r="AV315" s="64"/>
      <c r="AW315" s="64"/>
      <c r="AX315" s="64"/>
      <c r="AY315" s="64"/>
      <c r="AZ315" s="64"/>
      <c r="BA315" s="64"/>
      <c r="BB315" s="64"/>
      <c r="BC315" s="64"/>
      <c r="BD315" s="64"/>
      <c r="BE315" s="64"/>
      <c r="BF315" s="64"/>
      <c r="BG315" s="64"/>
      <c r="BH315" s="64"/>
      <c r="BI315" s="64"/>
      <c r="BJ315" s="64"/>
    </row>
    <row r="316" spans="1:62" s="5" customFormat="1" x14ac:dyDescent="0.25">
      <c r="A316" s="27"/>
      <c r="B316" s="27"/>
      <c r="C316" s="27"/>
      <c r="D316" s="64"/>
      <c r="E316" s="64"/>
      <c r="F316" s="64"/>
      <c r="G316" s="64"/>
      <c r="H316" s="64"/>
      <c r="I316" s="64"/>
      <c r="J316" s="64"/>
      <c r="K316" s="64"/>
      <c r="L316" s="64"/>
      <c r="M316" s="64"/>
      <c r="N316" s="64"/>
      <c r="O316" s="64"/>
      <c r="P316" s="69"/>
      <c r="Q316" s="69"/>
      <c r="R316" s="69"/>
      <c r="S316" s="69"/>
      <c r="T316" s="69"/>
      <c r="U316" s="69"/>
      <c r="V316" s="69"/>
      <c r="W316" s="64"/>
      <c r="X316" s="64"/>
      <c r="Y316" s="64"/>
      <c r="Z316" s="52"/>
      <c r="AA316" s="52"/>
      <c r="AB316" s="64"/>
      <c r="AC316" s="64"/>
      <c r="AD316" s="64"/>
      <c r="AE316" s="64"/>
      <c r="AF316" s="64"/>
      <c r="AG316" s="64"/>
      <c r="AH316" s="64"/>
      <c r="AI316" s="64"/>
      <c r="AJ316" s="64"/>
      <c r="AK316" s="64"/>
      <c r="AM316" s="64"/>
      <c r="AN316" s="64"/>
      <c r="AO316" s="64"/>
      <c r="AP316" s="64"/>
      <c r="AQ316" s="64"/>
      <c r="AR316" s="64"/>
      <c r="AS316" s="64"/>
      <c r="AT316" s="64"/>
      <c r="AU316" s="64"/>
      <c r="AV316" s="64"/>
      <c r="AW316" s="64"/>
      <c r="AX316" s="64"/>
      <c r="AY316" s="64"/>
      <c r="AZ316" s="64"/>
      <c r="BA316" s="64"/>
      <c r="BB316" s="64"/>
      <c r="BC316" s="64"/>
      <c r="BD316" s="64"/>
      <c r="BE316" s="64"/>
      <c r="BF316" s="64"/>
      <c r="BG316" s="64"/>
      <c r="BH316" s="64"/>
      <c r="BI316" s="64"/>
      <c r="BJ316" s="64"/>
    </row>
    <row r="317" spans="1:62" s="5" customFormat="1" x14ac:dyDescent="0.25">
      <c r="A317" s="27"/>
      <c r="B317" s="27"/>
      <c r="C317" s="27"/>
      <c r="D317" s="64"/>
      <c r="E317" s="64"/>
      <c r="F317" s="64"/>
      <c r="G317" s="64"/>
      <c r="H317" s="64"/>
      <c r="I317" s="64"/>
      <c r="J317" s="64"/>
      <c r="K317" s="64"/>
      <c r="L317" s="64"/>
      <c r="M317" s="64"/>
      <c r="N317" s="64"/>
      <c r="O317" s="64"/>
      <c r="P317" s="69"/>
      <c r="Q317" s="69"/>
      <c r="R317" s="69"/>
      <c r="S317" s="69"/>
      <c r="T317" s="69"/>
      <c r="U317" s="69"/>
      <c r="V317" s="69"/>
      <c r="W317" s="64"/>
      <c r="X317" s="64"/>
      <c r="Y317" s="64"/>
      <c r="Z317" s="52"/>
      <c r="AA317" s="52"/>
      <c r="AB317" s="64"/>
      <c r="AC317" s="64"/>
      <c r="AD317" s="64"/>
      <c r="AE317" s="64"/>
      <c r="AF317" s="64"/>
      <c r="AG317" s="64"/>
      <c r="AH317" s="64"/>
      <c r="AI317" s="64"/>
      <c r="AJ317" s="64"/>
      <c r="AK317" s="64"/>
      <c r="AM317" s="64"/>
      <c r="AN317" s="64"/>
      <c r="AO317" s="64"/>
      <c r="AP317" s="64"/>
      <c r="AQ317" s="64"/>
      <c r="AR317" s="64"/>
      <c r="AS317" s="64"/>
      <c r="AT317" s="64"/>
      <c r="AU317" s="64"/>
      <c r="AV317" s="64"/>
      <c r="AW317" s="64"/>
      <c r="AX317" s="64"/>
      <c r="AY317" s="64"/>
      <c r="AZ317" s="64"/>
      <c r="BA317" s="64"/>
      <c r="BB317" s="64"/>
      <c r="BC317" s="64"/>
      <c r="BD317" s="64"/>
      <c r="BE317" s="64"/>
      <c r="BF317" s="64"/>
      <c r="BG317" s="64"/>
      <c r="BH317" s="64"/>
      <c r="BI317" s="64"/>
      <c r="BJ317" s="64"/>
    </row>
    <row r="318" spans="1:62" s="5" customFormat="1" x14ac:dyDescent="0.25">
      <c r="A318" s="27"/>
      <c r="B318" s="27"/>
      <c r="C318" s="27"/>
      <c r="D318" s="64"/>
      <c r="E318" s="64"/>
      <c r="F318" s="64"/>
      <c r="G318" s="64"/>
      <c r="H318" s="64"/>
      <c r="I318" s="64"/>
      <c r="J318" s="64"/>
      <c r="K318" s="64"/>
      <c r="L318" s="64"/>
      <c r="M318" s="64"/>
      <c r="N318" s="64"/>
      <c r="O318" s="64"/>
      <c r="P318" s="69"/>
      <c r="Q318" s="69"/>
      <c r="R318" s="69"/>
      <c r="S318" s="69"/>
      <c r="T318" s="69"/>
      <c r="U318" s="69"/>
      <c r="V318" s="69"/>
      <c r="W318" s="64"/>
      <c r="X318" s="64"/>
      <c r="Y318" s="64"/>
      <c r="Z318" s="52"/>
      <c r="AA318" s="52"/>
      <c r="AB318" s="64"/>
      <c r="AC318" s="64"/>
      <c r="AD318" s="64"/>
      <c r="AE318" s="64"/>
      <c r="AF318" s="64"/>
      <c r="AG318" s="64"/>
      <c r="AH318" s="64"/>
      <c r="AI318" s="64"/>
      <c r="AJ318" s="64"/>
      <c r="AK318" s="64"/>
      <c r="AM318" s="64"/>
      <c r="AN318" s="64"/>
      <c r="AO318" s="64"/>
      <c r="AP318" s="64"/>
      <c r="AQ318" s="64"/>
      <c r="AR318" s="64"/>
      <c r="AS318" s="64"/>
      <c r="AT318" s="64"/>
      <c r="AU318" s="64"/>
      <c r="AV318" s="64"/>
      <c r="AW318" s="64"/>
      <c r="AX318" s="64"/>
      <c r="AY318" s="64"/>
      <c r="AZ318" s="64"/>
      <c r="BA318" s="64"/>
      <c r="BB318" s="64"/>
      <c r="BC318" s="64"/>
      <c r="BD318" s="64"/>
      <c r="BE318" s="64"/>
      <c r="BF318" s="64"/>
      <c r="BG318" s="64"/>
      <c r="BH318" s="64"/>
      <c r="BI318" s="64"/>
      <c r="BJ318" s="64"/>
    </row>
    <row r="319" spans="1:62" s="5" customFormat="1" x14ac:dyDescent="0.25">
      <c r="A319" s="27"/>
      <c r="B319" s="27"/>
      <c r="C319" s="27"/>
      <c r="D319" s="64"/>
      <c r="E319" s="64"/>
      <c r="F319" s="64"/>
      <c r="G319" s="64"/>
      <c r="H319" s="64"/>
      <c r="I319" s="64"/>
      <c r="J319" s="64"/>
      <c r="K319" s="64"/>
      <c r="L319" s="64"/>
      <c r="M319" s="64"/>
      <c r="N319" s="64"/>
      <c r="O319" s="64"/>
      <c r="P319" s="69"/>
      <c r="Q319" s="69"/>
      <c r="R319" s="69"/>
      <c r="S319" s="69"/>
      <c r="T319" s="69"/>
      <c r="U319" s="69"/>
      <c r="V319" s="69"/>
      <c r="W319" s="64"/>
      <c r="X319" s="64"/>
      <c r="Y319" s="64"/>
      <c r="Z319" s="52"/>
      <c r="AA319" s="52"/>
      <c r="AB319" s="64"/>
      <c r="AC319" s="64"/>
      <c r="AD319" s="64"/>
      <c r="AE319" s="64"/>
      <c r="AF319" s="64"/>
      <c r="AG319" s="64"/>
      <c r="AH319" s="64"/>
      <c r="AI319" s="64"/>
      <c r="AJ319" s="64"/>
      <c r="AK319" s="64"/>
      <c r="AM319" s="64"/>
      <c r="AN319" s="64"/>
      <c r="AO319" s="64"/>
      <c r="AP319" s="64"/>
      <c r="AQ319" s="64"/>
      <c r="AR319" s="64"/>
      <c r="AS319" s="64"/>
      <c r="AT319" s="64"/>
      <c r="AU319" s="64"/>
      <c r="AV319" s="64"/>
      <c r="AW319" s="64"/>
      <c r="AX319" s="64"/>
      <c r="AY319" s="64"/>
      <c r="AZ319" s="64"/>
      <c r="BA319" s="64"/>
      <c r="BB319" s="64"/>
      <c r="BC319" s="64"/>
      <c r="BD319" s="64"/>
      <c r="BE319" s="64"/>
      <c r="BF319" s="64"/>
      <c r="BG319" s="64"/>
      <c r="BH319" s="64"/>
      <c r="BI319" s="64"/>
      <c r="BJ319" s="64"/>
    </row>
    <row r="320" spans="1:62" s="5" customFormat="1" x14ac:dyDescent="0.25">
      <c r="A320" s="27"/>
      <c r="B320" s="27"/>
      <c r="C320" s="27"/>
      <c r="D320" s="64"/>
      <c r="E320" s="64"/>
      <c r="F320" s="64"/>
      <c r="G320" s="64"/>
      <c r="H320" s="64"/>
      <c r="I320" s="64"/>
      <c r="J320" s="64"/>
      <c r="K320" s="64"/>
      <c r="L320" s="64"/>
      <c r="M320" s="64"/>
      <c r="N320" s="64"/>
      <c r="O320" s="64"/>
      <c r="P320" s="69"/>
      <c r="Q320" s="69"/>
      <c r="R320" s="69"/>
      <c r="S320" s="69"/>
      <c r="T320" s="69"/>
      <c r="U320" s="69"/>
      <c r="V320" s="69"/>
      <c r="W320" s="64"/>
      <c r="X320" s="64"/>
      <c r="Y320" s="64"/>
      <c r="Z320" s="52"/>
      <c r="AA320" s="52"/>
      <c r="AB320" s="64"/>
      <c r="AC320" s="64"/>
      <c r="AD320" s="64"/>
      <c r="AE320" s="64"/>
      <c r="AF320" s="64"/>
      <c r="AG320" s="64"/>
      <c r="AH320" s="64"/>
      <c r="AI320" s="64"/>
      <c r="AJ320" s="64"/>
      <c r="AK320" s="64"/>
      <c r="AM320" s="64"/>
      <c r="AN320" s="64"/>
      <c r="AO320" s="64"/>
      <c r="AP320" s="64"/>
      <c r="AQ320" s="64"/>
      <c r="AR320" s="64"/>
      <c r="AS320" s="64"/>
      <c r="AT320" s="64"/>
      <c r="AU320" s="64"/>
      <c r="AV320" s="64"/>
      <c r="AW320" s="64"/>
      <c r="AX320" s="64"/>
      <c r="AY320" s="64"/>
      <c r="AZ320" s="64"/>
      <c r="BA320" s="64"/>
      <c r="BB320" s="64"/>
      <c r="BC320" s="64"/>
      <c r="BD320" s="64"/>
      <c r="BE320" s="64"/>
      <c r="BF320" s="64"/>
      <c r="BG320" s="64"/>
      <c r="BH320" s="64"/>
      <c r="BI320" s="64"/>
      <c r="BJ320" s="64"/>
    </row>
    <row r="321" spans="1:62" s="5" customFormat="1" x14ac:dyDescent="0.25">
      <c r="A321" s="27"/>
      <c r="B321" s="27"/>
      <c r="C321" s="27"/>
      <c r="D321" s="64"/>
      <c r="E321" s="64"/>
      <c r="F321" s="64"/>
      <c r="G321" s="64"/>
      <c r="H321" s="64"/>
      <c r="I321" s="64"/>
      <c r="J321" s="64"/>
      <c r="K321" s="64"/>
      <c r="L321" s="64"/>
      <c r="M321" s="64"/>
      <c r="N321" s="64"/>
      <c r="O321" s="64"/>
      <c r="P321" s="69"/>
      <c r="Q321" s="69"/>
      <c r="R321" s="69"/>
      <c r="S321" s="69"/>
      <c r="T321" s="69"/>
      <c r="U321" s="69"/>
      <c r="V321" s="69"/>
      <c r="W321" s="64"/>
      <c r="X321" s="64"/>
      <c r="Y321" s="64"/>
      <c r="Z321" s="52"/>
      <c r="AA321" s="52"/>
      <c r="AB321" s="64"/>
      <c r="AC321" s="64"/>
      <c r="AD321" s="64"/>
      <c r="AE321" s="64"/>
      <c r="AF321" s="64"/>
      <c r="AG321" s="64"/>
      <c r="AH321" s="64"/>
      <c r="AI321" s="64"/>
      <c r="AJ321" s="64"/>
      <c r="AK321" s="64"/>
      <c r="AM321" s="64"/>
      <c r="AN321" s="64"/>
      <c r="AO321" s="64"/>
      <c r="AP321" s="64"/>
      <c r="AQ321" s="64"/>
      <c r="AR321" s="64"/>
      <c r="AS321" s="64"/>
      <c r="AT321" s="64"/>
      <c r="AU321" s="64"/>
      <c r="AV321" s="64"/>
      <c r="AW321" s="64"/>
      <c r="AX321" s="64"/>
      <c r="AY321" s="64"/>
      <c r="AZ321" s="64"/>
      <c r="BA321" s="64"/>
      <c r="BB321" s="64"/>
      <c r="BC321" s="64"/>
      <c r="BD321" s="64"/>
      <c r="BE321" s="64"/>
      <c r="BF321" s="64"/>
      <c r="BG321" s="64"/>
      <c r="BH321" s="64"/>
      <c r="BI321" s="64"/>
      <c r="BJ321" s="64"/>
    </row>
    <row r="322" spans="1:62" s="5" customFormat="1" x14ac:dyDescent="0.25">
      <c r="A322" s="27"/>
      <c r="B322" s="27"/>
      <c r="C322" s="27"/>
      <c r="D322" s="64"/>
      <c r="E322" s="64"/>
      <c r="F322" s="64"/>
      <c r="G322" s="64"/>
      <c r="H322" s="64"/>
      <c r="I322" s="64"/>
      <c r="J322" s="64"/>
      <c r="K322" s="64"/>
      <c r="L322" s="64"/>
      <c r="M322" s="64"/>
      <c r="N322" s="64"/>
      <c r="O322" s="64"/>
      <c r="P322" s="69"/>
      <c r="Q322" s="69"/>
      <c r="R322" s="69"/>
      <c r="S322" s="69"/>
      <c r="T322" s="69"/>
      <c r="U322" s="69"/>
      <c r="V322" s="69"/>
      <c r="W322" s="64"/>
      <c r="X322" s="64"/>
      <c r="Y322" s="64"/>
      <c r="Z322" s="52"/>
      <c r="AA322" s="52"/>
      <c r="AB322" s="64"/>
      <c r="AC322" s="64"/>
      <c r="AD322" s="64"/>
      <c r="AE322" s="64"/>
      <c r="AF322" s="64"/>
      <c r="AG322" s="64"/>
      <c r="AH322" s="64"/>
      <c r="AI322" s="64"/>
      <c r="AJ322" s="64"/>
      <c r="AK322" s="64"/>
      <c r="AM322" s="64"/>
      <c r="AN322" s="64"/>
      <c r="AO322" s="64"/>
      <c r="AP322" s="64"/>
      <c r="AQ322" s="64"/>
      <c r="AR322" s="64"/>
      <c r="AS322" s="64"/>
      <c r="AT322" s="64"/>
      <c r="AU322" s="64"/>
      <c r="AV322" s="64"/>
      <c r="AW322" s="64"/>
      <c r="AX322" s="64"/>
      <c r="AY322" s="64"/>
      <c r="AZ322" s="64"/>
      <c r="BA322" s="64"/>
      <c r="BB322" s="64"/>
      <c r="BC322" s="64"/>
      <c r="BD322" s="64"/>
      <c r="BE322" s="64"/>
      <c r="BF322" s="64"/>
      <c r="BG322" s="64"/>
      <c r="BH322" s="64"/>
      <c r="BI322" s="64"/>
      <c r="BJ322" s="64"/>
    </row>
    <row r="323" spans="1:62" s="5" customFormat="1" x14ac:dyDescent="0.25">
      <c r="A323" s="27"/>
      <c r="B323" s="27"/>
      <c r="C323" s="27"/>
      <c r="D323" s="64"/>
      <c r="E323" s="64"/>
      <c r="F323" s="64"/>
      <c r="G323" s="64"/>
      <c r="H323" s="64"/>
      <c r="I323" s="64"/>
      <c r="J323" s="64"/>
      <c r="K323" s="64"/>
      <c r="L323" s="64"/>
      <c r="M323" s="64"/>
      <c r="N323" s="64"/>
      <c r="O323" s="64"/>
      <c r="P323" s="69"/>
      <c r="Q323" s="69"/>
      <c r="R323" s="69"/>
      <c r="S323" s="69"/>
      <c r="T323" s="69"/>
      <c r="U323" s="69"/>
      <c r="V323" s="69"/>
      <c r="W323" s="64"/>
      <c r="X323" s="64"/>
      <c r="Y323" s="64"/>
      <c r="Z323" s="52"/>
      <c r="AA323" s="52"/>
      <c r="AB323" s="64"/>
      <c r="AC323" s="64"/>
      <c r="AD323" s="64"/>
      <c r="AE323" s="64"/>
      <c r="AF323" s="64"/>
      <c r="AG323" s="64"/>
      <c r="AH323" s="64"/>
      <c r="AI323" s="64"/>
      <c r="AJ323" s="64"/>
      <c r="AK323" s="64"/>
      <c r="AM323" s="64"/>
      <c r="AN323" s="64"/>
      <c r="AO323" s="64"/>
      <c r="AP323" s="64"/>
      <c r="AQ323" s="64"/>
      <c r="AR323" s="64"/>
      <c r="AS323" s="64"/>
      <c r="AT323" s="64"/>
      <c r="AU323" s="64"/>
      <c r="AV323" s="64"/>
      <c r="AW323" s="64"/>
      <c r="AX323" s="64"/>
      <c r="AY323" s="64"/>
      <c r="AZ323" s="64"/>
      <c r="BA323" s="64"/>
      <c r="BB323" s="64"/>
      <c r="BC323" s="64"/>
      <c r="BD323" s="64"/>
      <c r="BE323" s="64"/>
      <c r="BF323" s="64"/>
      <c r="BG323" s="64"/>
      <c r="BH323" s="64"/>
      <c r="BI323" s="64"/>
      <c r="BJ323" s="64"/>
    </row>
    <row r="324" spans="1:62" s="5" customFormat="1" x14ac:dyDescent="0.25">
      <c r="A324" s="27"/>
      <c r="B324" s="27"/>
      <c r="C324" s="27"/>
      <c r="D324" s="64"/>
      <c r="E324" s="64"/>
      <c r="F324" s="64"/>
      <c r="G324" s="64"/>
      <c r="H324" s="64"/>
      <c r="I324" s="64"/>
      <c r="J324" s="64"/>
      <c r="K324" s="64"/>
      <c r="L324" s="64"/>
      <c r="M324" s="64"/>
      <c r="N324" s="64"/>
      <c r="O324" s="64"/>
      <c r="P324" s="69"/>
      <c r="Q324" s="69"/>
      <c r="R324" s="69"/>
      <c r="S324" s="69"/>
      <c r="T324" s="69"/>
      <c r="U324" s="69"/>
      <c r="V324" s="69"/>
      <c r="W324" s="64"/>
      <c r="X324" s="64"/>
      <c r="Y324" s="64"/>
      <c r="Z324" s="52"/>
      <c r="AA324" s="52"/>
      <c r="AB324" s="64"/>
      <c r="AC324" s="64"/>
      <c r="AD324" s="64"/>
      <c r="AE324" s="64"/>
      <c r="AF324" s="64"/>
      <c r="AG324" s="64"/>
      <c r="AH324" s="64"/>
      <c r="AI324" s="64"/>
      <c r="AJ324" s="64"/>
      <c r="AK324" s="64"/>
      <c r="AM324" s="64"/>
      <c r="AN324" s="64"/>
      <c r="AO324" s="64"/>
      <c r="AP324" s="64"/>
      <c r="AQ324" s="64"/>
      <c r="AR324" s="64"/>
      <c r="AS324" s="64"/>
      <c r="AT324" s="64"/>
      <c r="AU324" s="64"/>
      <c r="AV324" s="64"/>
      <c r="AW324" s="64"/>
      <c r="AX324" s="64"/>
      <c r="AY324" s="64"/>
      <c r="AZ324" s="64"/>
      <c r="BA324" s="64"/>
      <c r="BB324" s="64"/>
      <c r="BC324" s="64"/>
      <c r="BD324" s="64"/>
      <c r="BE324" s="64"/>
      <c r="BF324" s="64"/>
      <c r="BG324" s="64"/>
      <c r="BH324" s="64"/>
      <c r="BI324" s="64"/>
      <c r="BJ324" s="64"/>
    </row>
    <row r="325" spans="1:62" s="5" customFormat="1" x14ac:dyDescent="0.25">
      <c r="A325" s="27"/>
      <c r="B325" s="27"/>
      <c r="C325" s="27"/>
      <c r="D325" s="64"/>
      <c r="E325" s="64"/>
      <c r="F325" s="64"/>
      <c r="G325" s="64"/>
      <c r="H325" s="64"/>
      <c r="I325" s="64"/>
      <c r="J325" s="64"/>
      <c r="K325" s="64"/>
      <c r="L325" s="64"/>
      <c r="M325" s="64"/>
      <c r="N325" s="64"/>
      <c r="O325" s="64"/>
      <c r="P325" s="69"/>
      <c r="Q325" s="69"/>
      <c r="R325" s="69"/>
      <c r="S325" s="69"/>
      <c r="T325" s="69"/>
      <c r="U325" s="69"/>
      <c r="V325" s="69"/>
      <c r="W325" s="64"/>
      <c r="X325" s="64"/>
      <c r="Y325" s="64"/>
      <c r="Z325" s="52"/>
      <c r="AA325" s="52"/>
      <c r="AB325" s="64"/>
      <c r="AC325" s="64"/>
      <c r="AD325" s="64"/>
      <c r="AE325" s="64"/>
      <c r="AF325" s="64"/>
      <c r="AG325" s="64"/>
      <c r="AH325" s="64"/>
      <c r="AI325" s="64"/>
      <c r="AJ325" s="64"/>
      <c r="AK325" s="64"/>
      <c r="AM325" s="64"/>
      <c r="AN325" s="64"/>
      <c r="AO325" s="64"/>
      <c r="AP325" s="64"/>
      <c r="AQ325" s="64"/>
      <c r="AR325" s="64"/>
      <c r="AS325" s="64"/>
      <c r="AT325" s="64"/>
      <c r="AU325" s="64"/>
      <c r="AV325" s="64"/>
      <c r="AW325" s="64"/>
      <c r="AX325" s="64"/>
      <c r="AY325" s="64"/>
      <c r="AZ325" s="64"/>
      <c r="BA325" s="64"/>
      <c r="BB325" s="64"/>
      <c r="BC325" s="64"/>
      <c r="BD325" s="64"/>
      <c r="BE325" s="64"/>
      <c r="BF325" s="64"/>
      <c r="BG325" s="64"/>
      <c r="BH325" s="64"/>
      <c r="BI325" s="64"/>
      <c r="BJ325" s="64"/>
    </row>
    <row r="326" spans="1:62" s="5" customFormat="1" x14ac:dyDescent="0.25">
      <c r="A326" s="27"/>
      <c r="B326" s="27"/>
      <c r="C326" s="27"/>
      <c r="D326" s="64"/>
      <c r="E326" s="64"/>
      <c r="F326" s="64"/>
      <c r="G326" s="64"/>
      <c r="H326" s="64"/>
      <c r="I326" s="64"/>
      <c r="J326" s="64"/>
      <c r="K326" s="64"/>
      <c r="L326" s="64"/>
      <c r="M326" s="64"/>
      <c r="N326" s="64"/>
      <c r="O326" s="64"/>
      <c r="P326" s="69"/>
      <c r="Q326" s="69"/>
      <c r="R326" s="69"/>
      <c r="S326" s="69"/>
      <c r="T326" s="69"/>
      <c r="U326" s="69"/>
      <c r="V326" s="69"/>
      <c r="W326" s="64"/>
      <c r="X326" s="64"/>
      <c r="Y326" s="64"/>
      <c r="Z326" s="52"/>
      <c r="AA326" s="52"/>
      <c r="AB326" s="64"/>
      <c r="AC326" s="64"/>
      <c r="AD326" s="64"/>
      <c r="AE326" s="64"/>
      <c r="AF326" s="64"/>
      <c r="AG326" s="64"/>
      <c r="AH326" s="64"/>
      <c r="AI326" s="64"/>
      <c r="AJ326" s="64"/>
      <c r="AK326" s="64"/>
      <c r="AM326" s="64"/>
      <c r="AN326" s="64"/>
      <c r="AO326" s="64"/>
      <c r="AP326" s="64"/>
      <c r="AQ326" s="64"/>
      <c r="AR326" s="64"/>
      <c r="AS326" s="64"/>
      <c r="AT326" s="64"/>
      <c r="AU326" s="64"/>
      <c r="AV326" s="64"/>
      <c r="AW326" s="64"/>
      <c r="AX326" s="64"/>
      <c r="AY326" s="64"/>
      <c r="AZ326" s="64"/>
      <c r="BA326" s="64"/>
      <c r="BB326" s="64"/>
      <c r="BC326" s="64"/>
      <c r="BD326" s="64"/>
      <c r="BE326" s="64"/>
      <c r="BF326" s="64"/>
      <c r="BG326" s="64"/>
      <c r="BH326" s="64"/>
      <c r="BI326" s="64"/>
      <c r="BJ326" s="64"/>
    </row>
    <row r="327" spans="1:62" s="5" customFormat="1" x14ac:dyDescent="0.25">
      <c r="A327" s="27"/>
      <c r="B327" s="27"/>
      <c r="C327" s="27"/>
      <c r="D327" s="64"/>
      <c r="E327" s="64"/>
      <c r="F327" s="64"/>
      <c r="G327" s="64"/>
      <c r="H327" s="64"/>
      <c r="I327" s="64"/>
      <c r="J327" s="64"/>
      <c r="K327" s="64"/>
      <c r="L327" s="64"/>
      <c r="M327" s="64"/>
      <c r="N327" s="64"/>
      <c r="O327" s="64"/>
      <c r="P327" s="69"/>
      <c r="Q327" s="69"/>
      <c r="R327" s="69"/>
      <c r="S327" s="69"/>
      <c r="T327" s="69"/>
      <c r="U327" s="69"/>
      <c r="V327" s="69"/>
      <c r="W327" s="64"/>
      <c r="X327" s="64"/>
      <c r="Y327" s="64"/>
      <c r="Z327" s="52"/>
      <c r="AA327" s="52"/>
      <c r="AB327" s="64"/>
      <c r="AC327" s="64"/>
      <c r="AD327" s="64"/>
      <c r="AE327" s="64"/>
      <c r="AF327" s="64"/>
      <c r="AG327" s="64"/>
      <c r="AH327" s="64"/>
      <c r="AI327" s="64"/>
      <c r="AJ327" s="64"/>
      <c r="AK327" s="64"/>
      <c r="AM327" s="64"/>
      <c r="AN327" s="64"/>
      <c r="AO327" s="64"/>
      <c r="AP327" s="64"/>
      <c r="AQ327" s="64"/>
      <c r="AR327" s="64"/>
      <c r="AS327" s="64"/>
      <c r="AT327" s="64"/>
      <c r="AU327" s="64"/>
      <c r="AV327" s="64"/>
      <c r="AW327" s="64"/>
      <c r="AX327" s="64"/>
      <c r="AY327" s="64"/>
      <c r="AZ327" s="64"/>
      <c r="BA327" s="64"/>
      <c r="BB327" s="64"/>
      <c r="BC327" s="64"/>
      <c r="BD327" s="64"/>
      <c r="BE327" s="64"/>
      <c r="BF327" s="64"/>
      <c r="BG327" s="64"/>
      <c r="BH327" s="64"/>
      <c r="BI327" s="64"/>
      <c r="BJ327" s="64"/>
    </row>
    <row r="328" spans="1:62" s="5" customFormat="1" x14ac:dyDescent="0.25">
      <c r="A328" s="27"/>
      <c r="B328" s="27"/>
      <c r="C328" s="27"/>
      <c r="D328" s="64"/>
      <c r="E328" s="64"/>
      <c r="F328" s="64"/>
      <c r="G328" s="64"/>
      <c r="H328" s="64"/>
      <c r="I328" s="64"/>
      <c r="J328" s="64"/>
      <c r="K328" s="64"/>
      <c r="L328" s="64"/>
      <c r="M328" s="64"/>
      <c r="N328" s="64"/>
      <c r="O328" s="64"/>
      <c r="P328" s="69"/>
      <c r="Q328" s="69"/>
      <c r="R328" s="69"/>
      <c r="S328" s="69"/>
      <c r="T328" s="69"/>
      <c r="U328" s="69"/>
      <c r="V328" s="69"/>
      <c r="W328" s="64"/>
      <c r="X328" s="64"/>
      <c r="Y328" s="64"/>
      <c r="Z328" s="52"/>
      <c r="AA328" s="52"/>
      <c r="AB328" s="64"/>
      <c r="AC328" s="64"/>
      <c r="AD328" s="64"/>
      <c r="AE328" s="64"/>
      <c r="AF328" s="64"/>
      <c r="AG328" s="64"/>
      <c r="AH328" s="64"/>
      <c r="AI328" s="64"/>
      <c r="AJ328" s="64"/>
      <c r="AK328" s="64"/>
      <c r="AM328" s="64"/>
      <c r="AN328" s="64"/>
      <c r="AO328" s="64"/>
      <c r="AP328" s="64"/>
      <c r="AQ328" s="64"/>
      <c r="AR328" s="64"/>
      <c r="AS328" s="64"/>
      <c r="AT328" s="64"/>
      <c r="AU328" s="64"/>
      <c r="AV328" s="64"/>
      <c r="AW328" s="64"/>
      <c r="AX328" s="64"/>
      <c r="AY328" s="64"/>
      <c r="AZ328" s="64"/>
      <c r="BA328" s="64"/>
      <c r="BB328" s="64"/>
      <c r="BC328" s="64"/>
      <c r="BD328" s="64"/>
      <c r="BE328" s="64"/>
      <c r="BF328" s="64"/>
      <c r="BG328" s="64"/>
      <c r="BH328" s="64"/>
      <c r="BI328" s="64"/>
      <c r="BJ328" s="64"/>
    </row>
    <row r="329" spans="1:62" s="5" customFormat="1" x14ac:dyDescent="0.25">
      <c r="A329" s="27"/>
      <c r="B329" s="27"/>
      <c r="C329" s="27"/>
      <c r="D329" s="64"/>
      <c r="E329" s="64"/>
      <c r="F329" s="64"/>
      <c r="G329" s="64"/>
      <c r="H329" s="64"/>
      <c r="I329" s="64"/>
      <c r="J329" s="64"/>
      <c r="K329" s="64"/>
      <c r="L329" s="64"/>
      <c r="M329" s="64"/>
      <c r="N329" s="64"/>
      <c r="O329" s="64"/>
      <c r="P329" s="69"/>
      <c r="Q329" s="69"/>
      <c r="R329" s="69"/>
      <c r="S329" s="69"/>
      <c r="T329" s="69"/>
      <c r="U329" s="69"/>
      <c r="V329" s="69"/>
      <c r="W329" s="64"/>
      <c r="X329" s="64"/>
      <c r="Y329" s="64"/>
      <c r="Z329" s="52"/>
      <c r="AA329" s="52"/>
      <c r="AB329" s="64"/>
      <c r="AC329" s="64"/>
      <c r="AD329" s="64"/>
      <c r="AE329" s="64"/>
      <c r="AF329" s="64"/>
      <c r="AG329" s="64"/>
      <c r="AH329" s="64"/>
      <c r="AI329" s="64"/>
      <c r="AJ329" s="64"/>
      <c r="AK329" s="64"/>
      <c r="AM329" s="64"/>
      <c r="AN329" s="64"/>
      <c r="AO329" s="64"/>
      <c r="AP329" s="64"/>
      <c r="AQ329" s="64"/>
      <c r="AR329" s="64"/>
      <c r="AS329" s="64"/>
      <c r="AT329" s="64"/>
      <c r="AU329" s="64"/>
      <c r="AV329" s="64"/>
      <c r="AW329" s="64"/>
      <c r="AX329" s="64"/>
      <c r="AY329" s="64"/>
      <c r="AZ329" s="64"/>
      <c r="BA329" s="64"/>
      <c r="BB329" s="64"/>
      <c r="BC329" s="64"/>
      <c r="BD329" s="64"/>
      <c r="BE329" s="64"/>
      <c r="BF329" s="64"/>
      <c r="BG329" s="64"/>
      <c r="BH329" s="64"/>
      <c r="BI329" s="64"/>
      <c r="BJ329" s="64"/>
    </row>
    <row r="330" spans="1:62" s="5" customFormat="1" x14ac:dyDescent="0.25">
      <c r="A330" s="27"/>
      <c r="B330" s="27"/>
      <c r="C330" s="27"/>
      <c r="D330" s="64"/>
      <c r="E330" s="64"/>
      <c r="F330" s="64"/>
      <c r="G330" s="64"/>
      <c r="H330" s="64"/>
      <c r="I330" s="64"/>
      <c r="J330" s="64"/>
      <c r="K330" s="64"/>
      <c r="L330" s="64"/>
      <c r="M330" s="64"/>
      <c r="N330" s="64"/>
      <c r="O330" s="64"/>
      <c r="P330" s="69"/>
      <c r="Q330" s="69"/>
      <c r="R330" s="69"/>
      <c r="S330" s="69"/>
      <c r="T330" s="69"/>
      <c r="U330" s="69"/>
      <c r="V330" s="69"/>
      <c r="W330" s="64"/>
      <c r="X330" s="64"/>
      <c r="Y330" s="64"/>
      <c r="Z330" s="52"/>
      <c r="AA330" s="52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M330" s="64"/>
      <c r="AN330" s="64"/>
      <c r="AO330" s="64"/>
      <c r="AP330" s="64"/>
      <c r="AQ330" s="64"/>
      <c r="AR330" s="64"/>
      <c r="AS330" s="64"/>
      <c r="AT330" s="64"/>
      <c r="AU330" s="64"/>
      <c r="AV330" s="64"/>
      <c r="AW330" s="64"/>
      <c r="AX330" s="64"/>
      <c r="AY330" s="64"/>
      <c r="AZ330" s="64"/>
      <c r="BA330" s="64"/>
      <c r="BB330" s="64"/>
      <c r="BC330" s="64"/>
      <c r="BD330" s="64"/>
      <c r="BE330" s="64"/>
      <c r="BF330" s="64"/>
      <c r="BG330" s="64"/>
      <c r="BH330" s="64"/>
      <c r="BI330" s="64"/>
      <c r="BJ330" s="64"/>
    </row>
    <row r="331" spans="1:62" s="5" customFormat="1" x14ac:dyDescent="0.25">
      <c r="A331" s="27"/>
      <c r="B331" s="27"/>
      <c r="C331" s="27"/>
      <c r="D331" s="64"/>
      <c r="E331" s="64"/>
      <c r="F331" s="64"/>
      <c r="G331" s="64"/>
      <c r="H331" s="64"/>
      <c r="I331" s="64"/>
      <c r="J331" s="64"/>
      <c r="K331" s="64"/>
      <c r="L331" s="64"/>
      <c r="M331" s="64"/>
      <c r="N331" s="64"/>
      <c r="O331" s="64"/>
      <c r="P331" s="69"/>
      <c r="Q331" s="69"/>
      <c r="R331" s="69"/>
      <c r="S331" s="69"/>
      <c r="T331" s="69"/>
      <c r="U331" s="69"/>
      <c r="V331" s="69"/>
      <c r="W331" s="64"/>
      <c r="X331" s="64"/>
      <c r="Y331" s="64"/>
      <c r="Z331" s="52"/>
      <c r="AA331" s="52"/>
      <c r="AB331" s="64"/>
      <c r="AC331" s="64"/>
      <c r="AD331" s="64"/>
      <c r="AE331" s="64"/>
      <c r="AF331" s="64"/>
      <c r="AG331" s="64"/>
      <c r="AH331" s="64"/>
      <c r="AI331" s="64"/>
      <c r="AJ331" s="64"/>
      <c r="AK331" s="64"/>
      <c r="AM331" s="64"/>
      <c r="AN331" s="64"/>
      <c r="AO331" s="64"/>
      <c r="AP331" s="64"/>
      <c r="AQ331" s="64"/>
      <c r="AR331" s="64"/>
      <c r="AS331" s="64"/>
      <c r="AT331" s="64"/>
      <c r="AU331" s="64"/>
      <c r="AV331" s="64"/>
      <c r="AW331" s="64"/>
      <c r="AX331" s="64"/>
      <c r="AY331" s="64"/>
      <c r="AZ331" s="64"/>
      <c r="BA331" s="64"/>
      <c r="BB331" s="64"/>
      <c r="BC331" s="64"/>
      <c r="BD331" s="64"/>
      <c r="BE331" s="64"/>
      <c r="BF331" s="64"/>
      <c r="BG331" s="64"/>
      <c r="BH331" s="64"/>
      <c r="BI331" s="64"/>
      <c r="BJ331" s="64"/>
    </row>
    <row r="332" spans="1:62" s="5" customFormat="1" x14ac:dyDescent="0.25">
      <c r="A332" s="27"/>
      <c r="B332" s="27"/>
      <c r="C332" s="27"/>
      <c r="D332" s="64"/>
      <c r="E332" s="64"/>
      <c r="F332" s="64"/>
      <c r="G332" s="64"/>
      <c r="H332" s="64"/>
      <c r="I332" s="64"/>
      <c r="J332" s="64"/>
      <c r="K332" s="64"/>
      <c r="L332" s="64"/>
      <c r="M332" s="64"/>
      <c r="N332" s="64"/>
      <c r="O332" s="64"/>
      <c r="P332" s="69"/>
      <c r="Q332" s="69"/>
      <c r="R332" s="69"/>
      <c r="S332" s="69"/>
      <c r="T332" s="69"/>
      <c r="U332" s="69"/>
      <c r="V332" s="69"/>
      <c r="W332" s="64"/>
      <c r="X332" s="64"/>
      <c r="Y332" s="64"/>
      <c r="Z332" s="52"/>
      <c r="AA332" s="52"/>
      <c r="AB332" s="64"/>
      <c r="AC332" s="64"/>
      <c r="AD332" s="64"/>
      <c r="AE332" s="64"/>
      <c r="AF332" s="64"/>
      <c r="AG332" s="64"/>
      <c r="AH332" s="64"/>
      <c r="AI332" s="64"/>
      <c r="AJ332" s="64"/>
      <c r="AK332" s="64"/>
      <c r="AM332" s="64"/>
      <c r="AN332" s="64"/>
      <c r="AO332" s="64"/>
      <c r="AP332" s="64"/>
      <c r="AQ332" s="64"/>
      <c r="AR332" s="64"/>
      <c r="AS332" s="64"/>
      <c r="AT332" s="64"/>
      <c r="AU332" s="64"/>
      <c r="AV332" s="64"/>
      <c r="AW332" s="64"/>
      <c r="AX332" s="64"/>
      <c r="AY332" s="64"/>
      <c r="AZ332" s="64"/>
      <c r="BA332" s="64"/>
      <c r="BB332" s="64"/>
      <c r="BC332" s="64"/>
      <c r="BD332" s="64"/>
      <c r="BE332" s="64"/>
      <c r="BF332" s="64"/>
      <c r="BG332" s="64"/>
      <c r="BH332" s="64"/>
      <c r="BI332" s="64"/>
      <c r="BJ332" s="64"/>
    </row>
    <row r="333" spans="1:62" s="5" customFormat="1" x14ac:dyDescent="0.25">
      <c r="A333" s="27"/>
      <c r="B333" s="27"/>
      <c r="C333" s="27"/>
      <c r="D333" s="64"/>
      <c r="E333" s="64"/>
      <c r="F333" s="64"/>
      <c r="G333" s="64"/>
      <c r="H333" s="64"/>
      <c r="I333" s="64"/>
      <c r="J333" s="64"/>
      <c r="K333" s="64"/>
      <c r="L333" s="64"/>
      <c r="M333" s="64"/>
      <c r="N333" s="64"/>
      <c r="O333" s="64"/>
      <c r="P333" s="69"/>
      <c r="Q333" s="69"/>
      <c r="R333" s="69"/>
      <c r="S333" s="69"/>
      <c r="T333" s="69"/>
      <c r="U333" s="69"/>
      <c r="V333" s="69"/>
      <c r="W333" s="64"/>
      <c r="X333" s="64"/>
      <c r="Y333" s="64"/>
      <c r="Z333" s="52"/>
      <c r="AA333" s="52"/>
      <c r="AB333" s="64"/>
      <c r="AC333" s="64"/>
      <c r="AD333" s="64"/>
      <c r="AE333" s="64"/>
      <c r="AF333" s="64"/>
      <c r="AG333" s="64"/>
      <c r="AH333" s="64"/>
      <c r="AI333" s="64"/>
      <c r="AJ333" s="64"/>
      <c r="AK333" s="64"/>
      <c r="AM333" s="64"/>
      <c r="AN333" s="64"/>
      <c r="AO333" s="64"/>
      <c r="AP333" s="64"/>
      <c r="AQ333" s="64"/>
      <c r="AR333" s="64"/>
      <c r="AS333" s="64"/>
      <c r="AT333" s="64"/>
      <c r="AU333" s="64"/>
      <c r="AV333" s="64"/>
      <c r="AW333" s="64"/>
      <c r="AX333" s="64"/>
      <c r="AY333" s="64"/>
      <c r="AZ333" s="64"/>
      <c r="BA333" s="64"/>
      <c r="BB333" s="64"/>
      <c r="BC333" s="64"/>
      <c r="BD333" s="64"/>
      <c r="BE333" s="64"/>
      <c r="BF333" s="64"/>
      <c r="BG333" s="64"/>
      <c r="BH333" s="64"/>
      <c r="BI333" s="64"/>
      <c r="BJ333" s="64"/>
    </row>
    <row r="334" spans="1:62" s="5" customFormat="1" x14ac:dyDescent="0.25">
      <c r="A334" s="27"/>
      <c r="B334" s="27"/>
      <c r="C334" s="27"/>
      <c r="D334" s="64"/>
      <c r="E334" s="64"/>
      <c r="F334" s="64"/>
      <c r="G334" s="64"/>
      <c r="H334" s="64"/>
      <c r="I334" s="64"/>
      <c r="J334" s="64"/>
      <c r="K334" s="64"/>
      <c r="L334" s="64"/>
      <c r="M334" s="64"/>
      <c r="N334" s="64"/>
      <c r="O334" s="64"/>
      <c r="P334" s="69"/>
      <c r="Q334" s="69"/>
      <c r="R334" s="69"/>
      <c r="S334" s="69"/>
      <c r="T334" s="69"/>
      <c r="U334" s="69"/>
      <c r="V334" s="69"/>
      <c r="W334" s="64"/>
      <c r="X334" s="64"/>
      <c r="Y334" s="64"/>
      <c r="Z334" s="52"/>
      <c r="AA334" s="52"/>
      <c r="AB334" s="64"/>
      <c r="AC334" s="64"/>
      <c r="AD334" s="64"/>
      <c r="AE334" s="64"/>
      <c r="AF334" s="64"/>
      <c r="AG334" s="64"/>
      <c r="AH334" s="64"/>
      <c r="AI334" s="64"/>
      <c r="AJ334" s="64"/>
      <c r="AK334" s="64"/>
      <c r="AM334" s="64"/>
      <c r="AN334" s="64"/>
      <c r="AO334" s="64"/>
      <c r="AP334" s="64"/>
      <c r="AQ334" s="64"/>
      <c r="AR334" s="64"/>
      <c r="AS334" s="64"/>
      <c r="AT334" s="64"/>
      <c r="AU334" s="64"/>
      <c r="AV334" s="64"/>
      <c r="AW334" s="64"/>
      <c r="AX334" s="64"/>
      <c r="AY334" s="64"/>
      <c r="AZ334" s="64"/>
      <c r="BA334" s="64"/>
      <c r="BB334" s="64"/>
      <c r="BC334" s="64"/>
      <c r="BD334" s="64"/>
      <c r="BE334" s="64"/>
      <c r="BF334" s="64"/>
      <c r="BG334" s="64"/>
      <c r="BH334" s="64"/>
      <c r="BI334" s="64"/>
      <c r="BJ334" s="64"/>
    </row>
    <row r="335" spans="1:62" s="5" customFormat="1" x14ac:dyDescent="0.25">
      <c r="A335" s="27"/>
      <c r="B335" s="27"/>
      <c r="C335" s="27"/>
      <c r="D335" s="64"/>
      <c r="E335" s="64"/>
      <c r="F335" s="64"/>
      <c r="G335" s="64"/>
      <c r="H335" s="64"/>
      <c r="I335" s="64"/>
      <c r="J335" s="64"/>
      <c r="K335" s="64"/>
      <c r="L335" s="64"/>
      <c r="M335" s="64"/>
      <c r="N335" s="64"/>
      <c r="O335" s="64"/>
      <c r="P335" s="69"/>
      <c r="Q335" s="69"/>
      <c r="R335" s="69"/>
      <c r="S335" s="69"/>
      <c r="T335" s="69"/>
      <c r="U335" s="69"/>
      <c r="V335" s="69"/>
      <c r="W335" s="64"/>
      <c r="X335" s="64"/>
      <c r="Y335" s="64"/>
      <c r="Z335" s="52"/>
      <c r="AA335" s="52"/>
      <c r="AB335" s="64"/>
      <c r="AC335" s="64"/>
      <c r="AD335" s="64"/>
      <c r="AE335" s="64"/>
      <c r="AF335" s="64"/>
      <c r="AG335" s="64"/>
      <c r="AH335" s="64"/>
      <c r="AI335" s="64"/>
      <c r="AJ335" s="64"/>
      <c r="AK335" s="64"/>
      <c r="AM335" s="64"/>
      <c r="AN335" s="64"/>
      <c r="AO335" s="64"/>
      <c r="AP335" s="64"/>
      <c r="AQ335" s="64"/>
      <c r="AR335" s="64"/>
      <c r="AS335" s="64"/>
      <c r="AT335" s="64"/>
      <c r="AU335" s="64"/>
      <c r="AV335" s="64"/>
      <c r="AW335" s="64"/>
      <c r="AX335" s="64"/>
      <c r="AY335" s="64"/>
      <c r="AZ335" s="64"/>
      <c r="BA335" s="64"/>
      <c r="BB335" s="64"/>
      <c r="BC335" s="64"/>
      <c r="BD335" s="64"/>
      <c r="BE335" s="64"/>
      <c r="BF335" s="64"/>
      <c r="BG335" s="64"/>
      <c r="BH335" s="64"/>
      <c r="BI335" s="64"/>
      <c r="BJ335" s="64"/>
    </row>
    <row r="336" spans="1:62" s="5" customFormat="1" x14ac:dyDescent="0.25">
      <c r="A336" s="27"/>
      <c r="B336" s="27"/>
      <c r="C336" s="27"/>
      <c r="D336" s="64"/>
      <c r="E336" s="64"/>
      <c r="F336" s="64"/>
      <c r="G336" s="64"/>
      <c r="H336" s="64"/>
      <c r="I336" s="64"/>
      <c r="J336" s="64"/>
      <c r="K336" s="64"/>
      <c r="L336" s="64"/>
      <c r="M336" s="64"/>
      <c r="N336" s="64"/>
      <c r="O336" s="64"/>
      <c r="P336" s="69"/>
      <c r="Q336" s="69"/>
      <c r="R336" s="69"/>
      <c r="S336" s="69"/>
      <c r="T336" s="69"/>
      <c r="U336" s="69"/>
      <c r="V336" s="69"/>
      <c r="W336" s="64"/>
      <c r="X336" s="64"/>
      <c r="Y336" s="64"/>
      <c r="Z336" s="52"/>
      <c r="AA336" s="52"/>
      <c r="AB336" s="64"/>
      <c r="AC336" s="64"/>
      <c r="AD336" s="64"/>
      <c r="AE336" s="64"/>
      <c r="AF336" s="64"/>
      <c r="AG336" s="64"/>
      <c r="AH336" s="64"/>
      <c r="AI336" s="64"/>
      <c r="AJ336" s="64"/>
      <c r="AK336" s="64"/>
      <c r="AM336" s="64"/>
      <c r="AN336" s="64"/>
      <c r="AO336" s="64"/>
      <c r="AP336" s="64"/>
      <c r="AQ336" s="64"/>
      <c r="AR336" s="64"/>
      <c r="AS336" s="64"/>
      <c r="AT336" s="64"/>
      <c r="AU336" s="64"/>
      <c r="AV336" s="64"/>
      <c r="AW336" s="64"/>
      <c r="AX336" s="64"/>
      <c r="AY336" s="64"/>
      <c r="AZ336" s="64"/>
      <c r="BA336" s="64"/>
      <c r="BB336" s="64"/>
      <c r="BC336" s="64"/>
      <c r="BD336" s="64"/>
      <c r="BE336" s="64"/>
      <c r="BF336" s="64"/>
      <c r="BG336" s="64"/>
      <c r="BH336" s="64"/>
      <c r="BI336" s="64"/>
      <c r="BJ336" s="64"/>
    </row>
    <row r="337" spans="1:62" s="5" customFormat="1" x14ac:dyDescent="0.25">
      <c r="A337" s="27"/>
      <c r="B337" s="27"/>
      <c r="C337" s="27"/>
      <c r="D337" s="64"/>
      <c r="E337" s="64"/>
      <c r="F337" s="64"/>
      <c r="G337" s="64"/>
      <c r="H337" s="64"/>
      <c r="I337" s="64"/>
      <c r="J337" s="64"/>
      <c r="K337" s="64"/>
      <c r="L337" s="64"/>
      <c r="M337" s="64"/>
      <c r="N337" s="64"/>
      <c r="O337" s="64"/>
      <c r="P337" s="69"/>
      <c r="Q337" s="69"/>
      <c r="R337" s="69"/>
      <c r="S337" s="69"/>
      <c r="T337" s="69"/>
      <c r="U337" s="69"/>
      <c r="V337" s="69"/>
      <c r="W337" s="64"/>
      <c r="X337" s="64"/>
      <c r="Y337" s="64"/>
      <c r="Z337" s="52"/>
      <c r="AA337" s="52"/>
      <c r="AB337" s="64"/>
      <c r="AC337" s="64"/>
      <c r="AD337" s="64"/>
      <c r="AE337" s="64"/>
      <c r="AF337" s="64"/>
      <c r="AG337" s="64"/>
      <c r="AH337" s="64"/>
      <c r="AI337" s="64"/>
      <c r="AJ337" s="64"/>
      <c r="AK337" s="64"/>
      <c r="AM337" s="64"/>
      <c r="AN337" s="64"/>
      <c r="AO337" s="64"/>
      <c r="AP337" s="64"/>
      <c r="AQ337" s="64"/>
      <c r="AR337" s="64"/>
      <c r="AS337" s="64"/>
      <c r="AT337" s="64"/>
      <c r="AU337" s="64"/>
      <c r="AV337" s="64"/>
      <c r="AW337" s="64"/>
      <c r="AX337" s="64"/>
      <c r="AY337" s="64"/>
      <c r="AZ337" s="64"/>
      <c r="BA337" s="64"/>
      <c r="BB337" s="64"/>
      <c r="BC337" s="64"/>
      <c r="BD337" s="64"/>
      <c r="BE337" s="64"/>
      <c r="BF337" s="64"/>
      <c r="BG337" s="64"/>
      <c r="BH337" s="64"/>
      <c r="BI337" s="64"/>
      <c r="BJ337" s="64"/>
    </row>
    <row r="338" spans="1:62" s="5" customFormat="1" x14ac:dyDescent="0.25">
      <c r="A338" s="27"/>
      <c r="B338" s="27"/>
      <c r="C338" s="27"/>
      <c r="D338" s="64"/>
      <c r="E338" s="64"/>
      <c r="F338" s="64"/>
      <c r="G338" s="64"/>
      <c r="H338" s="64"/>
      <c r="I338" s="64"/>
      <c r="J338" s="64"/>
      <c r="K338" s="64"/>
      <c r="L338" s="64"/>
      <c r="M338" s="64"/>
      <c r="N338" s="64"/>
      <c r="O338" s="64"/>
      <c r="P338" s="69"/>
      <c r="Q338" s="69"/>
      <c r="R338" s="69"/>
      <c r="S338" s="69"/>
      <c r="T338" s="69"/>
      <c r="U338" s="69"/>
      <c r="V338" s="69"/>
      <c r="W338" s="64"/>
      <c r="X338" s="64"/>
      <c r="Y338" s="64"/>
      <c r="Z338" s="52"/>
      <c r="AA338" s="52"/>
      <c r="AB338" s="64"/>
      <c r="AC338" s="64"/>
      <c r="AD338" s="64"/>
      <c r="AE338" s="64"/>
      <c r="AF338" s="64"/>
      <c r="AG338" s="64"/>
      <c r="AH338" s="64"/>
      <c r="AI338" s="64"/>
      <c r="AJ338" s="64"/>
      <c r="AK338" s="64"/>
      <c r="AM338" s="64"/>
      <c r="AN338" s="64"/>
      <c r="AO338" s="64"/>
      <c r="AP338" s="64"/>
      <c r="AQ338" s="64"/>
      <c r="AR338" s="64"/>
      <c r="AS338" s="64"/>
      <c r="AT338" s="64"/>
      <c r="AU338" s="64"/>
      <c r="AV338" s="64"/>
      <c r="AW338" s="64"/>
      <c r="AX338" s="64"/>
      <c r="AY338" s="64"/>
      <c r="AZ338" s="64"/>
      <c r="BA338" s="64"/>
      <c r="BB338" s="64"/>
      <c r="BC338" s="64"/>
      <c r="BD338" s="64"/>
      <c r="BE338" s="64"/>
      <c r="BF338" s="64"/>
      <c r="BG338" s="64"/>
      <c r="BH338" s="64"/>
      <c r="BI338" s="64"/>
      <c r="BJ338" s="64"/>
    </row>
    <row r="339" spans="1:62" s="5" customFormat="1" x14ac:dyDescent="0.25">
      <c r="A339" s="27"/>
      <c r="B339" s="27"/>
      <c r="C339" s="27"/>
      <c r="D339" s="64"/>
      <c r="E339" s="64"/>
      <c r="F339" s="64"/>
      <c r="G339" s="64"/>
      <c r="H339" s="64"/>
      <c r="I339" s="64"/>
      <c r="J339" s="64"/>
      <c r="K339" s="64"/>
      <c r="L339" s="64"/>
      <c r="M339" s="64"/>
      <c r="N339" s="64"/>
      <c r="O339" s="64"/>
      <c r="P339" s="69"/>
      <c r="Q339" s="69"/>
      <c r="R339" s="69"/>
      <c r="S339" s="69"/>
      <c r="T339" s="69"/>
      <c r="U339" s="69"/>
      <c r="V339" s="69"/>
      <c r="W339" s="64"/>
      <c r="X339" s="64"/>
      <c r="Y339" s="64"/>
      <c r="Z339" s="52"/>
      <c r="AA339" s="52"/>
      <c r="AB339" s="64"/>
      <c r="AC339" s="64"/>
      <c r="AD339" s="64"/>
      <c r="AE339" s="64"/>
      <c r="AF339" s="64"/>
      <c r="AG339" s="64"/>
      <c r="AH339" s="64"/>
      <c r="AI339" s="64"/>
      <c r="AJ339" s="64"/>
      <c r="AK339" s="64"/>
      <c r="AM339" s="64"/>
      <c r="AN339" s="64"/>
      <c r="AO339" s="64"/>
      <c r="AP339" s="64"/>
      <c r="AQ339" s="64"/>
      <c r="AR339" s="64"/>
      <c r="AS339" s="64"/>
      <c r="AT339" s="64"/>
      <c r="AU339" s="64"/>
      <c r="AV339" s="64"/>
      <c r="AW339" s="64"/>
      <c r="AX339" s="64"/>
      <c r="AY339" s="64"/>
      <c r="AZ339" s="64"/>
      <c r="BA339" s="64"/>
      <c r="BB339" s="64"/>
      <c r="BC339" s="64"/>
      <c r="BD339" s="64"/>
      <c r="BE339" s="64"/>
      <c r="BF339" s="64"/>
      <c r="BG339" s="64"/>
      <c r="BH339" s="64"/>
      <c r="BI339" s="64"/>
      <c r="BJ339" s="64"/>
    </row>
    <row r="340" spans="1:62" s="5" customFormat="1" x14ac:dyDescent="0.25">
      <c r="A340" s="27"/>
      <c r="B340" s="27"/>
      <c r="C340" s="27"/>
      <c r="D340" s="64"/>
      <c r="E340" s="64"/>
      <c r="F340" s="64"/>
      <c r="G340" s="64"/>
      <c r="H340" s="64"/>
      <c r="I340" s="64"/>
      <c r="J340" s="64"/>
      <c r="K340" s="64"/>
      <c r="L340" s="64"/>
      <c r="M340" s="64"/>
      <c r="N340" s="64"/>
      <c r="O340" s="64"/>
      <c r="P340" s="69"/>
      <c r="Q340" s="69"/>
      <c r="R340" s="69"/>
      <c r="S340" s="69"/>
      <c r="T340" s="69"/>
      <c r="U340" s="69"/>
      <c r="V340" s="69"/>
      <c r="W340" s="64"/>
      <c r="X340" s="64"/>
      <c r="Y340" s="64"/>
      <c r="Z340" s="52"/>
      <c r="AA340" s="52"/>
      <c r="AB340" s="64"/>
      <c r="AC340" s="64"/>
      <c r="AD340" s="64"/>
      <c r="AE340" s="64"/>
      <c r="AF340" s="64"/>
      <c r="AG340" s="64"/>
      <c r="AH340" s="64"/>
      <c r="AI340" s="64"/>
      <c r="AJ340" s="64"/>
      <c r="AK340" s="64"/>
      <c r="AM340" s="64"/>
      <c r="AN340" s="64"/>
      <c r="AO340" s="64"/>
      <c r="AP340" s="64"/>
      <c r="AQ340" s="64"/>
      <c r="AR340" s="64"/>
      <c r="AS340" s="64"/>
      <c r="AT340" s="64"/>
      <c r="AU340" s="64"/>
      <c r="AV340" s="64"/>
      <c r="AW340" s="64"/>
      <c r="AX340" s="64"/>
      <c r="AY340" s="64"/>
      <c r="AZ340" s="64"/>
      <c r="BA340" s="64"/>
      <c r="BB340" s="64"/>
      <c r="BC340" s="64"/>
      <c r="BD340" s="64"/>
      <c r="BE340" s="64"/>
      <c r="BF340" s="64"/>
      <c r="BG340" s="64"/>
      <c r="BH340" s="64"/>
      <c r="BI340" s="64"/>
      <c r="BJ340" s="64"/>
    </row>
    <row r="341" spans="1:62" s="5" customFormat="1" x14ac:dyDescent="0.25">
      <c r="A341" s="27"/>
      <c r="B341" s="27"/>
      <c r="C341" s="27"/>
      <c r="D341" s="64"/>
      <c r="E341" s="64"/>
      <c r="F341" s="64"/>
      <c r="G341" s="64"/>
      <c r="H341" s="64"/>
      <c r="I341" s="64"/>
      <c r="J341" s="64"/>
      <c r="K341" s="64"/>
      <c r="L341" s="64"/>
      <c r="M341" s="64"/>
      <c r="N341" s="64"/>
      <c r="O341" s="64"/>
      <c r="P341" s="69"/>
      <c r="Q341" s="69"/>
      <c r="R341" s="69"/>
      <c r="S341" s="69"/>
      <c r="T341" s="69"/>
      <c r="U341" s="69"/>
      <c r="V341" s="69"/>
      <c r="W341" s="64"/>
      <c r="X341" s="64"/>
      <c r="Y341" s="64"/>
      <c r="Z341" s="52"/>
      <c r="AA341" s="52"/>
      <c r="AB341" s="64"/>
      <c r="AC341" s="64"/>
      <c r="AD341" s="64"/>
      <c r="AE341" s="64"/>
      <c r="AF341" s="64"/>
      <c r="AG341" s="64"/>
      <c r="AH341" s="64"/>
      <c r="AI341" s="64"/>
      <c r="AJ341" s="64"/>
      <c r="AK341" s="64"/>
      <c r="AM341" s="64"/>
      <c r="AN341" s="64"/>
      <c r="AO341" s="64"/>
      <c r="AP341" s="64"/>
      <c r="AQ341" s="64"/>
      <c r="AR341" s="64"/>
      <c r="AS341" s="64"/>
      <c r="AT341" s="64"/>
      <c r="AU341" s="64"/>
      <c r="AV341" s="64"/>
      <c r="AW341" s="64"/>
      <c r="AX341" s="64"/>
      <c r="AY341" s="64"/>
      <c r="AZ341" s="64"/>
      <c r="BA341" s="64"/>
      <c r="BB341" s="64"/>
      <c r="BC341" s="64"/>
      <c r="BD341" s="64"/>
      <c r="BE341" s="64"/>
      <c r="BF341" s="64"/>
      <c r="BG341" s="64"/>
      <c r="BH341" s="64"/>
      <c r="BI341" s="64"/>
      <c r="BJ341" s="64"/>
    </row>
    <row r="342" spans="1:62" s="5" customFormat="1" x14ac:dyDescent="0.25">
      <c r="A342" s="27"/>
      <c r="B342" s="27"/>
      <c r="C342" s="27"/>
      <c r="D342" s="64"/>
      <c r="E342" s="64"/>
      <c r="F342" s="64"/>
      <c r="G342" s="64"/>
      <c r="H342" s="64"/>
      <c r="I342" s="64"/>
      <c r="J342" s="64"/>
      <c r="K342" s="64"/>
      <c r="L342" s="64"/>
      <c r="M342" s="64"/>
      <c r="N342" s="64"/>
      <c r="O342" s="64"/>
      <c r="P342" s="69"/>
      <c r="Q342" s="69"/>
      <c r="R342" s="69"/>
      <c r="S342" s="69"/>
      <c r="T342" s="69"/>
      <c r="U342" s="69"/>
      <c r="V342" s="69"/>
      <c r="W342" s="64"/>
      <c r="X342" s="64"/>
      <c r="Y342" s="64"/>
      <c r="Z342" s="52"/>
      <c r="AA342" s="52"/>
      <c r="AB342" s="64"/>
      <c r="AC342" s="64"/>
      <c r="AD342" s="64"/>
      <c r="AE342" s="64"/>
      <c r="AF342" s="64"/>
      <c r="AG342" s="64"/>
      <c r="AH342" s="64"/>
      <c r="AI342" s="64"/>
      <c r="AJ342" s="64"/>
      <c r="AK342" s="64"/>
      <c r="AM342" s="64"/>
      <c r="AN342" s="64"/>
      <c r="AO342" s="64"/>
      <c r="AP342" s="64"/>
      <c r="AQ342" s="64"/>
      <c r="AR342" s="64"/>
      <c r="AS342" s="64"/>
      <c r="AT342" s="64"/>
      <c r="AU342" s="64"/>
      <c r="AV342" s="64"/>
      <c r="AW342" s="64"/>
      <c r="AX342" s="64"/>
      <c r="AY342" s="64"/>
      <c r="AZ342" s="64"/>
      <c r="BA342" s="64"/>
      <c r="BB342" s="64"/>
      <c r="BC342" s="64"/>
      <c r="BD342" s="64"/>
      <c r="BE342" s="64"/>
      <c r="BF342" s="64"/>
      <c r="BG342" s="64"/>
      <c r="BH342" s="64"/>
      <c r="BI342" s="64"/>
      <c r="BJ342" s="64"/>
    </row>
    <row r="343" spans="1:62" s="5" customFormat="1" x14ac:dyDescent="0.25">
      <c r="A343" s="27"/>
      <c r="B343" s="27"/>
      <c r="C343" s="27"/>
      <c r="D343" s="64"/>
      <c r="E343" s="64"/>
      <c r="F343" s="64"/>
      <c r="G343" s="64"/>
      <c r="H343" s="64"/>
      <c r="I343" s="64"/>
      <c r="J343" s="64"/>
      <c r="K343" s="64"/>
      <c r="L343" s="64"/>
      <c r="M343" s="64"/>
      <c r="N343" s="64"/>
      <c r="O343" s="64"/>
      <c r="P343" s="69"/>
      <c r="Q343" s="69"/>
      <c r="R343" s="69"/>
      <c r="S343" s="69"/>
      <c r="T343" s="69"/>
      <c r="U343" s="69"/>
      <c r="V343" s="69"/>
      <c r="W343" s="64"/>
      <c r="X343" s="64"/>
      <c r="Y343" s="64"/>
      <c r="Z343" s="52"/>
      <c r="AA343" s="52"/>
      <c r="AB343" s="64"/>
      <c r="AC343" s="64"/>
      <c r="AD343" s="64"/>
      <c r="AE343" s="64"/>
      <c r="AF343" s="64"/>
      <c r="AG343" s="64"/>
      <c r="AH343" s="64"/>
      <c r="AI343" s="64"/>
      <c r="AJ343" s="64"/>
      <c r="AK343" s="64"/>
      <c r="AM343" s="64"/>
      <c r="AN343" s="64"/>
      <c r="AO343" s="64"/>
      <c r="AP343" s="64"/>
      <c r="AQ343" s="64"/>
      <c r="AR343" s="64"/>
      <c r="AS343" s="64"/>
      <c r="AT343" s="64"/>
      <c r="AU343" s="64"/>
      <c r="AV343" s="64"/>
      <c r="AW343" s="64"/>
      <c r="AX343" s="64"/>
      <c r="AY343" s="64"/>
      <c r="AZ343" s="64"/>
      <c r="BA343" s="64"/>
      <c r="BB343" s="64"/>
      <c r="BC343" s="64"/>
      <c r="BD343" s="64"/>
      <c r="BE343" s="64"/>
      <c r="BF343" s="64"/>
      <c r="BG343" s="64"/>
      <c r="BH343" s="64"/>
      <c r="BI343" s="64"/>
      <c r="BJ343" s="64"/>
    </row>
    <row r="344" spans="1:62" s="5" customFormat="1" x14ac:dyDescent="0.25">
      <c r="A344" s="27"/>
      <c r="B344" s="27"/>
      <c r="C344" s="27"/>
      <c r="D344" s="64"/>
      <c r="E344" s="64"/>
      <c r="F344" s="64"/>
      <c r="G344" s="64"/>
      <c r="H344" s="64"/>
      <c r="I344" s="64"/>
      <c r="J344" s="64"/>
      <c r="K344" s="64"/>
      <c r="L344" s="64"/>
      <c r="M344" s="64"/>
      <c r="N344" s="64"/>
      <c r="O344" s="64"/>
      <c r="P344" s="69"/>
      <c r="Q344" s="69"/>
      <c r="R344" s="69"/>
      <c r="S344" s="69"/>
      <c r="T344" s="69"/>
      <c r="U344" s="69"/>
      <c r="V344" s="69"/>
      <c r="W344" s="64"/>
      <c r="X344" s="64"/>
      <c r="Y344" s="64"/>
      <c r="Z344" s="52"/>
      <c r="AA344" s="52"/>
      <c r="AB344" s="64"/>
      <c r="AC344" s="64"/>
      <c r="AD344" s="64"/>
      <c r="AE344" s="64"/>
      <c r="AF344" s="64"/>
      <c r="AG344" s="64"/>
      <c r="AH344" s="64"/>
      <c r="AI344" s="64"/>
      <c r="AJ344" s="64"/>
      <c r="AK344" s="64"/>
      <c r="AM344" s="64"/>
      <c r="AN344" s="64"/>
      <c r="AO344" s="64"/>
      <c r="AP344" s="64"/>
      <c r="AQ344" s="64"/>
      <c r="AR344" s="64"/>
      <c r="AS344" s="64"/>
      <c r="AT344" s="64"/>
      <c r="AU344" s="64"/>
      <c r="AV344" s="64"/>
      <c r="AW344" s="64"/>
      <c r="AX344" s="64"/>
      <c r="AY344" s="64"/>
      <c r="AZ344" s="64"/>
      <c r="BA344" s="64"/>
      <c r="BB344" s="64"/>
      <c r="BC344" s="64"/>
      <c r="BD344" s="64"/>
      <c r="BE344" s="64"/>
      <c r="BF344" s="64"/>
      <c r="BG344" s="64"/>
      <c r="BH344" s="64"/>
      <c r="BI344" s="64"/>
      <c r="BJ344" s="64"/>
    </row>
    <row r="345" spans="1:62" s="5" customFormat="1" x14ac:dyDescent="0.25">
      <c r="A345" s="27"/>
      <c r="B345" s="27"/>
      <c r="C345" s="27"/>
      <c r="D345" s="64"/>
      <c r="E345" s="64"/>
      <c r="F345" s="64"/>
      <c r="G345" s="64"/>
      <c r="H345" s="64"/>
      <c r="I345" s="64"/>
      <c r="J345" s="64"/>
      <c r="K345" s="64"/>
      <c r="L345" s="64"/>
      <c r="M345" s="64"/>
      <c r="N345" s="64"/>
      <c r="O345" s="64"/>
      <c r="P345" s="69"/>
      <c r="Q345" s="69"/>
      <c r="R345" s="69"/>
      <c r="S345" s="69"/>
      <c r="T345" s="69"/>
      <c r="U345" s="69"/>
      <c r="V345" s="69"/>
      <c r="W345" s="64"/>
      <c r="X345" s="64"/>
      <c r="Y345" s="64"/>
      <c r="Z345" s="52"/>
      <c r="AA345" s="52"/>
      <c r="AB345" s="64"/>
      <c r="AC345" s="64"/>
      <c r="AD345" s="64"/>
      <c r="AE345" s="64"/>
      <c r="AF345" s="64"/>
      <c r="AG345" s="64"/>
      <c r="AH345" s="64"/>
      <c r="AI345" s="64"/>
      <c r="AJ345" s="64"/>
      <c r="AK345" s="64"/>
      <c r="AM345" s="64"/>
      <c r="AN345" s="64"/>
      <c r="AO345" s="64"/>
      <c r="AP345" s="64"/>
      <c r="AQ345" s="64"/>
      <c r="AR345" s="64"/>
      <c r="AS345" s="64"/>
      <c r="AT345" s="64"/>
      <c r="AU345" s="64"/>
      <c r="AV345" s="64"/>
      <c r="AW345" s="64"/>
      <c r="AX345" s="64"/>
      <c r="AY345" s="64"/>
      <c r="AZ345" s="64"/>
      <c r="BA345" s="64"/>
      <c r="BB345" s="64"/>
      <c r="BC345" s="64"/>
      <c r="BD345" s="64"/>
      <c r="BE345" s="64"/>
      <c r="BF345" s="64"/>
      <c r="BG345" s="64"/>
      <c r="BH345" s="64"/>
      <c r="BI345" s="64"/>
      <c r="BJ345" s="64"/>
    </row>
    <row r="346" spans="1:62" s="5" customFormat="1" x14ac:dyDescent="0.25">
      <c r="A346" s="27"/>
      <c r="B346" s="27"/>
      <c r="C346" s="27"/>
      <c r="D346" s="64"/>
      <c r="E346" s="64"/>
      <c r="F346" s="64"/>
      <c r="G346" s="64"/>
      <c r="H346" s="64"/>
      <c r="I346" s="64"/>
      <c r="J346" s="64"/>
      <c r="K346" s="64"/>
      <c r="L346" s="64"/>
      <c r="M346" s="64"/>
      <c r="N346" s="64"/>
      <c r="O346" s="64"/>
      <c r="P346" s="69"/>
      <c r="Q346" s="69"/>
      <c r="R346" s="69"/>
      <c r="S346" s="69"/>
      <c r="T346" s="69"/>
      <c r="U346" s="69"/>
      <c r="V346" s="69"/>
      <c r="W346" s="64"/>
      <c r="X346" s="64"/>
      <c r="Y346" s="64"/>
      <c r="Z346" s="52"/>
      <c r="AA346" s="52"/>
      <c r="AB346" s="64"/>
      <c r="AC346" s="64"/>
      <c r="AD346" s="64"/>
      <c r="AE346" s="64"/>
      <c r="AF346" s="64"/>
      <c r="AG346" s="64"/>
      <c r="AH346" s="64"/>
      <c r="AI346" s="64"/>
      <c r="AJ346" s="64"/>
      <c r="AK346" s="64"/>
      <c r="AM346" s="64"/>
      <c r="AN346" s="64"/>
      <c r="AO346" s="64"/>
      <c r="AP346" s="64"/>
      <c r="AQ346" s="64"/>
      <c r="AR346" s="64"/>
      <c r="AS346" s="64"/>
      <c r="AT346" s="64"/>
      <c r="AU346" s="64"/>
      <c r="AV346" s="64"/>
      <c r="AW346" s="64"/>
      <c r="AX346" s="64"/>
      <c r="AY346" s="64"/>
      <c r="AZ346" s="64"/>
      <c r="BA346" s="64"/>
      <c r="BB346" s="64"/>
      <c r="BC346" s="64"/>
      <c r="BD346" s="64"/>
      <c r="BE346" s="64"/>
      <c r="BF346" s="64"/>
      <c r="BG346" s="64"/>
      <c r="BH346" s="64"/>
      <c r="BI346" s="64"/>
      <c r="BJ346" s="64"/>
    </row>
    <row r="347" spans="1:62" s="5" customFormat="1" x14ac:dyDescent="0.25">
      <c r="A347" s="27"/>
      <c r="B347" s="27"/>
      <c r="C347" s="27"/>
      <c r="D347" s="64"/>
      <c r="E347" s="64"/>
      <c r="F347" s="64"/>
      <c r="G347" s="64"/>
      <c r="H347" s="64"/>
      <c r="I347" s="64"/>
      <c r="J347" s="64"/>
      <c r="K347" s="64"/>
      <c r="L347" s="64"/>
      <c r="M347" s="64"/>
      <c r="N347" s="64"/>
      <c r="O347" s="64"/>
      <c r="P347" s="69"/>
      <c r="Q347" s="69"/>
      <c r="R347" s="69"/>
      <c r="S347" s="69"/>
      <c r="T347" s="69"/>
      <c r="U347" s="69"/>
      <c r="V347" s="69"/>
      <c r="W347" s="64"/>
      <c r="X347" s="64"/>
      <c r="Y347" s="64"/>
      <c r="Z347" s="52"/>
      <c r="AA347" s="52"/>
      <c r="AB347" s="64"/>
      <c r="AC347" s="64"/>
      <c r="AD347" s="64"/>
      <c r="AE347" s="64"/>
      <c r="AF347" s="64"/>
      <c r="AG347" s="64"/>
      <c r="AH347" s="64"/>
      <c r="AI347" s="64"/>
      <c r="AJ347" s="64"/>
      <c r="AK347" s="64"/>
      <c r="AM347" s="64"/>
      <c r="AN347" s="64"/>
      <c r="AO347" s="64"/>
      <c r="AP347" s="64"/>
      <c r="AQ347" s="64"/>
      <c r="AR347" s="64"/>
      <c r="AS347" s="64"/>
      <c r="AT347" s="64"/>
      <c r="AU347" s="64"/>
      <c r="AV347" s="64"/>
      <c r="AW347" s="64"/>
      <c r="AX347" s="64"/>
      <c r="AY347" s="64"/>
      <c r="AZ347" s="64"/>
      <c r="BA347" s="64"/>
      <c r="BB347" s="64"/>
      <c r="BC347" s="64"/>
      <c r="BD347" s="64"/>
      <c r="BE347" s="64"/>
      <c r="BF347" s="64"/>
      <c r="BG347" s="64"/>
      <c r="BH347" s="64"/>
      <c r="BI347" s="64"/>
      <c r="BJ347" s="64"/>
    </row>
    <row r="348" spans="1:62" s="5" customFormat="1" x14ac:dyDescent="0.25">
      <c r="A348" s="27"/>
      <c r="B348" s="27"/>
      <c r="C348" s="27"/>
      <c r="D348" s="64"/>
      <c r="E348" s="64"/>
      <c r="F348" s="64"/>
      <c r="G348" s="64"/>
      <c r="H348" s="64"/>
      <c r="I348" s="64"/>
      <c r="J348" s="64"/>
      <c r="K348" s="64"/>
      <c r="L348" s="64"/>
      <c r="M348" s="64"/>
      <c r="N348" s="64"/>
      <c r="O348" s="64"/>
      <c r="P348" s="69"/>
      <c r="Q348" s="69"/>
      <c r="R348" s="69"/>
      <c r="S348" s="69"/>
      <c r="T348" s="69"/>
      <c r="U348" s="69"/>
      <c r="V348" s="69"/>
      <c r="W348" s="64"/>
      <c r="X348" s="64"/>
      <c r="Y348" s="64"/>
      <c r="Z348" s="52"/>
      <c r="AA348" s="52"/>
      <c r="AB348" s="64"/>
      <c r="AC348" s="64"/>
      <c r="AD348" s="64"/>
      <c r="AE348" s="64"/>
      <c r="AF348" s="64"/>
      <c r="AG348" s="64"/>
      <c r="AH348" s="64"/>
      <c r="AI348" s="64"/>
      <c r="AJ348" s="64"/>
      <c r="AK348" s="64"/>
      <c r="AM348" s="64"/>
      <c r="AN348" s="64"/>
      <c r="AO348" s="64"/>
      <c r="AP348" s="64"/>
      <c r="AQ348" s="64"/>
      <c r="AR348" s="64"/>
      <c r="AS348" s="64"/>
      <c r="AT348" s="64"/>
      <c r="AU348" s="64"/>
      <c r="AV348" s="64"/>
      <c r="AW348" s="64"/>
      <c r="AX348" s="64"/>
      <c r="AY348" s="64"/>
      <c r="AZ348" s="64"/>
      <c r="BA348" s="64"/>
      <c r="BB348" s="64"/>
      <c r="BC348" s="64"/>
      <c r="BD348" s="64"/>
      <c r="BE348" s="64"/>
      <c r="BF348" s="64"/>
      <c r="BG348" s="64"/>
      <c r="BH348" s="64"/>
      <c r="BI348" s="64"/>
      <c r="BJ348" s="64"/>
    </row>
    <row r="349" spans="1:62" s="5" customFormat="1" x14ac:dyDescent="0.25">
      <c r="A349" s="27"/>
      <c r="B349" s="27"/>
      <c r="C349" s="27"/>
      <c r="D349" s="64"/>
      <c r="E349" s="64"/>
      <c r="F349" s="64"/>
      <c r="G349" s="64"/>
      <c r="H349" s="64"/>
      <c r="I349" s="64"/>
      <c r="J349" s="64"/>
      <c r="K349" s="64"/>
      <c r="L349" s="64"/>
      <c r="M349" s="64"/>
      <c r="N349" s="64"/>
      <c r="O349" s="64"/>
      <c r="P349" s="69"/>
      <c r="Q349" s="69"/>
      <c r="R349" s="69"/>
      <c r="S349" s="69"/>
      <c r="T349" s="69"/>
      <c r="U349" s="69"/>
      <c r="V349" s="69"/>
      <c r="W349" s="64"/>
      <c r="X349" s="64"/>
      <c r="Y349" s="64"/>
      <c r="Z349" s="52"/>
      <c r="AA349" s="52"/>
      <c r="AB349" s="64"/>
      <c r="AC349" s="64"/>
      <c r="AD349" s="64"/>
      <c r="AE349" s="64"/>
      <c r="AF349" s="64"/>
      <c r="AG349" s="64"/>
      <c r="AH349" s="64"/>
      <c r="AI349" s="64"/>
      <c r="AJ349" s="64"/>
      <c r="AK349" s="64"/>
      <c r="AM349" s="64"/>
      <c r="AN349" s="64"/>
      <c r="AO349" s="64"/>
      <c r="AP349" s="64"/>
      <c r="AQ349" s="64"/>
      <c r="AR349" s="64"/>
      <c r="AS349" s="64"/>
      <c r="AT349" s="64"/>
      <c r="AU349" s="64"/>
      <c r="AV349" s="64"/>
      <c r="AW349" s="64"/>
      <c r="AX349" s="64"/>
      <c r="AY349" s="64"/>
      <c r="AZ349" s="64"/>
      <c r="BA349" s="64"/>
      <c r="BB349" s="64"/>
      <c r="BC349" s="64"/>
      <c r="BD349" s="64"/>
      <c r="BE349" s="64"/>
      <c r="BF349" s="64"/>
      <c r="BG349" s="64"/>
      <c r="BH349" s="64"/>
      <c r="BI349" s="64"/>
      <c r="BJ349" s="64"/>
    </row>
    <row r="350" spans="1:62" s="5" customFormat="1" x14ac:dyDescent="0.25">
      <c r="A350" s="27"/>
      <c r="B350" s="27"/>
      <c r="C350" s="27"/>
      <c r="D350" s="64"/>
      <c r="E350" s="64"/>
      <c r="F350" s="64"/>
      <c r="G350" s="64"/>
      <c r="H350" s="64"/>
      <c r="I350" s="64"/>
      <c r="J350" s="64"/>
      <c r="K350" s="64"/>
      <c r="L350" s="64"/>
      <c r="M350" s="64"/>
      <c r="N350" s="64"/>
      <c r="O350" s="64"/>
      <c r="P350" s="69"/>
      <c r="Q350" s="69"/>
      <c r="R350" s="69"/>
      <c r="S350" s="69"/>
      <c r="T350" s="69"/>
      <c r="U350" s="69"/>
      <c r="V350" s="69"/>
      <c r="W350" s="64"/>
      <c r="X350" s="64"/>
      <c r="Y350" s="64"/>
      <c r="Z350" s="52"/>
      <c r="AA350" s="52"/>
      <c r="AB350" s="64"/>
      <c r="AC350" s="64"/>
      <c r="AD350" s="64"/>
      <c r="AE350" s="64"/>
      <c r="AF350" s="64"/>
      <c r="AG350" s="64"/>
      <c r="AH350" s="64"/>
      <c r="AI350" s="64"/>
      <c r="AJ350" s="64"/>
      <c r="AK350" s="64"/>
      <c r="AM350" s="64"/>
      <c r="AN350" s="64"/>
      <c r="AO350" s="64"/>
      <c r="AP350" s="64"/>
      <c r="AQ350" s="64"/>
      <c r="AR350" s="64"/>
      <c r="AS350" s="64"/>
      <c r="AT350" s="64"/>
      <c r="AU350" s="64"/>
      <c r="AV350" s="64"/>
      <c r="AW350" s="64"/>
      <c r="AX350" s="64"/>
      <c r="AY350" s="64"/>
      <c r="AZ350" s="64"/>
      <c r="BA350" s="64"/>
      <c r="BB350" s="64"/>
      <c r="BC350" s="64"/>
      <c r="BD350" s="64"/>
      <c r="BE350" s="64"/>
      <c r="BF350" s="64"/>
      <c r="BG350" s="64"/>
      <c r="BH350" s="64"/>
      <c r="BI350" s="64"/>
      <c r="BJ350" s="64"/>
    </row>
    <row r="351" spans="1:62" s="5" customFormat="1" x14ac:dyDescent="0.25">
      <c r="A351" s="27"/>
      <c r="B351" s="27"/>
      <c r="C351" s="27"/>
      <c r="D351" s="64"/>
      <c r="E351" s="64"/>
      <c r="F351" s="64"/>
      <c r="G351" s="64"/>
      <c r="H351" s="64"/>
      <c r="I351" s="64"/>
      <c r="J351" s="64"/>
      <c r="K351" s="64"/>
      <c r="L351" s="64"/>
      <c r="M351" s="64"/>
      <c r="N351" s="64"/>
      <c r="O351" s="64"/>
      <c r="P351" s="69"/>
      <c r="Q351" s="69"/>
      <c r="R351" s="69"/>
      <c r="S351" s="69"/>
      <c r="T351" s="69"/>
      <c r="U351" s="69"/>
      <c r="V351" s="69"/>
      <c r="W351" s="64"/>
      <c r="X351" s="64"/>
      <c r="Y351" s="64"/>
      <c r="Z351" s="52"/>
      <c r="AA351" s="52"/>
      <c r="AB351" s="64"/>
      <c r="AC351" s="64"/>
      <c r="AD351" s="64"/>
      <c r="AE351" s="64"/>
      <c r="AF351" s="64"/>
      <c r="AG351" s="64"/>
      <c r="AH351" s="64"/>
      <c r="AI351" s="64"/>
      <c r="AJ351" s="64"/>
      <c r="AK351" s="64"/>
      <c r="AM351" s="64"/>
      <c r="AN351" s="64"/>
      <c r="AO351" s="64"/>
      <c r="AP351" s="64"/>
      <c r="AQ351" s="64"/>
      <c r="AR351" s="64"/>
      <c r="AS351" s="64"/>
      <c r="AT351" s="64"/>
      <c r="AU351" s="64"/>
      <c r="AV351" s="64"/>
      <c r="AW351" s="64"/>
      <c r="AX351" s="64"/>
      <c r="AY351" s="64"/>
      <c r="AZ351" s="64"/>
      <c r="BA351" s="64"/>
      <c r="BB351" s="64"/>
      <c r="BC351" s="64"/>
      <c r="BD351" s="64"/>
      <c r="BE351" s="64"/>
      <c r="BF351" s="64"/>
      <c r="BG351" s="64"/>
      <c r="BH351" s="64"/>
      <c r="BI351" s="64"/>
      <c r="BJ351" s="64"/>
    </row>
    <row r="352" spans="1:62" s="5" customFormat="1" x14ac:dyDescent="0.25">
      <c r="A352" s="27"/>
      <c r="B352" s="27"/>
      <c r="C352" s="27"/>
      <c r="D352" s="64"/>
      <c r="E352" s="64"/>
      <c r="F352" s="64"/>
      <c r="G352" s="64"/>
      <c r="H352" s="64"/>
      <c r="I352" s="64"/>
      <c r="J352" s="64"/>
      <c r="K352" s="64"/>
      <c r="L352" s="64"/>
      <c r="M352" s="64"/>
      <c r="N352" s="64"/>
      <c r="O352" s="64"/>
      <c r="P352" s="69"/>
      <c r="Q352" s="69"/>
      <c r="R352" s="69"/>
      <c r="S352" s="69"/>
      <c r="T352" s="69"/>
      <c r="U352" s="69"/>
      <c r="V352" s="69"/>
      <c r="W352" s="64"/>
      <c r="X352" s="64"/>
      <c r="Y352" s="64"/>
      <c r="Z352" s="52"/>
      <c r="AA352" s="52"/>
      <c r="AB352" s="64"/>
      <c r="AC352" s="64"/>
      <c r="AD352" s="64"/>
      <c r="AE352" s="64"/>
      <c r="AF352" s="64"/>
      <c r="AG352" s="64"/>
      <c r="AH352" s="64"/>
      <c r="AI352" s="64"/>
      <c r="AJ352" s="64"/>
      <c r="AK352" s="64"/>
      <c r="AM352" s="64"/>
      <c r="AN352" s="64"/>
      <c r="AO352" s="64"/>
      <c r="AP352" s="64"/>
      <c r="AQ352" s="64"/>
      <c r="AR352" s="64"/>
      <c r="AS352" s="64"/>
      <c r="AT352" s="64"/>
      <c r="AU352" s="64"/>
      <c r="AV352" s="64"/>
      <c r="AW352" s="64"/>
      <c r="AX352" s="64"/>
      <c r="AY352" s="64"/>
      <c r="AZ352" s="64"/>
      <c r="BA352" s="64"/>
      <c r="BB352" s="64"/>
      <c r="BC352" s="64"/>
      <c r="BD352" s="64"/>
      <c r="BE352" s="64"/>
      <c r="BF352" s="64"/>
      <c r="BG352" s="64"/>
      <c r="BH352" s="64"/>
      <c r="BI352" s="64"/>
      <c r="BJ352" s="64"/>
    </row>
    <row r="353" spans="1:62" s="5" customFormat="1" x14ac:dyDescent="0.25">
      <c r="A353" s="27"/>
      <c r="B353" s="27"/>
      <c r="C353" s="27"/>
      <c r="D353" s="64"/>
      <c r="E353" s="64"/>
      <c r="F353" s="64"/>
      <c r="G353" s="64"/>
      <c r="H353" s="64"/>
      <c r="I353" s="64"/>
      <c r="J353" s="64"/>
      <c r="K353" s="64"/>
      <c r="L353" s="64"/>
      <c r="M353" s="64"/>
      <c r="N353" s="64"/>
      <c r="O353" s="64"/>
      <c r="P353" s="69"/>
      <c r="Q353" s="69"/>
      <c r="R353" s="69"/>
      <c r="S353" s="69"/>
      <c r="T353" s="69"/>
      <c r="U353" s="69"/>
      <c r="V353" s="69"/>
      <c r="W353" s="64"/>
      <c r="X353" s="64"/>
      <c r="Y353" s="64"/>
      <c r="Z353" s="52"/>
      <c r="AA353" s="52"/>
      <c r="AB353" s="64"/>
      <c r="AC353" s="64"/>
      <c r="AD353" s="64"/>
      <c r="AE353" s="64"/>
      <c r="AF353" s="64"/>
      <c r="AG353" s="64"/>
      <c r="AH353" s="64"/>
      <c r="AI353" s="64"/>
      <c r="AJ353" s="64"/>
      <c r="AK353" s="64"/>
      <c r="AM353" s="64"/>
      <c r="AN353" s="64"/>
      <c r="AO353" s="64"/>
      <c r="AP353" s="64"/>
      <c r="AQ353" s="64"/>
      <c r="AR353" s="64"/>
      <c r="AS353" s="64"/>
      <c r="AT353" s="64"/>
      <c r="AU353" s="64"/>
      <c r="AV353" s="64"/>
      <c r="AW353" s="64"/>
      <c r="AX353" s="64"/>
      <c r="AY353" s="64"/>
      <c r="AZ353" s="64"/>
      <c r="BA353" s="64"/>
      <c r="BB353" s="64"/>
      <c r="BC353" s="64"/>
      <c r="BD353" s="64"/>
      <c r="BE353" s="64"/>
      <c r="BF353" s="64"/>
      <c r="BG353" s="64"/>
      <c r="BH353" s="64"/>
      <c r="BI353" s="64"/>
      <c r="BJ353" s="64"/>
    </row>
    <row r="354" spans="1:62" s="5" customFormat="1" x14ac:dyDescent="0.25">
      <c r="A354" s="27"/>
      <c r="B354" s="27"/>
      <c r="C354" s="27"/>
      <c r="D354" s="64"/>
      <c r="E354" s="64"/>
      <c r="F354" s="64"/>
      <c r="G354" s="64"/>
      <c r="H354" s="64"/>
      <c r="I354" s="64"/>
      <c r="J354" s="64"/>
      <c r="K354" s="64"/>
      <c r="L354" s="64"/>
      <c r="M354" s="64"/>
      <c r="N354" s="64"/>
      <c r="O354" s="64"/>
      <c r="P354" s="69"/>
      <c r="Q354" s="69"/>
      <c r="R354" s="69"/>
      <c r="S354" s="69"/>
      <c r="T354" s="69"/>
      <c r="U354" s="69"/>
      <c r="V354" s="69"/>
      <c r="W354" s="64"/>
      <c r="X354" s="64"/>
      <c r="Y354" s="64"/>
      <c r="Z354" s="52"/>
      <c r="AA354" s="52"/>
      <c r="AB354" s="64"/>
      <c r="AC354" s="64"/>
      <c r="AD354" s="64"/>
      <c r="AE354" s="64"/>
      <c r="AF354" s="64"/>
      <c r="AG354" s="64"/>
      <c r="AH354" s="64"/>
      <c r="AI354" s="64"/>
      <c r="AJ354" s="64"/>
      <c r="AK354" s="64"/>
      <c r="AM354" s="64"/>
      <c r="AN354" s="64"/>
      <c r="AO354" s="64"/>
      <c r="AP354" s="64"/>
      <c r="AQ354" s="64"/>
      <c r="AR354" s="64"/>
      <c r="AS354" s="64"/>
      <c r="AT354" s="64"/>
      <c r="AU354" s="64"/>
      <c r="AV354" s="64"/>
      <c r="AW354" s="64"/>
      <c r="AX354" s="64"/>
      <c r="AY354" s="64"/>
      <c r="AZ354" s="64"/>
      <c r="BA354" s="64"/>
      <c r="BB354" s="64"/>
      <c r="BC354" s="64"/>
      <c r="BD354" s="64"/>
      <c r="BE354" s="64"/>
      <c r="BF354" s="64"/>
      <c r="BG354" s="64"/>
      <c r="BH354" s="64"/>
      <c r="BI354" s="64"/>
      <c r="BJ354" s="64"/>
    </row>
    <row r="355" spans="1:62" s="5" customFormat="1" x14ac:dyDescent="0.25">
      <c r="A355" s="27"/>
      <c r="B355" s="27"/>
      <c r="C355" s="27"/>
      <c r="D355" s="64"/>
      <c r="E355" s="64"/>
      <c r="F355" s="64"/>
      <c r="G355" s="64"/>
      <c r="H355" s="64"/>
      <c r="I355" s="64"/>
      <c r="J355" s="64"/>
      <c r="K355" s="64"/>
      <c r="L355" s="64"/>
      <c r="M355" s="64"/>
      <c r="N355" s="64"/>
      <c r="O355" s="64"/>
      <c r="P355" s="69"/>
      <c r="Q355" s="69"/>
      <c r="R355" s="69"/>
      <c r="S355" s="69"/>
      <c r="T355" s="69"/>
      <c r="U355" s="69"/>
      <c r="V355" s="69"/>
      <c r="W355" s="64"/>
      <c r="X355" s="64"/>
      <c r="Y355" s="64"/>
      <c r="Z355" s="52"/>
      <c r="AA355" s="52"/>
      <c r="AB355" s="64"/>
      <c r="AC355" s="64"/>
      <c r="AD355" s="64"/>
      <c r="AE355" s="64"/>
      <c r="AF355" s="64"/>
      <c r="AG355" s="64"/>
      <c r="AH355" s="64"/>
      <c r="AI355" s="64"/>
      <c r="AJ355" s="64"/>
      <c r="AK355" s="64"/>
      <c r="AM355" s="64"/>
      <c r="AN355" s="64"/>
      <c r="AO355" s="64"/>
      <c r="AP355" s="64"/>
      <c r="AQ355" s="64"/>
      <c r="AR355" s="64"/>
      <c r="AS355" s="64"/>
      <c r="AT355" s="64"/>
      <c r="AU355" s="64"/>
      <c r="AV355" s="64"/>
      <c r="AW355" s="64"/>
      <c r="AX355" s="64"/>
      <c r="AY355" s="64"/>
      <c r="AZ355" s="64"/>
      <c r="BA355" s="64"/>
      <c r="BB355" s="64"/>
      <c r="BC355" s="64"/>
      <c r="BD355" s="64"/>
      <c r="BE355" s="64"/>
      <c r="BF355" s="64"/>
      <c r="BG355" s="64"/>
      <c r="BH355" s="64"/>
      <c r="BI355" s="64"/>
      <c r="BJ355" s="64"/>
    </row>
    <row r="356" spans="1:62" s="5" customFormat="1" x14ac:dyDescent="0.25">
      <c r="A356" s="27"/>
      <c r="B356" s="27"/>
      <c r="C356" s="27"/>
      <c r="D356" s="64"/>
      <c r="E356" s="64"/>
      <c r="F356" s="64"/>
      <c r="G356" s="64"/>
      <c r="H356" s="64"/>
      <c r="I356" s="64"/>
      <c r="J356" s="64"/>
      <c r="K356" s="64"/>
      <c r="L356" s="64"/>
      <c r="M356" s="64"/>
      <c r="N356" s="64"/>
      <c r="O356" s="64"/>
      <c r="P356" s="69"/>
      <c r="Q356" s="69"/>
      <c r="R356" s="69"/>
      <c r="S356" s="69"/>
      <c r="T356" s="69"/>
      <c r="U356" s="69"/>
      <c r="V356" s="69"/>
      <c r="W356" s="64"/>
      <c r="X356" s="64"/>
      <c r="Y356" s="64"/>
      <c r="Z356" s="52"/>
      <c r="AA356" s="52"/>
      <c r="AB356" s="64"/>
      <c r="AC356" s="64"/>
      <c r="AD356" s="64"/>
      <c r="AE356" s="64"/>
      <c r="AF356" s="64"/>
      <c r="AG356" s="64"/>
      <c r="AH356" s="64"/>
      <c r="AI356" s="64"/>
      <c r="AJ356" s="64"/>
      <c r="AK356" s="64"/>
      <c r="AM356" s="64"/>
      <c r="AN356" s="64"/>
      <c r="AO356" s="64"/>
      <c r="AP356" s="64"/>
      <c r="AQ356" s="64"/>
      <c r="AR356" s="64"/>
      <c r="AS356" s="64"/>
      <c r="AT356" s="64"/>
      <c r="AU356" s="64"/>
      <c r="AV356" s="64"/>
      <c r="AW356" s="64"/>
      <c r="AX356" s="64"/>
      <c r="AY356" s="64"/>
      <c r="AZ356" s="64"/>
      <c r="BA356" s="64"/>
      <c r="BB356" s="64"/>
      <c r="BC356" s="64"/>
      <c r="BD356" s="64"/>
      <c r="BE356" s="64"/>
      <c r="BF356" s="64"/>
      <c r="BG356" s="64"/>
      <c r="BH356" s="64"/>
      <c r="BI356" s="64"/>
      <c r="BJ356" s="64"/>
    </row>
    <row r="357" spans="1:62" s="5" customFormat="1" x14ac:dyDescent="0.25">
      <c r="A357" s="27"/>
      <c r="B357" s="27"/>
      <c r="C357" s="27"/>
      <c r="D357" s="64"/>
      <c r="E357" s="64"/>
      <c r="F357" s="64"/>
      <c r="G357" s="64"/>
      <c r="H357" s="64"/>
      <c r="I357" s="64"/>
      <c r="J357" s="64"/>
      <c r="K357" s="64"/>
      <c r="L357" s="64"/>
      <c r="M357" s="64"/>
      <c r="N357" s="64"/>
      <c r="O357" s="64"/>
      <c r="P357" s="69"/>
      <c r="Q357" s="69"/>
      <c r="R357" s="69"/>
      <c r="S357" s="69"/>
      <c r="T357" s="69"/>
      <c r="U357" s="69"/>
      <c r="V357" s="69"/>
      <c r="W357" s="64"/>
      <c r="X357" s="64"/>
      <c r="Y357" s="64"/>
      <c r="Z357" s="52"/>
      <c r="AA357" s="52"/>
      <c r="AB357" s="64"/>
      <c r="AC357" s="64"/>
      <c r="AD357" s="64"/>
      <c r="AE357" s="64"/>
      <c r="AF357" s="64"/>
      <c r="AG357" s="64"/>
      <c r="AH357" s="64"/>
      <c r="AI357" s="64"/>
      <c r="AJ357" s="64"/>
      <c r="AK357" s="64"/>
      <c r="AM357" s="64"/>
      <c r="AN357" s="64"/>
      <c r="AO357" s="64"/>
      <c r="AP357" s="64"/>
      <c r="AQ357" s="64"/>
      <c r="AR357" s="64"/>
      <c r="AS357" s="64"/>
      <c r="AT357" s="64"/>
      <c r="AU357" s="64"/>
      <c r="AV357" s="64"/>
      <c r="AW357" s="64"/>
      <c r="AX357" s="64"/>
      <c r="AY357" s="64"/>
      <c r="AZ357" s="64"/>
      <c r="BA357" s="64"/>
      <c r="BB357" s="64"/>
      <c r="BC357" s="64"/>
      <c r="BD357" s="64"/>
      <c r="BE357" s="64"/>
      <c r="BF357" s="64"/>
      <c r="BG357" s="64"/>
      <c r="BH357" s="64"/>
      <c r="BI357" s="64"/>
      <c r="BJ357" s="64"/>
    </row>
    <row r="358" spans="1:62" s="5" customFormat="1" x14ac:dyDescent="0.25">
      <c r="A358" s="27"/>
      <c r="B358" s="27"/>
      <c r="C358" s="27"/>
      <c r="D358" s="64"/>
      <c r="E358" s="64"/>
      <c r="F358" s="64"/>
      <c r="G358" s="64"/>
      <c r="H358" s="64"/>
      <c r="I358" s="64"/>
      <c r="J358" s="64"/>
      <c r="K358" s="64"/>
      <c r="L358" s="64"/>
      <c r="M358" s="64"/>
      <c r="N358" s="64"/>
      <c r="O358" s="64"/>
      <c r="P358" s="69"/>
      <c r="Q358" s="69"/>
      <c r="R358" s="69"/>
      <c r="S358" s="69"/>
      <c r="T358" s="69"/>
      <c r="U358" s="69"/>
      <c r="V358" s="69"/>
      <c r="W358" s="64"/>
      <c r="X358" s="64"/>
      <c r="Y358" s="64"/>
      <c r="Z358" s="52"/>
      <c r="AA358" s="52"/>
      <c r="AB358" s="64"/>
      <c r="AC358" s="64"/>
      <c r="AD358" s="64"/>
      <c r="AE358" s="64"/>
      <c r="AF358" s="64"/>
      <c r="AG358" s="64"/>
      <c r="AH358" s="64"/>
      <c r="AI358" s="64"/>
      <c r="AJ358" s="64"/>
      <c r="AK358" s="64"/>
      <c r="AM358" s="64"/>
      <c r="AN358" s="64"/>
      <c r="AO358" s="64"/>
      <c r="AP358" s="64"/>
      <c r="AQ358" s="64"/>
      <c r="AR358" s="64"/>
      <c r="AS358" s="64"/>
      <c r="AT358" s="64"/>
      <c r="AU358" s="64"/>
      <c r="AV358" s="64"/>
      <c r="AW358" s="64"/>
      <c r="AX358" s="64"/>
      <c r="AY358" s="64"/>
      <c r="AZ358" s="64"/>
      <c r="BA358" s="64"/>
      <c r="BB358" s="64"/>
      <c r="BC358" s="64"/>
      <c r="BD358" s="64"/>
      <c r="BE358" s="64"/>
      <c r="BF358" s="64"/>
      <c r="BG358" s="64"/>
      <c r="BH358" s="64"/>
      <c r="BI358" s="64"/>
      <c r="BJ358" s="64"/>
    </row>
    <row r="359" spans="1:62" s="5" customFormat="1" x14ac:dyDescent="0.25">
      <c r="A359" s="27"/>
      <c r="B359" s="27"/>
      <c r="C359" s="27"/>
      <c r="D359" s="64"/>
      <c r="E359" s="64"/>
      <c r="F359" s="64"/>
      <c r="G359" s="64"/>
      <c r="H359" s="64"/>
      <c r="I359" s="64"/>
      <c r="J359" s="64"/>
      <c r="K359" s="64"/>
      <c r="L359" s="64"/>
      <c r="M359" s="64"/>
      <c r="N359" s="64"/>
      <c r="O359" s="64"/>
      <c r="P359" s="69"/>
      <c r="Q359" s="69"/>
      <c r="R359" s="69"/>
      <c r="S359" s="69"/>
      <c r="T359" s="69"/>
      <c r="U359" s="69"/>
      <c r="V359" s="69"/>
      <c r="W359" s="64"/>
      <c r="X359" s="64"/>
      <c r="Y359" s="64"/>
      <c r="Z359" s="52"/>
      <c r="AA359" s="52"/>
      <c r="AB359" s="64"/>
      <c r="AC359" s="64"/>
      <c r="AD359" s="64"/>
      <c r="AE359" s="64"/>
      <c r="AF359" s="64"/>
      <c r="AG359" s="64"/>
      <c r="AH359" s="64"/>
      <c r="AI359" s="64"/>
      <c r="AJ359" s="64"/>
      <c r="AK359" s="64"/>
      <c r="AM359" s="64"/>
      <c r="AN359" s="64"/>
      <c r="AO359" s="64"/>
      <c r="AP359" s="64"/>
      <c r="AQ359" s="64"/>
      <c r="AR359" s="64"/>
      <c r="AS359" s="64"/>
      <c r="AT359" s="64"/>
      <c r="AU359" s="64"/>
      <c r="AV359" s="64"/>
      <c r="AW359" s="64"/>
      <c r="AX359" s="64"/>
      <c r="AY359" s="64"/>
      <c r="AZ359" s="64"/>
      <c r="BA359" s="64"/>
      <c r="BB359" s="64"/>
      <c r="BC359" s="64"/>
      <c r="BD359" s="64"/>
      <c r="BE359" s="64"/>
      <c r="BF359" s="64"/>
      <c r="BG359" s="64"/>
      <c r="BH359" s="64"/>
      <c r="BI359" s="64"/>
      <c r="BJ359" s="64"/>
    </row>
    <row r="360" spans="1:62" s="5" customFormat="1" x14ac:dyDescent="0.25">
      <c r="A360" s="27"/>
      <c r="B360" s="27"/>
      <c r="C360" s="27"/>
      <c r="D360" s="64"/>
      <c r="E360" s="64"/>
      <c r="F360" s="64"/>
      <c r="G360" s="64"/>
      <c r="H360" s="64"/>
      <c r="I360" s="64"/>
      <c r="J360" s="64"/>
      <c r="K360" s="64"/>
      <c r="L360" s="64"/>
      <c r="M360" s="64"/>
      <c r="N360" s="64"/>
      <c r="O360" s="64"/>
      <c r="P360" s="69"/>
      <c r="Q360" s="69"/>
      <c r="R360" s="69"/>
      <c r="S360" s="69"/>
      <c r="T360" s="69"/>
      <c r="U360" s="69"/>
      <c r="V360" s="69"/>
      <c r="W360" s="64"/>
      <c r="X360" s="64"/>
      <c r="Y360" s="64"/>
      <c r="Z360" s="52"/>
      <c r="AA360" s="52"/>
      <c r="AB360" s="64"/>
      <c r="AC360" s="64"/>
      <c r="AD360" s="64"/>
      <c r="AE360" s="64"/>
      <c r="AF360" s="64"/>
      <c r="AG360" s="64"/>
      <c r="AH360" s="64"/>
      <c r="AI360" s="64"/>
      <c r="AJ360" s="64"/>
      <c r="AK360" s="64"/>
      <c r="AM360" s="64"/>
      <c r="AN360" s="64"/>
      <c r="AO360" s="64"/>
      <c r="AP360" s="64"/>
      <c r="AQ360" s="64"/>
      <c r="AR360" s="64"/>
      <c r="AS360" s="64"/>
      <c r="AT360" s="64"/>
      <c r="AU360" s="64"/>
      <c r="AV360" s="64"/>
      <c r="AW360" s="64"/>
      <c r="AX360" s="64"/>
      <c r="AY360" s="64"/>
      <c r="AZ360" s="64"/>
      <c r="BA360" s="64"/>
      <c r="BB360" s="64"/>
      <c r="BC360" s="64"/>
      <c r="BD360" s="64"/>
      <c r="BE360" s="64"/>
      <c r="BF360" s="64"/>
      <c r="BG360" s="64"/>
      <c r="BH360" s="64"/>
      <c r="BI360" s="64"/>
      <c r="BJ360" s="64"/>
    </row>
    <row r="361" spans="1:62" s="5" customFormat="1" x14ac:dyDescent="0.25">
      <c r="A361" s="27"/>
      <c r="B361" s="27"/>
      <c r="C361" s="27"/>
      <c r="D361" s="64"/>
      <c r="E361" s="64"/>
      <c r="F361" s="64"/>
      <c r="G361" s="64"/>
      <c r="H361" s="64"/>
      <c r="I361" s="64"/>
      <c r="J361" s="64"/>
      <c r="K361" s="64"/>
      <c r="L361" s="64"/>
      <c r="M361" s="64"/>
      <c r="N361" s="64"/>
      <c r="O361" s="64"/>
      <c r="P361" s="69"/>
      <c r="Q361" s="69"/>
      <c r="R361" s="69"/>
      <c r="S361" s="69"/>
      <c r="T361" s="69"/>
      <c r="U361" s="69"/>
      <c r="V361" s="69"/>
      <c r="W361" s="64"/>
      <c r="X361" s="64"/>
      <c r="Y361" s="64"/>
      <c r="Z361" s="52"/>
      <c r="AA361" s="52"/>
      <c r="AB361" s="64"/>
      <c r="AC361" s="64"/>
      <c r="AD361" s="64"/>
      <c r="AE361" s="64"/>
      <c r="AF361" s="64"/>
      <c r="AG361" s="64"/>
      <c r="AH361" s="64"/>
      <c r="AI361" s="64"/>
      <c r="AJ361" s="64"/>
      <c r="AK361" s="64"/>
      <c r="AM361" s="64"/>
      <c r="AN361" s="64"/>
      <c r="AO361" s="64"/>
      <c r="AP361" s="64"/>
      <c r="AQ361" s="64"/>
      <c r="AR361" s="64"/>
      <c r="AS361" s="64"/>
      <c r="AT361" s="64"/>
      <c r="AU361" s="64"/>
      <c r="AV361" s="64"/>
      <c r="AW361" s="64"/>
      <c r="AX361" s="64"/>
      <c r="AY361" s="64"/>
      <c r="AZ361" s="64"/>
      <c r="BA361" s="64"/>
      <c r="BB361" s="64"/>
      <c r="BC361" s="64"/>
      <c r="BD361" s="64"/>
      <c r="BE361" s="64"/>
      <c r="BF361" s="64"/>
      <c r="BG361" s="64"/>
      <c r="BH361" s="64"/>
      <c r="BI361" s="64"/>
      <c r="BJ361" s="64"/>
    </row>
    <row r="362" spans="1:62" s="5" customFormat="1" x14ac:dyDescent="0.25">
      <c r="A362" s="27"/>
      <c r="B362" s="27"/>
      <c r="C362" s="27"/>
      <c r="D362" s="64"/>
      <c r="E362" s="64"/>
      <c r="F362" s="64"/>
      <c r="G362" s="64"/>
      <c r="H362" s="64"/>
      <c r="I362" s="64"/>
      <c r="J362" s="64"/>
      <c r="K362" s="64"/>
      <c r="L362" s="64"/>
      <c r="M362" s="64"/>
      <c r="N362" s="64"/>
      <c r="O362" s="64"/>
      <c r="P362" s="69"/>
      <c r="Q362" s="69"/>
      <c r="R362" s="69"/>
      <c r="S362" s="69"/>
      <c r="T362" s="69"/>
      <c r="U362" s="69"/>
      <c r="V362" s="69"/>
      <c r="W362" s="64"/>
      <c r="X362" s="64"/>
      <c r="Y362" s="64"/>
      <c r="Z362" s="52"/>
      <c r="AA362" s="52"/>
      <c r="AB362" s="64"/>
      <c r="AC362" s="64"/>
      <c r="AD362" s="64"/>
      <c r="AE362" s="64"/>
      <c r="AF362" s="64"/>
      <c r="AG362" s="64"/>
      <c r="AH362" s="64"/>
      <c r="AI362" s="64"/>
      <c r="AJ362" s="64"/>
      <c r="AK362" s="64"/>
      <c r="AM362" s="64"/>
      <c r="AN362" s="64"/>
      <c r="AO362" s="64"/>
      <c r="AP362" s="64"/>
      <c r="AQ362" s="64"/>
      <c r="AR362" s="64"/>
      <c r="AS362" s="64"/>
      <c r="AT362" s="64"/>
      <c r="AU362" s="64"/>
      <c r="AV362" s="64"/>
      <c r="AW362" s="64"/>
      <c r="AX362" s="64"/>
      <c r="AY362" s="64"/>
      <c r="AZ362" s="64"/>
      <c r="BA362" s="64"/>
      <c r="BB362" s="64"/>
      <c r="BC362" s="64"/>
      <c r="BD362" s="64"/>
      <c r="BE362" s="64"/>
      <c r="BF362" s="64"/>
      <c r="BG362" s="64"/>
      <c r="BH362" s="64"/>
      <c r="BI362" s="64"/>
      <c r="BJ362" s="64"/>
    </row>
    <row r="363" spans="1:62" s="5" customFormat="1" x14ac:dyDescent="0.25">
      <c r="A363" s="27"/>
      <c r="B363" s="27"/>
      <c r="C363" s="27"/>
      <c r="D363" s="64"/>
      <c r="E363" s="64"/>
      <c r="F363" s="64"/>
      <c r="G363" s="64"/>
      <c r="H363" s="64"/>
      <c r="I363" s="64"/>
      <c r="J363" s="64"/>
      <c r="K363" s="64"/>
      <c r="L363" s="64"/>
      <c r="M363" s="64"/>
      <c r="N363" s="64"/>
      <c r="O363" s="64"/>
      <c r="P363" s="69"/>
      <c r="Q363" s="69"/>
      <c r="R363" s="69"/>
      <c r="S363" s="69"/>
      <c r="T363" s="69"/>
      <c r="U363" s="69"/>
      <c r="V363" s="69"/>
      <c r="W363" s="64"/>
      <c r="X363" s="64"/>
      <c r="Y363" s="64"/>
      <c r="Z363" s="52"/>
      <c r="AA363" s="52"/>
      <c r="AB363" s="64"/>
      <c r="AC363" s="64"/>
      <c r="AD363" s="64"/>
      <c r="AE363" s="64"/>
      <c r="AF363" s="64"/>
      <c r="AG363" s="64"/>
      <c r="AH363" s="64"/>
      <c r="AI363" s="64"/>
      <c r="AJ363" s="64"/>
      <c r="AK363" s="64"/>
      <c r="AM363" s="64"/>
      <c r="AN363" s="64"/>
      <c r="AO363" s="64"/>
      <c r="AP363" s="64"/>
      <c r="AQ363" s="64"/>
      <c r="AR363" s="64"/>
      <c r="AS363" s="64"/>
      <c r="AT363" s="64"/>
      <c r="AU363" s="64"/>
      <c r="AV363" s="64"/>
      <c r="AW363" s="64"/>
      <c r="AX363" s="64"/>
      <c r="AY363" s="64"/>
      <c r="AZ363" s="64"/>
      <c r="BA363" s="64"/>
      <c r="BB363" s="64"/>
      <c r="BC363" s="64"/>
      <c r="BD363" s="64"/>
      <c r="BE363" s="64"/>
      <c r="BF363" s="64"/>
      <c r="BG363" s="64"/>
      <c r="BH363" s="64"/>
      <c r="BI363" s="64"/>
      <c r="BJ363" s="64"/>
    </row>
    <row r="364" spans="1:62" s="5" customFormat="1" x14ac:dyDescent="0.25">
      <c r="A364" s="27"/>
      <c r="B364" s="27"/>
      <c r="C364" s="27"/>
      <c r="D364" s="64"/>
      <c r="E364" s="64"/>
      <c r="F364" s="64"/>
      <c r="G364" s="64"/>
      <c r="H364" s="64"/>
      <c r="I364" s="64"/>
      <c r="J364" s="64"/>
      <c r="K364" s="64"/>
      <c r="L364" s="64"/>
      <c r="M364" s="64"/>
      <c r="N364" s="64"/>
      <c r="O364" s="64"/>
      <c r="P364" s="69"/>
      <c r="Q364" s="69"/>
      <c r="R364" s="69"/>
      <c r="S364" s="69"/>
      <c r="T364" s="69"/>
      <c r="U364" s="69"/>
      <c r="V364" s="69"/>
      <c r="W364" s="64"/>
      <c r="X364" s="64"/>
      <c r="Y364" s="64"/>
      <c r="Z364" s="52"/>
      <c r="AA364" s="52"/>
      <c r="AB364" s="64"/>
      <c r="AC364" s="64"/>
      <c r="AD364" s="64"/>
      <c r="AE364" s="64"/>
      <c r="AF364" s="64"/>
      <c r="AG364" s="64"/>
      <c r="AH364" s="64"/>
      <c r="AI364" s="64"/>
      <c r="AJ364" s="64"/>
      <c r="AK364" s="64"/>
      <c r="AM364" s="64"/>
      <c r="AN364" s="64"/>
      <c r="AO364" s="64"/>
      <c r="AP364" s="64"/>
      <c r="AQ364" s="64"/>
      <c r="AR364" s="64"/>
      <c r="AS364" s="64"/>
      <c r="AT364" s="64"/>
      <c r="AU364" s="64"/>
      <c r="AV364" s="64"/>
      <c r="AW364" s="64"/>
      <c r="AX364" s="64"/>
      <c r="AY364" s="64"/>
      <c r="AZ364" s="64"/>
      <c r="BA364" s="64"/>
      <c r="BB364" s="64"/>
      <c r="BC364" s="64"/>
      <c r="BD364" s="64"/>
      <c r="BE364" s="64"/>
      <c r="BF364" s="64"/>
      <c r="BG364" s="64"/>
      <c r="BH364" s="64"/>
      <c r="BI364" s="64"/>
      <c r="BJ364" s="64"/>
    </row>
    <row r="365" spans="1:62" s="5" customFormat="1" x14ac:dyDescent="0.25">
      <c r="A365" s="27"/>
      <c r="B365" s="27"/>
      <c r="C365" s="27"/>
      <c r="D365" s="64"/>
      <c r="E365" s="64"/>
      <c r="F365" s="64"/>
      <c r="G365" s="64"/>
      <c r="H365" s="64"/>
      <c r="I365" s="64"/>
      <c r="J365" s="64"/>
      <c r="K365" s="64"/>
      <c r="L365" s="64"/>
      <c r="M365" s="64"/>
      <c r="N365" s="64"/>
      <c r="O365" s="64"/>
      <c r="P365" s="69"/>
      <c r="Q365" s="69"/>
      <c r="R365" s="69"/>
      <c r="S365" s="69"/>
      <c r="T365" s="69"/>
      <c r="U365" s="69"/>
      <c r="V365" s="69"/>
      <c r="W365" s="64"/>
      <c r="X365" s="64"/>
      <c r="Y365" s="64"/>
      <c r="Z365" s="52"/>
      <c r="AA365" s="52"/>
      <c r="AB365" s="64"/>
      <c r="AC365" s="64"/>
      <c r="AD365" s="64"/>
      <c r="AE365" s="64"/>
      <c r="AF365" s="64"/>
      <c r="AG365" s="64"/>
      <c r="AH365" s="64"/>
      <c r="AI365" s="64"/>
      <c r="AJ365" s="64"/>
      <c r="AK365" s="64"/>
      <c r="AM365" s="64"/>
      <c r="AN365" s="64"/>
      <c r="AO365" s="64"/>
      <c r="AP365" s="64"/>
      <c r="AQ365" s="64"/>
      <c r="AR365" s="64"/>
      <c r="AS365" s="64"/>
      <c r="AT365" s="64"/>
      <c r="AU365" s="64"/>
      <c r="AV365" s="64"/>
      <c r="AW365" s="64"/>
      <c r="AX365" s="64"/>
      <c r="AY365" s="64"/>
      <c r="AZ365" s="64"/>
      <c r="BA365" s="64"/>
      <c r="BB365" s="64"/>
      <c r="BC365" s="64"/>
      <c r="BD365" s="64"/>
      <c r="BE365" s="64"/>
      <c r="BF365" s="64"/>
      <c r="BG365" s="64"/>
      <c r="BH365" s="64"/>
      <c r="BI365" s="64"/>
      <c r="BJ365" s="64"/>
    </row>
    <row r="366" spans="1:62" s="5" customFormat="1" x14ac:dyDescent="0.25">
      <c r="A366" s="27"/>
      <c r="B366" s="27"/>
      <c r="C366" s="27"/>
      <c r="D366" s="64"/>
      <c r="E366" s="64"/>
      <c r="F366" s="64"/>
      <c r="G366" s="64"/>
      <c r="H366" s="64"/>
      <c r="I366" s="64"/>
      <c r="J366" s="64"/>
      <c r="K366" s="64"/>
      <c r="L366" s="64"/>
      <c r="M366" s="64"/>
      <c r="N366" s="64"/>
      <c r="O366" s="64"/>
      <c r="P366" s="69"/>
      <c r="Q366" s="69"/>
      <c r="R366" s="69"/>
      <c r="S366" s="69"/>
      <c r="T366" s="69"/>
      <c r="U366" s="69"/>
      <c r="V366" s="69"/>
      <c r="W366" s="64"/>
      <c r="X366" s="64"/>
      <c r="Y366" s="64"/>
      <c r="Z366" s="52"/>
      <c r="AA366" s="52"/>
      <c r="AB366" s="64"/>
      <c r="AC366" s="64"/>
      <c r="AD366" s="64"/>
      <c r="AE366" s="64"/>
      <c r="AF366" s="64"/>
      <c r="AG366" s="64"/>
      <c r="AH366" s="64"/>
      <c r="AI366" s="64"/>
      <c r="AJ366" s="64"/>
      <c r="AK366" s="64"/>
      <c r="AM366" s="64"/>
      <c r="AN366" s="64"/>
      <c r="AO366" s="64"/>
      <c r="AP366" s="64"/>
      <c r="AQ366" s="64"/>
      <c r="AR366" s="64"/>
      <c r="AS366" s="64"/>
      <c r="AT366" s="64"/>
      <c r="AU366" s="64"/>
      <c r="AV366" s="64"/>
      <c r="AW366" s="64"/>
      <c r="AX366" s="64"/>
      <c r="AY366" s="64"/>
      <c r="AZ366" s="64"/>
      <c r="BA366" s="64"/>
      <c r="BB366" s="64"/>
      <c r="BC366" s="64"/>
      <c r="BD366" s="64"/>
      <c r="BE366" s="64"/>
      <c r="BF366" s="64"/>
      <c r="BG366" s="64"/>
      <c r="BH366" s="64"/>
      <c r="BI366" s="64"/>
      <c r="BJ366" s="64"/>
    </row>
    <row r="367" spans="1:62" s="5" customFormat="1" x14ac:dyDescent="0.25">
      <c r="A367" s="27"/>
      <c r="B367" s="27"/>
      <c r="C367" s="27"/>
      <c r="D367" s="64"/>
      <c r="E367" s="64"/>
      <c r="F367" s="64"/>
      <c r="G367" s="64"/>
      <c r="H367" s="64"/>
      <c r="I367" s="64"/>
      <c r="J367" s="64"/>
      <c r="K367" s="64"/>
      <c r="L367" s="64"/>
      <c r="M367" s="64"/>
      <c r="N367" s="64"/>
      <c r="O367" s="64"/>
      <c r="P367" s="69"/>
      <c r="Q367" s="69"/>
      <c r="R367" s="69"/>
      <c r="S367" s="69"/>
      <c r="T367" s="69"/>
      <c r="U367" s="69"/>
      <c r="V367" s="69"/>
      <c r="W367" s="64"/>
      <c r="X367" s="64"/>
      <c r="Y367" s="64"/>
      <c r="Z367" s="52"/>
      <c r="AA367" s="52"/>
      <c r="AB367" s="64"/>
      <c r="AC367" s="64"/>
      <c r="AD367" s="64"/>
      <c r="AE367" s="64"/>
      <c r="AF367" s="64"/>
      <c r="AG367" s="64"/>
      <c r="AH367" s="64"/>
      <c r="AI367" s="64"/>
      <c r="AJ367" s="64"/>
      <c r="AK367" s="64"/>
      <c r="AM367" s="64"/>
      <c r="AN367" s="64"/>
      <c r="AO367" s="64"/>
      <c r="AP367" s="64"/>
      <c r="AQ367" s="64"/>
      <c r="AR367" s="64"/>
      <c r="AS367" s="64"/>
      <c r="AT367" s="64"/>
      <c r="AU367" s="64"/>
      <c r="AV367" s="64"/>
      <c r="AW367" s="64"/>
      <c r="AX367" s="64"/>
      <c r="AY367" s="64"/>
      <c r="AZ367" s="64"/>
      <c r="BA367" s="64"/>
      <c r="BB367" s="64"/>
      <c r="BC367" s="64"/>
      <c r="BD367" s="64"/>
      <c r="BE367" s="64"/>
      <c r="BF367" s="64"/>
      <c r="BG367" s="64"/>
      <c r="BH367" s="64"/>
      <c r="BI367" s="64"/>
      <c r="BJ367" s="64"/>
    </row>
    <row r="368" spans="1:62" s="5" customFormat="1" x14ac:dyDescent="0.25">
      <c r="A368" s="27"/>
      <c r="B368" s="27"/>
      <c r="C368" s="27"/>
      <c r="D368" s="64"/>
      <c r="E368" s="64"/>
      <c r="F368" s="64"/>
      <c r="G368" s="64"/>
      <c r="H368" s="64"/>
      <c r="I368" s="64"/>
      <c r="J368" s="64"/>
      <c r="K368" s="64"/>
      <c r="L368" s="64"/>
      <c r="M368" s="64"/>
      <c r="N368" s="64"/>
      <c r="O368" s="64"/>
      <c r="P368" s="69"/>
      <c r="Q368" s="69"/>
      <c r="R368" s="69"/>
      <c r="S368" s="69"/>
      <c r="T368" s="69"/>
      <c r="U368" s="69"/>
      <c r="V368" s="69"/>
      <c r="W368" s="64"/>
      <c r="X368" s="64"/>
      <c r="Y368" s="64"/>
      <c r="Z368" s="52"/>
      <c r="AA368" s="52"/>
      <c r="AB368" s="64"/>
      <c r="AC368" s="64"/>
      <c r="AD368" s="64"/>
      <c r="AE368" s="64"/>
      <c r="AF368" s="64"/>
      <c r="AG368" s="64"/>
      <c r="AH368" s="64"/>
      <c r="AI368" s="64"/>
      <c r="AJ368" s="64"/>
      <c r="AK368" s="64"/>
      <c r="AM368" s="64"/>
      <c r="AN368" s="64"/>
      <c r="AO368" s="64"/>
      <c r="AP368" s="64"/>
      <c r="AQ368" s="64"/>
      <c r="AR368" s="64"/>
      <c r="AS368" s="64"/>
      <c r="AT368" s="64"/>
      <c r="AU368" s="64"/>
      <c r="AV368" s="64"/>
      <c r="AW368" s="64"/>
      <c r="AX368" s="64"/>
      <c r="AY368" s="64"/>
      <c r="AZ368" s="64"/>
      <c r="BA368" s="64"/>
      <c r="BB368" s="64"/>
      <c r="BC368" s="64"/>
      <c r="BD368" s="64"/>
      <c r="BE368" s="64"/>
      <c r="BF368" s="64"/>
      <c r="BG368" s="64"/>
      <c r="BH368" s="64"/>
      <c r="BI368" s="64"/>
      <c r="BJ368" s="64"/>
    </row>
    <row r="369" spans="1:62" s="5" customFormat="1" x14ac:dyDescent="0.25">
      <c r="A369" s="27"/>
      <c r="B369" s="27"/>
      <c r="C369" s="27"/>
      <c r="D369" s="64"/>
      <c r="E369" s="64"/>
      <c r="F369" s="64"/>
      <c r="G369" s="64"/>
      <c r="H369" s="64"/>
      <c r="I369" s="64"/>
      <c r="J369" s="64"/>
      <c r="K369" s="64"/>
      <c r="L369" s="64"/>
      <c r="M369" s="64"/>
      <c r="N369" s="64"/>
      <c r="O369" s="64"/>
      <c r="P369" s="69"/>
      <c r="Q369" s="69"/>
      <c r="R369" s="69"/>
      <c r="S369" s="69"/>
      <c r="T369" s="69"/>
      <c r="U369" s="69"/>
      <c r="V369" s="69"/>
      <c r="W369" s="64"/>
      <c r="X369" s="64"/>
      <c r="Y369" s="64"/>
      <c r="Z369" s="52"/>
      <c r="AA369" s="52"/>
      <c r="AB369" s="64"/>
      <c r="AC369" s="64"/>
      <c r="AD369" s="64"/>
      <c r="AE369" s="64"/>
      <c r="AF369" s="64"/>
      <c r="AG369" s="64"/>
      <c r="AH369" s="64"/>
      <c r="AI369" s="64"/>
      <c r="AJ369" s="64"/>
      <c r="AK369" s="64"/>
      <c r="AM369" s="64"/>
      <c r="AN369" s="64"/>
      <c r="AO369" s="64"/>
      <c r="AP369" s="64"/>
      <c r="AQ369" s="64"/>
      <c r="AR369" s="64"/>
      <c r="AS369" s="64"/>
      <c r="AT369" s="64"/>
      <c r="AU369" s="64"/>
      <c r="AV369" s="64"/>
      <c r="AW369" s="64"/>
      <c r="AX369" s="64"/>
      <c r="AY369" s="64"/>
      <c r="AZ369" s="64"/>
      <c r="BA369" s="64"/>
      <c r="BB369" s="64"/>
      <c r="BC369" s="64"/>
      <c r="BD369" s="64"/>
      <c r="BE369" s="64"/>
      <c r="BF369" s="64"/>
      <c r="BG369" s="64"/>
      <c r="BH369" s="64"/>
      <c r="BI369" s="64"/>
      <c r="BJ369" s="64"/>
    </row>
    <row r="370" spans="1:62" s="5" customFormat="1" x14ac:dyDescent="0.25">
      <c r="A370" s="27"/>
      <c r="B370" s="27"/>
      <c r="C370" s="27"/>
      <c r="D370" s="64"/>
      <c r="E370" s="64"/>
      <c r="F370" s="64"/>
      <c r="G370" s="64"/>
      <c r="H370" s="64"/>
      <c r="I370" s="64"/>
      <c r="J370" s="64"/>
      <c r="K370" s="64"/>
      <c r="L370" s="64"/>
      <c r="M370" s="64"/>
      <c r="N370" s="64"/>
      <c r="O370" s="64"/>
      <c r="P370" s="69"/>
      <c r="Q370" s="69"/>
      <c r="R370" s="69"/>
      <c r="S370" s="69"/>
      <c r="T370" s="69"/>
      <c r="U370" s="69"/>
      <c r="V370" s="69"/>
      <c r="W370" s="64"/>
      <c r="X370" s="64"/>
      <c r="Y370" s="64"/>
      <c r="Z370" s="52"/>
      <c r="AA370" s="52"/>
      <c r="AB370" s="64"/>
      <c r="AC370" s="64"/>
      <c r="AD370" s="64"/>
      <c r="AE370" s="64"/>
      <c r="AF370" s="64"/>
      <c r="AG370" s="64"/>
      <c r="AH370" s="64"/>
      <c r="AI370" s="64"/>
      <c r="AJ370" s="64"/>
      <c r="AK370" s="64"/>
      <c r="AM370" s="64"/>
      <c r="AN370" s="64"/>
      <c r="AO370" s="64"/>
      <c r="AP370" s="64"/>
      <c r="AQ370" s="64"/>
      <c r="AR370" s="64"/>
      <c r="AS370" s="64"/>
      <c r="AT370" s="64"/>
      <c r="AU370" s="64"/>
      <c r="AV370" s="64"/>
      <c r="AW370" s="64"/>
      <c r="AX370" s="64"/>
      <c r="AY370" s="64"/>
      <c r="AZ370" s="64"/>
      <c r="BA370" s="64"/>
      <c r="BB370" s="64"/>
      <c r="BC370" s="64"/>
      <c r="BD370" s="64"/>
      <c r="BE370" s="64"/>
      <c r="BF370" s="64"/>
      <c r="BG370" s="64"/>
      <c r="BH370" s="64"/>
      <c r="BI370" s="64"/>
      <c r="BJ370" s="64"/>
    </row>
    <row r="371" spans="1:62" s="5" customFormat="1" x14ac:dyDescent="0.25">
      <c r="A371" s="27"/>
      <c r="B371" s="27"/>
      <c r="C371" s="27"/>
      <c r="D371" s="64"/>
      <c r="E371" s="64"/>
      <c r="F371" s="64"/>
      <c r="G371" s="64"/>
      <c r="H371" s="64"/>
      <c r="I371" s="64"/>
      <c r="J371" s="64"/>
      <c r="K371" s="64"/>
      <c r="L371" s="64"/>
      <c r="M371" s="64"/>
      <c r="N371" s="64"/>
      <c r="O371" s="64"/>
      <c r="P371" s="69"/>
      <c r="Q371" s="69"/>
      <c r="R371" s="69"/>
      <c r="S371" s="69"/>
      <c r="T371" s="69"/>
      <c r="U371" s="69"/>
      <c r="V371" s="69"/>
      <c r="W371" s="64"/>
      <c r="X371" s="64"/>
      <c r="Y371" s="64"/>
      <c r="Z371" s="52"/>
      <c r="AA371" s="52"/>
      <c r="AB371" s="64"/>
      <c r="AC371" s="64"/>
      <c r="AD371" s="64"/>
      <c r="AE371" s="64"/>
      <c r="AF371" s="64"/>
      <c r="AG371" s="64"/>
      <c r="AH371" s="64"/>
      <c r="AI371" s="64"/>
      <c r="AJ371" s="64"/>
      <c r="AK371" s="64"/>
      <c r="AM371" s="64"/>
      <c r="AN371" s="64"/>
      <c r="AO371" s="64"/>
      <c r="AP371" s="64"/>
      <c r="AQ371" s="64"/>
      <c r="AR371" s="64"/>
      <c r="AS371" s="64"/>
      <c r="AT371" s="64"/>
      <c r="AU371" s="64"/>
      <c r="AV371" s="64"/>
      <c r="AW371" s="64"/>
      <c r="AX371" s="64"/>
      <c r="AY371" s="64"/>
      <c r="AZ371" s="64"/>
      <c r="BA371" s="64"/>
      <c r="BB371" s="64"/>
      <c r="BC371" s="64"/>
      <c r="BD371" s="64"/>
      <c r="BE371" s="64"/>
      <c r="BF371" s="64"/>
      <c r="BG371" s="64"/>
      <c r="BH371" s="64"/>
      <c r="BI371" s="64"/>
      <c r="BJ371" s="64"/>
    </row>
    <row r="372" spans="1:62" s="5" customFormat="1" x14ac:dyDescent="0.25">
      <c r="A372" s="27"/>
      <c r="B372" s="27"/>
      <c r="C372" s="27"/>
      <c r="D372" s="64"/>
      <c r="E372" s="64"/>
      <c r="F372" s="64"/>
      <c r="G372" s="64"/>
      <c r="H372" s="64"/>
      <c r="I372" s="64"/>
      <c r="J372" s="64"/>
      <c r="K372" s="64"/>
      <c r="L372" s="64"/>
      <c r="M372" s="64"/>
      <c r="N372" s="64"/>
      <c r="O372" s="64"/>
      <c r="P372" s="69"/>
      <c r="Q372" s="69"/>
      <c r="R372" s="69"/>
      <c r="S372" s="69"/>
      <c r="T372" s="69"/>
      <c r="U372" s="69"/>
      <c r="V372" s="69"/>
      <c r="W372" s="64"/>
      <c r="X372" s="64"/>
      <c r="Y372" s="64"/>
      <c r="Z372" s="52"/>
      <c r="AA372" s="52"/>
      <c r="AB372" s="64"/>
      <c r="AC372" s="64"/>
      <c r="AD372" s="64"/>
      <c r="AE372" s="64"/>
      <c r="AF372" s="64"/>
      <c r="AG372" s="64"/>
      <c r="AH372" s="64"/>
      <c r="AI372" s="64"/>
      <c r="AJ372" s="64"/>
      <c r="AK372" s="64"/>
      <c r="AM372" s="64"/>
      <c r="AN372" s="64"/>
      <c r="AO372" s="64"/>
      <c r="AP372" s="64"/>
      <c r="AQ372" s="64"/>
      <c r="AR372" s="64"/>
      <c r="AS372" s="64"/>
      <c r="AT372" s="64"/>
      <c r="AU372" s="64"/>
      <c r="AV372" s="64"/>
      <c r="AW372" s="64"/>
      <c r="AX372" s="64"/>
      <c r="AY372" s="64"/>
      <c r="AZ372" s="64"/>
      <c r="BA372" s="64"/>
      <c r="BB372" s="64"/>
      <c r="BC372" s="64"/>
      <c r="BD372" s="64"/>
      <c r="BE372" s="64"/>
      <c r="BF372" s="64"/>
      <c r="BG372" s="64"/>
      <c r="BH372" s="64"/>
      <c r="BI372" s="64"/>
      <c r="BJ372" s="64"/>
    </row>
    <row r="373" spans="1:62" s="5" customFormat="1" x14ac:dyDescent="0.25">
      <c r="A373" s="27"/>
      <c r="B373" s="27"/>
      <c r="C373" s="27"/>
      <c r="D373" s="64"/>
      <c r="E373" s="64"/>
      <c r="F373" s="64"/>
      <c r="G373" s="64"/>
      <c r="H373" s="64"/>
      <c r="I373" s="64"/>
      <c r="J373" s="64"/>
      <c r="K373" s="64"/>
      <c r="L373" s="64"/>
      <c r="M373" s="64"/>
      <c r="N373" s="64"/>
      <c r="O373" s="64"/>
      <c r="P373" s="69"/>
      <c r="Q373" s="69"/>
      <c r="R373" s="69"/>
      <c r="S373" s="69"/>
      <c r="T373" s="69"/>
      <c r="U373" s="69"/>
      <c r="V373" s="69"/>
      <c r="W373" s="64"/>
      <c r="X373" s="64"/>
      <c r="Y373" s="64"/>
      <c r="Z373" s="52"/>
      <c r="AA373" s="52"/>
      <c r="AB373" s="64"/>
      <c r="AC373" s="64"/>
      <c r="AD373" s="64"/>
      <c r="AE373" s="64"/>
      <c r="AF373" s="64"/>
      <c r="AG373" s="64"/>
      <c r="AH373" s="64"/>
      <c r="AI373" s="64"/>
      <c r="AJ373" s="64"/>
      <c r="AK373" s="64"/>
      <c r="AM373" s="64"/>
      <c r="AN373" s="64"/>
      <c r="AO373" s="64"/>
      <c r="AP373" s="64"/>
      <c r="AQ373" s="64"/>
      <c r="AR373" s="64"/>
      <c r="AS373" s="64"/>
      <c r="AT373" s="64"/>
      <c r="AU373" s="64"/>
      <c r="AV373" s="64"/>
      <c r="AW373" s="64"/>
      <c r="AX373" s="64"/>
      <c r="AY373" s="64"/>
      <c r="AZ373" s="64"/>
      <c r="BA373" s="64"/>
      <c r="BB373" s="64"/>
      <c r="BC373" s="64"/>
      <c r="BD373" s="64"/>
      <c r="BE373" s="64"/>
      <c r="BF373" s="64"/>
      <c r="BG373" s="64"/>
      <c r="BH373" s="64"/>
      <c r="BI373" s="64"/>
      <c r="BJ373" s="64"/>
    </row>
    <row r="374" spans="1:62" s="5" customFormat="1" x14ac:dyDescent="0.25">
      <c r="A374" s="27"/>
      <c r="B374" s="27"/>
      <c r="C374" s="27"/>
      <c r="D374" s="64"/>
      <c r="E374" s="64"/>
      <c r="F374" s="64"/>
      <c r="G374" s="64"/>
      <c r="H374" s="64"/>
      <c r="I374" s="64"/>
      <c r="J374" s="64"/>
      <c r="K374" s="64"/>
      <c r="L374" s="64"/>
      <c r="M374" s="64"/>
      <c r="N374" s="64"/>
      <c r="O374" s="64"/>
      <c r="P374" s="69"/>
      <c r="Q374" s="69"/>
      <c r="R374" s="69"/>
      <c r="S374" s="69"/>
      <c r="T374" s="69"/>
      <c r="U374" s="69"/>
      <c r="V374" s="69"/>
      <c r="W374" s="64"/>
      <c r="X374" s="64"/>
      <c r="Y374" s="64"/>
      <c r="Z374" s="52"/>
      <c r="AA374" s="52"/>
      <c r="AB374" s="64"/>
      <c r="AC374" s="64"/>
      <c r="AD374" s="64"/>
      <c r="AE374" s="64"/>
      <c r="AF374" s="64"/>
      <c r="AG374" s="64"/>
      <c r="AH374" s="64"/>
      <c r="AI374" s="64"/>
      <c r="AJ374" s="64"/>
      <c r="AK374" s="64"/>
      <c r="AM374" s="64"/>
      <c r="AN374" s="64"/>
      <c r="AO374" s="64"/>
      <c r="AP374" s="64"/>
      <c r="AQ374" s="64"/>
      <c r="AR374" s="64"/>
      <c r="AS374" s="64"/>
      <c r="AT374" s="64"/>
      <c r="AU374" s="64"/>
      <c r="AV374" s="64"/>
      <c r="AW374" s="64"/>
      <c r="AX374" s="64"/>
      <c r="AY374" s="64"/>
      <c r="AZ374" s="64"/>
      <c r="BA374" s="64"/>
      <c r="BB374" s="64"/>
      <c r="BC374" s="64"/>
      <c r="BD374" s="64"/>
      <c r="BE374" s="64"/>
      <c r="BF374" s="64"/>
      <c r="BG374" s="64"/>
      <c r="BH374" s="64"/>
      <c r="BI374" s="64"/>
      <c r="BJ374" s="64"/>
    </row>
    <row r="375" spans="1:62" s="5" customFormat="1" x14ac:dyDescent="0.25">
      <c r="A375" s="27"/>
      <c r="B375" s="27"/>
      <c r="C375" s="27"/>
      <c r="D375" s="64"/>
      <c r="E375" s="64"/>
      <c r="F375" s="64"/>
      <c r="G375" s="64"/>
      <c r="H375" s="64"/>
      <c r="I375" s="64"/>
      <c r="J375" s="64"/>
      <c r="K375" s="64"/>
      <c r="L375" s="64"/>
      <c r="M375" s="64"/>
      <c r="N375" s="64"/>
      <c r="O375" s="64"/>
      <c r="P375" s="69"/>
      <c r="Q375" s="69"/>
      <c r="R375" s="69"/>
      <c r="S375" s="69"/>
      <c r="T375" s="69"/>
      <c r="U375" s="69"/>
      <c r="V375" s="69"/>
      <c r="W375" s="64"/>
      <c r="X375" s="64"/>
      <c r="Y375" s="64"/>
      <c r="Z375" s="52"/>
      <c r="AA375" s="52"/>
      <c r="AB375" s="64"/>
      <c r="AC375" s="64"/>
      <c r="AD375" s="64"/>
      <c r="AE375" s="64"/>
      <c r="AF375" s="64"/>
      <c r="AG375" s="64"/>
      <c r="AH375" s="64"/>
      <c r="AI375" s="64"/>
      <c r="AJ375" s="64"/>
      <c r="AK375" s="64"/>
      <c r="AM375" s="64"/>
      <c r="AN375" s="64"/>
      <c r="AO375" s="64"/>
      <c r="AP375" s="64"/>
      <c r="AQ375" s="64"/>
      <c r="AR375" s="64"/>
      <c r="AS375" s="64"/>
      <c r="AT375" s="64"/>
      <c r="AU375" s="64"/>
      <c r="AV375" s="64"/>
      <c r="AW375" s="64"/>
      <c r="AX375" s="64"/>
      <c r="AY375" s="64"/>
      <c r="AZ375" s="64"/>
      <c r="BA375" s="64"/>
      <c r="BB375" s="64"/>
      <c r="BC375" s="64"/>
      <c r="BD375" s="64"/>
      <c r="BE375" s="64"/>
      <c r="BF375" s="64"/>
      <c r="BG375" s="64"/>
      <c r="BH375" s="64"/>
      <c r="BI375" s="64"/>
      <c r="BJ375" s="64"/>
    </row>
    <row r="376" spans="1:62" s="5" customFormat="1" x14ac:dyDescent="0.25">
      <c r="A376" s="27"/>
      <c r="B376" s="27"/>
      <c r="C376" s="27"/>
      <c r="D376" s="64"/>
      <c r="E376" s="64"/>
      <c r="F376" s="64"/>
      <c r="G376" s="64"/>
      <c r="H376" s="64"/>
      <c r="I376" s="64"/>
      <c r="J376" s="64"/>
      <c r="K376" s="64"/>
      <c r="L376" s="64"/>
      <c r="M376" s="64"/>
      <c r="N376" s="64"/>
      <c r="O376" s="64"/>
      <c r="P376" s="69"/>
      <c r="Q376" s="69"/>
      <c r="R376" s="69"/>
      <c r="S376" s="69"/>
      <c r="T376" s="69"/>
      <c r="U376" s="69"/>
      <c r="V376" s="69"/>
      <c r="W376" s="64"/>
      <c r="X376" s="64"/>
      <c r="Y376" s="64"/>
      <c r="Z376" s="52"/>
      <c r="AA376" s="52"/>
      <c r="AB376" s="64"/>
      <c r="AC376" s="64"/>
      <c r="AD376" s="64"/>
      <c r="AE376" s="64"/>
      <c r="AF376" s="64"/>
      <c r="AG376" s="64"/>
      <c r="AH376" s="64"/>
      <c r="AI376" s="64"/>
      <c r="AJ376" s="64"/>
      <c r="AK376" s="64"/>
      <c r="AM376" s="64"/>
      <c r="AN376" s="64"/>
      <c r="AO376" s="64"/>
      <c r="AP376" s="64"/>
      <c r="AQ376" s="64"/>
      <c r="AR376" s="64"/>
      <c r="AS376" s="64"/>
      <c r="AT376" s="64"/>
      <c r="AU376" s="64"/>
      <c r="AV376" s="64"/>
      <c r="AW376" s="64"/>
      <c r="AX376" s="64"/>
      <c r="AY376" s="64"/>
      <c r="AZ376" s="64"/>
      <c r="BA376" s="64"/>
      <c r="BB376" s="64"/>
      <c r="BC376" s="64"/>
      <c r="BD376" s="64"/>
      <c r="BE376" s="64"/>
      <c r="BF376" s="64"/>
      <c r="BG376" s="64"/>
      <c r="BH376" s="64"/>
      <c r="BI376" s="64"/>
      <c r="BJ376" s="64"/>
    </row>
    <row r="377" spans="1:62" s="5" customFormat="1" x14ac:dyDescent="0.25">
      <c r="A377" s="27"/>
      <c r="B377" s="27"/>
      <c r="C377" s="27"/>
      <c r="D377" s="64"/>
      <c r="E377" s="64"/>
      <c r="F377" s="64"/>
      <c r="G377" s="64"/>
      <c r="H377" s="64"/>
      <c r="I377" s="64"/>
      <c r="J377" s="64"/>
      <c r="K377" s="64"/>
      <c r="L377" s="64"/>
      <c r="M377" s="64"/>
      <c r="N377" s="64"/>
      <c r="O377" s="64"/>
      <c r="P377" s="69"/>
      <c r="Q377" s="69"/>
      <c r="R377" s="69"/>
      <c r="S377" s="69"/>
      <c r="T377" s="69"/>
      <c r="U377" s="69"/>
      <c r="V377" s="69"/>
      <c r="W377" s="64"/>
      <c r="X377" s="64"/>
      <c r="Y377" s="64"/>
      <c r="Z377" s="52"/>
      <c r="AA377" s="52"/>
      <c r="AB377" s="64"/>
      <c r="AC377" s="64"/>
      <c r="AD377" s="64"/>
      <c r="AE377" s="64"/>
      <c r="AF377" s="64"/>
      <c r="AG377" s="64"/>
      <c r="AH377" s="64"/>
      <c r="AI377" s="64"/>
      <c r="AJ377" s="64"/>
      <c r="AK377" s="64"/>
      <c r="AM377" s="64"/>
      <c r="AN377" s="64"/>
      <c r="AO377" s="64"/>
      <c r="AP377" s="64"/>
      <c r="AQ377" s="64"/>
      <c r="AR377" s="64"/>
      <c r="AS377" s="64"/>
      <c r="AT377" s="64"/>
      <c r="AU377" s="64"/>
      <c r="AV377" s="64"/>
      <c r="AW377" s="64"/>
      <c r="AX377" s="64"/>
      <c r="AY377" s="64"/>
      <c r="AZ377" s="64"/>
      <c r="BA377" s="64"/>
      <c r="BB377" s="64"/>
      <c r="BC377" s="64"/>
      <c r="BD377" s="64"/>
      <c r="BE377" s="64"/>
      <c r="BF377" s="64"/>
      <c r="BG377" s="64"/>
      <c r="BH377" s="64"/>
      <c r="BI377" s="64"/>
      <c r="BJ377" s="64"/>
    </row>
    <row r="378" spans="1:62" s="5" customFormat="1" x14ac:dyDescent="0.25">
      <c r="A378" s="27"/>
      <c r="B378" s="27"/>
      <c r="C378" s="27"/>
      <c r="D378" s="64"/>
      <c r="E378" s="64"/>
      <c r="F378" s="64"/>
      <c r="G378" s="64"/>
      <c r="H378" s="64"/>
      <c r="I378" s="64"/>
      <c r="J378" s="64"/>
      <c r="K378" s="64"/>
      <c r="L378" s="64"/>
      <c r="M378" s="64"/>
      <c r="N378" s="64"/>
      <c r="O378" s="64"/>
      <c r="P378" s="69"/>
      <c r="Q378" s="69"/>
      <c r="R378" s="69"/>
      <c r="S378" s="69"/>
      <c r="T378" s="69"/>
      <c r="U378" s="69"/>
      <c r="V378" s="69"/>
      <c r="W378" s="64"/>
      <c r="X378" s="64"/>
      <c r="Y378" s="64"/>
      <c r="Z378" s="52"/>
      <c r="AA378" s="52"/>
      <c r="AB378" s="64"/>
      <c r="AC378" s="64"/>
      <c r="AD378" s="64"/>
      <c r="AE378" s="64"/>
      <c r="AF378" s="64"/>
      <c r="AG378" s="64"/>
      <c r="AH378" s="64"/>
      <c r="AI378" s="64"/>
      <c r="AJ378" s="64"/>
      <c r="AK378" s="64"/>
      <c r="AM378" s="64"/>
      <c r="AN378" s="64"/>
      <c r="AO378" s="64"/>
      <c r="AP378" s="64"/>
      <c r="AQ378" s="64"/>
      <c r="AR378" s="64"/>
      <c r="AS378" s="64"/>
      <c r="AT378" s="64"/>
      <c r="AU378" s="64"/>
      <c r="AV378" s="64"/>
      <c r="AW378" s="64"/>
      <c r="AX378" s="64"/>
      <c r="AY378" s="64"/>
      <c r="AZ378" s="64"/>
      <c r="BA378" s="64"/>
      <c r="BB378" s="64"/>
      <c r="BC378" s="64"/>
      <c r="BD378" s="64"/>
      <c r="BE378" s="64"/>
      <c r="BF378" s="64"/>
      <c r="BG378" s="64"/>
      <c r="BH378" s="64"/>
      <c r="BI378" s="64"/>
      <c r="BJ378" s="64"/>
    </row>
    <row r="379" spans="1:62" s="5" customFormat="1" x14ac:dyDescent="0.25">
      <c r="A379" s="27"/>
      <c r="B379" s="27"/>
      <c r="C379" s="27"/>
      <c r="D379" s="64"/>
      <c r="E379" s="64"/>
      <c r="F379" s="64"/>
      <c r="G379" s="64"/>
      <c r="H379" s="64"/>
      <c r="I379" s="64"/>
      <c r="J379" s="64"/>
      <c r="K379" s="64"/>
      <c r="L379" s="64"/>
      <c r="M379" s="64"/>
      <c r="N379" s="64"/>
      <c r="O379" s="64"/>
      <c r="P379" s="69"/>
      <c r="Q379" s="69"/>
      <c r="R379" s="69"/>
      <c r="S379" s="69"/>
      <c r="T379" s="69"/>
      <c r="U379" s="69"/>
      <c r="V379" s="69"/>
      <c r="W379" s="64"/>
      <c r="X379" s="64"/>
      <c r="Y379" s="64"/>
      <c r="Z379" s="52"/>
      <c r="AA379" s="52"/>
      <c r="AB379" s="64"/>
      <c r="AC379" s="64"/>
      <c r="AD379" s="64"/>
      <c r="AE379" s="64"/>
      <c r="AF379" s="64"/>
      <c r="AG379" s="64"/>
      <c r="AH379" s="64"/>
      <c r="AI379" s="64"/>
      <c r="AJ379" s="64"/>
      <c r="AK379" s="64"/>
      <c r="AM379" s="64"/>
      <c r="AN379" s="64"/>
      <c r="AO379" s="64"/>
      <c r="AP379" s="64"/>
      <c r="AQ379" s="64"/>
      <c r="AR379" s="64"/>
      <c r="AS379" s="64"/>
      <c r="AT379" s="64"/>
      <c r="AU379" s="64"/>
      <c r="AV379" s="64"/>
      <c r="AW379" s="64"/>
      <c r="AX379" s="64"/>
      <c r="AY379" s="64"/>
      <c r="AZ379" s="64"/>
      <c r="BA379" s="64"/>
      <c r="BB379" s="64"/>
      <c r="BC379" s="64"/>
      <c r="BD379" s="64"/>
      <c r="BE379" s="64"/>
      <c r="BF379" s="64"/>
      <c r="BG379" s="64"/>
      <c r="BH379" s="64"/>
      <c r="BI379" s="64"/>
      <c r="BJ379" s="64"/>
    </row>
    <row r="380" spans="1:62" s="5" customFormat="1" x14ac:dyDescent="0.25">
      <c r="A380" s="27"/>
      <c r="B380" s="27"/>
      <c r="C380" s="27"/>
      <c r="D380" s="64"/>
      <c r="E380" s="64"/>
      <c r="F380" s="64"/>
      <c r="G380" s="64"/>
      <c r="H380" s="64"/>
      <c r="I380" s="64"/>
      <c r="J380" s="64"/>
      <c r="K380" s="64"/>
      <c r="L380" s="64"/>
      <c r="M380" s="64"/>
      <c r="N380" s="64"/>
      <c r="O380" s="64"/>
      <c r="P380" s="69"/>
      <c r="Q380" s="69"/>
      <c r="R380" s="69"/>
      <c r="S380" s="69"/>
      <c r="T380" s="69"/>
      <c r="U380" s="69"/>
      <c r="V380" s="69"/>
      <c r="W380" s="64"/>
      <c r="X380" s="64"/>
      <c r="Y380" s="64"/>
      <c r="Z380" s="52"/>
      <c r="AA380" s="52"/>
      <c r="AB380" s="64"/>
      <c r="AC380" s="64"/>
      <c r="AD380" s="64"/>
      <c r="AE380" s="64"/>
      <c r="AF380" s="64"/>
      <c r="AG380" s="64"/>
      <c r="AH380" s="64"/>
      <c r="AI380" s="64"/>
      <c r="AJ380" s="64"/>
      <c r="AK380" s="64"/>
      <c r="AM380" s="64"/>
      <c r="AN380" s="64"/>
      <c r="AO380" s="64"/>
      <c r="AP380" s="64"/>
      <c r="AQ380" s="64"/>
      <c r="AR380" s="64"/>
      <c r="AS380" s="64"/>
      <c r="AT380" s="64"/>
      <c r="AU380" s="64"/>
      <c r="AV380" s="64"/>
      <c r="AW380" s="64"/>
      <c r="AX380" s="64"/>
      <c r="AY380" s="64"/>
      <c r="AZ380" s="64"/>
      <c r="BA380" s="64"/>
      <c r="BB380" s="64"/>
      <c r="BC380" s="64"/>
      <c r="BD380" s="64"/>
      <c r="BE380" s="64"/>
      <c r="BF380" s="64"/>
      <c r="BG380" s="64"/>
      <c r="BH380" s="64"/>
      <c r="BI380" s="64"/>
      <c r="BJ380" s="64"/>
    </row>
    <row r="381" spans="1:62" s="5" customFormat="1" x14ac:dyDescent="0.25">
      <c r="A381" s="27"/>
      <c r="B381" s="27"/>
      <c r="C381" s="27"/>
      <c r="D381" s="64"/>
      <c r="E381" s="64"/>
      <c r="F381" s="64"/>
      <c r="G381" s="64"/>
      <c r="H381" s="64"/>
      <c r="I381" s="64"/>
      <c r="J381" s="64"/>
      <c r="K381" s="64"/>
      <c r="L381" s="64"/>
      <c r="M381" s="64"/>
      <c r="N381" s="64"/>
      <c r="O381" s="64"/>
      <c r="P381" s="69"/>
      <c r="Q381" s="69"/>
      <c r="R381" s="69"/>
      <c r="S381" s="69"/>
      <c r="T381" s="69"/>
      <c r="U381" s="69"/>
      <c r="V381" s="69"/>
      <c r="W381" s="64"/>
      <c r="X381" s="64"/>
      <c r="Y381" s="64"/>
      <c r="Z381" s="52"/>
      <c r="AA381" s="52"/>
      <c r="AB381" s="64"/>
      <c r="AC381" s="64"/>
      <c r="AD381" s="64"/>
      <c r="AE381" s="64"/>
      <c r="AF381" s="64"/>
      <c r="AG381" s="64"/>
      <c r="AH381" s="64"/>
      <c r="AI381" s="64"/>
      <c r="AJ381" s="64"/>
      <c r="AK381" s="64"/>
      <c r="AM381" s="64"/>
      <c r="AN381" s="64"/>
      <c r="AO381" s="64"/>
      <c r="AP381" s="64"/>
      <c r="AQ381" s="64"/>
      <c r="AR381" s="64"/>
      <c r="AS381" s="64"/>
      <c r="AT381" s="64"/>
      <c r="AU381" s="64"/>
      <c r="AV381" s="64"/>
      <c r="AW381" s="64"/>
      <c r="AX381" s="64"/>
      <c r="AY381" s="64"/>
      <c r="AZ381" s="64"/>
      <c r="BA381" s="64"/>
      <c r="BB381" s="64"/>
      <c r="BC381" s="64"/>
      <c r="BD381" s="64"/>
      <c r="BE381" s="64"/>
      <c r="BF381" s="64"/>
      <c r="BG381" s="64"/>
      <c r="BH381" s="64"/>
      <c r="BI381" s="64"/>
      <c r="BJ381" s="64"/>
    </row>
    <row r="382" spans="1:62" s="5" customFormat="1" x14ac:dyDescent="0.25">
      <c r="A382" s="27"/>
      <c r="B382" s="27"/>
      <c r="C382" s="27"/>
      <c r="D382" s="64"/>
      <c r="E382" s="64"/>
      <c r="F382" s="64"/>
      <c r="G382" s="64"/>
      <c r="H382" s="64"/>
      <c r="I382" s="64"/>
      <c r="J382" s="64"/>
      <c r="K382" s="64"/>
      <c r="L382" s="64"/>
      <c r="M382" s="64"/>
      <c r="N382" s="64"/>
      <c r="O382" s="64"/>
      <c r="P382" s="69"/>
      <c r="Q382" s="69"/>
      <c r="R382" s="69"/>
      <c r="S382" s="69"/>
      <c r="T382" s="69"/>
      <c r="U382" s="69"/>
      <c r="V382" s="69"/>
      <c r="W382" s="64"/>
      <c r="X382" s="64"/>
      <c r="Y382" s="64"/>
      <c r="Z382" s="52"/>
      <c r="AA382" s="52"/>
      <c r="AB382" s="64"/>
      <c r="AC382" s="64"/>
      <c r="AD382" s="64"/>
      <c r="AE382" s="64"/>
      <c r="AF382" s="64"/>
      <c r="AG382" s="64"/>
      <c r="AH382" s="64"/>
      <c r="AI382" s="64"/>
      <c r="AJ382" s="64"/>
      <c r="AK382" s="64"/>
      <c r="AM382" s="64"/>
      <c r="AN382" s="64"/>
      <c r="AO382" s="64"/>
      <c r="AP382" s="64"/>
      <c r="AQ382" s="64"/>
      <c r="AR382" s="64"/>
      <c r="AS382" s="64"/>
      <c r="AT382" s="64"/>
      <c r="AU382" s="64"/>
      <c r="AV382" s="64"/>
      <c r="AW382" s="64"/>
      <c r="AX382" s="64"/>
      <c r="AY382" s="64"/>
      <c r="AZ382" s="64"/>
      <c r="BA382" s="64"/>
      <c r="BB382" s="64"/>
      <c r="BC382" s="64"/>
      <c r="BD382" s="64"/>
      <c r="BE382" s="64"/>
      <c r="BF382" s="64"/>
      <c r="BG382" s="64"/>
      <c r="BH382" s="64"/>
      <c r="BI382" s="64"/>
      <c r="BJ382" s="64"/>
    </row>
    <row r="383" spans="1:62" s="5" customFormat="1" x14ac:dyDescent="0.25">
      <c r="A383" s="27"/>
      <c r="B383" s="27"/>
      <c r="C383" s="27"/>
      <c r="D383" s="64"/>
      <c r="E383" s="64"/>
      <c r="F383" s="64"/>
      <c r="G383" s="64"/>
      <c r="H383" s="64"/>
      <c r="I383" s="64"/>
      <c r="J383" s="64"/>
      <c r="K383" s="64"/>
      <c r="L383" s="64"/>
      <c r="M383" s="64"/>
      <c r="N383" s="64"/>
      <c r="O383" s="64"/>
      <c r="P383" s="69"/>
      <c r="Q383" s="69"/>
      <c r="R383" s="69"/>
      <c r="S383" s="69"/>
      <c r="T383" s="69"/>
      <c r="U383" s="69"/>
      <c r="V383" s="69"/>
      <c r="W383" s="64"/>
      <c r="X383" s="64"/>
      <c r="Y383" s="64"/>
      <c r="Z383" s="52"/>
      <c r="AA383" s="52"/>
      <c r="AB383" s="64"/>
      <c r="AC383" s="64"/>
      <c r="AD383" s="64"/>
      <c r="AE383" s="64"/>
      <c r="AF383" s="64"/>
      <c r="AG383" s="64"/>
      <c r="AH383" s="64"/>
      <c r="AI383" s="64"/>
      <c r="AJ383" s="64"/>
      <c r="AK383" s="64"/>
      <c r="AM383" s="64"/>
      <c r="AN383" s="64"/>
      <c r="AO383" s="64"/>
      <c r="AP383" s="64"/>
      <c r="AQ383" s="64"/>
      <c r="AR383" s="64"/>
      <c r="AS383" s="64"/>
      <c r="AT383" s="64"/>
      <c r="AU383" s="64"/>
      <c r="AV383" s="64"/>
      <c r="AW383" s="64"/>
      <c r="AX383" s="64"/>
      <c r="AY383" s="64"/>
      <c r="AZ383" s="64"/>
      <c r="BA383" s="64"/>
      <c r="BB383" s="64"/>
      <c r="BC383" s="64"/>
      <c r="BD383" s="64"/>
      <c r="BE383" s="64"/>
      <c r="BF383" s="64"/>
      <c r="BG383" s="64"/>
      <c r="BH383" s="64"/>
      <c r="BI383" s="64"/>
      <c r="BJ383" s="64"/>
    </row>
    <row r="384" spans="1:62" s="5" customFormat="1" x14ac:dyDescent="0.25">
      <c r="A384" s="27"/>
      <c r="B384" s="27"/>
      <c r="C384" s="27"/>
      <c r="D384" s="64"/>
      <c r="E384" s="64"/>
      <c r="F384" s="64"/>
      <c r="G384" s="64"/>
      <c r="H384" s="64"/>
      <c r="I384" s="64"/>
      <c r="J384" s="64"/>
      <c r="K384" s="64"/>
      <c r="L384" s="64"/>
      <c r="M384" s="64"/>
      <c r="N384" s="64"/>
      <c r="O384" s="64"/>
      <c r="P384" s="69"/>
      <c r="Q384" s="69"/>
      <c r="R384" s="69"/>
      <c r="S384" s="69"/>
      <c r="T384" s="69"/>
      <c r="U384" s="69"/>
      <c r="V384" s="69"/>
      <c r="W384" s="64"/>
      <c r="X384" s="64"/>
      <c r="Y384" s="64"/>
      <c r="Z384" s="52"/>
      <c r="AA384" s="52"/>
      <c r="AB384" s="64"/>
      <c r="AC384" s="64"/>
      <c r="AD384" s="64"/>
      <c r="AE384" s="64"/>
      <c r="AF384" s="64"/>
      <c r="AG384" s="64"/>
      <c r="AH384" s="64"/>
      <c r="AI384" s="64"/>
      <c r="AJ384" s="64"/>
      <c r="AK384" s="64"/>
      <c r="AM384" s="64"/>
      <c r="AN384" s="64"/>
      <c r="AO384" s="64"/>
      <c r="AP384" s="64"/>
      <c r="AQ384" s="64"/>
      <c r="AR384" s="64"/>
      <c r="AS384" s="64"/>
      <c r="AT384" s="64"/>
      <c r="AU384" s="64"/>
      <c r="AV384" s="64"/>
      <c r="AW384" s="64"/>
      <c r="AX384" s="64"/>
      <c r="AY384" s="64"/>
      <c r="AZ384" s="64"/>
      <c r="BA384" s="64"/>
      <c r="BB384" s="64"/>
      <c r="BC384" s="64"/>
      <c r="BD384" s="64"/>
      <c r="BE384" s="64"/>
      <c r="BF384" s="64"/>
      <c r="BG384" s="64"/>
      <c r="BH384" s="64"/>
      <c r="BI384" s="64"/>
      <c r="BJ384" s="64"/>
    </row>
    <row r="385" spans="1:62" s="5" customFormat="1" x14ac:dyDescent="0.25">
      <c r="A385" s="27"/>
      <c r="B385" s="27"/>
      <c r="C385" s="27"/>
      <c r="D385" s="64"/>
      <c r="E385" s="64"/>
      <c r="F385" s="64"/>
      <c r="G385" s="64"/>
      <c r="H385" s="64"/>
      <c r="I385" s="64"/>
      <c r="J385" s="64"/>
      <c r="K385" s="64"/>
      <c r="L385" s="64"/>
      <c r="M385" s="64"/>
      <c r="N385" s="64"/>
      <c r="O385" s="64"/>
      <c r="P385" s="69"/>
      <c r="Q385" s="69"/>
      <c r="R385" s="69"/>
      <c r="S385" s="69"/>
      <c r="T385" s="69"/>
      <c r="U385" s="69"/>
      <c r="V385" s="69"/>
      <c r="W385" s="64"/>
      <c r="X385" s="64"/>
      <c r="Y385" s="64"/>
      <c r="Z385" s="52"/>
      <c r="AA385" s="52"/>
      <c r="AB385" s="64"/>
      <c r="AC385" s="64"/>
      <c r="AD385" s="64"/>
      <c r="AE385" s="64"/>
      <c r="AF385" s="64"/>
      <c r="AG385" s="64"/>
      <c r="AH385" s="64"/>
      <c r="AI385" s="64"/>
      <c r="AJ385" s="64"/>
      <c r="AK385" s="64"/>
      <c r="AM385" s="64"/>
      <c r="AN385" s="64"/>
      <c r="AO385" s="64"/>
      <c r="AP385" s="64"/>
      <c r="AQ385" s="64"/>
      <c r="AR385" s="64"/>
      <c r="AS385" s="64"/>
      <c r="AT385" s="64"/>
      <c r="AU385" s="64"/>
      <c r="AV385" s="64"/>
      <c r="AW385" s="64"/>
      <c r="AX385" s="64"/>
      <c r="AY385" s="64"/>
      <c r="AZ385" s="64"/>
      <c r="BA385" s="64"/>
      <c r="BB385" s="64"/>
      <c r="BC385" s="64"/>
      <c r="BD385" s="64"/>
      <c r="BE385" s="64"/>
      <c r="BF385" s="64"/>
      <c r="BG385" s="64"/>
      <c r="BH385" s="64"/>
      <c r="BI385" s="64"/>
      <c r="BJ385" s="64"/>
    </row>
    <row r="386" spans="1:62" s="5" customFormat="1" x14ac:dyDescent="0.25">
      <c r="A386" s="27"/>
      <c r="B386" s="27"/>
      <c r="C386" s="27"/>
      <c r="D386" s="64"/>
      <c r="E386" s="64"/>
      <c r="F386" s="64"/>
      <c r="G386" s="64"/>
      <c r="H386" s="64"/>
      <c r="I386" s="64"/>
      <c r="J386" s="64"/>
      <c r="K386" s="64"/>
      <c r="L386" s="64"/>
      <c r="M386" s="64"/>
      <c r="N386" s="64"/>
      <c r="O386" s="64"/>
      <c r="P386" s="69"/>
      <c r="Q386" s="69"/>
      <c r="R386" s="69"/>
      <c r="S386" s="69"/>
      <c r="T386" s="69"/>
      <c r="U386" s="69"/>
      <c r="V386" s="69"/>
      <c r="W386" s="64"/>
      <c r="X386" s="64"/>
      <c r="Y386" s="64"/>
      <c r="Z386" s="52"/>
      <c r="AA386" s="52"/>
      <c r="AB386" s="64"/>
      <c r="AC386" s="64"/>
      <c r="AD386" s="64"/>
      <c r="AE386" s="64"/>
      <c r="AF386" s="64"/>
      <c r="AG386" s="64"/>
      <c r="AH386" s="64"/>
      <c r="AI386" s="64"/>
      <c r="AJ386" s="64"/>
      <c r="AK386" s="64"/>
      <c r="AM386" s="64"/>
      <c r="AN386" s="64"/>
      <c r="AO386" s="64"/>
      <c r="AP386" s="64"/>
      <c r="AQ386" s="64"/>
      <c r="AR386" s="64"/>
      <c r="AS386" s="64"/>
      <c r="AT386" s="64"/>
      <c r="AU386" s="64"/>
      <c r="AV386" s="64"/>
      <c r="AW386" s="64"/>
      <c r="AX386" s="64"/>
      <c r="AY386" s="64"/>
      <c r="AZ386" s="64"/>
      <c r="BA386" s="64"/>
      <c r="BB386" s="64"/>
      <c r="BC386" s="64"/>
      <c r="BD386" s="64"/>
      <c r="BE386" s="64"/>
      <c r="BF386" s="64"/>
      <c r="BG386" s="64"/>
      <c r="BH386" s="64"/>
      <c r="BI386" s="64"/>
      <c r="BJ386" s="64"/>
    </row>
    <row r="387" spans="1:62" s="5" customFormat="1" x14ac:dyDescent="0.25">
      <c r="A387" s="27"/>
      <c r="B387" s="27"/>
      <c r="C387" s="27"/>
      <c r="D387" s="64"/>
      <c r="E387" s="64"/>
      <c r="F387" s="64"/>
      <c r="G387" s="64"/>
      <c r="H387" s="64"/>
      <c r="I387" s="64"/>
      <c r="J387" s="64"/>
      <c r="K387" s="64"/>
      <c r="L387" s="64"/>
      <c r="M387" s="64"/>
      <c r="N387" s="64"/>
      <c r="O387" s="64"/>
      <c r="P387" s="69"/>
      <c r="Q387" s="69"/>
      <c r="R387" s="69"/>
      <c r="S387" s="69"/>
      <c r="T387" s="69"/>
      <c r="U387" s="69"/>
      <c r="V387" s="69"/>
      <c r="W387" s="64"/>
      <c r="X387" s="64"/>
      <c r="Y387" s="64"/>
      <c r="Z387" s="52"/>
      <c r="AA387" s="52"/>
      <c r="AB387" s="64"/>
      <c r="AC387" s="64"/>
      <c r="AD387" s="64"/>
      <c r="AE387" s="64"/>
      <c r="AF387" s="64"/>
      <c r="AG387" s="64"/>
      <c r="AH387" s="64"/>
      <c r="AI387" s="64"/>
      <c r="AJ387" s="64"/>
      <c r="AK387" s="64"/>
      <c r="AM387" s="64"/>
      <c r="AN387" s="64"/>
      <c r="AO387" s="64"/>
      <c r="AP387" s="64"/>
      <c r="AQ387" s="64"/>
      <c r="AR387" s="64"/>
      <c r="AS387" s="64"/>
      <c r="AT387" s="64"/>
      <c r="AU387" s="64"/>
      <c r="AV387" s="64"/>
      <c r="AW387" s="64"/>
      <c r="AX387" s="64"/>
      <c r="AY387" s="64"/>
      <c r="AZ387" s="64"/>
      <c r="BA387" s="64"/>
      <c r="BB387" s="64"/>
      <c r="BC387" s="64"/>
      <c r="BD387" s="64"/>
      <c r="BE387" s="64"/>
      <c r="BF387" s="64"/>
      <c r="BG387" s="64"/>
      <c r="BH387" s="64"/>
      <c r="BI387" s="64"/>
      <c r="BJ387" s="64"/>
    </row>
    <row r="388" spans="1:62" s="5" customFormat="1" x14ac:dyDescent="0.25">
      <c r="A388" s="27"/>
      <c r="B388" s="27"/>
      <c r="C388" s="27"/>
      <c r="D388" s="64"/>
      <c r="E388" s="64"/>
      <c r="F388" s="64"/>
      <c r="G388" s="64"/>
      <c r="H388" s="64"/>
      <c r="I388" s="64"/>
      <c r="J388" s="64"/>
      <c r="K388" s="64"/>
      <c r="L388" s="64"/>
      <c r="M388" s="64"/>
      <c r="N388" s="64"/>
      <c r="O388" s="64"/>
      <c r="P388" s="69"/>
      <c r="Q388" s="69"/>
      <c r="R388" s="69"/>
      <c r="S388" s="69"/>
      <c r="T388" s="69"/>
      <c r="U388" s="69"/>
      <c r="V388" s="69"/>
      <c r="W388" s="64"/>
      <c r="X388" s="64"/>
      <c r="Y388" s="64"/>
      <c r="Z388" s="52"/>
      <c r="AA388" s="52"/>
      <c r="AB388" s="64"/>
      <c r="AC388" s="64"/>
      <c r="AD388" s="64"/>
      <c r="AE388" s="64"/>
      <c r="AF388" s="64"/>
      <c r="AG388" s="64"/>
      <c r="AH388" s="64"/>
      <c r="AI388" s="64"/>
      <c r="AJ388" s="64"/>
      <c r="AK388" s="64"/>
      <c r="AM388" s="64"/>
      <c r="AN388" s="64"/>
      <c r="AO388" s="64"/>
      <c r="AP388" s="64"/>
      <c r="AQ388" s="64"/>
      <c r="AR388" s="64"/>
      <c r="AS388" s="64"/>
      <c r="AT388" s="64"/>
      <c r="AU388" s="64"/>
      <c r="AV388" s="64"/>
      <c r="AW388" s="64"/>
      <c r="AX388" s="64"/>
      <c r="AY388" s="64"/>
      <c r="AZ388" s="64"/>
      <c r="BA388" s="64"/>
      <c r="BB388" s="64"/>
      <c r="BC388" s="64"/>
      <c r="BD388" s="64"/>
      <c r="BE388" s="64"/>
      <c r="BF388" s="64"/>
      <c r="BG388" s="64"/>
      <c r="BH388" s="64"/>
      <c r="BI388" s="64"/>
      <c r="BJ388" s="64"/>
    </row>
    <row r="389" spans="1:62" s="5" customFormat="1" x14ac:dyDescent="0.25">
      <c r="A389" s="27"/>
      <c r="B389" s="27"/>
      <c r="C389" s="27"/>
      <c r="D389" s="64"/>
      <c r="E389" s="64"/>
      <c r="F389" s="64"/>
      <c r="G389" s="64"/>
      <c r="H389" s="64"/>
      <c r="I389" s="64"/>
      <c r="J389" s="64"/>
      <c r="K389" s="64"/>
      <c r="L389" s="64"/>
      <c r="M389" s="64"/>
      <c r="N389" s="64"/>
      <c r="O389" s="64"/>
      <c r="P389" s="69"/>
      <c r="Q389" s="69"/>
      <c r="R389" s="69"/>
      <c r="S389" s="69"/>
      <c r="T389" s="69"/>
      <c r="U389" s="69"/>
      <c r="V389" s="69"/>
      <c r="W389" s="64"/>
      <c r="X389" s="64"/>
      <c r="Y389" s="64"/>
      <c r="Z389" s="52"/>
      <c r="AA389" s="52"/>
      <c r="AB389" s="64"/>
      <c r="AC389" s="64"/>
      <c r="AD389" s="64"/>
      <c r="AE389" s="64"/>
      <c r="AF389" s="64"/>
      <c r="AG389" s="64"/>
      <c r="AH389" s="64"/>
      <c r="AI389" s="64"/>
      <c r="AJ389" s="64"/>
      <c r="AK389" s="64"/>
      <c r="AM389" s="64"/>
      <c r="AN389" s="64"/>
      <c r="AO389" s="64"/>
      <c r="AP389" s="64"/>
      <c r="AQ389" s="64"/>
      <c r="AR389" s="64"/>
      <c r="AS389" s="64"/>
      <c r="AT389" s="64"/>
      <c r="AU389" s="64"/>
      <c r="AV389" s="64"/>
      <c r="AW389" s="64"/>
      <c r="AX389" s="64"/>
      <c r="AY389" s="64"/>
      <c r="AZ389" s="64"/>
      <c r="BA389" s="64"/>
      <c r="BB389" s="64"/>
      <c r="BC389" s="64"/>
      <c r="BD389" s="64"/>
      <c r="BE389" s="64"/>
      <c r="BF389" s="64"/>
      <c r="BG389" s="64"/>
      <c r="BH389" s="64"/>
      <c r="BI389" s="64"/>
      <c r="BJ389" s="64"/>
    </row>
    <row r="390" spans="1:62" s="5" customFormat="1" x14ac:dyDescent="0.25">
      <c r="A390" s="27"/>
      <c r="B390" s="27"/>
      <c r="C390" s="27"/>
      <c r="D390" s="64"/>
      <c r="E390" s="64"/>
      <c r="F390" s="64"/>
      <c r="G390" s="64"/>
      <c r="H390" s="64"/>
      <c r="I390" s="64"/>
      <c r="J390" s="64"/>
      <c r="K390" s="64"/>
      <c r="L390" s="64"/>
      <c r="M390" s="64"/>
      <c r="N390" s="64"/>
      <c r="O390" s="64"/>
      <c r="P390" s="69"/>
      <c r="Q390" s="69"/>
      <c r="R390" s="69"/>
      <c r="S390" s="69"/>
      <c r="T390" s="69"/>
      <c r="U390" s="69"/>
      <c r="V390" s="69"/>
      <c r="W390" s="64"/>
      <c r="X390" s="64"/>
      <c r="Y390" s="64"/>
      <c r="Z390" s="52"/>
      <c r="AA390" s="52"/>
      <c r="AB390" s="64"/>
      <c r="AC390" s="64"/>
      <c r="AD390" s="64"/>
      <c r="AE390" s="64"/>
      <c r="AF390" s="64"/>
      <c r="AG390" s="64"/>
      <c r="AH390" s="64"/>
      <c r="AI390" s="64"/>
      <c r="AJ390" s="64"/>
      <c r="AK390" s="64"/>
      <c r="AM390" s="64"/>
      <c r="AN390" s="64"/>
      <c r="AO390" s="64"/>
      <c r="AP390" s="64"/>
      <c r="AQ390" s="64"/>
      <c r="AR390" s="64"/>
      <c r="AS390" s="64"/>
      <c r="AT390" s="64"/>
      <c r="AU390" s="64"/>
      <c r="AV390" s="64"/>
      <c r="AW390" s="64"/>
      <c r="AX390" s="64"/>
      <c r="AY390" s="64"/>
      <c r="AZ390" s="64"/>
      <c r="BA390" s="64"/>
      <c r="BB390" s="64"/>
      <c r="BC390" s="64"/>
      <c r="BD390" s="64"/>
      <c r="BE390" s="64"/>
      <c r="BF390" s="64"/>
      <c r="BG390" s="64"/>
      <c r="BH390" s="64"/>
      <c r="BI390" s="64"/>
      <c r="BJ390" s="64"/>
    </row>
    <row r="391" spans="1:62" s="5" customFormat="1" x14ac:dyDescent="0.25">
      <c r="A391" s="27"/>
      <c r="B391" s="27"/>
      <c r="C391" s="27"/>
      <c r="D391" s="64"/>
      <c r="E391" s="64"/>
      <c r="F391" s="64"/>
      <c r="G391" s="64"/>
      <c r="H391" s="64"/>
      <c r="I391" s="64"/>
      <c r="J391" s="64"/>
      <c r="K391" s="64"/>
      <c r="L391" s="64"/>
      <c r="M391" s="64"/>
      <c r="N391" s="64"/>
      <c r="O391" s="64"/>
      <c r="P391" s="69"/>
      <c r="Q391" s="69"/>
      <c r="R391" s="69"/>
      <c r="S391" s="69"/>
      <c r="T391" s="69"/>
      <c r="U391" s="69"/>
      <c r="V391" s="69"/>
      <c r="W391" s="64"/>
      <c r="X391" s="64"/>
      <c r="Y391" s="64"/>
      <c r="Z391" s="52"/>
      <c r="AA391" s="52"/>
      <c r="AB391" s="64"/>
      <c r="AC391" s="64"/>
      <c r="AD391" s="64"/>
      <c r="AE391" s="64"/>
      <c r="AF391" s="64"/>
      <c r="AG391" s="64"/>
      <c r="AH391" s="64"/>
      <c r="AI391" s="64"/>
      <c r="AJ391" s="64"/>
      <c r="AK391" s="64"/>
      <c r="AM391" s="64"/>
      <c r="AN391" s="64"/>
      <c r="AO391" s="64"/>
      <c r="AP391" s="64"/>
      <c r="AQ391" s="64"/>
      <c r="AR391" s="64"/>
      <c r="AS391" s="64"/>
      <c r="AT391" s="64"/>
      <c r="AU391" s="64"/>
      <c r="AV391" s="64"/>
      <c r="AW391" s="64"/>
      <c r="AX391" s="64"/>
      <c r="AY391" s="64"/>
      <c r="AZ391" s="64"/>
      <c r="BA391" s="64"/>
      <c r="BB391" s="64"/>
      <c r="BC391" s="64"/>
      <c r="BD391" s="64"/>
      <c r="BE391" s="64"/>
      <c r="BF391" s="64"/>
      <c r="BG391" s="64"/>
      <c r="BH391" s="64"/>
      <c r="BI391" s="64"/>
      <c r="BJ391" s="64"/>
    </row>
    <row r="392" spans="1:62" s="5" customFormat="1" x14ac:dyDescent="0.25">
      <c r="A392" s="27"/>
      <c r="B392" s="27"/>
      <c r="C392" s="27"/>
      <c r="D392" s="64"/>
      <c r="E392" s="64"/>
      <c r="F392" s="64"/>
      <c r="G392" s="64"/>
      <c r="H392" s="64"/>
      <c r="I392" s="64"/>
      <c r="J392" s="64"/>
      <c r="K392" s="64"/>
      <c r="L392" s="64"/>
      <c r="M392" s="64"/>
      <c r="N392" s="64"/>
      <c r="O392" s="64"/>
      <c r="P392" s="69"/>
      <c r="Q392" s="69"/>
      <c r="R392" s="69"/>
      <c r="S392" s="69"/>
      <c r="T392" s="69"/>
      <c r="U392" s="69"/>
      <c r="V392" s="69"/>
      <c r="W392" s="64"/>
      <c r="X392" s="64"/>
      <c r="Y392" s="64"/>
      <c r="Z392" s="52"/>
      <c r="AA392" s="52"/>
      <c r="AB392" s="64"/>
      <c r="AC392" s="64"/>
      <c r="AD392" s="64"/>
      <c r="AE392" s="64"/>
      <c r="AF392" s="64"/>
      <c r="AG392" s="64"/>
      <c r="AH392" s="64"/>
      <c r="AI392" s="64"/>
      <c r="AJ392" s="64"/>
      <c r="AK392" s="64"/>
      <c r="AM392" s="64"/>
      <c r="AN392" s="64"/>
      <c r="AO392" s="64"/>
      <c r="AP392" s="64"/>
      <c r="AQ392" s="64"/>
      <c r="AR392" s="64"/>
      <c r="AS392" s="64"/>
      <c r="AT392" s="64"/>
      <c r="AU392" s="64"/>
      <c r="AV392" s="64"/>
      <c r="AW392" s="64"/>
      <c r="AX392" s="64"/>
      <c r="AY392" s="64"/>
      <c r="AZ392" s="64"/>
      <c r="BA392" s="64"/>
      <c r="BB392" s="64"/>
      <c r="BC392" s="64"/>
      <c r="BD392" s="64"/>
      <c r="BE392" s="64"/>
      <c r="BF392" s="64"/>
      <c r="BG392" s="64"/>
      <c r="BH392" s="64"/>
      <c r="BI392" s="64"/>
      <c r="BJ392" s="64"/>
    </row>
    <row r="393" spans="1:62" s="5" customFormat="1" x14ac:dyDescent="0.25">
      <c r="A393" s="27"/>
      <c r="B393" s="27"/>
      <c r="C393" s="27"/>
      <c r="D393" s="64"/>
      <c r="E393" s="64"/>
      <c r="F393" s="64"/>
      <c r="G393" s="64"/>
      <c r="H393" s="64"/>
      <c r="I393" s="64"/>
      <c r="J393" s="64"/>
      <c r="K393" s="64"/>
      <c r="L393" s="64"/>
      <c r="M393" s="64"/>
      <c r="N393" s="64"/>
      <c r="O393" s="64"/>
      <c r="P393" s="69"/>
      <c r="Q393" s="69"/>
      <c r="R393" s="69"/>
      <c r="S393" s="69"/>
      <c r="T393" s="69"/>
      <c r="U393" s="69"/>
      <c r="V393" s="69"/>
      <c r="W393" s="64"/>
      <c r="X393" s="64"/>
      <c r="Y393" s="64"/>
      <c r="Z393" s="52"/>
      <c r="AA393" s="52"/>
      <c r="AB393" s="64"/>
      <c r="AC393" s="64"/>
      <c r="AD393" s="64"/>
      <c r="AE393" s="64"/>
      <c r="AF393" s="64"/>
      <c r="AG393" s="64"/>
      <c r="AH393" s="64"/>
      <c r="AI393" s="64"/>
      <c r="AJ393" s="64"/>
      <c r="AK393" s="64"/>
      <c r="AM393" s="64"/>
      <c r="AN393" s="64"/>
      <c r="AO393" s="64"/>
      <c r="AP393" s="64"/>
      <c r="AQ393" s="64"/>
      <c r="AR393" s="64"/>
      <c r="AS393" s="64"/>
      <c r="AT393" s="64"/>
      <c r="AU393" s="64"/>
      <c r="AV393" s="64"/>
      <c r="AW393" s="64"/>
      <c r="AX393" s="64"/>
      <c r="AY393" s="64"/>
      <c r="AZ393" s="64"/>
      <c r="BA393" s="64"/>
      <c r="BB393" s="64"/>
      <c r="BC393" s="64"/>
      <c r="BD393" s="64"/>
      <c r="BE393" s="64"/>
      <c r="BF393" s="64"/>
      <c r="BG393" s="64"/>
      <c r="BH393" s="64"/>
      <c r="BI393" s="64"/>
      <c r="BJ393" s="64"/>
    </row>
    <row r="394" spans="1:62" s="5" customFormat="1" x14ac:dyDescent="0.25">
      <c r="A394" s="27"/>
      <c r="B394" s="27"/>
      <c r="C394" s="27"/>
      <c r="D394" s="64"/>
      <c r="E394" s="64"/>
      <c r="F394" s="64"/>
      <c r="G394" s="64"/>
      <c r="H394" s="64"/>
      <c r="I394" s="64"/>
      <c r="J394" s="64"/>
      <c r="K394" s="64"/>
      <c r="L394" s="64"/>
      <c r="M394" s="64"/>
      <c r="N394" s="64"/>
      <c r="O394" s="64"/>
      <c r="P394" s="69"/>
      <c r="Q394" s="69"/>
      <c r="R394" s="69"/>
      <c r="S394" s="69"/>
      <c r="T394" s="69"/>
      <c r="U394" s="69"/>
      <c r="V394" s="69"/>
      <c r="W394" s="64"/>
      <c r="X394" s="64"/>
      <c r="Y394" s="64"/>
      <c r="Z394" s="52"/>
      <c r="AA394" s="52"/>
      <c r="AB394" s="64"/>
      <c r="AC394" s="64"/>
      <c r="AD394" s="64"/>
      <c r="AE394" s="64"/>
      <c r="AF394" s="64"/>
      <c r="AG394" s="64"/>
      <c r="AH394" s="64"/>
      <c r="AI394" s="64"/>
      <c r="AJ394" s="64"/>
      <c r="AK394" s="64"/>
      <c r="AM394" s="64"/>
      <c r="AN394" s="64"/>
      <c r="AO394" s="64"/>
      <c r="AP394" s="64"/>
      <c r="AQ394" s="64"/>
      <c r="AR394" s="64"/>
      <c r="AS394" s="64"/>
      <c r="AT394" s="64"/>
      <c r="AU394" s="64"/>
      <c r="AV394" s="64"/>
      <c r="AW394" s="64"/>
      <c r="AX394" s="64"/>
      <c r="AY394" s="64"/>
      <c r="AZ394" s="64"/>
      <c r="BA394" s="64"/>
      <c r="BB394" s="64"/>
      <c r="BC394" s="64"/>
      <c r="BD394" s="64"/>
      <c r="BE394" s="64"/>
      <c r="BF394" s="64"/>
      <c r="BG394" s="64"/>
      <c r="BH394" s="64"/>
      <c r="BI394" s="64"/>
      <c r="BJ394" s="64"/>
    </row>
    <row r="395" spans="1:62" s="5" customFormat="1" x14ac:dyDescent="0.25">
      <c r="A395" s="27"/>
      <c r="B395" s="27"/>
      <c r="C395" s="27"/>
      <c r="D395" s="64"/>
      <c r="E395" s="64"/>
      <c r="F395" s="64"/>
      <c r="G395" s="64"/>
      <c r="H395" s="64"/>
      <c r="I395" s="64"/>
      <c r="J395" s="64"/>
      <c r="K395" s="64"/>
      <c r="L395" s="64"/>
      <c r="M395" s="64"/>
      <c r="N395" s="64"/>
      <c r="O395" s="64"/>
      <c r="P395" s="69"/>
      <c r="Q395" s="69"/>
      <c r="R395" s="69"/>
      <c r="S395" s="69"/>
      <c r="T395" s="69"/>
      <c r="U395" s="69"/>
      <c r="V395" s="69"/>
      <c r="W395" s="64"/>
      <c r="X395" s="64"/>
      <c r="Y395" s="64"/>
      <c r="Z395" s="52"/>
      <c r="AA395" s="52"/>
      <c r="AB395" s="64"/>
      <c r="AC395" s="64"/>
      <c r="AD395" s="64"/>
      <c r="AE395" s="64"/>
      <c r="AF395" s="64"/>
      <c r="AG395" s="64"/>
      <c r="AH395" s="64"/>
      <c r="AI395" s="64"/>
      <c r="AJ395" s="64"/>
      <c r="AK395" s="64"/>
      <c r="AM395" s="64"/>
      <c r="AN395" s="64"/>
      <c r="AO395" s="64"/>
      <c r="AP395" s="64"/>
      <c r="AQ395" s="64"/>
      <c r="AR395" s="64"/>
      <c r="AS395" s="64"/>
      <c r="AT395" s="64"/>
      <c r="AU395" s="64"/>
      <c r="AV395" s="64"/>
      <c r="AW395" s="64"/>
      <c r="AX395" s="64"/>
      <c r="AY395" s="64"/>
      <c r="AZ395" s="64"/>
      <c r="BA395" s="64"/>
      <c r="BB395" s="64"/>
      <c r="BC395" s="64"/>
      <c r="BD395" s="64"/>
      <c r="BE395" s="64"/>
      <c r="BF395" s="64"/>
      <c r="BG395" s="64"/>
      <c r="BH395" s="64"/>
      <c r="BI395" s="64"/>
      <c r="BJ395" s="64"/>
    </row>
    <row r="396" spans="1:62" s="5" customFormat="1" x14ac:dyDescent="0.25">
      <c r="A396" s="27"/>
      <c r="B396" s="27"/>
      <c r="C396" s="27"/>
      <c r="D396" s="64"/>
      <c r="E396" s="64"/>
      <c r="F396" s="64"/>
      <c r="G396" s="64"/>
      <c r="H396" s="64"/>
      <c r="I396" s="64"/>
      <c r="J396" s="64"/>
      <c r="K396" s="64"/>
      <c r="L396" s="64"/>
      <c r="M396" s="64"/>
      <c r="N396" s="64"/>
      <c r="O396" s="64"/>
      <c r="P396" s="69"/>
      <c r="Q396" s="69"/>
      <c r="R396" s="69"/>
      <c r="S396" s="69"/>
      <c r="T396" s="69"/>
      <c r="U396" s="69"/>
      <c r="V396" s="69"/>
      <c r="W396" s="64"/>
      <c r="X396" s="64"/>
      <c r="Y396" s="64"/>
      <c r="Z396" s="52"/>
      <c r="AA396" s="52"/>
      <c r="AB396" s="64"/>
      <c r="AC396" s="64"/>
      <c r="AD396" s="64"/>
      <c r="AE396" s="64"/>
      <c r="AF396" s="64"/>
      <c r="AG396" s="64"/>
      <c r="AH396" s="64"/>
      <c r="AI396" s="64"/>
      <c r="AJ396" s="64"/>
      <c r="AK396" s="64"/>
      <c r="AM396" s="64"/>
      <c r="AN396" s="64"/>
      <c r="AO396" s="64"/>
      <c r="AP396" s="64"/>
      <c r="AQ396" s="64"/>
      <c r="AR396" s="64"/>
      <c r="AS396" s="64"/>
      <c r="AT396" s="64"/>
      <c r="AU396" s="64"/>
      <c r="AV396" s="64"/>
      <c r="AW396" s="64"/>
      <c r="AX396" s="64"/>
      <c r="AY396" s="64"/>
      <c r="AZ396" s="64"/>
      <c r="BA396" s="64"/>
      <c r="BB396" s="64"/>
      <c r="BC396" s="64"/>
      <c r="BD396" s="64"/>
      <c r="BE396" s="64"/>
      <c r="BF396" s="64"/>
      <c r="BG396" s="64"/>
      <c r="BH396" s="64"/>
      <c r="BI396" s="64"/>
      <c r="BJ396" s="64"/>
    </row>
    <row r="397" spans="1:62" s="5" customFormat="1" x14ac:dyDescent="0.25">
      <c r="A397" s="27"/>
      <c r="B397" s="27"/>
      <c r="C397" s="27"/>
      <c r="D397" s="64"/>
      <c r="E397" s="64"/>
      <c r="F397" s="64"/>
      <c r="G397" s="64"/>
      <c r="H397" s="64"/>
      <c r="I397" s="64"/>
      <c r="J397" s="64"/>
      <c r="K397" s="64"/>
      <c r="L397" s="64"/>
      <c r="M397" s="64"/>
      <c r="N397" s="64"/>
      <c r="O397" s="64"/>
      <c r="P397" s="69"/>
      <c r="Q397" s="69"/>
      <c r="R397" s="69"/>
      <c r="S397" s="69"/>
      <c r="T397" s="69"/>
      <c r="U397" s="69"/>
      <c r="V397" s="69"/>
      <c r="W397" s="64"/>
      <c r="X397" s="64"/>
      <c r="Y397" s="64"/>
      <c r="Z397" s="52"/>
      <c r="AA397" s="52"/>
      <c r="AB397" s="64"/>
      <c r="AC397" s="64"/>
      <c r="AD397" s="64"/>
      <c r="AE397" s="64"/>
      <c r="AF397" s="64"/>
      <c r="AG397" s="64"/>
      <c r="AH397" s="64"/>
      <c r="AI397" s="64"/>
      <c r="AJ397" s="64"/>
      <c r="AK397" s="64"/>
      <c r="AM397" s="64"/>
      <c r="AN397" s="64"/>
      <c r="AO397" s="64"/>
      <c r="AP397" s="64"/>
      <c r="AQ397" s="64"/>
      <c r="AR397" s="64"/>
      <c r="AS397" s="64"/>
      <c r="AT397" s="64"/>
      <c r="AU397" s="64"/>
      <c r="AV397" s="64"/>
      <c r="AW397" s="64"/>
      <c r="AX397" s="64"/>
      <c r="AY397" s="64"/>
      <c r="AZ397" s="64"/>
      <c r="BA397" s="64"/>
      <c r="BB397" s="64"/>
      <c r="BC397" s="64"/>
      <c r="BD397" s="64"/>
      <c r="BE397" s="64"/>
      <c r="BF397" s="64"/>
      <c r="BG397" s="64"/>
      <c r="BH397" s="64"/>
      <c r="BI397" s="64"/>
      <c r="BJ397" s="64"/>
    </row>
    <row r="398" spans="1:62" s="5" customFormat="1" x14ac:dyDescent="0.25">
      <c r="A398" s="27"/>
      <c r="B398" s="27"/>
      <c r="C398" s="27"/>
      <c r="D398" s="64"/>
      <c r="E398" s="64"/>
      <c r="F398" s="64"/>
      <c r="G398" s="64"/>
      <c r="H398" s="64"/>
      <c r="I398" s="64"/>
      <c r="J398" s="64"/>
      <c r="K398" s="64"/>
      <c r="L398" s="64"/>
      <c r="M398" s="64"/>
      <c r="N398" s="64"/>
      <c r="O398" s="64"/>
      <c r="P398" s="69"/>
      <c r="Q398" s="69"/>
      <c r="R398" s="69"/>
      <c r="S398" s="69"/>
      <c r="T398" s="69"/>
      <c r="U398" s="69"/>
      <c r="V398" s="69"/>
      <c r="W398" s="64"/>
      <c r="X398" s="64"/>
      <c r="Y398" s="64"/>
      <c r="Z398" s="52"/>
      <c r="AA398" s="52"/>
      <c r="AB398" s="64"/>
      <c r="AC398" s="64"/>
      <c r="AD398" s="64"/>
      <c r="AE398" s="64"/>
      <c r="AF398" s="64"/>
      <c r="AG398" s="64"/>
      <c r="AH398" s="64"/>
      <c r="AI398" s="64"/>
      <c r="AJ398" s="64"/>
      <c r="AK398" s="64"/>
      <c r="AM398" s="64"/>
      <c r="AN398" s="64"/>
      <c r="AO398" s="64"/>
      <c r="AP398" s="64"/>
      <c r="AQ398" s="64"/>
      <c r="AR398" s="64"/>
      <c r="AS398" s="64"/>
      <c r="AT398" s="64"/>
      <c r="AU398" s="64"/>
      <c r="AV398" s="64"/>
      <c r="AW398" s="64"/>
      <c r="AX398" s="64"/>
      <c r="AY398" s="64"/>
      <c r="AZ398" s="64"/>
      <c r="BA398" s="64"/>
      <c r="BB398" s="64"/>
      <c r="BC398" s="64"/>
      <c r="BD398" s="64"/>
      <c r="BE398" s="64"/>
      <c r="BF398" s="64"/>
      <c r="BG398" s="64"/>
      <c r="BH398" s="64"/>
      <c r="BI398" s="64"/>
      <c r="BJ398" s="64"/>
    </row>
    <row r="399" spans="1:62" s="5" customFormat="1" x14ac:dyDescent="0.25">
      <c r="A399" s="27"/>
      <c r="B399" s="27"/>
      <c r="C399" s="27"/>
      <c r="D399" s="64"/>
      <c r="E399" s="64"/>
      <c r="F399" s="64"/>
      <c r="G399" s="64"/>
      <c r="H399" s="64"/>
      <c r="I399" s="64"/>
      <c r="J399" s="64"/>
      <c r="K399" s="64"/>
      <c r="L399" s="64"/>
      <c r="M399" s="64"/>
      <c r="N399" s="64"/>
      <c r="O399" s="64"/>
      <c r="P399" s="69"/>
      <c r="Q399" s="69"/>
      <c r="R399" s="69"/>
      <c r="S399" s="69"/>
      <c r="T399" s="69"/>
      <c r="U399" s="69"/>
      <c r="V399" s="69"/>
      <c r="W399" s="64"/>
      <c r="X399" s="64"/>
      <c r="Y399" s="64"/>
      <c r="Z399" s="52"/>
      <c r="AA399" s="52"/>
      <c r="AB399" s="64"/>
      <c r="AC399" s="64"/>
      <c r="AD399" s="64"/>
      <c r="AE399" s="64"/>
      <c r="AF399" s="64"/>
      <c r="AG399" s="64"/>
      <c r="AH399" s="64"/>
      <c r="AI399" s="64"/>
      <c r="AJ399" s="64"/>
      <c r="AK399" s="64"/>
      <c r="AM399" s="64"/>
      <c r="AN399" s="64"/>
      <c r="AO399" s="64"/>
      <c r="AP399" s="64"/>
      <c r="AQ399" s="64"/>
      <c r="AR399" s="64"/>
      <c r="AS399" s="64"/>
      <c r="AT399" s="64"/>
      <c r="AU399" s="64"/>
      <c r="AV399" s="64"/>
      <c r="AW399" s="64"/>
      <c r="AX399" s="64"/>
      <c r="AY399" s="64"/>
      <c r="AZ399" s="64"/>
      <c r="BA399" s="64"/>
      <c r="BB399" s="64"/>
      <c r="BC399" s="64"/>
      <c r="BD399" s="64"/>
      <c r="BE399" s="64"/>
      <c r="BF399" s="64"/>
      <c r="BG399" s="64"/>
      <c r="BH399" s="64"/>
      <c r="BI399" s="64"/>
      <c r="BJ399" s="64"/>
    </row>
    <row r="400" spans="1:62" s="5" customFormat="1" x14ac:dyDescent="0.25">
      <c r="A400" s="27"/>
      <c r="B400" s="27"/>
      <c r="C400" s="27"/>
      <c r="D400" s="64"/>
      <c r="E400" s="64"/>
      <c r="F400" s="64"/>
      <c r="G400" s="64"/>
      <c r="H400" s="64"/>
      <c r="I400" s="64"/>
      <c r="J400" s="64"/>
      <c r="K400" s="64"/>
      <c r="L400" s="64"/>
      <c r="M400" s="64"/>
      <c r="N400" s="64"/>
      <c r="O400" s="64"/>
      <c r="P400" s="69"/>
      <c r="Q400" s="69"/>
      <c r="R400" s="69"/>
      <c r="S400" s="69"/>
      <c r="T400" s="69"/>
      <c r="U400" s="69"/>
      <c r="V400" s="69"/>
      <c r="W400" s="64"/>
      <c r="X400" s="64"/>
      <c r="Y400" s="64"/>
      <c r="Z400" s="52"/>
      <c r="AA400" s="52"/>
      <c r="AB400" s="64"/>
      <c r="AC400" s="64"/>
      <c r="AD400" s="64"/>
      <c r="AE400" s="64"/>
      <c r="AF400" s="64"/>
      <c r="AG400" s="64"/>
      <c r="AH400" s="64"/>
      <c r="AI400" s="64"/>
      <c r="AJ400" s="64"/>
      <c r="AK400" s="64"/>
      <c r="AM400" s="64"/>
      <c r="AN400" s="64"/>
      <c r="AO400" s="64"/>
      <c r="AP400" s="64"/>
      <c r="AQ400" s="64"/>
      <c r="AR400" s="64"/>
      <c r="AS400" s="64"/>
      <c r="AT400" s="64"/>
      <c r="AU400" s="64"/>
      <c r="AV400" s="64"/>
      <c r="AW400" s="64"/>
      <c r="AX400" s="64"/>
      <c r="AY400" s="64"/>
      <c r="AZ400" s="64"/>
      <c r="BA400" s="64"/>
      <c r="BB400" s="64"/>
      <c r="BC400" s="64"/>
      <c r="BD400" s="64"/>
      <c r="BE400" s="64"/>
      <c r="BF400" s="64"/>
      <c r="BG400" s="64"/>
      <c r="BH400" s="64"/>
      <c r="BI400" s="64"/>
      <c r="BJ400" s="64"/>
    </row>
    <row r="401" spans="1:62" s="5" customFormat="1" x14ac:dyDescent="0.25">
      <c r="A401" s="27"/>
      <c r="B401" s="27"/>
      <c r="C401" s="27"/>
      <c r="D401" s="64"/>
      <c r="E401" s="64"/>
      <c r="F401" s="64"/>
      <c r="G401" s="64"/>
      <c r="H401" s="64"/>
      <c r="I401" s="64"/>
      <c r="J401" s="64"/>
      <c r="K401" s="64"/>
      <c r="L401" s="64"/>
      <c r="M401" s="64"/>
      <c r="N401" s="64"/>
      <c r="O401" s="64"/>
      <c r="P401" s="69"/>
      <c r="Q401" s="69"/>
      <c r="R401" s="69"/>
      <c r="S401" s="69"/>
      <c r="T401" s="69"/>
      <c r="U401" s="69"/>
      <c r="V401" s="69"/>
      <c r="W401" s="64"/>
      <c r="X401" s="64"/>
      <c r="Y401" s="64"/>
      <c r="Z401" s="52"/>
      <c r="AA401" s="52"/>
      <c r="AB401" s="64"/>
      <c r="AC401" s="64"/>
      <c r="AD401" s="64"/>
      <c r="AE401" s="64"/>
      <c r="AF401" s="64"/>
      <c r="AG401" s="64"/>
      <c r="AH401" s="64"/>
      <c r="AI401" s="64"/>
      <c r="AJ401" s="64"/>
      <c r="AK401" s="64"/>
      <c r="AM401" s="64"/>
      <c r="AN401" s="64"/>
      <c r="AO401" s="64"/>
      <c r="AP401" s="64"/>
      <c r="AQ401" s="64"/>
      <c r="AR401" s="64"/>
      <c r="AS401" s="64"/>
      <c r="AT401" s="64"/>
      <c r="AU401" s="64"/>
      <c r="AV401" s="64"/>
      <c r="AW401" s="64"/>
      <c r="AX401" s="64"/>
      <c r="AY401" s="64"/>
      <c r="AZ401" s="64"/>
      <c r="BA401" s="64"/>
      <c r="BB401" s="64"/>
      <c r="BC401" s="64"/>
      <c r="BD401" s="64"/>
      <c r="BE401" s="64"/>
      <c r="BF401" s="64"/>
      <c r="BG401" s="64"/>
      <c r="BH401" s="64"/>
      <c r="BI401" s="64"/>
      <c r="BJ401" s="64"/>
    </row>
    <row r="402" spans="1:62" s="5" customFormat="1" x14ac:dyDescent="0.25">
      <c r="A402" s="27"/>
      <c r="B402" s="27"/>
      <c r="C402" s="27"/>
      <c r="D402" s="64"/>
      <c r="E402" s="64"/>
      <c r="F402" s="64"/>
      <c r="G402" s="64"/>
      <c r="H402" s="64"/>
      <c r="I402" s="64"/>
      <c r="J402" s="64"/>
      <c r="K402" s="64"/>
      <c r="L402" s="64"/>
      <c r="M402" s="64"/>
      <c r="N402" s="64"/>
      <c r="O402" s="64"/>
      <c r="P402" s="69"/>
      <c r="Q402" s="69"/>
      <c r="R402" s="69"/>
      <c r="S402" s="69"/>
      <c r="T402" s="69"/>
      <c r="U402" s="69"/>
      <c r="V402" s="69"/>
      <c r="W402" s="64"/>
      <c r="X402" s="64"/>
      <c r="Y402" s="64"/>
      <c r="Z402" s="52"/>
      <c r="AA402" s="52"/>
      <c r="AB402" s="64"/>
      <c r="AC402" s="64"/>
      <c r="AD402" s="64"/>
      <c r="AE402" s="64"/>
      <c r="AF402" s="64"/>
      <c r="AG402" s="64"/>
      <c r="AH402" s="64"/>
      <c r="AI402" s="64"/>
      <c r="AJ402" s="64"/>
      <c r="AK402" s="64"/>
      <c r="AM402" s="64"/>
      <c r="AN402" s="64"/>
      <c r="AO402" s="64"/>
      <c r="AP402" s="64"/>
      <c r="AQ402" s="64"/>
      <c r="AR402" s="64"/>
      <c r="AS402" s="64"/>
      <c r="AT402" s="64"/>
      <c r="AU402" s="64"/>
      <c r="AV402" s="64"/>
      <c r="AW402" s="64"/>
      <c r="AX402" s="64"/>
      <c r="AY402" s="64"/>
      <c r="AZ402" s="64"/>
      <c r="BA402" s="64"/>
      <c r="BB402" s="64"/>
      <c r="BC402" s="64"/>
      <c r="BD402" s="64"/>
      <c r="BE402" s="64"/>
      <c r="BF402" s="64"/>
      <c r="BG402" s="64"/>
      <c r="BH402" s="64"/>
      <c r="BI402" s="64"/>
      <c r="BJ402" s="64"/>
    </row>
    <row r="403" spans="1:62" s="5" customFormat="1" x14ac:dyDescent="0.25">
      <c r="A403" s="27"/>
      <c r="B403" s="27"/>
      <c r="C403" s="27"/>
      <c r="D403" s="64"/>
      <c r="E403" s="64"/>
      <c r="F403" s="64"/>
      <c r="G403" s="64"/>
      <c r="H403" s="64"/>
      <c r="I403" s="64"/>
      <c r="J403" s="64"/>
      <c r="K403" s="64"/>
      <c r="L403" s="64"/>
      <c r="M403" s="64"/>
      <c r="N403" s="64"/>
      <c r="O403" s="64"/>
      <c r="P403" s="69"/>
      <c r="Q403" s="69"/>
      <c r="R403" s="69"/>
      <c r="S403" s="69"/>
      <c r="T403" s="69"/>
      <c r="U403" s="69"/>
      <c r="V403" s="69"/>
      <c r="W403" s="64"/>
      <c r="X403" s="64"/>
      <c r="Y403" s="64"/>
      <c r="Z403" s="52"/>
      <c r="AA403" s="52"/>
      <c r="AB403" s="64"/>
      <c r="AC403" s="64"/>
      <c r="AD403" s="64"/>
      <c r="AE403" s="64"/>
      <c r="AF403" s="64"/>
      <c r="AG403" s="64"/>
      <c r="AH403" s="64"/>
      <c r="AI403" s="64"/>
      <c r="AJ403" s="64"/>
      <c r="AK403" s="64"/>
      <c r="AM403" s="64"/>
      <c r="AN403" s="64"/>
      <c r="AO403" s="64"/>
      <c r="AP403" s="64"/>
      <c r="AQ403" s="64"/>
      <c r="AR403" s="64"/>
      <c r="AS403" s="64"/>
      <c r="AT403" s="64"/>
      <c r="AU403" s="64"/>
      <c r="AV403" s="64"/>
      <c r="AW403" s="64"/>
      <c r="AX403" s="64"/>
      <c r="AY403" s="64"/>
      <c r="AZ403" s="64"/>
      <c r="BA403" s="64"/>
      <c r="BB403" s="64"/>
      <c r="BC403" s="64"/>
      <c r="BD403" s="64"/>
      <c r="BE403" s="64"/>
      <c r="BF403" s="64"/>
      <c r="BG403" s="64"/>
      <c r="BH403" s="64"/>
      <c r="BI403" s="64"/>
      <c r="BJ403" s="64"/>
    </row>
    <row r="404" spans="1:62" s="5" customFormat="1" x14ac:dyDescent="0.25">
      <c r="A404" s="27"/>
      <c r="B404" s="27"/>
      <c r="C404" s="27"/>
      <c r="D404" s="64"/>
      <c r="E404" s="64"/>
      <c r="F404" s="64"/>
      <c r="G404" s="64"/>
      <c r="H404" s="64"/>
      <c r="I404" s="64"/>
      <c r="J404" s="64"/>
      <c r="K404" s="64"/>
      <c r="L404" s="64"/>
      <c r="M404" s="64"/>
      <c r="N404" s="64"/>
      <c r="O404" s="64"/>
      <c r="P404" s="69"/>
      <c r="Q404" s="69"/>
      <c r="R404" s="69"/>
      <c r="S404" s="69"/>
      <c r="T404" s="69"/>
      <c r="U404" s="69"/>
      <c r="V404" s="69"/>
      <c r="W404" s="64"/>
      <c r="X404" s="64"/>
      <c r="Y404" s="64"/>
      <c r="Z404" s="52"/>
      <c r="AA404" s="52"/>
      <c r="AB404" s="64"/>
      <c r="AC404" s="64"/>
      <c r="AD404" s="64"/>
      <c r="AE404" s="64"/>
      <c r="AF404" s="64"/>
      <c r="AG404" s="64"/>
      <c r="AH404" s="64"/>
      <c r="AI404" s="64"/>
      <c r="AJ404" s="64"/>
      <c r="AK404" s="64"/>
      <c r="AM404" s="64"/>
      <c r="AN404" s="64"/>
      <c r="AO404" s="64"/>
      <c r="AP404" s="64"/>
      <c r="AQ404" s="64"/>
      <c r="AR404" s="64"/>
      <c r="AS404" s="64"/>
      <c r="AT404" s="64"/>
      <c r="AU404" s="64"/>
      <c r="AV404" s="64"/>
      <c r="AW404" s="64"/>
      <c r="AX404" s="64"/>
      <c r="AY404" s="64"/>
      <c r="AZ404" s="64"/>
      <c r="BA404" s="64"/>
      <c r="BB404" s="64"/>
      <c r="BC404" s="64"/>
      <c r="BD404" s="64"/>
      <c r="BE404" s="64"/>
      <c r="BF404" s="64"/>
      <c r="BG404" s="64"/>
      <c r="BH404" s="64"/>
      <c r="BI404" s="64"/>
      <c r="BJ404" s="64"/>
    </row>
    <row r="405" spans="1:62" s="5" customFormat="1" x14ac:dyDescent="0.25">
      <c r="A405" s="27"/>
      <c r="B405" s="27"/>
      <c r="C405" s="27"/>
      <c r="D405" s="64"/>
      <c r="E405" s="64"/>
      <c r="F405" s="64"/>
      <c r="G405" s="64"/>
      <c r="H405" s="64"/>
      <c r="I405" s="64"/>
      <c r="J405" s="64"/>
      <c r="K405" s="64"/>
      <c r="L405" s="64"/>
      <c r="M405" s="64"/>
      <c r="N405" s="64"/>
      <c r="O405" s="64"/>
      <c r="P405" s="69"/>
      <c r="Q405" s="69"/>
      <c r="R405" s="69"/>
      <c r="S405" s="69"/>
      <c r="T405" s="69"/>
      <c r="U405" s="69"/>
      <c r="V405" s="69"/>
      <c r="W405" s="64"/>
      <c r="X405" s="64"/>
      <c r="Y405" s="64"/>
      <c r="Z405" s="52"/>
      <c r="AA405" s="52"/>
      <c r="AB405" s="64"/>
      <c r="AC405" s="64"/>
      <c r="AD405" s="64"/>
      <c r="AE405" s="64"/>
      <c r="AF405" s="64"/>
      <c r="AG405" s="64"/>
      <c r="AH405" s="64"/>
      <c r="AI405" s="64"/>
      <c r="AJ405" s="64"/>
      <c r="AK405" s="64"/>
      <c r="AM405" s="64"/>
      <c r="AN405" s="64"/>
      <c r="AO405" s="64"/>
      <c r="AP405" s="64"/>
      <c r="AQ405" s="64"/>
      <c r="AR405" s="64"/>
      <c r="AS405" s="64"/>
      <c r="AT405" s="64"/>
      <c r="AU405" s="64"/>
      <c r="AV405" s="64"/>
      <c r="AW405" s="64"/>
      <c r="AX405" s="64"/>
      <c r="AY405" s="64"/>
      <c r="AZ405" s="64"/>
      <c r="BA405" s="64"/>
      <c r="BB405" s="64"/>
      <c r="BC405" s="64"/>
      <c r="BD405" s="64"/>
      <c r="BE405" s="64"/>
      <c r="BF405" s="64"/>
      <c r="BG405" s="64"/>
      <c r="BH405" s="64"/>
      <c r="BI405" s="64"/>
      <c r="BJ405" s="64"/>
    </row>
    <row r="406" spans="1:62" s="5" customFormat="1" x14ac:dyDescent="0.25">
      <c r="A406" s="27"/>
      <c r="B406" s="27"/>
      <c r="C406" s="27"/>
      <c r="D406" s="64"/>
      <c r="E406" s="64"/>
      <c r="F406" s="64"/>
      <c r="G406" s="64"/>
      <c r="H406" s="64"/>
      <c r="I406" s="64"/>
      <c r="J406" s="64"/>
      <c r="K406" s="64"/>
      <c r="L406" s="64"/>
      <c r="M406" s="64"/>
      <c r="N406" s="64"/>
      <c r="O406" s="64"/>
      <c r="P406" s="69"/>
      <c r="Q406" s="69"/>
      <c r="R406" s="69"/>
      <c r="S406" s="69"/>
      <c r="T406" s="69"/>
      <c r="U406" s="69"/>
      <c r="V406" s="69"/>
      <c r="W406" s="64"/>
      <c r="X406" s="64"/>
      <c r="Y406" s="64"/>
      <c r="Z406" s="52"/>
      <c r="AA406" s="52"/>
      <c r="AB406" s="64"/>
      <c r="AC406" s="64"/>
      <c r="AD406" s="64"/>
      <c r="AE406" s="64"/>
      <c r="AF406" s="64"/>
      <c r="AG406" s="64"/>
      <c r="AH406" s="64"/>
      <c r="AI406" s="64"/>
      <c r="AJ406" s="64"/>
      <c r="AK406" s="64"/>
      <c r="AM406" s="64"/>
      <c r="AN406" s="64"/>
      <c r="AO406" s="64"/>
      <c r="AP406" s="64"/>
      <c r="AQ406" s="64"/>
      <c r="AR406" s="64"/>
      <c r="AS406" s="64"/>
      <c r="AT406" s="64"/>
      <c r="AU406" s="64"/>
      <c r="AV406" s="64"/>
      <c r="AW406" s="64"/>
      <c r="AX406" s="64"/>
      <c r="AY406" s="64"/>
      <c r="AZ406" s="64"/>
      <c r="BA406" s="64"/>
      <c r="BB406" s="64"/>
      <c r="BC406" s="64"/>
      <c r="BD406" s="64"/>
      <c r="BE406" s="64"/>
      <c r="BF406" s="64"/>
      <c r="BG406" s="64"/>
      <c r="BH406" s="64"/>
      <c r="BI406" s="64"/>
      <c r="BJ406" s="64"/>
    </row>
    <row r="407" spans="1:62" s="5" customFormat="1" x14ac:dyDescent="0.25">
      <c r="A407" s="27"/>
      <c r="B407" s="27"/>
      <c r="C407" s="27"/>
      <c r="D407" s="64"/>
      <c r="E407" s="64"/>
      <c r="F407" s="64"/>
      <c r="G407" s="64"/>
      <c r="H407" s="64"/>
      <c r="I407" s="64"/>
      <c r="J407" s="64"/>
      <c r="K407" s="64"/>
      <c r="L407" s="64"/>
      <c r="M407" s="64"/>
      <c r="N407" s="64"/>
      <c r="O407" s="64"/>
      <c r="P407" s="69"/>
      <c r="Q407" s="69"/>
      <c r="R407" s="69"/>
      <c r="S407" s="69"/>
      <c r="T407" s="69"/>
      <c r="U407" s="69"/>
      <c r="V407" s="69"/>
      <c r="W407" s="64"/>
      <c r="X407" s="64"/>
      <c r="Y407" s="64"/>
      <c r="Z407" s="52"/>
      <c r="AA407" s="52"/>
      <c r="AB407" s="64"/>
      <c r="AC407" s="64"/>
      <c r="AD407" s="64"/>
      <c r="AE407" s="64"/>
      <c r="AF407" s="64"/>
      <c r="AG407" s="64"/>
      <c r="AH407" s="64"/>
      <c r="AI407" s="64"/>
      <c r="AJ407" s="64"/>
      <c r="AK407" s="64"/>
      <c r="AM407" s="64"/>
      <c r="AN407" s="64"/>
      <c r="AO407" s="64"/>
      <c r="AP407" s="64"/>
      <c r="AQ407" s="64"/>
      <c r="AR407" s="64"/>
      <c r="AS407" s="64"/>
      <c r="AT407" s="64"/>
      <c r="AU407" s="64"/>
      <c r="AV407" s="64"/>
      <c r="AW407" s="64"/>
      <c r="AX407" s="64"/>
      <c r="AY407" s="64"/>
      <c r="AZ407" s="64"/>
      <c r="BA407" s="64"/>
      <c r="BB407" s="64"/>
      <c r="BC407" s="64"/>
      <c r="BD407" s="64"/>
      <c r="BE407" s="64"/>
      <c r="BF407" s="64"/>
      <c r="BG407" s="64"/>
      <c r="BH407" s="64"/>
      <c r="BI407" s="64"/>
      <c r="BJ407" s="64"/>
    </row>
    <row r="408" spans="1:62" s="5" customFormat="1" x14ac:dyDescent="0.25">
      <c r="A408" s="27"/>
      <c r="B408" s="27"/>
      <c r="C408" s="27"/>
      <c r="D408" s="64"/>
      <c r="E408" s="64"/>
      <c r="F408" s="64"/>
      <c r="G408" s="64"/>
      <c r="H408" s="64"/>
      <c r="I408" s="64"/>
      <c r="J408" s="64"/>
      <c r="K408" s="64"/>
      <c r="L408" s="64"/>
      <c r="M408" s="64"/>
      <c r="N408" s="64"/>
      <c r="O408" s="64"/>
      <c r="P408" s="69"/>
      <c r="Q408" s="69"/>
      <c r="R408" s="69"/>
      <c r="S408" s="69"/>
      <c r="T408" s="69"/>
      <c r="U408" s="69"/>
      <c r="V408" s="69"/>
      <c r="W408" s="64"/>
      <c r="X408" s="64"/>
      <c r="Y408" s="64"/>
      <c r="Z408" s="52"/>
      <c r="AA408" s="52"/>
      <c r="AB408" s="64"/>
      <c r="AC408" s="64"/>
      <c r="AD408" s="64"/>
      <c r="AE408" s="64"/>
      <c r="AF408" s="64"/>
      <c r="AG408" s="64"/>
      <c r="AH408" s="64"/>
      <c r="AI408" s="64"/>
      <c r="AJ408" s="64"/>
      <c r="AK408" s="64"/>
      <c r="AM408" s="64"/>
      <c r="AN408" s="64"/>
      <c r="AO408" s="64"/>
      <c r="AP408" s="64"/>
      <c r="AQ408" s="64"/>
      <c r="AR408" s="64"/>
      <c r="AS408" s="64"/>
      <c r="AT408" s="64"/>
      <c r="AU408" s="64"/>
      <c r="AV408" s="64"/>
      <c r="AW408" s="64"/>
      <c r="AX408" s="64"/>
      <c r="AY408" s="64"/>
      <c r="AZ408" s="64"/>
      <c r="BA408" s="64"/>
      <c r="BB408" s="64"/>
      <c r="BC408" s="64"/>
      <c r="BD408" s="64"/>
      <c r="BE408" s="64"/>
      <c r="BF408" s="64"/>
      <c r="BG408" s="64"/>
      <c r="BH408" s="64"/>
      <c r="BI408" s="64"/>
      <c r="BJ408" s="64"/>
    </row>
    <row r="409" spans="1:62" s="5" customFormat="1" x14ac:dyDescent="0.25">
      <c r="A409" s="27"/>
      <c r="B409" s="27"/>
      <c r="C409" s="27"/>
      <c r="D409" s="64"/>
      <c r="E409" s="64"/>
      <c r="F409" s="64"/>
      <c r="G409" s="64"/>
      <c r="H409" s="64"/>
      <c r="I409" s="64"/>
      <c r="J409" s="64"/>
      <c r="K409" s="64"/>
      <c r="L409" s="64"/>
      <c r="M409" s="64"/>
      <c r="N409" s="64"/>
      <c r="O409" s="64"/>
      <c r="P409" s="69"/>
      <c r="Q409" s="69"/>
      <c r="R409" s="69"/>
      <c r="S409" s="69"/>
      <c r="T409" s="69"/>
      <c r="U409" s="69"/>
      <c r="V409" s="69"/>
      <c r="W409" s="64"/>
      <c r="X409" s="64"/>
      <c r="Y409" s="64"/>
      <c r="Z409" s="52"/>
      <c r="AA409" s="52"/>
      <c r="AB409" s="64"/>
      <c r="AC409" s="64"/>
      <c r="AD409" s="64"/>
      <c r="AE409" s="64"/>
      <c r="AF409" s="64"/>
      <c r="AG409" s="64"/>
      <c r="AH409" s="64"/>
      <c r="AI409" s="64"/>
      <c r="AJ409" s="64"/>
      <c r="AK409" s="64"/>
      <c r="AM409" s="64"/>
      <c r="AN409" s="64"/>
      <c r="AO409" s="64"/>
      <c r="AP409" s="64"/>
      <c r="AQ409" s="64"/>
      <c r="AR409" s="64"/>
      <c r="AS409" s="64"/>
      <c r="AT409" s="64"/>
      <c r="AU409" s="64"/>
      <c r="AV409" s="64"/>
      <c r="AW409" s="64"/>
      <c r="AX409" s="64"/>
      <c r="AY409" s="64"/>
      <c r="AZ409" s="64"/>
      <c r="BA409" s="64"/>
      <c r="BB409" s="64"/>
      <c r="BC409" s="64"/>
      <c r="BD409" s="64"/>
      <c r="BE409" s="64"/>
      <c r="BF409" s="64"/>
      <c r="BG409" s="64"/>
      <c r="BH409" s="64"/>
      <c r="BI409" s="64"/>
      <c r="BJ409" s="64"/>
    </row>
    <row r="410" spans="1:62" s="5" customFormat="1" x14ac:dyDescent="0.25">
      <c r="A410" s="27"/>
      <c r="B410" s="27"/>
      <c r="C410" s="27"/>
      <c r="D410" s="64"/>
      <c r="E410" s="64"/>
      <c r="F410" s="64"/>
      <c r="G410" s="64"/>
      <c r="H410" s="64"/>
      <c r="I410" s="64"/>
      <c r="J410" s="64"/>
      <c r="K410" s="64"/>
      <c r="L410" s="64"/>
      <c r="M410" s="64"/>
      <c r="N410" s="64"/>
      <c r="O410" s="64"/>
      <c r="P410" s="69"/>
      <c r="Q410" s="69"/>
      <c r="R410" s="69"/>
      <c r="S410" s="69"/>
      <c r="T410" s="69"/>
      <c r="U410" s="69"/>
      <c r="V410" s="69"/>
      <c r="W410" s="64"/>
      <c r="X410" s="64"/>
      <c r="Y410" s="64"/>
      <c r="Z410" s="52"/>
      <c r="AA410" s="52"/>
      <c r="AB410" s="64"/>
      <c r="AC410" s="64"/>
      <c r="AD410" s="64"/>
      <c r="AE410" s="64"/>
      <c r="AF410" s="64"/>
      <c r="AG410" s="64"/>
      <c r="AH410" s="64"/>
      <c r="AI410" s="64"/>
      <c r="AJ410" s="64"/>
      <c r="AK410" s="64"/>
      <c r="AM410" s="64"/>
      <c r="AN410" s="64"/>
      <c r="AO410" s="64"/>
      <c r="AP410" s="64"/>
      <c r="AQ410" s="64"/>
      <c r="AR410" s="64"/>
      <c r="AS410" s="64"/>
      <c r="AT410" s="64"/>
      <c r="AU410" s="64"/>
      <c r="AV410" s="64"/>
      <c r="AW410" s="64"/>
      <c r="AX410" s="64"/>
      <c r="AY410" s="64"/>
      <c r="AZ410" s="64"/>
      <c r="BA410" s="64"/>
      <c r="BB410" s="64"/>
      <c r="BC410" s="64"/>
      <c r="BD410" s="64"/>
      <c r="BE410" s="64"/>
      <c r="BF410" s="64"/>
      <c r="BG410" s="64"/>
      <c r="BH410" s="64"/>
      <c r="BI410" s="64"/>
      <c r="BJ410" s="64"/>
    </row>
    <row r="411" spans="1:62" s="5" customFormat="1" x14ac:dyDescent="0.25">
      <c r="A411" s="27"/>
      <c r="B411" s="27"/>
      <c r="C411" s="27"/>
      <c r="D411" s="64"/>
      <c r="E411" s="64"/>
      <c r="F411" s="64"/>
      <c r="G411" s="64"/>
      <c r="H411" s="64"/>
      <c r="I411" s="64"/>
      <c r="J411" s="64"/>
      <c r="K411" s="64"/>
      <c r="L411" s="64"/>
      <c r="M411" s="64"/>
      <c r="N411" s="64"/>
      <c r="O411" s="64"/>
      <c r="P411" s="69"/>
      <c r="Q411" s="69"/>
      <c r="R411" s="69"/>
      <c r="S411" s="69"/>
      <c r="T411" s="69"/>
      <c r="U411" s="69"/>
      <c r="V411" s="69"/>
      <c r="W411" s="64"/>
      <c r="X411" s="64"/>
      <c r="Y411" s="64"/>
      <c r="Z411" s="52"/>
      <c r="AA411" s="52"/>
      <c r="AB411" s="64"/>
      <c r="AC411" s="64"/>
      <c r="AD411" s="64"/>
      <c r="AE411" s="64"/>
      <c r="AF411" s="64"/>
      <c r="AG411" s="64"/>
      <c r="AH411" s="64"/>
      <c r="AI411" s="64"/>
      <c r="AJ411" s="64"/>
      <c r="AK411" s="64"/>
      <c r="AM411" s="64"/>
      <c r="AN411" s="64"/>
      <c r="AO411" s="64"/>
      <c r="AP411" s="64"/>
      <c r="AQ411" s="64"/>
      <c r="AR411" s="64"/>
      <c r="AS411" s="64"/>
      <c r="AT411" s="64"/>
      <c r="AU411" s="64"/>
      <c r="AV411" s="64"/>
      <c r="AW411" s="64"/>
      <c r="AX411" s="64"/>
      <c r="AY411" s="64"/>
      <c r="AZ411" s="64"/>
      <c r="BA411" s="64"/>
      <c r="BB411" s="64"/>
      <c r="BC411" s="64"/>
      <c r="BD411" s="64"/>
      <c r="BE411" s="64"/>
      <c r="BF411" s="64"/>
      <c r="BG411" s="64"/>
      <c r="BH411" s="64"/>
      <c r="BI411" s="64"/>
      <c r="BJ411" s="64"/>
    </row>
    <row r="412" spans="1:62" s="5" customFormat="1" x14ac:dyDescent="0.25">
      <c r="A412" s="27"/>
      <c r="B412" s="27"/>
      <c r="C412" s="27"/>
      <c r="D412" s="64"/>
      <c r="E412" s="64"/>
      <c r="F412" s="64"/>
      <c r="G412" s="64"/>
      <c r="H412" s="64"/>
      <c r="I412" s="64"/>
      <c r="J412" s="64"/>
      <c r="K412" s="64"/>
      <c r="L412" s="64"/>
      <c r="M412" s="64"/>
      <c r="N412" s="64"/>
      <c r="O412" s="64"/>
      <c r="P412" s="69"/>
      <c r="Q412" s="69"/>
      <c r="R412" s="69"/>
      <c r="S412" s="69"/>
      <c r="T412" s="69"/>
      <c r="U412" s="69"/>
      <c r="V412" s="69"/>
      <c r="W412" s="64"/>
      <c r="X412" s="64"/>
      <c r="Y412" s="64"/>
      <c r="Z412" s="52"/>
      <c r="AA412" s="52"/>
      <c r="AB412" s="64"/>
      <c r="AC412" s="64"/>
      <c r="AD412" s="64"/>
      <c r="AE412" s="64"/>
      <c r="AF412" s="64"/>
      <c r="AG412" s="64"/>
      <c r="AH412" s="64"/>
      <c r="AI412" s="64"/>
      <c r="AJ412" s="64"/>
      <c r="AK412" s="64"/>
      <c r="AM412" s="64"/>
      <c r="AN412" s="64"/>
      <c r="AO412" s="64"/>
      <c r="AP412" s="64"/>
      <c r="AQ412" s="64"/>
      <c r="AR412" s="64"/>
      <c r="AS412" s="64"/>
      <c r="AT412" s="64"/>
      <c r="AU412" s="64"/>
      <c r="AV412" s="64"/>
      <c r="AW412" s="64"/>
      <c r="AX412" s="64"/>
      <c r="AY412" s="64"/>
      <c r="AZ412" s="64"/>
      <c r="BA412" s="64"/>
      <c r="BB412" s="64"/>
      <c r="BC412" s="64"/>
      <c r="BD412" s="64"/>
      <c r="BE412" s="64"/>
      <c r="BF412" s="64"/>
      <c r="BG412" s="64"/>
      <c r="BH412" s="64"/>
      <c r="BI412" s="64"/>
      <c r="BJ412" s="64"/>
    </row>
    <row r="413" spans="1:62" s="5" customFormat="1" x14ac:dyDescent="0.25">
      <c r="A413" s="27"/>
      <c r="B413" s="27"/>
      <c r="C413" s="27"/>
      <c r="D413" s="64"/>
      <c r="E413" s="64"/>
      <c r="F413" s="64"/>
      <c r="G413" s="64"/>
      <c r="H413" s="64"/>
      <c r="I413" s="64"/>
      <c r="J413" s="64"/>
      <c r="K413" s="64"/>
      <c r="L413" s="64"/>
      <c r="M413" s="64"/>
      <c r="N413" s="64"/>
      <c r="O413" s="64"/>
      <c r="P413" s="69"/>
      <c r="Q413" s="69"/>
      <c r="R413" s="69"/>
      <c r="S413" s="69"/>
      <c r="T413" s="69"/>
      <c r="U413" s="69"/>
      <c r="V413" s="69"/>
      <c r="W413" s="64"/>
      <c r="X413" s="64"/>
      <c r="Y413" s="64"/>
      <c r="Z413" s="52"/>
      <c r="AA413" s="52"/>
      <c r="AB413" s="64"/>
      <c r="AC413" s="64"/>
      <c r="AD413" s="64"/>
      <c r="AE413" s="64"/>
      <c r="AF413" s="64"/>
      <c r="AG413" s="64"/>
      <c r="AH413" s="64"/>
      <c r="AI413" s="64"/>
      <c r="AJ413" s="64"/>
      <c r="AK413" s="64"/>
      <c r="AM413" s="64"/>
      <c r="AN413" s="64"/>
      <c r="AO413" s="64"/>
      <c r="AP413" s="64"/>
      <c r="AQ413" s="64"/>
      <c r="AR413" s="64"/>
      <c r="AS413" s="64"/>
      <c r="AT413" s="64"/>
      <c r="AU413" s="64"/>
      <c r="AV413" s="64"/>
      <c r="AW413" s="64"/>
      <c r="AX413" s="64"/>
      <c r="AY413" s="64"/>
      <c r="AZ413" s="64"/>
      <c r="BA413" s="64"/>
      <c r="BB413" s="64"/>
      <c r="BC413" s="64"/>
      <c r="BD413" s="64"/>
      <c r="BE413" s="64"/>
      <c r="BF413" s="64"/>
      <c r="BG413" s="64"/>
      <c r="BH413" s="64"/>
      <c r="BI413" s="64"/>
      <c r="BJ413" s="64"/>
    </row>
    <row r="414" spans="1:62" s="5" customFormat="1" x14ac:dyDescent="0.25">
      <c r="A414" s="27"/>
      <c r="B414" s="27"/>
      <c r="C414" s="27"/>
      <c r="D414" s="64"/>
      <c r="E414" s="64"/>
      <c r="F414" s="64"/>
      <c r="G414" s="64"/>
      <c r="H414" s="64"/>
      <c r="I414" s="64"/>
      <c r="J414" s="64"/>
      <c r="K414" s="64"/>
      <c r="L414" s="64"/>
      <c r="M414" s="64"/>
      <c r="N414" s="64"/>
      <c r="O414" s="64"/>
      <c r="P414" s="69"/>
      <c r="Q414" s="69"/>
      <c r="R414" s="69"/>
      <c r="S414" s="69"/>
      <c r="T414" s="69"/>
      <c r="U414" s="69"/>
      <c r="V414" s="69"/>
      <c r="W414" s="64"/>
      <c r="X414" s="64"/>
      <c r="Y414" s="64"/>
      <c r="Z414" s="52"/>
      <c r="AA414" s="52"/>
      <c r="AB414" s="64"/>
      <c r="AC414" s="64"/>
      <c r="AD414" s="64"/>
      <c r="AE414" s="64"/>
      <c r="AF414" s="64"/>
      <c r="AG414" s="64"/>
      <c r="AH414" s="64"/>
      <c r="AI414" s="64"/>
      <c r="AJ414" s="64"/>
      <c r="AK414" s="64"/>
      <c r="AM414" s="64"/>
      <c r="AN414" s="64"/>
      <c r="AO414" s="64"/>
      <c r="AP414" s="64"/>
      <c r="AQ414" s="64"/>
      <c r="AR414" s="64"/>
      <c r="AS414" s="64"/>
      <c r="AT414" s="64"/>
      <c r="AU414" s="64"/>
      <c r="AV414" s="64"/>
      <c r="AW414" s="64"/>
      <c r="AX414" s="64"/>
      <c r="AY414" s="64"/>
      <c r="AZ414" s="64"/>
      <c r="BA414" s="64"/>
      <c r="BB414" s="64"/>
      <c r="BC414" s="64"/>
      <c r="BD414" s="64"/>
      <c r="BE414" s="64"/>
      <c r="BF414" s="64"/>
      <c r="BG414" s="64"/>
      <c r="BH414" s="64"/>
      <c r="BI414" s="64"/>
      <c r="BJ414" s="64"/>
    </row>
    <row r="415" spans="1:62" s="5" customFormat="1" x14ac:dyDescent="0.25">
      <c r="A415" s="27"/>
      <c r="B415" s="27"/>
      <c r="C415" s="27"/>
      <c r="D415" s="64"/>
      <c r="E415" s="64"/>
      <c r="F415" s="64"/>
      <c r="G415" s="64"/>
      <c r="H415" s="64"/>
      <c r="I415" s="64"/>
      <c r="J415" s="64"/>
      <c r="K415" s="64"/>
      <c r="L415" s="64"/>
      <c r="M415" s="64"/>
      <c r="N415" s="64"/>
      <c r="O415" s="64"/>
      <c r="P415" s="69"/>
      <c r="Q415" s="69"/>
      <c r="R415" s="69"/>
      <c r="S415" s="69"/>
      <c r="T415" s="69"/>
      <c r="U415" s="69"/>
      <c r="V415" s="69"/>
      <c r="W415" s="64"/>
      <c r="X415" s="64"/>
      <c r="Y415" s="64"/>
      <c r="Z415" s="52"/>
      <c r="AA415" s="52"/>
      <c r="AB415" s="64"/>
      <c r="AC415" s="64"/>
      <c r="AD415" s="64"/>
      <c r="AE415" s="64"/>
      <c r="AF415" s="64"/>
      <c r="AG415" s="64"/>
      <c r="AH415" s="64"/>
      <c r="AI415" s="64"/>
      <c r="AJ415" s="64"/>
      <c r="AK415" s="64"/>
      <c r="AM415" s="64"/>
      <c r="AN415" s="64"/>
      <c r="AO415" s="64"/>
      <c r="AP415" s="64"/>
      <c r="AQ415" s="64"/>
      <c r="AR415" s="64"/>
      <c r="AS415" s="64"/>
      <c r="AT415" s="64"/>
      <c r="AU415" s="64"/>
      <c r="AV415" s="64"/>
      <c r="AW415" s="64"/>
      <c r="AX415" s="64"/>
      <c r="AY415" s="64"/>
      <c r="AZ415" s="64"/>
      <c r="BA415" s="64"/>
      <c r="BB415" s="64"/>
      <c r="BC415" s="64"/>
      <c r="BD415" s="64"/>
      <c r="BE415" s="64"/>
      <c r="BF415" s="64"/>
      <c r="BG415" s="64"/>
      <c r="BH415" s="64"/>
      <c r="BI415" s="64"/>
      <c r="BJ415" s="64"/>
    </row>
    <row r="416" spans="1:62" s="5" customFormat="1" x14ac:dyDescent="0.25">
      <c r="A416" s="27"/>
      <c r="B416" s="27"/>
      <c r="C416" s="27"/>
      <c r="D416" s="64"/>
      <c r="E416" s="64"/>
      <c r="F416" s="64"/>
      <c r="G416" s="64"/>
      <c r="H416" s="64"/>
      <c r="I416" s="64"/>
      <c r="J416" s="64"/>
      <c r="K416" s="64"/>
      <c r="L416" s="64"/>
      <c r="M416" s="64"/>
      <c r="N416" s="64"/>
      <c r="O416" s="64"/>
      <c r="P416" s="69"/>
      <c r="Q416" s="69"/>
      <c r="R416" s="69"/>
      <c r="S416" s="69"/>
      <c r="T416" s="69"/>
      <c r="U416" s="69"/>
      <c r="V416" s="69"/>
      <c r="W416" s="64"/>
      <c r="X416" s="64"/>
      <c r="Y416" s="64"/>
      <c r="Z416" s="52"/>
      <c r="AA416" s="52"/>
      <c r="AB416" s="64"/>
      <c r="AC416" s="64"/>
      <c r="AD416" s="64"/>
      <c r="AE416" s="64"/>
      <c r="AF416" s="64"/>
      <c r="AG416" s="64"/>
      <c r="AH416" s="64"/>
      <c r="AI416" s="64"/>
      <c r="AJ416" s="64"/>
      <c r="AK416" s="64"/>
      <c r="AM416" s="64"/>
      <c r="AN416" s="64"/>
      <c r="AO416" s="64"/>
      <c r="AP416" s="64"/>
      <c r="AQ416" s="64"/>
      <c r="AR416" s="64"/>
      <c r="AS416" s="64"/>
      <c r="AT416" s="64"/>
      <c r="AU416" s="64"/>
      <c r="AV416" s="64"/>
      <c r="AW416" s="64"/>
      <c r="AX416" s="64"/>
      <c r="AY416" s="64"/>
      <c r="AZ416" s="64"/>
      <c r="BA416" s="64"/>
      <c r="BB416" s="64"/>
      <c r="BC416" s="64"/>
      <c r="BD416" s="64"/>
      <c r="BE416" s="64"/>
      <c r="BF416" s="64"/>
      <c r="BG416" s="64"/>
      <c r="BH416" s="64"/>
      <c r="BI416" s="64"/>
      <c r="BJ416" s="64"/>
    </row>
    <row r="417" spans="1:62" s="5" customFormat="1" x14ac:dyDescent="0.25">
      <c r="A417" s="27"/>
      <c r="B417" s="27"/>
      <c r="C417" s="27"/>
      <c r="D417" s="64"/>
      <c r="E417" s="64"/>
      <c r="F417" s="64"/>
      <c r="G417" s="64"/>
      <c r="H417" s="64"/>
      <c r="I417" s="64"/>
      <c r="J417" s="64"/>
      <c r="K417" s="64"/>
      <c r="L417" s="64"/>
      <c r="M417" s="64"/>
      <c r="N417" s="64"/>
      <c r="O417" s="64"/>
      <c r="P417" s="69"/>
      <c r="Q417" s="69"/>
      <c r="R417" s="69"/>
      <c r="S417" s="69"/>
      <c r="T417" s="69"/>
      <c r="U417" s="69"/>
      <c r="V417" s="69"/>
      <c r="W417" s="64"/>
      <c r="X417" s="64"/>
      <c r="Y417" s="64"/>
      <c r="Z417" s="52"/>
      <c r="AA417" s="52"/>
      <c r="AB417" s="64"/>
      <c r="AC417" s="64"/>
      <c r="AD417" s="64"/>
      <c r="AE417" s="64"/>
      <c r="AF417" s="64"/>
      <c r="AG417" s="64"/>
      <c r="AH417" s="64"/>
      <c r="AI417" s="64"/>
      <c r="AJ417" s="64"/>
      <c r="AK417" s="64"/>
      <c r="AM417" s="64"/>
      <c r="AN417" s="64"/>
      <c r="AO417" s="64"/>
      <c r="AP417" s="64"/>
      <c r="AQ417" s="64"/>
      <c r="AR417" s="64"/>
      <c r="AS417" s="64"/>
      <c r="AT417" s="64"/>
      <c r="AU417" s="64"/>
      <c r="AV417" s="64"/>
      <c r="AW417" s="64"/>
      <c r="AX417" s="64"/>
      <c r="AY417" s="64"/>
      <c r="AZ417" s="64"/>
      <c r="BA417" s="64"/>
      <c r="BB417" s="64"/>
      <c r="BC417" s="64"/>
      <c r="BD417" s="64"/>
      <c r="BE417" s="64"/>
      <c r="BF417" s="64"/>
      <c r="BG417" s="64"/>
      <c r="BH417" s="64"/>
      <c r="BI417" s="64"/>
      <c r="BJ417" s="64"/>
    </row>
    <row r="418" spans="1:62" s="5" customFormat="1" x14ac:dyDescent="0.25">
      <c r="A418" s="27"/>
      <c r="B418" s="27"/>
      <c r="C418" s="27"/>
      <c r="D418" s="64"/>
      <c r="E418" s="64"/>
      <c r="F418" s="64"/>
      <c r="G418" s="64"/>
      <c r="H418" s="64"/>
      <c r="I418" s="64"/>
      <c r="J418" s="64"/>
      <c r="K418" s="64"/>
      <c r="L418" s="64"/>
      <c r="M418" s="64"/>
      <c r="N418" s="64"/>
      <c r="O418" s="64"/>
      <c r="P418" s="69"/>
      <c r="Q418" s="69"/>
      <c r="R418" s="69"/>
      <c r="S418" s="69"/>
      <c r="T418" s="69"/>
      <c r="U418" s="69"/>
      <c r="V418" s="69"/>
      <c r="W418" s="64"/>
      <c r="X418" s="64"/>
      <c r="Y418" s="64"/>
      <c r="Z418" s="52"/>
      <c r="AA418" s="52"/>
      <c r="AB418" s="64"/>
      <c r="AC418" s="64"/>
      <c r="AD418" s="64"/>
      <c r="AE418" s="64"/>
      <c r="AF418" s="64"/>
      <c r="AG418" s="64"/>
      <c r="AH418" s="64"/>
      <c r="AI418" s="64"/>
      <c r="AJ418" s="64"/>
      <c r="AK418" s="64"/>
      <c r="AM418" s="64"/>
      <c r="AN418" s="64"/>
      <c r="AO418" s="64"/>
      <c r="AP418" s="64"/>
      <c r="AQ418" s="64"/>
      <c r="AR418" s="64"/>
      <c r="AS418" s="64"/>
      <c r="AT418" s="64"/>
      <c r="AU418" s="64"/>
      <c r="AV418" s="64"/>
      <c r="AW418" s="64"/>
      <c r="AX418" s="64"/>
      <c r="AY418" s="64"/>
      <c r="AZ418" s="64"/>
      <c r="BA418" s="64"/>
      <c r="BB418" s="64"/>
      <c r="BC418" s="64"/>
      <c r="BD418" s="64"/>
      <c r="BE418" s="64"/>
      <c r="BF418" s="64"/>
      <c r="BG418" s="64"/>
      <c r="BH418" s="64"/>
      <c r="BI418" s="64"/>
      <c r="BJ418" s="64"/>
    </row>
    <row r="419" spans="1:62" s="5" customFormat="1" x14ac:dyDescent="0.25">
      <c r="A419" s="27"/>
      <c r="B419" s="27"/>
      <c r="C419" s="27"/>
      <c r="D419" s="64"/>
      <c r="E419" s="64"/>
      <c r="F419" s="64"/>
      <c r="G419" s="64"/>
      <c r="H419" s="64"/>
      <c r="I419" s="64"/>
      <c r="J419" s="64"/>
      <c r="K419" s="64"/>
      <c r="L419" s="64"/>
      <c r="M419" s="64"/>
      <c r="N419" s="64"/>
      <c r="O419" s="64"/>
      <c r="P419" s="69"/>
      <c r="Q419" s="69"/>
      <c r="R419" s="69"/>
      <c r="S419" s="69"/>
      <c r="T419" s="69"/>
      <c r="U419" s="69"/>
      <c r="V419" s="69"/>
      <c r="W419" s="64"/>
      <c r="X419" s="64"/>
      <c r="Y419" s="64"/>
      <c r="Z419" s="52"/>
      <c r="AA419" s="52"/>
      <c r="AB419" s="64"/>
      <c r="AC419" s="64"/>
      <c r="AD419" s="64"/>
      <c r="AE419" s="64"/>
      <c r="AF419" s="64"/>
      <c r="AG419" s="64"/>
      <c r="AH419" s="64"/>
      <c r="AI419" s="64"/>
      <c r="AJ419" s="64"/>
      <c r="AK419" s="64"/>
      <c r="AM419" s="64"/>
      <c r="AN419" s="64"/>
      <c r="AO419" s="64"/>
      <c r="AP419" s="64"/>
      <c r="AQ419" s="64"/>
      <c r="AR419" s="64"/>
      <c r="AS419" s="64"/>
      <c r="AT419" s="64"/>
      <c r="AU419" s="64"/>
      <c r="AV419" s="64"/>
      <c r="AW419" s="64"/>
      <c r="AX419" s="64"/>
      <c r="AY419" s="64"/>
      <c r="AZ419" s="64"/>
      <c r="BA419" s="64"/>
      <c r="BB419" s="64"/>
      <c r="BC419" s="64"/>
      <c r="BD419" s="64"/>
      <c r="BE419" s="64"/>
      <c r="BF419" s="64"/>
      <c r="BG419" s="64"/>
      <c r="BH419" s="64"/>
      <c r="BI419" s="64"/>
      <c r="BJ419" s="64"/>
    </row>
    <row r="420" spans="1:62" s="5" customFormat="1" x14ac:dyDescent="0.25">
      <c r="A420" s="27"/>
      <c r="B420" s="27"/>
      <c r="C420" s="27"/>
      <c r="D420" s="64"/>
      <c r="E420" s="64"/>
      <c r="F420" s="64"/>
      <c r="G420" s="64"/>
      <c r="H420" s="64"/>
      <c r="I420" s="64"/>
      <c r="J420" s="64"/>
      <c r="K420" s="64"/>
      <c r="L420" s="64"/>
      <c r="M420" s="64"/>
      <c r="N420" s="64"/>
      <c r="O420" s="64"/>
      <c r="P420" s="69"/>
      <c r="Q420" s="69"/>
      <c r="R420" s="69"/>
      <c r="S420" s="69"/>
      <c r="T420" s="69"/>
      <c r="U420" s="69"/>
      <c r="V420" s="69"/>
      <c r="W420" s="64"/>
      <c r="X420" s="64"/>
      <c r="Y420" s="64"/>
      <c r="Z420" s="52"/>
      <c r="AA420" s="52"/>
      <c r="AB420" s="64"/>
      <c r="AC420" s="64"/>
      <c r="AD420" s="64"/>
      <c r="AE420" s="64"/>
      <c r="AF420" s="64"/>
      <c r="AG420" s="64"/>
      <c r="AH420" s="64"/>
      <c r="AI420" s="64"/>
      <c r="AJ420" s="64"/>
      <c r="AK420" s="64"/>
      <c r="AM420" s="64"/>
      <c r="AN420" s="64"/>
      <c r="AO420" s="64"/>
      <c r="AP420" s="64"/>
      <c r="AQ420" s="64"/>
      <c r="AR420" s="64"/>
      <c r="AS420" s="64"/>
      <c r="AT420" s="64"/>
      <c r="AU420" s="64"/>
      <c r="AV420" s="64"/>
      <c r="AW420" s="64"/>
      <c r="AX420" s="64"/>
      <c r="AY420" s="64"/>
      <c r="AZ420" s="64"/>
      <c r="BA420" s="64"/>
      <c r="BB420" s="64"/>
      <c r="BC420" s="64"/>
      <c r="BD420" s="64"/>
      <c r="BE420" s="64"/>
      <c r="BF420" s="64"/>
      <c r="BG420" s="64"/>
      <c r="BH420" s="64"/>
      <c r="BI420" s="64"/>
      <c r="BJ420" s="64"/>
    </row>
    <row r="421" spans="1:62" s="5" customFormat="1" x14ac:dyDescent="0.25">
      <c r="A421" s="27"/>
      <c r="B421" s="27"/>
      <c r="C421" s="27"/>
      <c r="D421" s="64"/>
      <c r="E421" s="64"/>
      <c r="F421" s="64"/>
      <c r="G421" s="64"/>
      <c r="H421" s="64"/>
      <c r="I421" s="64"/>
      <c r="J421" s="64"/>
      <c r="K421" s="64"/>
      <c r="L421" s="64"/>
      <c r="M421" s="64"/>
      <c r="N421" s="64"/>
      <c r="O421" s="64"/>
      <c r="P421" s="69"/>
      <c r="Q421" s="69"/>
      <c r="R421" s="69"/>
      <c r="S421" s="69"/>
      <c r="T421" s="69"/>
      <c r="U421" s="69"/>
      <c r="V421" s="69"/>
      <c r="W421" s="64"/>
      <c r="X421" s="64"/>
      <c r="Y421" s="64"/>
      <c r="Z421" s="52"/>
      <c r="AA421" s="52"/>
      <c r="AB421" s="64"/>
      <c r="AC421" s="64"/>
      <c r="AD421" s="64"/>
      <c r="AE421" s="64"/>
      <c r="AF421" s="64"/>
      <c r="AG421" s="64"/>
      <c r="AH421" s="64"/>
      <c r="AI421" s="64"/>
      <c r="AJ421" s="64"/>
      <c r="AK421" s="64"/>
      <c r="AM421" s="64"/>
      <c r="AN421" s="64"/>
      <c r="AO421" s="64"/>
      <c r="AP421" s="64"/>
      <c r="AQ421" s="64"/>
      <c r="AR421" s="64"/>
      <c r="AS421" s="64"/>
      <c r="AT421" s="64"/>
      <c r="AU421" s="64"/>
      <c r="AV421" s="64"/>
      <c r="AW421" s="64"/>
      <c r="AX421" s="64"/>
      <c r="AY421" s="64"/>
      <c r="AZ421" s="64"/>
      <c r="BA421" s="64"/>
      <c r="BB421" s="64"/>
      <c r="BC421" s="64"/>
      <c r="BD421" s="64"/>
      <c r="BE421" s="64"/>
      <c r="BF421" s="64"/>
      <c r="BG421" s="64"/>
      <c r="BH421" s="64"/>
      <c r="BI421" s="64"/>
      <c r="BJ421" s="64"/>
    </row>
    <row r="422" spans="1:62" s="5" customFormat="1" x14ac:dyDescent="0.25">
      <c r="A422" s="27"/>
      <c r="B422" s="27"/>
      <c r="C422" s="27"/>
      <c r="D422" s="64"/>
      <c r="E422" s="64"/>
      <c r="F422" s="64"/>
      <c r="G422" s="64"/>
      <c r="H422" s="64"/>
      <c r="I422" s="64"/>
      <c r="J422" s="64"/>
      <c r="K422" s="64"/>
      <c r="L422" s="64"/>
      <c r="M422" s="64"/>
      <c r="N422" s="64"/>
      <c r="O422" s="64"/>
      <c r="P422" s="69"/>
      <c r="Q422" s="69"/>
      <c r="R422" s="69"/>
      <c r="S422" s="69"/>
      <c r="T422" s="69"/>
      <c r="U422" s="69"/>
      <c r="V422" s="69"/>
      <c r="W422" s="64"/>
      <c r="X422" s="64"/>
      <c r="Y422" s="64"/>
      <c r="Z422" s="52"/>
      <c r="AA422" s="52"/>
      <c r="AB422" s="64"/>
      <c r="AC422" s="64"/>
      <c r="AD422" s="64"/>
      <c r="AE422" s="64"/>
      <c r="AF422" s="64"/>
      <c r="AG422" s="64"/>
      <c r="AH422" s="64"/>
      <c r="AI422" s="64"/>
      <c r="AJ422" s="64"/>
      <c r="AK422" s="64"/>
      <c r="AM422" s="64"/>
      <c r="AN422" s="64"/>
      <c r="AO422" s="64"/>
      <c r="AP422" s="64"/>
      <c r="AQ422" s="64"/>
      <c r="AR422" s="64"/>
      <c r="AS422" s="64"/>
      <c r="AT422" s="64"/>
      <c r="AU422" s="64"/>
      <c r="AV422" s="64"/>
      <c r="AW422" s="64"/>
      <c r="AX422" s="64"/>
      <c r="AY422" s="64"/>
      <c r="AZ422" s="64"/>
      <c r="BA422" s="64"/>
      <c r="BB422" s="64"/>
      <c r="BC422" s="64"/>
      <c r="BD422" s="64"/>
      <c r="BE422" s="64"/>
      <c r="BF422" s="64"/>
      <c r="BG422" s="64"/>
      <c r="BH422" s="64"/>
      <c r="BI422" s="64"/>
      <c r="BJ422" s="64"/>
    </row>
    <row r="423" spans="1:62" s="5" customFormat="1" x14ac:dyDescent="0.25">
      <c r="A423" s="27"/>
      <c r="B423" s="27"/>
      <c r="C423" s="27"/>
      <c r="D423" s="64"/>
      <c r="E423" s="64"/>
      <c r="F423" s="64"/>
      <c r="G423" s="64"/>
      <c r="H423" s="64"/>
      <c r="I423" s="64"/>
      <c r="J423" s="64"/>
      <c r="K423" s="64"/>
      <c r="L423" s="64"/>
      <c r="M423" s="64"/>
      <c r="N423" s="64"/>
      <c r="O423" s="64"/>
      <c r="P423" s="69"/>
      <c r="Q423" s="69"/>
      <c r="R423" s="69"/>
      <c r="S423" s="69"/>
      <c r="T423" s="69"/>
      <c r="U423" s="69"/>
      <c r="V423" s="69"/>
      <c r="W423" s="64"/>
      <c r="X423" s="64"/>
      <c r="Y423" s="64"/>
      <c r="Z423" s="52"/>
      <c r="AA423" s="52"/>
      <c r="AB423" s="64"/>
      <c r="AC423" s="64"/>
      <c r="AD423" s="64"/>
      <c r="AE423" s="64"/>
      <c r="AF423" s="64"/>
      <c r="AG423" s="64"/>
      <c r="AH423" s="64"/>
      <c r="AI423" s="64"/>
      <c r="AJ423" s="64"/>
      <c r="AK423" s="64"/>
      <c r="AM423" s="64"/>
      <c r="AN423" s="64"/>
      <c r="AO423" s="64"/>
      <c r="AP423" s="64"/>
      <c r="AQ423" s="64"/>
      <c r="AR423" s="64"/>
      <c r="AS423" s="64"/>
      <c r="AT423" s="64"/>
      <c r="AU423" s="64"/>
      <c r="AV423" s="64"/>
      <c r="AW423" s="64"/>
      <c r="AX423" s="64"/>
      <c r="AY423" s="64"/>
      <c r="AZ423" s="64"/>
      <c r="BA423" s="64"/>
      <c r="BB423" s="64"/>
      <c r="BC423" s="64"/>
      <c r="BD423" s="64"/>
      <c r="BE423" s="64"/>
      <c r="BF423" s="64"/>
      <c r="BG423" s="64"/>
      <c r="BH423" s="64"/>
      <c r="BI423" s="64"/>
      <c r="BJ423" s="64"/>
    </row>
    <row r="424" spans="1:62" s="5" customFormat="1" x14ac:dyDescent="0.25">
      <c r="A424" s="27"/>
      <c r="B424" s="27"/>
      <c r="C424" s="27"/>
      <c r="D424" s="64"/>
      <c r="E424" s="64"/>
      <c r="F424" s="64"/>
      <c r="G424" s="64"/>
      <c r="H424" s="64"/>
      <c r="I424" s="64"/>
      <c r="J424" s="64"/>
      <c r="K424" s="64"/>
      <c r="L424" s="64"/>
      <c r="M424" s="64"/>
      <c r="N424" s="64"/>
      <c r="O424" s="64"/>
      <c r="P424" s="69"/>
      <c r="Q424" s="69"/>
      <c r="R424" s="69"/>
      <c r="S424" s="69"/>
      <c r="T424" s="69"/>
      <c r="U424" s="69"/>
      <c r="V424" s="69"/>
      <c r="W424" s="64"/>
      <c r="X424" s="64"/>
      <c r="Y424" s="64"/>
      <c r="Z424" s="52"/>
      <c r="AA424" s="52"/>
      <c r="AB424" s="64"/>
      <c r="AC424" s="64"/>
      <c r="AD424" s="64"/>
      <c r="AE424" s="64"/>
      <c r="AF424" s="64"/>
      <c r="AG424" s="64"/>
      <c r="AH424" s="64"/>
      <c r="AI424" s="64"/>
      <c r="AJ424" s="64"/>
      <c r="AK424" s="64"/>
      <c r="AM424" s="64"/>
      <c r="AN424" s="64"/>
      <c r="AO424" s="64"/>
      <c r="AP424" s="64"/>
      <c r="AQ424" s="64"/>
      <c r="AR424" s="64"/>
      <c r="AS424" s="64"/>
      <c r="AT424" s="64"/>
      <c r="AU424" s="64"/>
      <c r="AV424" s="64"/>
      <c r="AW424" s="64"/>
      <c r="AX424" s="64"/>
      <c r="AY424" s="64"/>
      <c r="AZ424" s="64"/>
      <c r="BA424" s="64"/>
      <c r="BB424" s="64"/>
      <c r="BC424" s="64"/>
      <c r="BD424" s="64"/>
      <c r="BE424" s="64"/>
      <c r="BF424" s="64"/>
      <c r="BG424" s="64"/>
      <c r="BH424" s="64"/>
      <c r="BI424" s="64"/>
      <c r="BJ424" s="64"/>
    </row>
    <row r="425" spans="1:62" s="5" customFormat="1" x14ac:dyDescent="0.25">
      <c r="A425" s="27"/>
      <c r="B425" s="27"/>
      <c r="C425" s="27"/>
      <c r="D425" s="64"/>
      <c r="E425" s="64"/>
      <c r="F425" s="64"/>
      <c r="G425" s="64"/>
      <c r="H425" s="64"/>
      <c r="I425" s="64"/>
      <c r="J425" s="64"/>
      <c r="K425" s="64"/>
      <c r="L425" s="64"/>
      <c r="M425" s="64"/>
      <c r="N425" s="64"/>
      <c r="O425" s="64"/>
      <c r="P425" s="69"/>
      <c r="Q425" s="69"/>
      <c r="R425" s="69"/>
      <c r="S425" s="69"/>
      <c r="T425" s="69"/>
      <c r="U425" s="69"/>
      <c r="V425" s="69"/>
      <c r="W425" s="64"/>
      <c r="X425" s="64"/>
      <c r="Y425" s="64"/>
      <c r="Z425" s="52"/>
      <c r="AA425" s="52"/>
      <c r="AB425" s="64"/>
      <c r="AC425" s="64"/>
      <c r="AD425" s="64"/>
      <c r="AE425" s="64"/>
      <c r="AF425" s="64"/>
      <c r="AG425" s="64"/>
      <c r="AH425" s="64"/>
      <c r="AI425" s="64"/>
      <c r="AJ425" s="64"/>
      <c r="AK425" s="64"/>
      <c r="AM425" s="64"/>
      <c r="AN425" s="64"/>
      <c r="AO425" s="64"/>
      <c r="AP425" s="64"/>
      <c r="AQ425" s="64"/>
      <c r="AR425" s="64"/>
      <c r="AS425" s="64"/>
      <c r="AT425" s="64"/>
      <c r="AU425" s="64"/>
      <c r="AV425" s="64"/>
      <c r="AW425" s="64"/>
      <c r="AX425" s="64"/>
      <c r="AY425" s="64"/>
      <c r="AZ425" s="64"/>
      <c r="BA425" s="64"/>
      <c r="BB425" s="64"/>
      <c r="BC425" s="64"/>
      <c r="BD425" s="64"/>
      <c r="BE425" s="64"/>
      <c r="BF425" s="64"/>
      <c r="BG425" s="64"/>
      <c r="BH425" s="64"/>
      <c r="BI425" s="64"/>
      <c r="BJ425" s="64"/>
    </row>
    <row r="426" spans="1:62" s="5" customFormat="1" x14ac:dyDescent="0.25">
      <c r="A426" s="27"/>
      <c r="B426" s="27"/>
      <c r="C426" s="27"/>
      <c r="D426" s="64"/>
      <c r="E426" s="64"/>
      <c r="F426" s="64"/>
      <c r="G426" s="64"/>
      <c r="H426" s="64"/>
      <c r="I426" s="64"/>
      <c r="J426" s="64"/>
      <c r="K426" s="64"/>
      <c r="L426" s="64"/>
      <c r="M426" s="64"/>
      <c r="N426" s="64"/>
      <c r="O426" s="64"/>
      <c r="P426" s="69"/>
      <c r="Q426" s="69"/>
      <c r="R426" s="69"/>
      <c r="S426" s="69"/>
      <c r="T426" s="69"/>
      <c r="U426" s="69"/>
      <c r="V426" s="69"/>
      <c r="W426" s="64"/>
      <c r="X426" s="64"/>
      <c r="Y426" s="64"/>
      <c r="Z426" s="52"/>
      <c r="AA426" s="52"/>
      <c r="AB426" s="64"/>
      <c r="AC426" s="64"/>
      <c r="AD426" s="64"/>
      <c r="AE426" s="64"/>
      <c r="AF426" s="64"/>
      <c r="AG426" s="64"/>
      <c r="AH426" s="64"/>
      <c r="AI426" s="64"/>
      <c r="AJ426" s="64"/>
      <c r="AK426" s="64"/>
      <c r="AM426" s="64"/>
      <c r="AN426" s="64"/>
      <c r="AO426" s="64"/>
      <c r="AP426" s="64"/>
      <c r="AQ426" s="64"/>
      <c r="AR426" s="64"/>
      <c r="AS426" s="64"/>
      <c r="AT426" s="64"/>
      <c r="AU426" s="64"/>
      <c r="AV426" s="64"/>
      <c r="AW426" s="64"/>
      <c r="AX426" s="64"/>
      <c r="AY426" s="64"/>
      <c r="AZ426" s="64"/>
      <c r="BA426" s="64"/>
      <c r="BB426" s="64"/>
      <c r="BC426" s="64"/>
      <c r="BD426" s="64"/>
      <c r="BE426" s="64"/>
      <c r="BF426" s="64"/>
      <c r="BG426" s="64"/>
      <c r="BH426" s="64"/>
      <c r="BI426" s="64"/>
      <c r="BJ426" s="64"/>
    </row>
    <row r="427" spans="1:62" s="5" customFormat="1" x14ac:dyDescent="0.25">
      <c r="A427" s="27"/>
      <c r="B427" s="27"/>
      <c r="C427" s="27"/>
      <c r="D427" s="64"/>
      <c r="E427" s="64"/>
      <c r="F427" s="64"/>
      <c r="G427" s="64"/>
      <c r="H427" s="64"/>
      <c r="I427" s="64"/>
      <c r="J427" s="64"/>
      <c r="K427" s="64"/>
      <c r="L427" s="64"/>
      <c r="M427" s="64"/>
      <c r="N427" s="64"/>
      <c r="O427" s="64"/>
      <c r="P427" s="69"/>
      <c r="Q427" s="69"/>
      <c r="R427" s="69"/>
      <c r="S427" s="69"/>
      <c r="T427" s="69"/>
      <c r="U427" s="69"/>
      <c r="V427" s="69"/>
      <c r="W427" s="64"/>
      <c r="X427" s="64"/>
      <c r="Y427" s="64"/>
      <c r="Z427" s="52"/>
      <c r="AA427" s="52"/>
      <c r="AB427" s="64"/>
      <c r="AC427" s="64"/>
      <c r="AD427" s="64"/>
      <c r="AE427" s="64"/>
      <c r="AF427" s="64"/>
      <c r="AG427" s="64"/>
      <c r="AH427" s="64"/>
      <c r="AI427" s="64"/>
      <c r="AJ427" s="64"/>
      <c r="AK427" s="64"/>
      <c r="AM427" s="64"/>
      <c r="AN427" s="64"/>
      <c r="AO427" s="64"/>
      <c r="AP427" s="64"/>
      <c r="AQ427" s="64"/>
      <c r="AR427" s="64"/>
      <c r="AS427" s="64"/>
      <c r="AT427" s="64"/>
      <c r="AU427" s="64"/>
      <c r="AV427" s="64"/>
      <c r="AW427" s="64"/>
      <c r="AX427" s="64"/>
      <c r="AY427" s="64"/>
      <c r="AZ427" s="64"/>
      <c r="BA427" s="64"/>
      <c r="BB427" s="64"/>
      <c r="BC427" s="64"/>
      <c r="BD427" s="64"/>
      <c r="BE427" s="64"/>
      <c r="BF427" s="64"/>
      <c r="BG427" s="64"/>
      <c r="BH427" s="64"/>
      <c r="BI427" s="64"/>
      <c r="BJ427" s="64"/>
    </row>
    <row r="428" spans="1:62" s="5" customFormat="1" x14ac:dyDescent="0.25">
      <c r="A428" s="27"/>
      <c r="B428" s="27"/>
      <c r="C428" s="27"/>
      <c r="D428" s="64"/>
      <c r="E428" s="64"/>
      <c r="F428" s="64"/>
      <c r="G428" s="64"/>
      <c r="H428" s="64"/>
      <c r="I428" s="64"/>
      <c r="J428" s="64"/>
      <c r="K428" s="64"/>
      <c r="L428" s="64"/>
      <c r="M428" s="64"/>
      <c r="N428" s="64"/>
      <c r="O428" s="64"/>
      <c r="P428" s="69"/>
      <c r="Q428" s="69"/>
      <c r="R428" s="69"/>
      <c r="S428" s="69"/>
      <c r="T428" s="69"/>
      <c r="U428" s="69"/>
      <c r="V428" s="69"/>
      <c r="W428" s="64"/>
      <c r="X428" s="64"/>
      <c r="Y428" s="64"/>
      <c r="Z428" s="52"/>
      <c r="AA428" s="52"/>
      <c r="AB428" s="64"/>
      <c r="AC428" s="64"/>
      <c r="AD428" s="64"/>
      <c r="AE428" s="64"/>
      <c r="AF428" s="64"/>
      <c r="AG428" s="64"/>
      <c r="AH428" s="64"/>
      <c r="AI428" s="64"/>
      <c r="AJ428" s="64"/>
      <c r="AK428" s="64"/>
      <c r="AM428" s="64"/>
      <c r="AN428" s="64"/>
      <c r="AO428" s="64"/>
      <c r="AP428" s="64"/>
      <c r="AQ428" s="64"/>
      <c r="AR428" s="64"/>
      <c r="AS428" s="64"/>
      <c r="AT428" s="64"/>
      <c r="AU428" s="64"/>
      <c r="AV428" s="64"/>
      <c r="AW428" s="64"/>
      <c r="AX428" s="64"/>
      <c r="AY428" s="64"/>
      <c r="AZ428" s="64"/>
      <c r="BA428" s="64"/>
      <c r="BB428" s="64"/>
      <c r="BC428" s="64"/>
      <c r="BD428" s="64"/>
      <c r="BE428" s="64"/>
      <c r="BF428" s="64"/>
      <c r="BG428" s="64"/>
      <c r="BH428" s="64"/>
      <c r="BI428" s="64"/>
      <c r="BJ428" s="64"/>
    </row>
    <row r="429" spans="1:62" s="5" customFormat="1" x14ac:dyDescent="0.25">
      <c r="A429" s="27"/>
      <c r="B429" s="27"/>
      <c r="C429" s="27"/>
      <c r="D429" s="64"/>
      <c r="E429" s="64"/>
      <c r="F429" s="64"/>
      <c r="G429" s="64"/>
      <c r="H429" s="64"/>
      <c r="I429" s="64"/>
      <c r="J429" s="64"/>
      <c r="K429" s="64"/>
      <c r="L429" s="64"/>
      <c r="M429" s="64"/>
      <c r="N429" s="64"/>
      <c r="O429" s="64"/>
      <c r="P429" s="69"/>
      <c r="Q429" s="69"/>
      <c r="R429" s="69"/>
      <c r="S429" s="69"/>
      <c r="T429" s="69"/>
      <c r="U429" s="69"/>
      <c r="V429" s="69"/>
      <c r="W429" s="64"/>
      <c r="X429" s="64"/>
      <c r="Y429" s="64"/>
      <c r="Z429" s="52"/>
      <c r="AA429" s="52"/>
      <c r="AB429" s="64"/>
      <c r="AC429" s="64"/>
      <c r="AD429" s="64"/>
      <c r="AE429" s="64"/>
      <c r="AF429" s="64"/>
      <c r="AG429" s="64"/>
      <c r="AH429" s="64"/>
      <c r="AI429" s="64"/>
      <c r="AJ429" s="64"/>
      <c r="AK429" s="64"/>
      <c r="AM429" s="64"/>
      <c r="AN429" s="64"/>
      <c r="AO429" s="64"/>
      <c r="AP429" s="64"/>
      <c r="AQ429" s="64"/>
      <c r="AR429" s="64"/>
      <c r="AS429" s="64"/>
      <c r="AT429" s="64"/>
      <c r="AU429" s="64"/>
      <c r="AV429" s="64"/>
      <c r="AW429" s="64"/>
      <c r="AX429" s="64"/>
      <c r="AY429" s="64"/>
      <c r="AZ429" s="64"/>
      <c r="BA429" s="64"/>
      <c r="BB429" s="64"/>
      <c r="BC429" s="64"/>
      <c r="BD429" s="64"/>
      <c r="BE429" s="64"/>
      <c r="BF429" s="64"/>
      <c r="BG429" s="64"/>
      <c r="BH429" s="64"/>
      <c r="BI429" s="64"/>
      <c r="BJ429" s="64"/>
    </row>
    <row r="430" spans="1:62" s="5" customFormat="1" x14ac:dyDescent="0.25">
      <c r="A430" s="27"/>
      <c r="B430" s="27"/>
      <c r="C430" s="27"/>
      <c r="D430" s="64"/>
      <c r="E430" s="64"/>
      <c r="F430" s="64"/>
      <c r="G430" s="64"/>
      <c r="H430" s="64"/>
      <c r="I430" s="64"/>
      <c r="J430" s="64"/>
      <c r="K430" s="64"/>
      <c r="L430" s="64"/>
      <c r="M430" s="64"/>
      <c r="N430" s="64"/>
      <c r="O430" s="64"/>
      <c r="P430" s="69"/>
      <c r="Q430" s="69"/>
      <c r="R430" s="69"/>
      <c r="S430" s="69"/>
      <c r="T430" s="69"/>
      <c r="U430" s="69"/>
      <c r="V430" s="69"/>
      <c r="W430" s="64"/>
      <c r="X430" s="64"/>
      <c r="Y430" s="64"/>
      <c r="Z430" s="52"/>
      <c r="AA430" s="52"/>
      <c r="AB430" s="64"/>
      <c r="AC430" s="64"/>
      <c r="AD430" s="64"/>
      <c r="AE430" s="64"/>
      <c r="AF430" s="64"/>
      <c r="AG430" s="64"/>
      <c r="AH430" s="64"/>
      <c r="AI430" s="64"/>
      <c r="AJ430" s="64"/>
      <c r="AK430" s="64"/>
      <c r="AM430" s="64"/>
      <c r="AN430" s="64"/>
      <c r="AO430" s="64"/>
      <c r="AP430" s="64"/>
      <c r="AQ430" s="64"/>
      <c r="AR430" s="64"/>
      <c r="AS430" s="64"/>
      <c r="AT430" s="64"/>
      <c r="AU430" s="64"/>
      <c r="AV430" s="64"/>
      <c r="AW430" s="64"/>
      <c r="AX430" s="64"/>
      <c r="AY430" s="64"/>
      <c r="AZ430" s="64"/>
      <c r="BA430" s="64"/>
      <c r="BB430" s="64"/>
      <c r="BC430" s="64"/>
      <c r="BD430" s="64"/>
      <c r="BE430" s="64"/>
      <c r="BF430" s="64"/>
      <c r="BG430" s="64"/>
      <c r="BH430" s="64"/>
      <c r="BI430" s="64"/>
      <c r="BJ430" s="64"/>
    </row>
    <row r="431" spans="1:62" s="5" customFormat="1" x14ac:dyDescent="0.25">
      <c r="A431" s="27"/>
      <c r="B431" s="27"/>
      <c r="C431" s="27"/>
      <c r="D431" s="64"/>
      <c r="E431" s="64"/>
      <c r="F431" s="64"/>
      <c r="G431" s="64"/>
      <c r="H431" s="64"/>
      <c r="I431" s="64"/>
      <c r="J431" s="64"/>
      <c r="K431" s="64"/>
      <c r="L431" s="64"/>
      <c r="M431" s="64"/>
      <c r="N431" s="64"/>
      <c r="O431" s="64"/>
      <c r="P431" s="69"/>
      <c r="Q431" s="69"/>
      <c r="R431" s="69"/>
      <c r="S431" s="69"/>
      <c r="T431" s="69"/>
      <c r="U431" s="69"/>
      <c r="V431" s="69"/>
      <c r="W431" s="64"/>
      <c r="X431" s="64"/>
      <c r="Y431" s="64"/>
      <c r="Z431" s="52"/>
      <c r="AA431" s="52"/>
      <c r="AB431" s="64"/>
      <c r="AC431" s="64"/>
      <c r="AD431" s="64"/>
      <c r="AE431" s="64"/>
      <c r="AF431" s="64"/>
      <c r="AG431" s="64"/>
      <c r="AH431" s="64"/>
      <c r="AI431" s="64"/>
      <c r="AJ431" s="64"/>
      <c r="AK431" s="64"/>
      <c r="AM431" s="64"/>
      <c r="AN431" s="64"/>
      <c r="AO431" s="64"/>
      <c r="AP431" s="64"/>
      <c r="AQ431" s="64"/>
      <c r="AR431" s="64"/>
      <c r="AS431" s="64"/>
      <c r="AT431" s="64"/>
      <c r="AU431" s="64"/>
      <c r="AV431" s="64"/>
      <c r="AW431" s="64"/>
      <c r="AX431" s="64"/>
      <c r="AY431" s="64"/>
      <c r="AZ431" s="64"/>
      <c r="BA431" s="64"/>
      <c r="BB431" s="64"/>
      <c r="BC431" s="64"/>
      <c r="BD431" s="64"/>
      <c r="BE431" s="64"/>
      <c r="BF431" s="64"/>
      <c r="BG431" s="64"/>
      <c r="BH431" s="64"/>
      <c r="BI431" s="64"/>
      <c r="BJ431" s="64"/>
    </row>
    <row r="432" spans="1:62" s="5" customFormat="1" x14ac:dyDescent="0.25">
      <c r="A432" s="27"/>
      <c r="B432" s="27"/>
      <c r="C432" s="27"/>
      <c r="D432" s="64"/>
      <c r="E432" s="64"/>
      <c r="F432" s="64"/>
      <c r="G432" s="64"/>
      <c r="H432" s="64"/>
      <c r="I432" s="64"/>
      <c r="J432" s="64"/>
      <c r="K432" s="64"/>
      <c r="L432" s="64"/>
      <c r="M432" s="64"/>
      <c r="N432" s="64"/>
      <c r="O432" s="64"/>
      <c r="P432" s="69"/>
      <c r="Q432" s="69"/>
      <c r="R432" s="69"/>
      <c r="S432" s="69"/>
      <c r="T432" s="69"/>
      <c r="U432" s="69"/>
      <c r="V432" s="69"/>
      <c r="W432" s="64"/>
      <c r="X432" s="64"/>
      <c r="Y432" s="64"/>
      <c r="Z432" s="52"/>
      <c r="AA432" s="52"/>
      <c r="AB432" s="64"/>
      <c r="AC432" s="64"/>
      <c r="AD432" s="64"/>
      <c r="AE432" s="64"/>
      <c r="AF432" s="64"/>
      <c r="AG432" s="64"/>
      <c r="AH432" s="64"/>
      <c r="AI432" s="64"/>
      <c r="AJ432" s="64"/>
      <c r="AK432" s="64"/>
      <c r="AM432" s="64"/>
      <c r="AN432" s="64"/>
      <c r="AO432" s="64"/>
      <c r="AP432" s="64"/>
      <c r="AQ432" s="64"/>
      <c r="AR432" s="64"/>
      <c r="AS432" s="64"/>
      <c r="AT432" s="64"/>
      <c r="AU432" s="64"/>
      <c r="AV432" s="64"/>
      <c r="AW432" s="64"/>
      <c r="AX432" s="64"/>
      <c r="AY432" s="64"/>
      <c r="AZ432" s="64"/>
      <c r="BA432" s="64"/>
      <c r="BB432" s="64"/>
      <c r="BC432" s="64"/>
      <c r="BD432" s="64"/>
      <c r="BE432" s="64"/>
      <c r="BF432" s="64"/>
      <c r="BG432" s="64"/>
      <c r="BH432" s="64"/>
      <c r="BI432" s="64"/>
      <c r="BJ432" s="64"/>
    </row>
    <row r="433" spans="1:62" s="5" customFormat="1" x14ac:dyDescent="0.25">
      <c r="A433" s="27"/>
      <c r="B433" s="27"/>
      <c r="C433" s="27"/>
      <c r="D433" s="64"/>
      <c r="E433" s="64"/>
      <c r="F433" s="64"/>
      <c r="G433" s="64"/>
      <c r="H433" s="64"/>
      <c r="I433" s="64"/>
      <c r="J433" s="64"/>
      <c r="K433" s="64"/>
      <c r="L433" s="64"/>
      <c r="M433" s="64"/>
      <c r="N433" s="64"/>
      <c r="O433" s="64"/>
      <c r="P433" s="69"/>
      <c r="Q433" s="69"/>
      <c r="R433" s="69"/>
      <c r="S433" s="69"/>
      <c r="T433" s="69"/>
      <c r="U433" s="69"/>
      <c r="V433" s="69"/>
      <c r="W433" s="64"/>
      <c r="X433" s="64"/>
      <c r="Y433" s="64"/>
      <c r="Z433" s="52"/>
      <c r="AA433" s="52"/>
      <c r="AB433" s="64"/>
      <c r="AC433" s="64"/>
      <c r="AD433" s="64"/>
      <c r="AE433" s="64"/>
      <c r="AF433" s="64"/>
      <c r="AG433" s="64"/>
      <c r="AH433" s="64"/>
      <c r="AI433" s="64"/>
      <c r="AJ433" s="64"/>
      <c r="AK433" s="64"/>
      <c r="AM433" s="64"/>
      <c r="AN433" s="64"/>
      <c r="AO433" s="64"/>
      <c r="AP433" s="64"/>
      <c r="AQ433" s="64"/>
      <c r="AR433" s="64"/>
      <c r="AS433" s="64"/>
      <c r="AT433" s="64"/>
      <c r="AU433" s="64"/>
      <c r="AV433" s="64"/>
      <c r="AW433" s="64"/>
      <c r="AX433" s="64"/>
      <c r="AY433" s="64"/>
      <c r="AZ433" s="64"/>
      <c r="BA433" s="64"/>
      <c r="BB433" s="64"/>
      <c r="BC433" s="64"/>
      <c r="BD433" s="64"/>
      <c r="BE433" s="64"/>
      <c r="BF433" s="64"/>
      <c r="BG433" s="64"/>
      <c r="BH433" s="64"/>
      <c r="BI433" s="64"/>
      <c r="BJ433" s="64"/>
    </row>
    <row r="434" spans="1:62" s="5" customFormat="1" x14ac:dyDescent="0.25">
      <c r="A434" s="27"/>
      <c r="B434" s="27"/>
      <c r="C434" s="27"/>
      <c r="D434" s="64"/>
      <c r="E434" s="64"/>
      <c r="F434" s="64"/>
      <c r="G434" s="64"/>
      <c r="H434" s="64"/>
      <c r="I434" s="64"/>
      <c r="J434" s="64"/>
      <c r="K434" s="64"/>
      <c r="L434" s="64"/>
      <c r="M434" s="64"/>
      <c r="N434" s="64"/>
      <c r="O434" s="64"/>
      <c r="P434" s="69"/>
      <c r="Q434" s="69"/>
      <c r="R434" s="69"/>
      <c r="S434" s="69"/>
      <c r="T434" s="69"/>
      <c r="U434" s="69"/>
      <c r="V434" s="69"/>
      <c r="W434" s="64"/>
      <c r="X434" s="64"/>
      <c r="Y434" s="64"/>
      <c r="Z434" s="52"/>
      <c r="AA434" s="52"/>
      <c r="AB434" s="64"/>
      <c r="AC434" s="64"/>
      <c r="AD434" s="64"/>
      <c r="AE434" s="64"/>
      <c r="AF434" s="64"/>
      <c r="AG434" s="64"/>
      <c r="AH434" s="64"/>
      <c r="AI434" s="64"/>
      <c r="AJ434" s="64"/>
      <c r="AK434" s="64"/>
      <c r="AM434" s="64"/>
      <c r="AN434" s="64"/>
      <c r="AO434" s="64"/>
      <c r="AP434" s="64"/>
      <c r="AQ434" s="64"/>
      <c r="AR434" s="64"/>
      <c r="AS434" s="64"/>
      <c r="AT434" s="64"/>
      <c r="AU434" s="64"/>
      <c r="AV434" s="64"/>
      <c r="AW434" s="64"/>
      <c r="AX434" s="64"/>
      <c r="AY434" s="64"/>
      <c r="AZ434" s="64"/>
      <c r="BA434" s="64"/>
      <c r="BB434" s="64"/>
      <c r="BC434" s="64"/>
      <c r="BD434" s="64"/>
      <c r="BE434" s="64"/>
      <c r="BF434" s="64"/>
      <c r="BG434" s="64"/>
      <c r="BH434" s="64"/>
      <c r="BI434" s="64"/>
      <c r="BJ434" s="64"/>
    </row>
    <row r="435" spans="1:62" s="5" customFormat="1" x14ac:dyDescent="0.25">
      <c r="A435" s="27"/>
      <c r="B435" s="27"/>
      <c r="C435" s="27"/>
      <c r="D435" s="64"/>
      <c r="E435" s="64"/>
      <c r="F435" s="64"/>
      <c r="G435" s="64"/>
      <c r="H435" s="64"/>
      <c r="I435" s="64"/>
      <c r="J435" s="64"/>
      <c r="K435" s="64"/>
      <c r="L435" s="64"/>
      <c r="M435" s="64"/>
      <c r="N435" s="64"/>
      <c r="O435" s="64"/>
      <c r="P435" s="69"/>
      <c r="Q435" s="69"/>
      <c r="R435" s="69"/>
      <c r="S435" s="69"/>
      <c r="T435" s="69"/>
      <c r="U435" s="69"/>
      <c r="V435" s="69"/>
      <c r="W435" s="64"/>
      <c r="X435" s="64"/>
      <c r="Y435" s="64"/>
      <c r="Z435" s="52"/>
      <c r="AA435" s="52"/>
      <c r="AB435" s="64"/>
      <c r="AC435" s="64"/>
      <c r="AD435" s="64"/>
      <c r="AE435" s="64"/>
      <c r="AF435" s="64"/>
      <c r="AG435" s="64"/>
      <c r="AH435" s="64"/>
      <c r="AI435" s="64"/>
      <c r="AJ435" s="64"/>
      <c r="AK435" s="64"/>
      <c r="AM435" s="64"/>
      <c r="AN435" s="64"/>
      <c r="AO435" s="64"/>
      <c r="AP435" s="64"/>
      <c r="AQ435" s="64"/>
      <c r="AR435" s="64"/>
      <c r="AS435" s="64"/>
      <c r="AT435" s="64"/>
      <c r="AU435" s="64"/>
      <c r="AV435" s="64"/>
      <c r="AW435" s="64"/>
      <c r="AX435" s="64"/>
      <c r="AY435" s="64"/>
      <c r="AZ435" s="64"/>
      <c r="BA435" s="64"/>
      <c r="BB435" s="64"/>
      <c r="BC435" s="64"/>
      <c r="BD435" s="64"/>
      <c r="BE435" s="64"/>
      <c r="BF435" s="64"/>
      <c r="BG435" s="64"/>
      <c r="BH435" s="64"/>
      <c r="BI435" s="64"/>
      <c r="BJ435" s="64"/>
    </row>
    <row r="436" spans="1:62" s="5" customFormat="1" x14ac:dyDescent="0.25">
      <c r="A436" s="27"/>
      <c r="B436" s="27"/>
      <c r="C436" s="27"/>
      <c r="D436" s="64"/>
      <c r="E436" s="64"/>
      <c r="F436" s="64"/>
      <c r="G436" s="64"/>
      <c r="H436" s="64"/>
      <c r="I436" s="64"/>
      <c r="J436" s="64"/>
      <c r="K436" s="64"/>
      <c r="L436" s="64"/>
      <c r="M436" s="64"/>
      <c r="N436" s="64"/>
      <c r="O436" s="64"/>
      <c r="P436" s="69"/>
      <c r="Q436" s="69"/>
      <c r="R436" s="69"/>
      <c r="S436" s="69"/>
      <c r="T436" s="69"/>
      <c r="U436" s="69"/>
      <c r="V436" s="69"/>
      <c r="W436" s="64"/>
      <c r="X436" s="64"/>
      <c r="Y436" s="64"/>
      <c r="Z436" s="52"/>
      <c r="AA436" s="52"/>
      <c r="AB436" s="64"/>
      <c r="AC436" s="64"/>
      <c r="AD436" s="64"/>
      <c r="AE436" s="64"/>
      <c r="AF436" s="64"/>
      <c r="AG436" s="64"/>
      <c r="AH436" s="64"/>
      <c r="AI436" s="64"/>
      <c r="AJ436" s="64"/>
      <c r="AK436" s="64"/>
      <c r="AM436" s="64"/>
      <c r="AN436" s="64"/>
      <c r="AO436" s="64"/>
      <c r="AP436" s="64"/>
      <c r="AQ436" s="64"/>
      <c r="AR436" s="64"/>
      <c r="AS436" s="64"/>
      <c r="AT436" s="64"/>
      <c r="AU436" s="64"/>
      <c r="AV436" s="64"/>
      <c r="AW436" s="64"/>
      <c r="AX436" s="64"/>
      <c r="AY436" s="64"/>
      <c r="AZ436" s="64"/>
      <c r="BA436" s="64"/>
      <c r="BB436" s="64"/>
      <c r="BC436" s="64"/>
      <c r="BD436" s="64"/>
      <c r="BE436" s="64"/>
      <c r="BF436" s="64"/>
      <c r="BG436" s="64"/>
      <c r="BH436" s="64"/>
      <c r="BI436" s="64"/>
      <c r="BJ436" s="64"/>
    </row>
    <row r="437" spans="1:62" s="5" customFormat="1" x14ac:dyDescent="0.25">
      <c r="A437" s="27"/>
      <c r="B437" s="27"/>
      <c r="C437" s="27"/>
      <c r="D437" s="64"/>
      <c r="E437" s="64"/>
      <c r="F437" s="64"/>
      <c r="G437" s="64"/>
      <c r="H437" s="64"/>
      <c r="I437" s="64"/>
      <c r="J437" s="64"/>
      <c r="K437" s="64"/>
      <c r="L437" s="64"/>
      <c r="M437" s="64"/>
      <c r="N437" s="64"/>
      <c r="O437" s="64"/>
      <c r="P437" s="69"/>
      <c r="Q437" s="69"/>
      <c r="R437" s="69"/>
      <c r="S437" s="69"/>
      <c r="T437" s="69"/>
      <c r="U437" s="69"/>
      <c r="V437" s="69"/>
      <c r="W437" s="64"/>
      <c r="X437" s="64"/>
      <c r="Y437" s="64"/>
      <c r="Z437" s="52"/>
      <c r="AA437" s="52"/>
      <c r="AB437" s="64"/>
      <c r="AC437" s="64"/>
      <c r="AD437" s="64"/>
      <c r="AE437" s="64"/>
      <c r="AF437" s="64"/>
      <c r="AG437" s="64"/>
      <c r="AH437" s="64"/>
      <c r="AI437" s="64"/>
      <c r="AJ437" s="64"/>
      <c r="AK437" s="64"/>
      <c r="AM437" s="64"/>
      <c r="AN437" s="64"/>
      <c r="AO437" s="64"/>
      <c r="AP437" s="64"/>
      <c r="AQ437" s="64"/>
      <c r="AR437" s="64"/>
      <c r="AS437" s="64"/>
      <c r="AT437" s="64"/>
      <c r="AU437" s="64"/>
      <c r="AV437" s="64"/>
      <c r="AW437" s="64"/>
      <c r="AX437" s="64"/>
      <c r="AY437" s="64"/>
      <c r="AZ437" s="64"/>
      <c r="BA437" s="64"/>
      <c r="BB437" s="64"/>
      <c r="BC437" s="64"/>
      <c r="BD437" s="64"/>
      <c r="BE437" s="64"/>
      <c r="BF437" s="64"/>
      <c r="BG437" s="64"/>
      <c r="BH437" s="64"/>
      <c r="BI437" s="64"/>
      <c r="BJ437" s="64"/>
    </row>
    <row r="438" spans="1:62" s="5" customFormat="1" x14ac:dyDescent="0.25">
      <c r="A438" s="27"/>
      <c r="B438" s="27"/>
      <c r="C438" s="27"/>
      <c r="D438" s="64"/>
      <c r="E438" s="64"/>
      <c r="F438" s="64"/>
      <c r="G438" s="64"/>
      <c r="H438" s="64"/>
      <c r="I438" s="64"/>
      <c r="J438" s="64"/>
      <c r="K438" s="64"/>
      <c r="L438" s="64"/>
      <c r="M438" s="64"/>
      <c r="N438" s="64"/>
      <c r="O438" s="64"/>
      <c r="P438" s="69"/>
      <c r="Q438" s="69"/>
      <c r="R438" s="69"/>
      <c r="S438" s="69"/>
      <c r="T438" s="69"/>
      <c r="U438" s="69"/>
      <c r="V438" s="69"/>
      <c r="W438" s="64"/>
      <c r="X438" s="64"/>
      <c r="Y438" s="64"/>
      <c r="Z438" s="52"/>
      <c r="AA438" s="52"/>
      <c r="AB438" s="64"/>
      <c r="AC438" s="64"/>
      <c r="AD438" s="64"/>
      <c r="AE438" s="64"/>
      <c r="AF438" s="64"/>
      <c r="AG438" s="64"/>
      <c r="AH438" s="64"/>
      <c r="AI438" s="64"/>
      <c r="AJ438" s="64"/>
      <c r="AK438" s="64"/>
      <c r="AM438" s="64"/>
      <c r="AN438" s="64"/>
      <c r="AO438" s="64"/>
      <c r="AP438" s="64"/>
      <c r="AQ438" s="64"/>
      <c r="AR438" s="64"/>
      <c r="AS438" s="64"/>
      <c r="AT438" s="64"/>
      <c r="AU438" s="64"/>
      <c r="AV438" s="64"/>
      <c r="AW438" s="64"/>
      <c r="AX438" s="64"/>
      <c r="AY438" s="64"/>
      <c r="AZ438" s="64"/>
      <c r="BA438" s="64"/>
      <c r="BB438" s="64"/>
      <c r="BC438" s="64"/>
      <c r="BD438" s="64"/>
      <c r="BE438" s="64"/>
      <c r="BF438" s="64"/>
      <c r="BG438" s="64"/>
      <c r="BH438" s="64"/>
      <c r="BI438" s="64"/>
      <c r="BJ438" s="64"/>
    </row>
    <row r="439" spans="1:62" s="5" customFormat="1" x14ac:dyDescent="0.25">
      <c r="A439" s="27"/>
      <c r="B439" s="27"/>
      <c r="C439" s="27"/>
      <c r="D439" s="64"/>
      <c r="E439" s="64"/>
      <c r="F439" s="64"/>
      <c r="G439" s="64"/>
      <c r="H439" s="64"/>
      <c r="I439" s="64"/>
      <c r="J439" s="64"/>
      <c r="K439" s="64"/>
      <c r="L439" s="64"/>
      <c r="M439" s="64"/>
      <c r="N439" s="64"/>
      <c r="O439" s="64"/>
      <c r="P439" s="69"/>
      <c r="Q439" s="69"/>
      <c r="R439" s="69"/>
      <c r="S439" s="69"/>
      <c r="T439" s="69"/>
      <c r="U439" s="69"/>
      <c r="V439" s="69"/>
      <c r="W439" s="64"/>
      <c r="X439" s="64"/>
      <c r="Y439" s="64"/>
      <c r="Z439" s="52"/>
      <c r="AA439" s="52"/>
      <c r="AB439" s="64"/>
      <c r="AC439" s="64"/>
      <c r="AD439" s="64"/>
      <c r="AE439" s="64"/>
      <c r="AF439" s="64"/>
      <c r="AG439" s="64"/>
      <c r="AH439" s="64"/>
      <c r="AI439" s="64"/>
      <c r="AJ439" s="64"/>
      <c r="AK439" s="64"/>
      <c r="AM439" s="64"/>
      <c r="AN439" s="64"/>
      <c r="AO439" s="64"/>
      <c r="AP439" s="64"/>
      <c r="AQ439" s="64"/>
      <c r="AR439" s="64"/>
      <c r="AS439" s="64"/>
      <c r="AT439" s="64"/>
      <c r="AU439" s="64"/>
      <c r="AV439" s="64"/>
      <c r="AW439" s="64"/>
      <c r="AX439" s="64"/>
      <c r="AY439" s="64"/>
      <c r="AZ439" s="64"/>
      <c r="BA439" s="64"/>
      <c r="BB439" s="64"/>
      <c r="BC439" s="64"/>
      <c r="BD439" s="64"/>
      <c r="BE439" s="64"/>
      <c r="BF439" s="64"/>
      <c r="BG439" s="64"/>
      <c r="BH439" s="64"/>
      <c r="BI439" s="64"/>
      <c r="BJ439" s="64"/>
    </row>
    <row r="440" spans="1:62" s="5" customFormat="1" x14ac:dyDescent="0.25">
      <c r="A440" s="27"/>
      <c r="B440" s="27"/>
      <c r="C440" s="27"/>
      <c r="D440" s="64"/>
      <c r="E440" s="64"/>
      <c r="F440" s="64"/>
      <c r="G440" s="64"/>
      <c r="H440" s="64"/>
      <c r="I440" s="64"/>
      <c r="J440" s="64"/>
      <c r="K440" s="64"/>
      <c r="L440" s="64"/>
      <c r="M440" s="64"/>
      <c r="N440" s="64"/>
      <c r="O440" s="64"/>
      <c r="P440" s="69"/>
      <c r="Q440" s="69"/>
      <c r="R440" s="69"/>
      <c r="S440" s="69"/>
      <c r="T440" s="69"/>
      <c r="U440" s="69"/>
      <c r="V440" s="69"/>
      <c r="W440" s="64"/>
      <c r="X440" s="64"/>
      <c r="Y440" s="64"/>
      <c r="Z440" s="52"/>
      <c r="AA440" s="52"/>
      <c r="AB440" s="64"/>
      <c r="AC440" s="64"/>
      <c r="AD440" s="64"/>
      <c r="AE440" s="64"/>
      <c r="AF440" s="64"/>
      <c r="AG440" s="64"/>
      <c r="AH440" s="64"/>
      <c r="AI440" s="64"/>
      <c r="AJ440" s="64"/>
      <c r="AK440" s="64"/>
      <c r="AM440" s="64"/>
      <c r="AN440" s="64"/>
      <c r="AO440" s="64"/>
      <c r="AP440" s="64"/>
      <c r="AQ440" s="64"/>
      <c r="AR440" s="64"/>
      <c r="AS440" s="64"/>
      <c r="AT440" s="64"/>
      <c r="AU440" s="64"/>
      <c r="AV440" s="64"/>
      <c r="AW440" s="64"/>
      <c r="AX440" s="64"/>
      <c r="AY440" s="64"/>
      <c r="AZ440" s="64"/>
      <c r="BA440" s="64"/>
      <c r="BB440" s="64"/>
      <c r="BC440" s="64"/>
      <c r="BD440" s="64"/>
      <c r="BE440" s="64"/>
      <c r="BF440" s="64"/>
      <c r="BG440" s="64"/>
      <c r="BH440" s="64"/>
      <c r="BI440" s="64"/>
      <c r="BJ440" s="64"/>
    </row>
    <row r="441" spans="1:62" s="5" customFormat="1" x14ac:dyDescent="0.25">
      <c r="A441" s="27"/>
      <c r="B441" s="27"/>
      <c r="C441" s="27"/>
      <c r="D441" s="64"/>
      <c r="E441" s="64"/>
      <c r="F441" s="64"/>
      <c r="G441" s="64"/>
      <c r="H441" s="64"/>
      <c r="I441" s="64"/>
      <c r="J441" s="64"/>
      <c r="K441" s="64"/>
      <c r="L441" s="64"/>
      <c r="M441" s="64"/>
      <c r="N441" s="64"/>
      <c r="O441" s="64"/>
      <c r="P441" s="69"/>
      <c r="Q441" s="69"/>
      <c r="R441" s="69"/>
      <c r="S441" s="69"/>
      <c r="T441" s="69"/>
      <c r="U441" s="69"/>
      <c r="V441" s="69"/>
      <c r="W441" s="64"/>
      <c r="X441" s="64"/>
      <c r="Y441" s="64"/>
      <c r="Z441" s="52"/>
      <c r="AA441" s="52"/>
      <c r="AB441" s="64"/>
      <c r="AC441" s="64"/>
      <c r="AD441" s="64"/>
      <c r="AE441" s="64"/>
      <c r="AF441" s="64"/>
      <c r="AG441" s="64"/>
      <c r="AH441" s="64"/>
      <c r="AI441" s="64"/>
      <c r="AJ441" s="64"/>
      <c r="AK441" s="64"/>
      <c r="AM441" s="64"/>
      <c r="AN441" s="64"/>
      <c r="AO441" s="64"/>
      <c r="AP441" s="64"/>
      <c r="AQ441" s="64"/>
      <c r="AR441" s="64"/>
      <c r="AS441" s="64"/>
      <c r="AT441" s="64"/>
      <c r="AU441" s="64"/>
      <c r="AV441" s="64"/>
      <c r="AW441" s="64"/>
      <c r="AX441" s="64"/>
      <c r="AY441" s="64"/>
      <c r="AZ441" s="64"/>
      <c r="BA441" s="64"/>
      <c r="BB441" s="64"/>
      <c r="BC441" s="64"/>
      <c r="BD441" s="64"/>
      <c r="BE441" s="64"/>
      <c r="BF441" s="64"/>
      <c r="BG441" s="64"/>
      <c r="BH441" s="64"/>
      <c r="BI441" s="64"/>
      <c r="BJ441" s="64"/>
    </row>
    <row r="442" spans="1:62" s="5" customFormat="1" x14ac:dyDescent="0.25">
      <c r="A442" s="27"/>
      <c r="B442" s="27"/>
      <c r="C442" s="27"/>
      <c r="D442" s="64"/>
      <c r="E442" s="64"/>
      <c r="F442" s="64"/>
      <c r="G442" s="64"/>
      <c r="H442" s="64"/>
      <c r="I442" s="64"/>
      <c r="J442" s="64"/>
      <c r="K442" s="64"/>
      <c r="L442" s="64"/>
      <c r="M442" s="64"/>
      <c r="N442" s="64"/>
      <c r="O442" s="64"/>
      <c r="P442" s="69"/>
      <c r="Q442" s="69"/>
      <c r="R442" s="69"/>
      <c r="S442" s="69"/>
      <c r="T442" s="69"/>
      <c r="U442" s="69"/>
      <c r="V442" s="69"/>
      <c r="W442" s="64"/>
      <c r="X442" s="64"/>
      <c r="Y442" s="64"/>
      <c r="Z442" s="52"/>
      <c r="AA442" s="52"/>
      <c r="AB442" s="64"/>
      <c r="AC442" s="64"/>
      <c r="AD442" s="64"/>
      <c r="AE442" s="64"/>
      <c r="AF442" s="64"/>
      <c r="AG442" s="64"/>
      <c r="AH442" s="64"/>
      <c r="AI442" s="64"/>
      <c r="AJ442" s="64"/>
      <c r="AK442" s="64"/>
      <c r="AM442" s="64"/>
      <c r="AN442" s="64"/>
      <c r="AO442" s="64"/>
      <c r="AP442" s="64"/>
      <c r="AQ442" s="64"/>
      <c r="AR442" s="64"/>
      <c r="AS442" s="64"/>
      <c r="AT442" s="64"/>
      <c r="AU442" s="64"/>
      <c r="AV442" s="64"/>
      <c r="AW442" s="64"/>
      <c r="AX442" s="64"/>
      <c r="AY442" s="64"/>
      <c r="AZ442" s="64"/>
      <c r="BA442" s="64"/>
      <c r="BB442" s="64"/>
      <c r="BC442" s="64"/>
      <c r="BD442" s="64"/>
      <c r="BE442" s="64"/>
      <c r="BF442" s="64"/>
      <c r="BG442" s="64"/>
      <c r="BH442" s="64"/>
      <c r="BI442" s="64"/>
      <c r="BJ442" s="64"/>
    </row>
    <row r="443" spans="1:62" s="5" customFormat="1" x14ac:dyDescent="0.25">
      <c r="A443" s="27"/>
      <c r="B443" s="27"/>
      <c r="C443" s="27"/>
      <c r="D443" s="64"/>
      <c r="E443" s="64"/>
      <c r="F443" s="64"/>
      <c r="G443" s="64"/>
      <c r="H443" s="64"/>
      <c r="I443" s="64"/>
      <c r="J443" s="64"/>
      <c r="K443" s="64"/>
      <c r="L443" s="64"/>
      <c r="M443" s="64"/>
      <c r="N443" s="64"/>
      <c r="O443" s="64"/>
      <c r="P443" s="69"/>
      <c r="Q443" s="69"/>
      <c r="R443" s="69"/>
      <c r="S443" s="69"/>
      <c r="T443" s="69"/>
      <c r="U443" s="69"/>
      <c r="V443" s="69"/>
      <c r="W443" s="64"/>
      <c r="X443" s="64"/>
      <c r="Y443" s="64"/>
      <c r="Z443" s="52"/>
      <c r="AA443" s="52"/>
      <c r="AB443" s="64"/>
      <c r="AC443" s="64"/>
      <c r="AD443" s="64"/>
      <c r="AE443" s="64"/>
      <c r="AF443" s="64"/>
      <c r="AG443" s="64"/>
      <c r="AH443" s="64"/>
      <c r="AI443" s="64"/>
      <c r="AJ443" s="64"/>
      <c r="AK443" s="64"/>
      <c r="AM443" s="64"/>
      <c r="AN443" s="64"/>
      <c r="AO443" s="64"/>
      <c r="AP443" s="64"/>
      <c r="AQ443" s="64"/>
      <c r="AR443" s="64"/>
      <c r="AS443" s="64"/>
      <c r="AT443" s="64"/>
      <c r="AU443" s="64"/>
      <c r="AV443" s="64"/>
      <c r="AW443" s="64"/>
      <c r="AX443" s="64"/>
      <c r="AY443" s="64"/>
      <c r="AZ443" s="64"/>
      <c r="BA443" s="64"/>
      <c r="BB443" s="64"/>
      <c r="BC443" s="64"/>
      <c r="BD443" s="64"/>
      <c r="BE443" s="64"/>
      <c r="BF443" s="64"/>
      <c r="BG443" s="64"/>
      <c r="BH443" s="64"/>
      <c r="BI443" s="64"/>
      <c r="BJ443" s="64"/>
    </row>
    <row r="444" spans="1:62" s="5" customFormat="1" x14ac:dyDescent="0.25">
      <c r="A444" s="27"/>
      <c r="B444" s="27"/>
      <c r="C444" s="27"/>
      <c r="D444" s="64"/>
      <c r="E444" s="64"/>
      <c r="F444" s="64"/>
      <c r="G444" s="64"/>
      <c r="H444" s="64"/>
      <c r="I444" s="64"/>
      <c r="J444" s="64"/>
      <c r="K444" s="64"/>
      <c r="L444" s="64"/>
      <c r="M444" s="64"/>
      <c r="N444" s="64"/>
      <c r="O444" s="64"/>
      <c r="P444" s="69"/>
      <c r="Q444" s="69"/>
      <c r="R444" s="69"/>
      <c r="S444" s="69"/>
      <c r="T444" s="69"/>
      <c r="U444" s="69"/>
      <c r="V444" s="69"/>
      <c r="W444" s="64"/>
      <c r="X444" s="64"/>
      <c r="Y444" s="64"/>
      <c r="Z444" s="52"/>
      <c r="AA444" s="52"/>
      <c r="AB444" s="64"/>
      <c r="AC444" s="64"/>
      <c r="AD444" s="64"/>
      <c r="AE444" s="64"/>
      <c r="AF444" s="64"/>
      <c r="AG444" s="64"/>
      <c r="AH444" s="64"/>
      <c r="AI444" s="64"/>
      <c r="AJ444" s="64"/>
      <c r="AK444" s="64"/>
      <c r="AM444" s="64"/>
      <c r="AN444" s="64"/>
      <c r="AO444" s="64"/>
      <c r="AP444" s="64"/>
      <c r="AQ444" s="64"/>
      <c r="AR444" s="64"/>
      <c r="AS444" s="64"/>
      <c r="AT444" s="64"/>
      <c r="AU444" s="64"/>
      <c r="AV444" s="64"/>
      <c r="AW444" s="64"/>
      <c r="AX444" s="64"/>
      <c r="AY444" s="64"/>
      <c r="AZ444" s="64"/>
      <c r="BA444" s="64"/>
      <c r="BB444" s="64"/>
      <c r="BC444" s="64"/>
      <c r="BD444" s="64"/>
      <c r="BE444" s="64"/>
      <c r="BF444" s="64"/>
      <c r="BG444" s="64"/>
      <c r="BH444" s="64"/>
      <c r="BI444" s="64"/>
      <c r="BJ444" s="64"/>
    </row>
    <row r="445" spans="1:62" s="5" customFormat="1" x14ac:dyDescent="0.25">
      <c r="A445" s="27"/>
      <c r="B445" s="27"/>
      <c r="C445" s="27"/>
      <c r="D445" s="64"/>
      <c r="E445" s="64"/>
      <c r="F445" s="64"/>
      <c r="G445" s="64"/>
      <c r="H445" s="64"/>
      <c r="I445" s="64"/>
      <c r="J445" s="64"/>
      <c r="K445" s="64"/>
      <c r="L445" s="64"/>
      <c r="M445" s="64"/>
      <c r="N445" s="64"/>
      <c r="O445" s="64"/>
      <c r="P445" s="69"/>
      <c r="Q445" s="69"/>
      <c r="R445" s="69"/>
      <c r="S445" s="69"/>
      <c r="T445" s="69"/>
      <c r="U445" s="69"/>
      <c r="V445" s="69"/>
      <c r="W445" s="64"/>
      <c r="X445" s="64"/>
      <c r="Y445" s="64"/>
      <c r="Z445" s="52"/>
      <c r="AA445" s="52"/>
      <c r="AB445" s="64"/>
      <c r="AC445" s="64"/>
      <c r="AD445" s="64"/>
      <c r="AE445" s="64"/>
      <c r="AF445" s="64"/>
      <c r="AG445" s="64"/>
      <c r="AH445" s="64"/>
      <c r="AI445" s="64"/>
      <c r="AJ445" s="64"/>
      <c r="AK445" s="64"/>
      <c r="AM445" s="64"/>
      <c r="AN445" s="64"/>
      <c r="AO445" s="64"/>
      <c r="AP445" s="64"/>
      <c r="AQ445" s="64"/>
      <c r="AR445" s="64"/>
      <c r="AS445" s="64"/>
      <c r="AT445" s="64"/>
      <c r="AU445" s="64"/>
      <c r="AV445" s="64"/>
      <c r="AW445" s="64"/>
      <c r="AX445" s="64"/>
      <c r="AY445" s="64"/>
      <c r="AZ445" s="64"/>
      <c r="BA445" s="64"/>
      <c r="BB445" s="64"/>
      <c r="BC445" s="64"/>
      <c r="BD445" s="64"/>
      <c r="BE445" s="64"/>
      <c r="BF445" s="64"/>
      <c r="BG445" s="64"/>
      <c r="BH445" s="64"/>
      <c r="BI445" s="64"/>
      <c r="BJ445" s="64"/>
    </row>
    <row r="446" spans="1:62" s="5" customFormat="1" x14ac:dyDescent="0.25">
      <c r="A446" s="27"/>
      <c r="B446" s="27"/>
      <c r="C446" s="27"/>
      <c r="D446" s="64"/>
      <c r="E446" s="64"/>
      <c r="F446" s="64"/>
      <c r="G446" s="64"/>
      <c r="H446" s="64"/>
      <c r="I446" s="64"/>
      <c r="J446" s="64"/>
      <c r="K446" s="64"/>
      <c r="L446" s="64"/>
      <c r="M446" s="64"/>
      <c r="N446" s="64"/>
      <c r="O446" s="64"/>
      <c r="P446" s="69"/>
      <c r="Q446" s="69"/>
      <c r="R446" s="69"/>
      <c r="S446" s="69"/>
      <c r="T446" s="69"/>
      <c r="U446" s="69"/>
      <c r="V446" s="69"/>
      <c r="W446" s="64"/>
      <c r="X446" s="64"/>
      <c r="Y446" s="64"/>
      <c r="Z446" s="52"/>
      <c r="AA446" s="52"/>
      <c r="AB446" s="64"/>
      <c r="AC446" s="64"/>
      <c r="AD446" s="64"/>
      <c r="AE446" s="64"/>
      <c r="AF446" s="64"/>
      <c r="AG446" s="64"/>
      <c r="AH446" s="64"/>
      <c r="AI446" s="64"/>
      <c r="AJ446" s="64"/>
      <c r="AK446" s="64"/>
      <c r="AM446" s="64"/>
      <c r="AN446" s="64"/>
      <c r="AO446" s="64"/>
      <c r="AP446" s="64"/>
      <c r="AQ446" s="64"/>
      <c r="AR446" s="64"/>
      <c r="AS446" s="64"/>
      <c r="AT446" s="64"/>
      <c r="AU446" s="64"/>
      <c r="AV446" s="64"/>
      <c r="AW446" s="64"/>
      <c r="AX446" s="64"/>
      <c r="AY446" s="64"/>
      <c r="AZ446" s="64"/>
      <c r="BA446" s="64"/>
      <c r="BB446" s="64"/>
      <c r="BC446" s="64"/>
      <c r="BD446" s="64"/>
      <c r="BE446" s="64"/>
      <c r="BF446" s="64"/>
      <c r="BG446" s="64"/>
      <c r="BH446" s="64"/>
      <c r="BI446" s="64"/>
      <c r="BJ446" s="64"/>
    </row>
    <row r="447" spans="1:62" s="5" customFormat="1" x14ac:dyDescent="0.25">
      <c r="A447" s="27"/>
      <c r="B447" s="27"/>
      <c r="C447" s="27"/>
      <c r="D447" s="64"/>
      <c r="E447" s="64"/>
      <c r="F447" s="64"/>
      <c r="G447" s="64"/>
      <c r="H447" s="64"/>
      <c r="I447" s="64"/>
      <c r="J447" s="64"/>
      <c r="K447" s="64"/>
      <c r="L447" s="64"/>
      <c r="M447" s="64"/>
      <c r="N447" s="64"/>
      <c r="O447" s="64"/>
      <c r="P447" s="69"/>
      <c r="Q447" s="69"/>
      <c r="R447" s="69"/>
      <c r="S447" s="69"/>
      <c r="T447" s="69"/>
      <c r="U447" s="69"/>
      <c r="V447" s="69"/>
      <c r="W447" s="64"/>
      <c r="X447" s="64"/>
      <c r="Y447" s="64"/>
      <c r="Z447" s="52"/>
      <c r="AA447" s="52"/>
      <c r="AB447" s="64"/>
      <c r="AC447" s="64"/>
      <c r="AD447" s="64"/>
      <c r="AE447" s="64"/>
      <c r="AF447" s="64"/>
      <c r="AG447" s="64"/>
      <c r="AH447" s="64"/>
      <c r="AI447" s="64"/>
      <c r="AJ447" s="64"/>
      <c r="AK447" s="64"/>
      <c r="AM447" s="64"/>
      <c r="AN447" s="64"/>
      <c r="AO447" s="64"/>
      <c r="AP447" s="64"/>
      <c r="AQ447" s="64"/>
      <c r="AR447" s="64"/>
      <c r="AS447" s="64"/>
      <c r="AT447" s="64"/>
      <c r="AU447" s="64"/>
      <c r="AV447" s="64"/>
      <c r="AW447" s="64"/>
      <c r="AX447" s="64"/>
      <c r="AY447" s="64"/>
      <c r="AZ447" s="64"/>
      <c r="BA447" s="64"/>
      <c r="BB447" s="64"/>
      <c r="BC447" s="64"/>
      <c r="BD447" s="64"/>
      <c r="BE447" s="64"/>
      <c r="BF447" s="64"/>
      <c r="BG447" s="64"/>
      <c r="BH447" s="64"/>
      <c r="BI447" s="64"/>
      <c r="BJ447" s="64"/>
    </row>
    <row r="448" spans="1:62" s="5" customFormat="1" x14ac:dyDescent="0.25">
      <c r="A448" s="27"/>
      <c r="B448" s="27"/>
      <c r="C448" s="27"/>
      <c r="D448" s="64"/>
      <c r="E448" s="64"/>
      <c r="F448" s="64"/>
      <c r="G448" s="64"/>
      <c r="H448" s="64"/>
      <c r="I448" s="64"/>
      <c r="J448" s="64"/>
      <c r="K448" s="64"/>
      <c r="L448" s="64"/>
      <c r="M448" s="64"/>
      <c r="N448" s="64"/>
      <c r="O448" s="64"/>
      <c r="P448" s="69"/>
      <c r="Q448" s="69"/>
      <c r="R448" s="69"/>
      <c r="S448" s="69"/>
      <c r="T448" s="69"/>
      <c r="U448" s="69"/>
      <c r="V448" s="69"/>
      <c r="W448" s="64"/>
      <c r="X448" s="64"/>
      <c r="Y448" s="64"/>
      <c r="Z448" s="52"/>
      <c r="AA448" s="52"/>
      <c r="AB448" s="64"/>
      <c r="AC448" s="64"/>
      <c r="AD448" s="64"/>
      <c r="AE448" s="64"/>
      <c r="AF448" s="64"/>
      <c r="AG448" s="64"/>
      <c r="AH448" s="64"/>
      <c r="AI448" s="64"/>
      <c r="AJ448" s="64"/>
      <c r="AK448" s="64"/>
      <c r="AM448" s="64"/>
      <c r="AN448" s="64"/>
      <c r="AO448" s="64"/>
      <c r="AP448" s="64"/>
      <c r="AQ448" s="64"/>
      <c r="AR448" s="64"/>
      <c r="AS448" s="64"/>
      <c r="AT448" s="64"/>
      <c r="AU448" s="64"/>
      <c r="AV448" s="64"/>
      <c r="AW448" s="64"/>
      <c r="AX448" s="64"/>
      <c r="AY448" s="64"/>
      <c r="AZ448" s="64"/>
      <c r="BA448" s="64"/>
      <c r="BB448" s="64"/>
      <c r="BC448" s="64"/>
      <c r="BD448" s="64"/>
      <c r="BE448" s="64"/>
      <c r="BF448" s="64"/>
      <c r="BG448" s="64"/>
      <c r="BH448" s="64"/>
      <c r="BI448" s="64"/>
      <c r="BJ448" s="64"/>
    </row>
    <row r="449" spans="1:62" s="5" customFormat="1" x14ac:dyDescent="0.25">
      <c r="A449" s="27"/>
      <c r="B449" s="27"/>
      <c r="C449" s="27"/>
      <c r="D449" s="64"/>
      <c r="E449" s="64"/>
      <c r="F449" s="64"/>
      <c r="G449" s="64"/>
      <c r="H449" s="64"/>
      <c r="I449" s="64"/>
      <c r="J449" s="64"/>
      <c r="K449" s="64"/>
      <c r="L449" s="64"/>
      <c r="M449" s="64"/>
      <c r="N449" s="64"/>
      <c r="O449" s="64"/>
      <c r="P449" s="69"/>
      <c r="Q449" s="69"/>
      <c r="R449" s="69"/>
      <c r="S449" s="69"/>
      <c r="T449" s="69"/>
      <c r="U449" s="69"/>
      <c r="V449" s="69"/>
      <c r="W449" s="64"/>
      <c r="X449" s="64"/>
      <c r="Y449" s="64"/>
      <c r="Z449" s="52"/>
      <c r="AA449" s="52"/>
      <c r="AB449" s="64"/>
      <c r="AC449" s="64"/>
      <c r="AD449" s="64"/>
      <c r="AE449" s="64"/>
      <c r="AF449" s="64"/>
      <c r="AG449" s="64"/>
      <c r="AH449" s="64"/>
      <c r="AI449" s="64"/>
      <c r="AJ449" s="64"/>
      <c r="AK449" s="64"/>
      <c r="AM449" s="64"/>
      <c r="AN449" s="64"/>
      <c r="AO449" s="64"/>
      <c r="AP449" s="64"/>
      <c r="AQ449" s="64"/>
      <c r="AR449" s="64"/>
      <c r="AS449" s="64"/>
      <c r="AT449" s="64"/>
      <c r="AU449" s="64"/>
      <c r="AV449" s="64"/>
      <c r="AW449" s="64"/>
      <c r="AX449" s="64"/>
      <c r="AY449" s="64"/>
      <c r="AZ449" s="64"/>
      <c r="BA449" s="64"/>
      <c r="BB449" s="64"/>
      <c r="BC449" s="64"/>
      <c r="BD449" s="64"/>
      <c r="BE449" s="64"/>
      <c r="BF449" s="64"/>
      <c r="BG449" s="64"/>
      <c r="BH449" s="64"/>
      <c r="BI449" s="64"/>
      <c r="BJ449" s="64"/>
    </row>
    <row r="450" spans="1:62" s="5" customFormat="1" x14ac:dyDescent="0.25">
      <c r="A450" s="27"/>
      <c r="B450" s="27"/>
      <c r="C450" s="27"/>
      <c r="D450" s="64"/>
      <c r="E450" s="64"/>
      <c r="F450" s="64"/>
      <c r="G450" s="64"/>
      <c r="H450" s="64"/>
      <c r="I450" s="64"/>
      <c r="J450" s="64"/>
      <c r="K450" s="64"/>
      <c r="L450" s="64"/>
      <c r="M450" s="64"/>
      <c r="N450" s="64"/>
      <c r="O450" s="64"/>
      <c r="P450" s="69"/>
      <c r="Q450" s="69"/>
      <c r="R450" s="69"/>
      <c r="S450" s="69"/>
      <c r="T450" s="69"/>
      <c r="U450" s="69"/>
      <c r="V450" s="69"/>
      <c r="W450" s="64"/>
      <c r="X450" s="64"/>
      <c r="Y450" s="64"/>
      <c r="Z450" s="52"/>
      <c r="AA450" s="52"/>
      <c r="AB450" s="64"/>
      <c r="AC450" s="64"/>
      <c r="AD450" s="64"/>
      <c r="AE450" s="64"/>
      <c r="AF450" s="64"/>
      <c r="AG450" s="64"/>
      <c r="AH450" s="64"/>
      <c r="AI450" s="64"/>
      <c r="AJ450" s="64"/>
      <c r="AK450" s="64"/>
      <c r="AM450" s="64"/>
      <c r="AN450" s="64"/>
      <c r="AO450" s="64"/>
      <c r="AP450" s="64"/>
      <c r="AQ450" s="64"/>
      <c r="AR450" s="64"/>
      <c r="AS450" s="64"/>
      <c r="AT450" s="64"/>
      <c r="AU450" s="64"/>
      <c r="AV450" s="64"/>
      <c r="AW450" s="64"/>
      <c r="AX450" s="64"/>
      <c r="AY450" s="64"/>
      <c r="AZ450" s="64"/>
      <c r="BA450" s="64"/>
      <c r="BB450" s="64"/>
      <c r="BC450" s="64"/>
      <c r="BD450" s="64"/>
      <c r="BE450" s="64"/>
      <c r="BF450" s="64"/>
      <c r="BG450" s="64"/>
      <c r="BH450" s="64"/>
      <c r="BI450" s="64"/>
      <c r="BJ450" s="64"/>
    </row>
    <row r="451" spans="1:62" s="5" customFormat="1" x14ac:dyDescent="0.25">
      <c r="A451" s="27"/>
      <c r="B451" s="27"/>
      <c r="C451" s="27"/>
      <c r="D451" s="64"/>
      <c r="E451" s="64"/>
      <c r="F451" s="64"/>
      <c r="G451" s="64"/>
      <c r="H451" s="64"/>
      <c r="I451" s="64"/>
      <c r="J451" s="64"/>
      <c r="K451" s="64"/>
      <c r="L451" s="64"/>
      <c r="M451" s="64"/>
      <c r="N451" s="64"/>
      <c r="O451" s="64"/>
      <c r="P451" s="69"/>
      <c r="Q451" s="69"/>
      <c r="R451" s="69"/>
      <c r="S451" s="69"/>
      <c r="T451" s="69"/>
      <c r="U451" s="69"/>
      <c r="V451" s="69"/>
      <c r="W451" s="64"/>
      <c r="X451" s="64"/>
      <c r="Y451" s="64"/>
      <c r="Z451" s="52"/>
      <c r="AA451" s="52"/>
      <c r="AB451" s="64"/>
      <c r="AC451" s="64"/>
      <c r="AD451" s="64"/>
      <c r="AE451" s="64"/>
      <c r="AF451" s="64"/>
      <c r="AG451" s="64"/>
      <c r="AH451" s="64"/>
      <c r="AI451" s="64"/>
      <c r="AJ451" s="64"/>
      <c r="AK451" s="64"/>
      <c r="AM451" s="64"/>
      <c r="AN451" s="64"/>
      <c r="AO451" s="64"/>
      <c r="AP451" s="64"/>
      <c r="AQ451" s="64"/>
      <c r="AR451" s="64"/>
      <c r="AS451" s="64"/>
      <c r="AT451" s="64"/>
      <c r="AU451" s="64"/>
      <c r="AV451" s="64"/>
      <c r="AW451" s="64"/>
      <c r="AX451" s="64"/>
      <c r="AY451" s="64"/>
      <c r="AZ451" s="64"/>
      <c r="BA451" s="64"/>
      <c r="BB451" s="64"/>
      <c r="BC451" s="64"/>
      <c r="BD451" s="64"/>
      <c r="BE451" s="64"/>
      <c r="BF451" s="64"/>
      <c r="BG451" s="64"/>
      <c r="BH451" s="64"/>
      <c r="BI451" s="64"/>
      <c r="BJ451" s="64"/>
    </row>
    <row r="452" spans="1:62" s="5" customFormat="1" x14ac:dyDescent="0.25">
      <c r="A452" s="27"/>
      <c r="B452" s="27"/>
      <c r="C452" s="27"/>
      <c r="D452" s="64"/>
      <c r="E452" s="64"/>
      <c r="F452" s="64"/>
      <c r="G452" s="64"/>
      <c r="H452" s="64"/>
      <c r="I452" s="64"/>
      <c r="J452" s="64"/>
      <c r="K452" s="64"/>
      <c r="L452" s="64"/>
      <c r="M452" s="64"/>
      <c r="N452" s="64"/>
      <c r="O452" s="64"/>
      <c r="P452" s="69"/>
      <c r="Q452" s="69"/>
      <c r="R452" s="69"/>
      <c r="S452" s="69"/>
      <c r="T452" s="69"/>
      <c r="U452" s="69"/>
      <c r="V452" s="69"/>
      <c r="W452" s="64"/>
      <c r="X452" s="64"/>
      <c r="Y452" s="64"/>
      <c r="Z452" s="52"/>
      <c r="AA452" s="52"/>
      <c r="AB452" s="64"/>
      <c r="AC452" s="64"/>
      <c r="AD452" s="64"/>
      <c r="AE452" s="64"/>
      <c r="AF452" s="64"/>
      <c r="AG452" s="64"/>
      <c r="AH452" s="64"/>
      <c r="AI452" s="64"/>
      <c r="AJ452" s="64"/>
      <c r="AK452" s="64"/>
      <c r="AM452" s="64"/>
      <c r="AN452" s="64"/>
      <c r="AO452" s="64"/>
      <c r="AP452" s="64"/>
      <c r="AQ452" s="64"/>
      <c r="AR452" s="64"/>
      <c r="AS452" s="64"/>
      <c r="AT452" s="64"/>
      <c r="AU452" s="64"/>
      <c r="AV452" s="64"/>
      <c r="AW452" s="64"/>
      <c r="AX452" s="64"/>
      <c r="AY452" s="64"/>
      <c r="AZ452" s="64"/>
      <c r="BA452" s="64"/>
      <c r="BB452" s="64"/>
      <c r="BC452" s="64"/>
      <c r="BD452" s="64"/>
      <c r="BE452" s="64"/>
      <c r="BF452" s="64"/>
      <c r="BG452" s="64"/>
      <c r="BH452" s="64"/>
      <c r="BI452" s="64"/>
      <c r="BJ452" s="64"/>
    </row>
    <row r="453" spans="1:62" s="5" customFormat="1" x14ac:dyDescent="0.25">
      <c r="A453" s="27"/>
      <c r="B453" s="27"/>
      <c r="C453" s="27"/>
      <c r="D453" s="64"/>
      <c r="E453" s="64"/>
      <c r="F453" s="64"/>
      <c r="G453" s="64"/>
      <c r="H453" s="64"/>
      <c r="I453" s="64"/>
      <c r="J453" s="64"/>
      <c r="K453" s="64"/>
      <c r="L453" s="64"/>
      <c r="M453" s="64"/>
      <c r="N453" s="64"/>
      <c r="O453" s="64"/>
      <c r="P453" s="69"/>
      <c r="Q453" s="69"/>
      <c r="R453" s="69"/>
      <c r="S453" s="69"/>
      <c r="T453" s="69"/>
      <c r="U453" s="69"/>
      <c r="V453" s="69"/>
      <c r="W453" s="64"/>
      <c r="X453" s="64"/>
      <c r="Y453" s="64"/>
      <c r="Z453" s="52"/>
      <c r="AA453" s="52"/>
      <c r="AB453" s="64"/>
      <c r="AC453" s="64"/>
      <c r="AD453" s="64"/>
      <c r="AE453" s="64"/>
      <c r="AF453" s="64"/>
      <c r="AG453" s="64"/>
      <c r="AH453" s="64"/>
      <c r="AI453" s="64"/>
      <c r="AJ453" s="64"/>
      <c r="AK453" s="64"/>
      <c r="AM453" s="64"/>
      <c r="AN453" s="64"/>
      <c r="AO453" s="64"/>
      <c r="AP453" s="64"/>
      <c r="AQ453" s="64"/>
      <c r="AR453" s="64"/>
      <c r="AS453" s="64"/>
      <c r="AT453" s="64"/>
      <c r="AU453" s="64"/>
      <c r="AV453" s="64"/>
      <c r="AW453" s="64"/>
      <c r="AX453" s="64"/>
      <c r="AY453" s="64"/>
      <c r="AZ453" s="64"/>
      <c r="BA453" s="64"/>
      <c r="BB453" s="64"/>
      <c r="BC453" s="64"/>
      <c r="BD453" s="64"/>
      <c r="BE453" s="64"/>
      <c r="BF453" s="64"/>
      <c r="BG453" s="64"/>
      <c r="BH453" s="64"/>
      <c r="BI453" s="64"/>
      <c r="BJ453" s="64"/>
    </row>
    <row r="454" spans="1:62" s="5" customFormat="1" x14ac:dyDescent="0.25">
      <c r="A454" s="27"/>
      <c r="B454" s="27"/>
      <c r="C454" s="27"/>
      <c r="D454" s="64"/>
      <c r="E454" s="64"/>
      <c r="F454" s="64"/>
      <c r="G454" s="64"/>
      <c r="H454" s="64"/>
      <c r="I454" s="64"/>
      <c r="J454" s="64"/>
      <c r="K454" s="64"/>
      <c r="L454" s="64"/>
      <c r="M454" s="64"/>
      <c r="N454" s="64"/>
      <c r="O454" s="64"/>
      <c r="P454" s="69"/>
      <c r="Q454" s="69"/>
      <c r="R454" s="69"/>
      <c r="S454" s="69"/>
      <c r="T454" s="69"/>
      <c r="U454" s="69"/>
      <c r="V454" s="69"/>
      <c r="W454" s="64"/>
      <c r="X454" s="64"/>
      <c r="Y454" s="64"/>
      <c r="Z454" s="52"/>
      <c r="AA454" s="52"/>
      <c r="AB454" s="64"/>
      <c r="AC454" s="64"/>
      <c r="AD454" s="64"/>
      <c r="AE454" s="64"/>
      <c r="AF454" s="64"/>
      <c r="AG454" s="64"/>
      <c r="AH454" s="64"/>
      <c r="AI454" s="64"/>
      <c r="AJ454" s="64"/>
      <c r="AK454" s="64"/>
      <c r="AM454" s="64"/>
      <c r="AN454" s="64"/>
      <c r="AO454" s="64"/>
      <c r="AP454" s="64"/>
      <c r="AQ454" s="64"/>
      <c r="AR454" s="64"/>
      <c r="AS454" s="64"/>
      <c r="AT454" s="64"/>
      <c r="AU454" s="64"/>
      <c r="AV454" s="64"/>
      <c r="AW454" s="64"/>
      <c r="AX454" s="64"/>
      <c r="AY454" s="64"/>
      <c r="AZ454" s="64"/>
      <c r="BA454" s="64"/>
      <c r="BB454" s="64"/>
      <c r="BC454" s="64"/>
      <c r="BD454" s="64"/>
      <c r="BE454" s="64"/>
      <c r="BF454" s="64"/>
      <c r="BG454" s="64"/>
      <c r="BH454" s="64"/>
      <c r="BI454" s="64"/>
      <c r="BJ454" s="64"/>
    </row>
    <row r="455" spans="1:62" s="5" customFormat="1" x14ac:dyDescent="0.25">
      <c r="A455" s="27"/>
      <c r="B455" s="27"/>
      <c r="C455" s="27"/>
      <c r="D455" s="64"/>
      <c r="E455" s="64"/>
      <c r="F455" s="64"/>
      <c r="G455" s="64"/>
      <c r="H455" s="64"/>
      <c r="I455" s="64"/>
      <c r="J455" s="64"/>
      <c r="K455" s="64"/>
      <c r="L455" s="64"/>
      <c r="M455" s="64"/>
      <c r="N455" s="64"/>
      <c r="O455" s="64"/>
      <c r="P455" s="69"/>
      <c r="Q455" s="69"/>
      <c r="R455" s="69"/>
      <c r="S455" s="69"/>
      <c r="T455" s="69"/>
      <c r="U455" s="69"/>
      <c r="V455" s="69"/>
      <c r="W455" s="64"/>
      <c r="X455" s="64"/>
      <c r="Y455" s="64"/>
      <c r="Z455" s="52"/>
      <c r="AA455" s="52"/>
      <c r="AB455" s="64"/>
      <c r="AC455" s="64"/>
      <c r="AD455" s="64"/>
      <c r="AE455" s="64"/>
      <c r="AF455" s="64"/>
      <c r="AG455" s="64"/>
      <c r="AH455" s="64"/>
      <c r="AI455" s="64"/>
      <c r="AJ455" s="64"/>
      <c r="AK455" s="64"/>
      <c r="AM455" s="64"/>
      <c r="AN455" s="64"/>
      <c r="AO455" s="64"/>
      <c r="AP455" s="64"/>
      <c r="AQ455" s="64"/>
      <c r="AR455" s="64"/>
      <c r="AS455" s="64"/>
      <c r="AT455" s="64"/>
      <c r="AU455" s="64"/>
      <c r="AV455" s="64"/>
      <c r="AW455" s="64"/>
      <c r="AX455" s="64"/>
      <c r="AY455" s="64"/>
      <c r="AZ455" s="64"/>
      <c r="BA455" s="64"/>
      <c r="BB455" s="64"/>
      <c r="BC455" s="64"/>
      <c r="BD455" s="64"/>
      <c r="BE455" s="64"/>
      <c r="BF455" s="64"/>
      <c r="BG455" s="64"/>
      <c r="BH455" s="64"/>
      <c r="BI455" s="64"/>
      <c r="BJ455" s="64"/>
    </row>
    <row r="456" spans="1:62" s="5" customFormat="1" x14ac:dyDescent="0.25">
      <c r="A456" s="27"/>
      <c r="B456" s="27"/>
      <c r="C456" s="27"/>
      <c r="D456" s="64"/>
      <c r="E456" s="64"/>
      <c r="F456" s="64"/>
      <c r="G456" s="64"/>
      <c r="H456" s="64"/>
      <c r="I456" s="64"/>
      <c r="J456" s="64"/>
      <c r="K456" s="64"/>
      <c r="L456" s="64"/>
      <c r="M456" s="64"/>
      <c r="N456" s="64"/>
      <c r="O456" s="64"/>
      <c r="P456" s="69"/>
      <c r="Q456" s="69"/>
      <c r="R456" s="69"/>
      <c r="S456" s="69"/>
      <c r="T456" s="69"/>
      <c r="U456" s="69"/>
      <c r="V456" s="69"/>
      <c r="W456" s="64"/>
      <c r="X456" s="64"/>
      <c r="Y456" s="64"/>
      <c r="Z456" s="52"/>
      <c r="AA456" s="52"/>
      <c r="AB456" s="64"/>
      <c r="AC456" s="64"/>
      <c r="AD456" s="64"/>
      <c r="AE456" s="64"/>
      <c r="AF456" s="64"/>
      <c r="AG456" s="64"/>
      <c r="AH456" s="64"/>
      <c r="AI456" s="64"/>
      <c r="AJ456" s="64"/>
      <c r="AK456" s="64"/>
      <c r="AM456" s="64"/>
      <c r="AN456" s="64"/>
      <c r="AO456" s="64"/>
      <c r="AP456" s="64"/>
      <c r="AQ456" s="64"/>
      <c r="AR456" s="64"/>
      <c r="AS456" s="64"/>
      <c r="AT456" s="64"/>
      <c r="AU456" s="64"/>
      <c r="AV456" s="64"/>
      <c r="AW456" s="64"/>
      <c r="AX456" s="64"/>
      <c r="AY456" s="64"/>
      <c r="AZ456" s="64"/>
      <c r="BA456" s="64"/>
      <c r="BB456" s="64"/>
      <c r="BC456" s="64"/>
      <c r="BD456" s="64"/>
      <c r="BE456" s="64"/>
      <c r="BF456" s="64"/>
      <c r="BG456" s="64"/>
      <c r="BH456" s="64"/>
      <c r="BI456" s="64"/>
      <c r="BJ456" s="64"/>
    </row>
    <row r="457" spans="1:62" s="5" customFormat="1" x14ac:dyDescent="0.25">
      <c r="A457" s="27"/>
      <c r="B457" s="27"/>
      <c r="C457" s="27"/>
      <c r="D457" s="64"/>
      <c r="E457" s="64"/>
      <c r="F457" s="64"/>
      <c r="G457" s="64"/>
      <c r="H457" s="64"/>
      <c r="I457" s="64"/>
      <c r="J457" s="64"/>
      <c r="K457" s="64"/>
      <c r="L457" s="64"/>
      <c r="M457" s="64"/>
      <c r="N457" s="64"/>
      <c r="O457" s="64"/>
      <c r="P457" s="69"/>
      <c r="Q457" s="69"/>
      <c r="R457" s="69"/>
      <c r="S457" s="69"/>
      <c r="T457" s="69"/>
      <c r="U457" s="69"/>
      <c r="V457" s="69"/>
      <c r="W457" s="64"/>
      <c r="X457" s="64"/>
      <c r="Y457" s="64"/>
      <c r="Z457" s="52"/>
      <c r="AA457" s="52"/>
      <c r="AB457" s="64"/>
      <c r="AC457" s="64"/>
      <c r="AD457" s="64"/>
      <c r="AE457" s="64"/>
      <c r="AF457" s="64"/>
      <c r="AG457" s="64"/>
      <c r="AH457" s="64"/>
      <c r="AI457" s="64"/>
      <c r="AJ457" s="64"/>
      <c r="AK457" s="64"/>
      <c r="AM457" s="64"/>
      <c r="AN457" s="64"/>
      <c r="AO457" s="64"/>
      <c r="AP457" s="64"/>
      <c r="AQ457" s="64"/>
      <c r="AR457" s="64"/>
      <c r="AS457" s="64"/>
      <c r="AT457" s="64"/>
      <c r="AU457" s="64"/>
      <c r="AV457" s="64"/>
      <c r="AW457" s="64"/>
      <c r="AX457" s="64"/>
      <c r="AY457" s="64"/>
      <c r="AZ457" s="64"/>
      <c r="BA457" s="64"/>
      <c r="BB457" s="64"/>
      <c r="BC457" s="64"/>
      <c r="BD457" s="64"/>
      <c r="BE457" s="64"/>
      <c r="BF457" s="64"/>
      <c r="BG457" s="64"/>
      <c r="BH457" s="64"/>
      <c r="BI457" s="64"/>
      <c r="BJ457" s="64"/>
    </row>
    <row r="458" spans="1:62" s="5" customFormat="1" x14ac:dyDescent="0.25">
      <c r="A458" s="27"/>
      <c r="B458" s="27"/>
      <c r="C458" s="27"/>
      <c r="D458" s="64"/>
      <c r="E458" s="64"/>
      <c r="F458" s="64"/>
      <c r="G458" s="64"/>
      <c r="H458" s="64"/>
      <c r="I458" s="64"/>
      <c r="J458" s="64"/>
      <c r="K458" s="64"/>
      <c r="L458" s="64"/>
      <c r="M458" s="64"/>
      <c r="N458" s="64"/>
      <c r="O458" s="64"/>
      <c r="P458" s="69"/>
      <c r="Q458" s="69"/>
      <c r="R458" s="69"/>
      <c r="S458" s="69"/>
      <c r="T458" s="69"/>
      <c r="U458" s="69"/>
      <c r="V458" s="69"/>
      <c r="W458" s="64"/>
      <c r="X458" s="64"/>
      <c r="Y458" s="64"/>
      <c r="Z458" s="52"/>
      <c r="AA458" s="52"/>
      <c r="AB458" s="64"/>
      <c r="AC458" s="64"/>
      <c r="AD458" s="64"/>
      <c r="AE458" s="64"/>
      <c r="AF458" s="64"/>
      <c r="AG458" s="64"/>
      <c r="AH458" s="64"/>
      <c r="AI458" s="64"/>
      <c r="AJ458" s="64"/>
      <c r="AK458" s="64"/>
      <c r="AM458" s="64"/>
      <c r="AN458" s="64"/>
      <c r="AO458" s="64"/>
      <c r="AP458" s="64"/>
      <c r="AQ458" s="64"/>
      <c r="AR458" s="64"/>
      <c r="AS458" s="64"/>
      <c r="AT458" s="64"/>
      <c r="AU458" s="64"/>
      <c r="AV458" s="64"/>
      <c r="AW458" s="64"/>
      <c r="AX458" s="64"/>
      <c r="AY458" s="64"/>
      <c r="AZ458" s="64"/>
      <c r="BA458" s="64"/>
      <c r="BB458" s="64"/>
      <c r="BC458" s="64"/>
      <c r="BD458" s="64"/>
      <c r="BE458" s="64"/>
      <c r="BF458" s="64"/>
      <c r="BG458" s="64"/>
      <c r="BH458" s="64"/>
      <c r="BI458" s="64"/>
      <c r="BJ458" s="64"/>
    </row>
    <row r="459" spans="1:62" s="5" customFormat="1" x14ac:dyDescent="0.25">
      <c r="A459" s="27"/>
      <c r="B459" s="27"/>
      <c r="C459" s="27"/>
      <c r="D459" s="64"/>
      <c r="E459" s="64"/>
      <c r="F459" s="64"/>
      <c r="G459" s="64"/>
      <c r="H459" s="64"/>
      <c r="I459" s="64"/>
      <c r="J459" s="64"/>
      <c r="K459" s="64"/>
      <c r="L459" s="64"/>
      <c r="M459" s="64"/>
      <c r="N459" s="64"/>
      <c r="O459" s="64"/>
      <c r="P459" s="69"/>
      <c r="Q459" s="69"/>
      <c r="R459" s="69"/>
      <c r="S459" s="69"/>
      <c r="T459" s="69"/>
      <c r="U459" s="69"/>
      <c r="V459" s="69"/>
      <c r="W459" s="64"/>
      <c r="X459" s="64"/>
      <c r="Y459" s="64"/>
      <c r="Z459" s="52"/>
      <c r="AA459" s="52"/>
      <c r="AB459" s="64"/>
      <c r="AC459" s="64"/>
      <c r="AD459" s="64"/>
      <c r="AE459" s="64"/>
      <c r="AF459" s="64"/>
      <c r="AG459" s="64"/>
      <c r="AH459" s="64"/>
      <c r="AI459" s="64"/>
      <c r="AJ459" s="64"/>
      <c r="AK459" s="64"/>
      <c r="AM459" s="64"/>
      <c r="AN459" s="64"/>
      <c r="AO459" s="64"/>
      <c r="AP459" s="64"/>
      <c r="AQ459" s="64"/>
      <c r="AR459" s="64"/>
      <c r="AS459" s="64"/>
      <c r="AT459" s="64"/>
      <c r="AU459" s="64"/>
      <c r="AV459" s="64"/>
      <c r="AW459" s="64"/>
      <c r="AX459" s="64"/>
      <c r="AY459" s="64"/>
      <c r="AZ459" s="64"/>
      <c r="BA459" s="64"/>
      <c r="BB459" s="64"/>
      <c r="BC459" s="64"/>
      <c r="BD459" s="64"/>
      <c r="BE459" s="64"/>
      <c r="BF459" s="64"/>
      <c r="BG459" s="64"/>
      <c r="BH459" s="64"/>
      <c r="BI459" s="64"/>
      <c r="BJ459" s="64"/>
    </row>
    <row r="460" spans="1:62" s="5" customFormat="1" x14ac:dyDescent="0.25">
      <c r="A460" s="27"/>
      <c r="B460" s="27"/>
      <c r="C460" s="27"/>
      <c r="D460" s="64"/>
      <c r="E460" s="64"/>
      <c r="F460" s="64"/>
      <c r="G460" s="64"/>
      <c r="H460" s="64"/>
      <c r="I460" s="64"/>
      <c r="J460" s="64"/>
      <c r="K460" s="64"/>
      <c r="L460" s="64"/>
      <c r="M460" s="64"/>
      <c r="N460" s="64"/>
      <c r="O460" s="64"/>
      <c r="P460" s="69"/>
      <c r="Q460" s="69"/>
      <c r="R460" s="69"/>
      <c r="S460" s="69"/>
      <c r="T460" s="69"/>
      <c r="U460" s="69"/>
      <c r="V460" s="69"/>
      <c r="W460" s="64"/>
      <c r="X460" s="64"/>
      <c r="Y460" s="64"/>
      <c r="Z460" s="52"/>
      <c r="AA460" s="52"/>
      <c r="AB460" s="64"/>
      <c r="AC460" s="64"/>
      <c r="AD460" s="64"/>
      <c r="AE460" s="64"/>
      <c r="AF460" s="64"/>
      <c r="AG460" s="64"/>
      <c r="AH460" s="64"/>
      <c r="AI460" s="64"/>
      <c r="AJ460" s="64"/>
      <c r="AK460" s="64"/>
      <c r="AM460" s="64"/>
      <c r="AN460" s="64"/>
      <c r="AO460" s="64"/>
      <c r="AP460" s="64"/>
      <c r="AQ460" s="64"/>
      <c r="AR460" s="64"/>
      <c r="AS460" s="64"/>
      <c r="AT460" s="64"/>
      <c r="AU460" s="64"/>
      <c r="AV460" s="64"/>
      <c r="AW460" s="64"/>
      <c r="AX460" s="64"/>
      <c r="AY460" s="64"/>
      <c r="AZ460" s="64"/>
      <c r="BA460" s="64"/>
      <c r="BB460" s="64"/>
      <c r="BC460" s="64"/>
      <c r="BD460" s="64"/>
      <c r="BE460" s="64"/>
      <c r="BF460" s="64"/>
      <c r="BG460" s="64"/>
      <c r="BH460" s="64"/>
      <c r="BI460" s="64"/>
      <c r="BJ460" s="64"/>
    </row>
    <row r="461" spans="1:62" s="5" customFormat="1" x14ac:dyDescent="0.25">
      <c r="A461" s="27"/>
      <c r="B461" s="27"/>
      <c r="C461" s="27"/>
      <c r="D461" s="64"/>
      <c r="E461" s="64"/>
      <c r="F461" s="64"/>
      <c r="G461" s="64"/>
      <c r="H461" s="64"/>
      <c r="I461" s="64"/>
      <c r="J461" s="64"/>
      <c r="K461" s="64"/>
      <c r="L461" s="64"/>
      <c r="M461" s="64"/>
      <c r="N461" s="64"/>
      <c r="O461" s="64"/>
      <c r="P461" s="69"/>
      <c r="Q461" s="69"/>
      <c r="R461" s="69"/>
      <c r="S461" s="69"/>
      <c r="T461" s="69"/>
      <c r="U461" s="69"/>
      <c r="V461" s="69"/>
      <c r="W461" s="64"/>
      <c r="X461" s="64"/>
      <c r="Y461" s="64"/>
      <c r="Z461" s="52"/>
      <c r="AA461" s="52"/>
      <c r="AB461" s="64"/>
      <c r="AC461" s="64"/>
      <c r="AD461" s="64"/>
      <c r="AE461" s="64"/>
      <c r="AF461" s="64"/>
      <c r="AG461" s="64"/>
      <c r="AH461" s="64"/>
      <c r="AI461" s="64"/>
      <c r="AJ461" s="64"/>
      <c r="AK461" s="64"/>
      <c r="AM461" s="64"/>
      <c r="AN461" s="64"/>
      <c r="AO461" s="64"/>
      <c r="AP461" s="64"/>
      <c r="AQ461" s="64"/>
      <c r="AR461" s="64"/>
      <c r="AS461" s="64"/>
      <c r="AT461" s="64"/>
      <c r="AU461" s="64"/>
      <c r="AV461" s="64"/>
      <c r="AW461" s="64"/>
      <c r="AX461" s="64"/>
      <c r="AY461" s="64"/>
      <c r="AZ461" s="64"/>
      <c r="BA461" s="64"/>
      <c r="BB461" s="64"/>
      <c r="BC461" s="64"/>
      <c r="BD461" s="64"/>
      <c r="BE461" s="64"/>
      <c r="BF461" s="64"/>
      <c r="BG461" s="64"/>
      <c r="BH461" s="64"/>
      <c r="BI461" s="64"/>
      <c r="BJ461" s="64"/>
    </row>
    <row r="462" spans="1:62" s="5" customFormat="1" x14ac:dyDescent="0.25">
      <c r="A462" s="27"/>
      <c r="B462" s="27"/>
      <c r="C462" s="27"/>
      <c r="D462" s="64"/>
      <c r="E462" s="64"/>
      <c r="F462" s="64"/>
      <c r="G462" s="64"/>
      <c r="H462" s="64"/>
      <c r="I462" s="64"/>
      <c r="J462" s="64"/>
      <c r="K462" s="64"/>
      <c r="L462" s="64"/>
      <c r="M462" s="64"/>
      <c r="N462" s="64"/>
      <c r="O462" s="64"/>
      <c r="P462" s="69"/>
      <c r="Q462" s="69"/>
      <c r="R462" s="69"/>
      <c r="S462" s="69"/>
      <c r="T462" s="69"/>
      <c r="U462" s="69"/>
      <c r="V462" s="69"/>
      <c r="W462" s="64"/>
      <c r="X462" s="64"/>
      <c r="Y462" s="64"/>
      <c r="Z462" s="52"/>
      <c r="AA462" s="52"/>
      <c r="AB462" s="64"/>
      <c r="AC462" s="64"/>
      <c r="AD462" s="64"/>
      <c r="AE462" s="64"/>
      <c r="AF462" s="64"/>
      <c r="AG462" s="64"/>
      <c r="AH462" s="64"/>
      <c r="AI462" s="64"/>
      <c r="AJ462" s="64"/>
      <c r="AK462" s="64"/>
      <c r="AM462" s="64"/>
      <c r="AN462" s="64"/>
      <c r="AO462" s="64"/>
      <c r="AP462" s="64"/>
      <c r="AQ462" s="64"/>
      <c r="AR462" s="64"/>
      <c r="AS462" s="64"/>
      <c r="AT462" s="64"/>
      <c r="AU462" s="64"/>
      <c r="AV462" s="64"/>
      <c r="AW462" s="64"/>
      <c r="AX462" s="64"/>
      <c r="AY462" s="64"/>
      <c r="AZ462" s="64"/>
      <c r="BA462" s="64"/>
      <c r="BB462" s="64"/>
      <c r="BC462" s="64"/>
      <c r="BD462" s="64"/>
      <c r="BE462" s="64"/>
      <c r="BF462" s="64"/>
      <c r="BG462" s="64"/>
      <c r="BH462" s="64"/>
      <c r="BI462" s="64"/>
      <c r="BJ462" s="64"/>
    </row>
    <row r="463" spans="1:62" s="5" customFormat="1" x14ac:dyDescent="0.25">
      <c r="A463" s="27"/>
      <c r="B463" s="27"/>
      <c r="C463" s="27"/>
      <c r="D463" s="64"/>
      <c r="E463" s="64"/>
      <c r="F463" s="64"/>
      <c r="G463" s="64"/>
      <c r="H463" s="64"/>
      <c r="I463" s="64"/>
      <c r="J463" s="64"/>
      <c r="K463" s="64"/>
      <c r="L463" s="64"/>
      <c r="M463" s="64"/>
      <c r="N463" s="64"/>
      <c r="O463" s="64"/>
      <c r="P463" s="69"/>
      <c r="Q463" s="69"/>
      <c r="R463" s="69"/>
      <c r="S463" s="69"/>
      <c r="T463" s="69"/>
      <c r="U463" s="69"/>
      <c r="V463" s="69"/>
      <c r="W463" s="64"/>
      <c r="X463" s="64"/>
      <c r="Y463" s="64"/>
      <c r="Z463" s="52"/>
      <c r="AA463" s="52"/>
      <c r="AB463" s="64"/>
      <c r="AC463" s="64"/>
      <c r="AD463" s="64"/>
      <c r="AE463" s="64"/>
      <c r="AF463" s="64"/>
      <c r="AG463" s="64"/>
      <c r="AH463" s="64"/>
      <c r="AI463" s="64"/>
      <c r="AJ463" s="64"/>
      <c r="AK463" s="64"/>
      <c r="AM463" s="64"/>
      <c r="AN463" s="64"/>
      <c r="AO463" s="64"/>
      <c r="AP463" s="64"/>
      <c r="AQ463" s="64"/>
      <c r="AR463" s="64"/>
      <c r="AS463" s="64"/>
      <c r="AT463" s="64"/>
      <c r="AU463" s="64"/>
      <c r="AV463" s="64"/>
      <c r="AW463" s="64"/>
      <c r="AX463" s="64"/>
      <c r="AY463" s="64"/>
      <c r="AZ463" s="64"/>
      <c r="BA463" s="64"/>
      <c r="BB463" s="64"/>
      <c r="BC463" s="64"/>
      <c r="BD463" s="64"/>
      <c r="BE463" s="64"/>
      <c r="BF463" s="64"/>
      <c r="BG463" s="64"/>
      <c r="BH463" s="64"/>
      <c r="BI463" s="64"/>
      <c r="BJ463" s="64"/>
    </row>
    <row r="464" spans="1:62" s="5" customFormat="1" x14ac:dyDescent="0.25">
      <c r="A464" s="27"/>
      <c r="B464" s="27"/>
      <c r="C464" s="27"/>
      <c r="D464" s="64"/>
      <c r="E464" s="64"/>
      <c r="F464" s="64"/>
      <c r="G464" s="64"/>
      <c r="H464" s="64"/>
      <c r="I464" s="64"/>
      <c r="J464" s="64"/>
      <c r="K464" s="64"/>
      <c r="L464" s="64"/>
      <c r="M464" s="64"/>
      <c r="N464" s="64"/>
      <c r="O464" s="64"/>
      <c r="P464" s="69"/>
      <c r="Q464" s="69"/>
      <c r="R464" s="69"/>
      <c r="S464" s="69"/>
      <c r="T464" s="69"/>
      <c r="U464" s="69"/>
      <c r="V464" s="69"/>
      <c r="W464" s="64"/>
      <c r="X464" s="64"/>
      <c r="Y464" s="64"/>
      <c r="Z464" s="52"/>
      <c r="AA464" s="52"/>
      <c r="AB464" s="64"/>
      <c r="AC464" s="64"/>
      <c r="AD464" s="64"/>
      <c r="AE464" s="64"/>
      <c r="AF464" s="64"/>
      <c r="AG464" s="64"/>
      <c r="AH464" s="64"/>
      <c r="AI464" s="64"/>
      <c r="AJ464" s="64"/>
      <c r="AK464" s="64"/>
      <c r="AM464" s="64"/>
      <c r="AN464" s="64"/>
      <c r="AO464" s="64"/>
      <c r="AP464" s="64"/>
      <c r="AQ464" s="64"/>
      <c r="AR464" s="64"/>
      <c r="AS464" s="64"/>
      <c r="AT464" s="64"/>
      <c r="AU464" s="64"/>
      <c r="AV464" s="64"/>
      <c r="AW464" s="64"/>
      <c r="AX464" s="64"/>
      <c r="AY464" s="64"/>
      <c r="AZ464" s="64"/>
      <c r="BA464" s="64"/>
      <c r="BB464" s="64"/>
      <c r="BC464" s="64"/>
      <c r="BD464" s="64"/>
      <c r="BE464" s="64"/>
      <c r="BF464" s="64"/>
      <c r="BG464" s="64"/>
      <c r="BH464" s="64"/>
      <c r="BI464" s="64"/>
      <c r="BJ464" s="64"/>
    </row>
    <row r="465" spans="1:62" s="5" customFormat="1" x14ac:dyDescent="0.25">
      <c r="A465" s="27"/>
      <c r="B465" s="27"/>
      <c r="C465" s="27"/>
      <c r="D465" s="64"/>
      <c r="E465" s="64"/>
      <c r="F465" s="64"/>
      <c r="G465" s="64"/>
      <c r="H465" s="64"/>
      <c r="I465" s="64"/>
      <c r="J465" s="64"/>
      <c r="K465" s="64"/>
      <c r="L465" s="64"/>
      <c r="M465" s="64"/>
      <c r="N465" s="64"/>
      <c r="O465" s="64"/>
      <c r="P465" s="69"/>
      <c r="Q465" s="69"/>
      <c r="R465" s="69"/>
      <c r="S465" s="69"/>
      <c r="T465" s="69"/>
      <c r="U465" s="69"/>
      <c r="V465" s="69"/>
      <c r="W465" s="64"/>
      <c r="X465" s="64"/>
      <c r="Y465" s="64"/>
      <c r="Z465" s="52"/>
      <c r="AA465" s="52"/>
      <c r="AB465" s="64"/>
      <c r="AC465" s="64"/>
      <c r="AD465" s="64"/>
      <c r="AE465" s="64"/>
      <c r="AF465" s="64"/>
      <c r="AG465" s="64"/>
      <c r="AH465" s="64"/>
      <c r="AI465" s="64"/>
      <c r="AJ465" s="64"/>
      <c r="AK465" s="64"/>
      <c r="AM465" s="64"/>
      <c r="AN465" s="64"/>
      <c r="AO465" s="64"/>
      <c r="AP465" s="64"/>
      <c r="AQ465" s="64"/>
      <c r="AR465" s="64"/>
      <c r="AS465" s="64"/>
      <c r="AT465" s="64"/>
      <c r="AU465" s="64"/>
      <c r="AV465" s="64"/>
      <c r="AW465" s="64"/>
      <c r="AX465" s="64"/>
      <c r="AY465" s="64"/>
      <c r="AZ465" s="64"/>
      <c r="BA465" s="64"/>
      <c r="BB465" s="64"/>
      <c r="BC465" s="64"/>
      <c r="BD465" s="64"/>
      <c r="BE465" s="64"/>
      <c r="BF465" s="64"/>
      <c r="BG465" s="64"/>
      <c r="BH465" s="64"/>
      <c r="BI465" s="64"/>
      <c r="BJ465" s="64"/>
    </row>
    <row r="466" spans="1:62" s="5" customFormat="1" x14ac:dyDescent="0.25">
      <c r="A466" s="27"/>
      <c r="B466" s="27"/>
      <c r="C466" s="27"/>
      <c r="D466" s="64"/>
      <c r="E466" s="64"/>
      <c r="F466" s="64"/>
      <c r="G466" s="64"/>
      <c r="H466" s="64"/>
      <c r="I466" s="64"/>
      <c r="J466" s="64"/>
      <c r="K466" s="64"/>
      <c r="L466" s="64"/>
      <c r="M466" s="64"/>
      <c r="N466" s="64"/>
      <c r="O466" s="64"/>
      <c r="P466" s="69"/>
      <c r="Q466" s="69"/>
      <c r="R466" s="69"/>
      <c r="S466" s="69"/>
      <c r="T466" s="69"/>
      <c r="U466" s="69"/>
      <c r="V466" s="69"/>
      <c r="W466" s="64"/>
      <c r="X466" s="64"/>
      <c r="Y466" s="64"/>
      <c r="Z466" s="52"/>
      <c r="AA466" s="52"/>
      <c r="AB466" s="64"/>
      <c r="AC466" s="64"/>
      <c r="AD466" s="64"/>
      <c r="AE466" s="64"/>
      <c r="AF466" s="64"/>
      <c r="AG466" s="64"/>
      <c r="AH466" s="64"/>
      <c r="AI466" s="64"/>
      <c r="AJ466" s="64"/>
      <c r="AK466" s="64"/>
      <c r="AM466" s="64"/>
      <c r="AN466" s="64"/>
      <c r="AO466" s="64"/>
      <c r="AP466" s="64"/>
      <c r="AQ466" s="64"/>
      <c r="AR466" s="64"/>
      <c r="AS466" s="64"/>
      <c r="AT466" s="64"/>
      <c r="AU466" s="64"/>
      <c r="AV466" s="64"/>
      <c r="AW466" s="64"/>
      <c r="AX466" s="64"/>
      <c r="AY466" s="64"/>
      <c r="AZ466" s="64"/>
      <c r="BA466" s="64"/>
      <c r="BB466" s="64"/>
      <c r="BC466" s="64"/>
      <c r="BD466" s="64"/>
      <c r="BE466" s="64"/>
      <c r="BF466" s="64"/>
      <c r="BG466" s="64"/>
      <c r="BH466" s="64"/>
      <c r="BI466" s="64"/>
      <c r="BJ466" s="64"/>
    </row>
    <row r="467" spans="1:62" s="5" customFormat="1" x14ac:dyDescent="0.25">
      <c r="A467" s="27"/>
      <c r="B467" s="27"/>
      <c r="C467" s="27"/>
      <c r="D467" s="64"/>
      <c r="E467" s="64"/>
      <c r="F467" s="64"/>
      <c r="G467" s="64"/>
      <c r="H467" s="64"/>
      <c r="I467" s="64"/>
      <c r="J467" s="64"/>
      <c r="K467" s="64"/>
      <c r="L467" s="64"/>
      <c r="M467" s="64"/>
      <c r="N467" s="64"/>
      <c r="O467" s="64"/>
      <c r="P467" s="69"/>
      <c r="Q467" s="69"/>
      <c r="R467" s="69"/>
      <c r="S467" s="69"/>
      <c r="T467" s="69"/>
      <c r="U467" s="69"/>
      <c r="V467" s="69"/>
      <c r="W467" s="64"/>
      <c r="X467" s="64"/>
      <c r="Y467" s="64"/>
      <c r="Z467" s="52"/>
      <c r="AA467" s="52"/>
      <c r="AB467" s="64"/>
      <c r="AC467" s="64"/>
      <c r="AD467" s="64"/>
      <c r="AE467" s="64"/>
      <c r="AF467" s="64"/>
      <c r="AG467" s="64"/>
      <c r="AH467" s="64"/>
      <c r="AI467" s="64"/>
      <c r="AJ467" s="64"/>
      <c r="AK467" s="64"/>
      <c r="AM467" s="64"/>
      <c r="AN467" s="64"/>
      <c r="AO467" s="64"/>
      <c r="AP467" s="64"/>
      <c r="AQ467" s="64"/>
      <c r="AR467" s="64"/>
      <c r="AS467" s="64"/>
      <c r="AT467" s="64"/>
      <c r="AU467" s="64"/>
      <c r="AV467" s="64"/>
      <c r="AW467" s="64"/>
      <c r="AX467" s="64"/>
      <c r="AY467" s="64"/>
      <c r="AZ467" s="64"/>
      <c r="BA467" s="64"/>
      <c r="BB467" s="64"/>
      <c r="BC467" s="64"/>
      <c r="BD467" s="64"/>
      <c r="BE467" s="64"/>
      <c r="BF467" s="64"/>
      <c r="BG467" s="64"/>
      <c r="BH467" s="64"/>
      <c r="BI467" s="64"/>
      <c r="BJ467" s="64"/>
    </row>
    <row r="468" spans="1:62" s="5" customFormat="1" x14ac:dyDescent="0.25">
      <c r="A468" s="27"/>
      <c r="B468" s="27"/>
      <c r="C468" s="27"/>
      <c r="D468" s="64"/>
      <c r="E468" s="64"/>
      <c r="F468" s="64"/>
      <c r="G468" s="64"/>
      <c r="H468" s="64"/>
      <c r="I468" s="64"/>
      <c r="J468" s="64"/>
      <c r="K468" s="64"/>
      <c r="L468" s="64"/>
      <c r="M468" s="64"/>
      <c r="N468" s="64"/>
      <c r="O468" s="64"/>
      <c r="P468" s="69"/>
      <c r="Q468" s="69"/>
      <c r="R468" s="69"/>
      <c r="S468" s="69"/>
      <c r="T468" s="69"/>
      <c r="U468" s="69"/>
      <c r="V468" s="69"/>
      <c r="W468" s="64"/>
      <c r="X468" s="64"/>
      <c r="Y468" s="64"/>
      <c r="Z468" s="52"/>
      <c r="AA468" s="52"/>
      <c r="AB468" s="64"/>
      <c r="AC468" s="64"/>
      <c r="AD468" s="64"/>
      <c r="AE468" s="64"/>
      <c r="AF468" s="64"/>
      <c r="AG468" s="64"/>
      <c r="AH468" s="64"/>
      <c r="AI468" s="64"/>
      <c r="AJ468" s="64"/>
      <c r="AK468" s="64"/>
      <c r="AM468" s="64"/>
      <c r="AN468" s="64"/>
      <c r="AO468" s="64"/>
      <c r="AP468" s="64"/>
      <c r="AQ468" s="64"/>
      <c r="AR468" s="64"/>
      <c r="AS468" s="64"/>
      <c r="AT468" s="64"/>
      <c r="AU468" s="64"/>
      <c r="AV468" s="64"/>
      <c r="AW468" s="64"/>
      <c r="AX468" s="64"/>
      <c r="AY468" s="64"/>
      <c r="AZ468" s="64"/>
      <c r="BA468" s="64"/>
      <c r="BB468" s="64"/>
      <c r="BC468" s="64"/>
      <c r="BD468" s="64"/>
      <c r="BE468" s="64"/>
      <c r="BF468" s="64"/>
      <c r="BG468" s="64"/>
      <c r="BH468" s="64"/>
      <c r="BI468" s="64"/>
      <c r="BJ468" s="64"/>
    </row>
    <row r="469" spans="1:62" s="5" customFormat="1" x14ac:dyDescent="0.25">
      <c r="A469" s="27"/>
      <c r="B469" s="27"/>
      <c r="C469" s="27"/>
      <c r="D469" s="64"/>
      <c r="E469" s="64"/>
      <c r="F469" s="64"/>
      <c r="G469" s="64"/>
      <c r="H469" s="64"/>
      <c r="I469" s="64"/>
      <c r="J469" s="64"/>
      <c r="K469" s="64"/>
      <c r="L469" s="64"/>
      <c r="M469" s="64"/>
      <c r="N469" s="64"/>
      <c r="O469" s="64"/>
      <c r="P469" s="69"/>
      <c r="Q469" s="69"/>
      <c r="R469" s="69"/>
      <c r="S469" s="69"/>
      <c r="T469" s="69"/>
      <c r="U469" s="69"/>
      <c r="V469" s="69"/>
      <c r="W469" s="64"/>
      <c r="X469" s="64"/>
      <c r="Y469" s="64"/>
      <c r="Z469" s="52"/>
      <c r="AA469" s="52"/>
      <c r="AB469" s="64"/>
      <c r="AC469" s="64"/>
      <c r="AD469" s="64"/>
      <c r="AE469" s="64"/>
      <c r="AF469" s="64"/>
      <c r="AG469" s="64"/>
      <c r="AH469" s="64"/>
      <c r="AI469" s="64"/>
      <c r="AJ469" s="64"/>
      <c r="AK469" s="64"/>
      <c r="AM469" s="64"/>
      <c r="AN469" s="64"/>
      <c r="AO469" s="64"/>
      <c r="AP469" s="64"/>
      <c r="AQ469" s="64"/>
      <c r="AR469" s="64"/>
      <c r="AS469" s="64"/>
      <c r="AT469" s="64"/>
      <c r="AU469" s="64"/>
      <c r="AV469" s="64"/>
      <c r="AW469" s="64"/>
      <c r="AX469" s="64"/>
      <c r="AY469" s="64"/>
      <c r="AZ469" s="64"/>
      <c r="BA469" s="64"/>
      <c r="BB469" s="64"/>
      <c r="BC469" s="64"/>
      <c r="BD469" s="64"/>
      <c r="BE469" s="64"/>
      <c r="BF469" s="64"/>
      <c r="BG469" s="64"/>
      <c r="BH469" s="64"/>
      <c r="BI469" s="64"/>
      <c r="BJ469" s="64"/>
    </row>
    <row r="470" spans="1:62" s="5" customFormat="1" x14ac:dyDescent="0.25">
      <c r="A470" s="27"/>
      <c r="B470" s="27"/>
      <c r="C470" s="27"/>
      <c r="D470" s="64"/>
      <c r="E470" s="64"/>
      <c r="F470" s="64"/>
      <c r="G470" s="64"/>
      <c r="H470" s="64"/>
      <c r="I470" s="64"/>
      <c r="J470" s="64"/>
      <c r="K470" s="64"/>
      <c r="L470" s="64"/>
      <c r="M470" s="64"/>
      <c r="N470" s="64"/>
      <c r="O470" s="64"/>
      <c r="P470" s="69"/>
      <c r="Q470" s="69"/>
      <c r="R470" s="69"/>
      <c r="S470" s="69"/>
      <c r="T470" s="69"/>
      <c r="U470" s="69"/>
      <c r="V470" s="69"/>
      <c r="W470" s="64"/>
      <c r="X470" s="64"/>
      <c r="Y470" s="64"/>
      <c r="Z470" s="52"/>
      <c r="AA470" s="52"/>
      <c r="AB470" s="64"/>
      <c r="AC470" s="64"/>
      <c r="AD470" s="64"/>
      <c r="AE470" s="64"/>
      <c r="AF470" s="64"/>
      <c r="AG470" s="64"/>
      <c r="AH470" s="64"/>
      <c r="AI470" s="64"/>
      <c r="AJ470" s="64"/>
      <c r="AK470" s="64"/>
      <c r="AM470" s="64"/>
      <c r="AN470" s="64"/>
      <c r="AO470" s="64"/>
      <c r="AP470" s="64"/>
      <c r="AQ470" s="64"/>
      <c r="AR470" s="64"/>
      <c r="AS470" s="64"/>
      <c r="AT470" s="64"/>
      <c r="AU470" s="64"/>
      <c r="AV470" s="64"/>
      <c r="AW470" s="64"/>
      <c r="AX470" s="64"/>
      <c r="AY470" s="64"/>
      <c r="AZ470" s="64"/>
      <c r="BA470" s="64"/>
      <c r="BB470" s="64"/>
      <c r="BC470" s="64"/>
      <c r="BD470" s="64"/>
      <c r="BE470" s="64"/>
      <c r="BF470" s="64"/>
      <c r="BG470" s="64"/>
      <c r="BH470" s="64"/>
      <c r="BI470" s="64"/>
      <c r="BJ470" s="64"/>
    </row>
    <row r="471" spans="1:62" s="5" customFormat="1" x14ac:dyDescent="0.25">
      <c r="A471" s="27"/>
      <c r="B471" s="27"/>
      <c r="C471" s="27"/>
      <c r="D471" s="64"/>
      <c r="E471" s="64"/>
      <c r="F471" s="64"/>
      <c r="G471" s="64"/>
      <c r="H471" s="64"/>
      <c r="I471" s="64"/>
      <c r="J471" s="64"/>
      <c r="K471" s="64"/>
      <c r="L471" s="64"/>
      <c r="M471" s="64"/>
      <c r="N471" s="64"/>
      <c r="O471" s="64"/>
      <c r="P471" s="69"/>
      <c r="Q471" s="69"/>
      <c r="R471" s="69"/>
      <c r="S471" s="69"/>
      <c r="T471" s="69"/>
      <c r="U471" s="69"/>
      <c r="V471" s="69"/>
      <c r="W471" s="64"/>
      <c r="X471" s="64"/>
      <c r="Y471" s="64"/>
      <c r="Z471" s="52"/>
      <c r="AA471" s="52"/>
      <c r="AB471" s="64"/>
      <c r="AC471" s="64"/>
      <c r="AD471" s="64"/>
      <c r="AE471" s="64"/>
      <c r="AF471" s="64"/>
      <c r="AG471" s="64"/>
      <c r="AH471" s="64"/>
      <c r="AI471" s="64"/>
      <c r="AJ471" s="64"/>
      <c r="AK471" s="64"/>
      <c r="AM471" s="64"/>
      <c r="AN471" s="64"/>
      <c r="AO471" s="64"/>
      <c r="AP471" s="64"/>
      <c r="AQ471" s="64"/>
      <c r="AR471" s="64"/>
      <c r="AS471" s="64"/>
      <c r="AT471" s="64"/>
      <c r="AU471" s="64"/>
      <c r="AV471" s="64"/>
      <c r="AW471" s="64"/>
      <c r="AX471" s="64"/>
      <c r="AY471" s="64"/>
      <c r="AZ471" s="64"/>
      <c r="BA471" s="64"/>
      <c r="BB471" s="64"/>
      <c r="BC471" s="64"/>
      <c r="BD471" s="64"/>
      <c r="BE471" s="64"/>
      <c r="BF471" s="64"/>
      <c r="BG471" s="64"/>
      <c r="BH471" s="64"/>
      <c r="BI471" s="64"/>
      <c r="BJ471" s="64"/>
    </row>
    <row r="472" spans="1:62" s="5" customFormat="1" x14ac:dyDescent="0.25">
      <c r="A472" s="27"/>
      <c r="B472" s="27"/>
      <c r="C472" s="27"/>
      <c r="D472" s="64"/>
      <c r="E472" s="64"/>
      <c r="F472" s="64"/>
      <c r="G472" s="64"/>
      <c r="H472" s="64"/>
      <c r="I472" s="64"/>
      <c r="J472" s="64"/>
      <c r="K472" s="64"/>
      <c r="L472" s="64"/>
      <c r="M472" s="64"/>
      <c r="N472" s="64"/>
      <c r="O472" s="64"/>
      <c r="P472" s="69"/>
      <c r="Q472" s="69"/>
      <c r="R472" s="69"/>
      <c r="S472" s="69"/>
      <c r="T472" s="69"/>
      <c r="U472" s="69"/>
      <c r="V472" s="69"/>
      <c r="W472" s="64"/>
      <c r="X472" s="64"/>
      <c r="Y472" s="64"/>
      <c r="Z472" s="52"/>
      <c r="AA472" s="52"/>
      <c r="AB472" s="64"/>
      <c r="AC472" s="64"/>
      <c r="AD472" s="64"/>
      <c r="AE472" s="64"/>
      <c r="AF472" s="64"/>
      <c r="AG472" s="64"/>
      <c r="AH472" s="64"/>
      <c r="AI472" s="64"/>
      <c r="AJ472" s="64"/>
      <c r="AK472" s="64"/>
      <c r="AM472" s="64"/>
      <c r="AN472" s="64"/>
      <c r="AO472" s="64"/>
      <c r="AP472" s="64"/>
      <c r="AQ472" s="64"/>
      <c r="AR472" s="64"/>
      <c r="AS472" s="64"/>
      <c r="AT472" s="64"/>
      <c r="AU472" s="64"/>
      <c r="AV472" s="64"/>
      <c r="AW472" s="64"/>
      <c r="AX472" s="64"/>
      <c r="AY472" s="64"/>
      <c r="AZ472" s="64"/>
      <c r="BA472" s="64"/>
      <c r="BB472" s="64"/>
      <c r="BC472" s="64"/>
      <c r="BD472" s="64"/>
      <c r="BE472" s="64"/>
      <c r="BF472" s="64"/>
      <c r="BG472" s="64"/>
      <c r="BH472" s="64"/>
      <c r="BI472" s="64"/>
      <c r="BJ472" s="64"/>
    </row>
    <row r="473" spans="1:62" s="5" customFormat="1" x14ac:dyDescent="0.25">
      <c r="A473" s="27"/>
      <c r="B473" s="27"/>
      <c r="C473" s="27"/>
      <c r="D473" s="64"/>
      <c r="E473" s="64"/>
      <c r="F473" s="64"/>
      <c r="G473" s="64"/>
      <c r="H473" s="64"/>
      <c r="I473" s="64"/>
      <c r="J473" s="64"/>
      <c r="K473" s="64"/>
      <c r="L473" s="64"/>
      <c r="M473" s="64"/>
      <c r="N473" s="64"/>
      <c r="O473" s="64"/>
      <c r="P473" s="69"/>
      <c r="Q473" s="69"/>
      <c r="R473" s="69"/>
      <c r="S473" s="69"/>
      <c r="T473" s="69"/>
      <c r="U473" s="69"/>
      <c r="V473" s="69"/>
      <c r="W473" s="64"/>
      <c r="X473" s="64"/>
      <c r="Y473" s="64"/>
      <c r="Z473" s="52"/>
      <c r="AA473" s="52"/>
      <c r="AB473" s="64"/>
      <c r="AC473" s="64"/>
      <c r="AD473" s="64"/>
      <c r="AE473" s="64"/>
      <c r="AF473" s="64"/>
      <c r="AG473" s="64"/>
      <c r="AH473" s="64"/>
      <c r="AI473" s="64"/>
      <c r="AJ473" s="64"/>
      <c r="AK473" s="64"/>
      <c r="AM473" s="64"/>
      <c r="AN473" s="64"/>
      <c r="AO473" s="64"/>
      <c r="AP473" s="64"/>
      <c r="AQ473" s="64"/>
      <c r="AR473" s="64"/>
      <c r="AS473" s="64"/>
      <c r="AT473" s="64"/>
      <c r="AU473" s="64"/>
      <c r="AV473" s="64"/>
      <c r="AW473" s="64"/>
      <c r="AX473" s="64"/>
      <c r="AY473" s="64"/>
      <c r="AZ473" s="64"/>
      <c r="BA473" s="64"/>
      <c r="BB473" s="64"/>
      <c r="BC473" s="64"/>
      <c r="BD473" s="64"/>
      <c r="BE473" s="64"/>
      <c r="BF473" s="64"/>
      <c r="BG473" s="64"/>
      <c r="BH473" s="64"/>
      <c r="BI473" s="64"/>
      <c r="BJ473" s="64"/>
    </row>
    <row r="474" spans="1:62" s="5" customFormat="1" x14ac:dyDescent="0.25">
      <c r="A474" s="27"/>
      <c r="B474" s="27"/>
      <c r="C474" s="27"/>
      <c r="D474" s="64"/>
      <c r="E474" s="64"/>
      <c r="F474" s="64"/>
      <c r="G474" s="64"/>
      <c r="H474" s="64"/>
      <c r="I474" s="64"/>
      <c r="J474" s="64"/>
      <c r="K474" s="64"/>
      <c r="L474" s="64"/>
      <c r="M474" s="64"/>
      <c r="N474" s="64"/>
      <c r="O474" s="64"/>
      <c r="P474" s="69"/>
      <c r="Q474" s="69"/>
      <c r="R474" s="69"/>
      <c r="S474" s="69"/>
      <c r="T474" s="69"/>
      <c r="U474" s="69"/>
      <c r="V474" s="69"/>
      <c r="W474" s="64"/>
      <c r="X474" s="64"/>
      <c r="Y474" s="64"/>
      <c r="Z474" s="52"/>
      <c r="AA474" s="52"/>
      <c r="AB474" s="64"/>
      <c r="AC474" s="64"/>
      <c r="AD474" s="64"/>
      <c r="AE474" s="64"/>
      <c r="AF474" s="64"/>
      <c r="AG474" s="64"/>
      <c r="AH474" s="64"/>
      <c r="AI474" s="64"/>
      <c r="AJ474" s="64"/>
      <c r="AK474" s="64"/>
      <c r="AM474" s="64"/>
      <c r="AN474" s="64"/>
      <c r="AO474" s="64"/>
      <c r="AP474" s="64"/>
      <c r="AQ474" s="64"/>
      <c r="AR474" s="64"/>
      <c r="AS474" s="64"/>
      <c r="AT474" s="64"/>
      <c r="AU474" s="64"/>
      <c r="AV474" s="64"/>
      <c r="AW474" s="64"/>
      <c r="AX474" s="64"/>
      <c r="AY474" s="64"/>
      <c r="AZ474" s="64"/>
      <c r="BA474" s="64"/>
      <c r="BB474" s="64"/>
      <c r="BC474" s="64"/>
      <c r="BD474" s="64"/>
      <c r="BE474" s="64"/>
      <c r="BF474" s="64"/>
      <c r="BG474" s="64"/>
      <c r="BH474" s="64"/>
      <c r="BI474" s="64"/>
      <c r="BJ474" s="64"/>
    </row>
    <row r="475" spans="1:62" s="5" customFormat="1" x14ac:dyDescent="0.25">
      <c r="A475" s="27"/>
      <c r="B475" s="27"/>
      <c r="C475" s="27"/>
      <c r="D475" s="64"/>
      <c r="E475" s="64"/>
      <c r="F475" s="64"/>
      <c r="G475" s="64"/>
      <c r="H475" s="64"/>
      <c r="I475" s="64"/>
      <c r="J475" s="64"/>
      <c r="K475" s="64"/>
      <c r="L475" s="64"/>
      <c r="M475" s="64"/>
      <c r="N475" s="64"/>
      <c r="O475" s="64"/>
      <c r="P475" s="69"/>
      <c r="Q475" s="69"/>
      <c r="R475" s="69"/>
      <c r="S475" s="69"/>
      <c r="T475" s="69"/>
      <c r="U475" s="69"/>
      <c r="V475" s="69"/>
      <c r="W475" s="64"/>
      <c r="X475" s="64"/>
      <c r="Y475" s="64"/>
      <c r="Z475" s="52"/>
      <c r="AA475" s="52"/>
      <c r="AB475" s="64"/>
      <c r="AC475" s="64"/>
      <c r="AD475" s="64"/>
      <c r="AE475" s="64"/>
      <c r="AF475" s="64"/>
      <c r="AG475" s="64"/>
      <c r="AH475" s="64"/>
      <c r="AI475" s="64"/>
      <c r="AJ475" s="64"/>
      <c r="AK475" s="64"/>
      <c r="AM475" s="64"/>
      <c r="AN475" s="64"/>
      <c r="AO475" s="64"/>
      <c r="AP475" s="64"/>
      <c r="AQ475" s="64"/>
      <c r="AR475" s="64"/>
      <c r="AS475" s="64"/>
      <c r="AT475" s="64"/>
      <c r="AU475" s="64"/>
      <c r="AV475" s="64"/>
      <c r="AW475" s="64"/>
      <c r="AX475" s="64"/>
      <c r="AY475" s="64"/>
      <c r="AZ475" s="64"/>
      <c r="BA475" s="64"/>
      <c r="BB475" s="64"/>
      <c r="BC475" s="64"/>
      <c r="BD475" s="64"/>
      <c r="BE475" s="64"/>
      <c r="BF475" s="64"/>
      <c r="BG475" s="64"/>
      <c r="BH475" s="64"/>
      <c r="BI475" s="64"/>
      <c r="BJ475" s="64"/>
    </row>
    <row r="476" spans="1:62" s="5" customFormat="1" x14ac:dyDescent="0.25">
      <c r="A476" s="27"/>
      <c r="B476" s="27"/>
      <c r="C476" s="27"/>
      <c r="D476" s="64"/>
      <c r="E476" s="64"/>
      <c r="F476" s="64"/>
      <c r="G476" s="64"/>
      <c r="H476" s="64"/>
      <c r="I476" s="64"/>
      <c r="J476" s="64"/>
      <c r="K476" s="64"/>
      <c r="L476" s="64"/>
      <c r="M476" s="64"/>
      <c r="N476" s="64"/>
      <c r="O476" s="64"/>
      <c r="P476" s="69"/>
      <c r="Q476" s="69"/>
      <c r="R476" s="69"/>
      <c r="S476" s="69"/>
      <c r="T476" s="69"/>
      <c r="U476" s="69"/>
      <c r="V476" s="69"/>
      <c r="W476" s="64"/>
      <c r="X476" s="64"/>
      <c r="Y476" s="64"/>
      <c r="Z476" s="52"/>
      <c r="AA476" s="52"/>
      <c r="AB476" s="64"/>
      <c r="AC476" s="64"/>
      <c r="AD476" s="64"/>
      <c r="AE476" s="64"/>
      <c r="AF476" s="64"/>
      <c r="AG476" s="64"/>
      <c r="AH476" s="64"/>
      <c r="AI476" s="64"/>
      <c r="AJ476" s="64"/>
      <c r="AK476" s="64"/>
      <c r="AM476" s="64"/>
      <c r="AN476" s="64"/>
      <c r="AO476" s="64"/>
      <c r="AP476" s="64"/>
      <c r="AQ476" s="64"/>
      <c r="AR476" s="64"/>
      <c r="AS476" s="64"/>
      <c r="AT476" s="64"/>
      <c r="AU476" s="64"/>
      <c r="AV476" s="64"/>
      <c r="AW476" s="64"/>
      <c r="AX476" s="64"/>
      <c r="AY476" s="64"/>
      <c r="AZ476" s="64"/>
      <c r="BA476" s="64"/>
      <c r="BB476" s="64"/>
      <c r="BC476" s="64"/>
      <c r="BD476" s="64"/>
      <c r="BE476" s="64"/>
      <c r="BF476" s="64"/>
      <c r="BG476" s="64"/>
      <c r="BH476" s="64"/>
      <c r="BI476" s="64"/>
      <c r="BJ476" s="64"/>
    </row>
    <row r="477" spans="1:62" s="5" customFormat="1" x14ac:dyDescent="0.25">
      <c r="A477" s="27"/>
      <c r="B477" s="27"/>
      <c r="C477" s="27"/>
      <c r="D477" s="64"/>
      <c r="E477" s="64"/>
      <c r="F477" s="64"/>
      <c r="G477" s="64"/>
      <c r="H477" s="64"/>
      <c r="I477" s="64"/>
      <c r="J477" s="64"/>
      <c r="K477" s="64"/>
      <c r="L477" s="64"/>
      <c r="M477" s="64"/>
      <c r="N477" s="64"/>
      <c r="O477" s="64"/>
      <c r="P477" s="69"/>
      <c r="Q477" s="69"/>
      <c r="R477" s="69"/>
      <c r="S477" s="69"/>
      <c r="T477" s="69"/>
      <c r="U477" s="69"/>
      <c r="V477" s="69"/>
      <c r="W477" s="64"/>
      <c r="X477" s="64"/>
      <c r="Y477" s="64"/>
      <c r="Z477" s="52"/>
      <c r="AA477" s="52"/>
      <c r="AB477" s="64"/>
      <c r="AC477" s="64"/>
      <c r="AD477" s="64"/>
      <c r="AE477" s="64"/>
      <c r="AF477" s="64"/>
      <c r="AG477" s="64"/>
      <c r="AH477" s="64"/>
      <c r="AI477" s="64"/>
      <c r="AJ477" s="64"/>
      <c r="AK477" s="64"/>
      <c r="AM477" s="64"/>
      <c r="AN477" s="64"/>
      <c r="AO477" s="64"/>
      <c r="AP477" s="64"/>
      <c r="AQ477" s="64"/>
      <c r="AR477" s="64"/>
      <c r="AS477" s="64"/>
      <c r="AT477" s="64"/>
      <c r="AU477" s="64"/>
      <c r="AV477" s="64"/>
      <c r="AW477" s="64"/>
      <c r="AX477" s="64"/>
      <c r="AY477" s="64"/>
      <c r="AZ477" s="64"/>
      <c r="BA477" s="64"/>
      <c r="BB477" s="64"/>
      <c r="BC477" s="64"/>
      <c r="BD477" s="64"/>
      <c r="BE477" s="64"/>
      <c r="BF477" s="64"/>
      <c r="BG477" s="64"/>
      <c r="BH477" s="64"/>
      <c r="BI477" s="64"/>
      <c r="BJ477" s="64"/>
    </row>
    <row r="478" spans="1:62" s="5" customFormat="1" x14ac:dyDescent="0.25">
      <c r="A478" s="27"/>
      <c r="B478" s="27"/>
      <c r="C478" s="27"/>
      <c r="D478" s="64"/>
      <c r="E478" s="64"/>
      <c r="F478" s="64"/>
      <c r="G478" s="64"/>
      <c r="H478" s="64"/>
      <c r="I478" s="64"/>
      <c r="J478" s="64"/>
      <c r="K478" s="64"/>
      <c r="L478" s="64"/>
      <c r="M478" s="64"/>
      <c r="N478" s="64"/>
      <c r="O478" s="64"/>
      <c r="P478" s="69"/>
      <c r="Q478" s="69"/>
      <c r="R478" s="69"/>
      <c r="S478" s="69"/>
      <c r="T478" s="69"/>
      <c r="U478" s="69"/>
      <c r="V478" s="69"/>
      <c r="W478" s="64"/>
      <c r="X478" s="64"/>
      <c r="Y478" s="64"/>
      <c r="Z478" s="52"/>
      <c r="AA478" s="52"/>
      <c r="AB478" s="64"/>
      <c r="AC478" s="64"/>
      <c r="AD478" s="64"/>
      <c r="AE478" s="64"/>
      <c r="AF478" s="64"/>
      <c r="AG478" s="64"/>
      <c r="AH478" s="64"/>
      <c r="AI478" s="64"/>
      <c r="AJ478" s="64"/>
      <c r="AK478" s="64"/>
      <c r="AM478" s="64"/>
      <c r="AN478" s="64"/>
      <c r="AO478" s="64"/>
      <c r="AP478" s="64"/>
      <c r="AQ478" s="64"/>
      <c r="AR478" s="64"/>
      <c r="AS478" s="64"/>
      <c r="AT478" s="64"/>
      <c r="AU478" s="64"/>
      <c r="AV478" s="64"/>
      <c r="AW478" s="64"/>
      <c r="AX478" s="64"/>
      <c r="AY478" s="64"/>
      <c r="AZ478" s="64"/>
      <c r="BA478" s="64"/>
      <c r="BB478" s="64"/>
      <c r="BC478" s="64"/>
      <c r="BD478" s="64"/>
      <c r="BE478" s="64"/>
      <c r="BF478" s="64"/>
      <c r="BG478" s="64"/>
      <c r="BH478" s="64"/>
      <c r="BI478" s="64"/>
      <c r="BJ478" s="64"/>
    </row>
    <row r="479" spans="1:62" s="5" customFormat="1" x14ac:dyDescent="0.25">
      <c r="A479" s="27"/>
      <c r="B479" s="27"/>
      <c r="C479" s="27"/>
      <c r="D479" s="64"/>
      <c r="E479" s="64"/>
      <c r="F479" s="64"/>
      <c r="G479" s="64"/>
      <c r="H479" s="64"/>
      <c r="I479" s="64"/>
      <c r="J479" s="64"/>
      <c r="K479" s="64"/>
      <c r="L479" s="64"/>
      <c r="M479" s="64"/>
      <c r="N479" s="64"/>
      <c r="O479" s="64"/>
      <c r="P479" s="69"/>
      <c r="Q479" s="69"/>
      <c r="R479" s="69"/>
      <c r="S479" s="69"/>
      <c r="T479" s="69"/>
      <c r="U479" s="69"/>
      <c r="V479" s="69"/>
      <c r="W479" s="64"/>
      <c r="X479" s="64"/>
      <c r="Y479" s="64"/>
      <c r="Z479" s="52"/>
      <c r="AA479" s="52"/>
      <c r="AB479" s="64"/>
      <c r="AC479" s="64"/>
      <c r="AD479" s="64"/>
      <c r="AE479" s="64"/>
      <c r="AF479" s="64"/>
      <c r="AG479" s="64"/>
      <c r="AH479" s="64"/>
      <c r="AI479" s="64"/>
      <c r="AJ479" s="64"/>
      <c r="AK479" s="64"/>
      <c r="AM479" s="64"/>
      <c r="AN479" s="64"/>
      <c r="AO479" s="64"/>
      <c r="AP479" s="64"/>
      <c r="AQ479" s="64"/>
      <c r="AR479" s="64"/>
      <c r="AS479" s="64"/>
      <c r="AT479" s="64"/>
      <c r="AU479" s="64"/>
      <c r="AV479" s="64"/>
      <c r="AW479" s="64"/>
      <c r="AX479" s="64"/>
      <c r="AY479" s="64"/>
      <c r="AZ479" s="64"/>
      <c r="BA479" s="64"/>
      <c r="BB479" s="64"/>
      <c r="BC479" s="64"/>
      <c r="BD479" s="64"/>
      <c r="BE479" s="64"/>
      <c r="BF479" s="64"/>
      <c r="BG479" s="64"/>
      <c r="BH479" s="64"/>
      <c r="BI479" s="64"/>
      <c r="BJ479" s="64"/>
    </row>
    <row r="480" spans="1:62" s="5" customFormat="1" x14ac:dyDescent="0.25">
      <c r="A480" s="27"/>
      <c r="B480" s="27"/>
      <c r="C480" s="27"/>
      <c r="D480" s="64"/>
      <c r="E480" s="64"/>
      <c r="F480" s="64"/>
      <c r="G480" s="64"/>
      <c r="H480" s="64"/>
      <c r="I480" s="64"/>
      <c r="J480" s="64"/>
      <c r="K480" s="64"/>
      <c r="L480" s="64"/>
      <c r="M480" s="64"/>
      <c r="N480" s="64"/>
      <c r="O480" s="64"/>
      <c r="P480" s="69"/>
      <c r="Q480" s="69"/>
      <c r="R480" s="69"/>
      <c r="S480" s="69"/>
      <c r="T480" s="69"/>
      <c r="U480" s="69"/>
      <c r="V480" s="69"/>
      <c r="W480" s="64"/>
      <c r="X480" s="64"/>
      <c r="Y480" s="64"/>
      <c r="Z480" s="52"/>
      <c r="AA480" s="52"/>
      <c r="AB480" s="64"/>
      <c r="AC480" s="64"/>
      <c r="AD480" s="64"/>
      <c r="AE480" s="64"/>
      <c r="AF480" s="64"/>
      <c r="AG480" s="64"/>
      <c r="AH480" s="64"/>
      <c r="AI480" s="64"/>
      <c r="AJ480" s="64"/>
      <c r="AK480" s="64"/>
      <c r="AM480" s="64"/>
      <c r="AN480" s="64"/>
      <c r="AO480" s="64"/>
      <c r="AP480" s="64"/>
      <c r="AQ480" s="64"/>
      <c r="AR480" s="64"/>
      <c r="AS480" s="64"/>
      <c r="AT480" s="64"/>
      <c r="AU480" s="64"/>
      <c r="AV480" s="64"/>
      <c r="AW480" s="64"/>
      <c r="AX480" s="64"/>
      <c r="AY480" s="64"/>
      <c r="AZ480" s="64"/>
      <c r="BA480" s="64"/>
      <c r="BB480" s="64"/>
      <c r="BC480" s="64"/>
      <c r="BD480" s="64"/>
      <c r="BE480" s="64"/>
      <c r="BF480" s="64"/>
      <c r="BG480" s="64"/>
      <c r="BH480" s="64"/>
      <c r="BI480" s="64"/>
      <c r="BJ480" s="64"/>
    </row>
    <row r="481" spans="1:62" s="5" customFormat="1" x14ac:dyDescent="0.25">
      <c r="A481" s="27"/>
      <c r="B481" s="27"/>
      <c r="C481" s="27"/>
      <c r="D481" s="64"/>
      <c r="E481" s="64"/>
      <c r="F481" s="64"/>
      <c r="G481" s="64"/>
      <c r="H481" s="64"/>
      <c r="I481" s="64"/>
      <c r="J481" s="64"/>
      <c r="K481" s="64"/>
      <c r="L481" s="64"/>
      <c r="M481" s="64"/>
      <c r="N481" s="64"/>
      <c r="O481" s="64"/>
      <c r="P481" s="69"/>
      <c r="Q481" s="69"/>
      <c r="R481" s="69"/>
      <c r="S481" s="69"/>
      <c r="T481" s="69"/>
      <c r="U481" s="69"/>
      <c r="V481" s="69"/>
      <c r="W481" s="64"/>
      <c r="X481" s="64"/>
      <c r="Y481" s="64"/>
      <c r="Z481" s="52"/>
      <c r="AA481" s="52"/>
      <c r="AB481" s="64"/>
      <c r="AC481" s="64"/>
      <c r="AD481" s="64"/>
      <c r="AE481" s="64"/>
      <c r="AF481" s="64"/>
      <c r="AG481" s="64"/>
      <c r="AH481" s="64"/>
      <c r="AI481" s="64"/>
      <c r="AJ481" s="64"/>
      <c r="AK481" s="64"/>
      <c r="AM481" s="64"/>
      <c r="AN481" s="64"/>
      <c r="AO481" s="64"/>
      <c r="AP481" s="64"/>
      <c r="AQ481" s="64"/>
      <c r="AR481" s="64"/>
      <c r="AS481" s="64"/>
      <c r="AT481" s="64"/>
      <c r="AU481" s="64"/>
      <c r="AV481" s="64"/>
      <c r="AW481" s="64"/>
      <c r="AX481" s="64"/>
      <c r="AY481" s="64"/>
      <c r="AZ481" s="64"/>
      <c r="BA481" s="64"/>
      <c r="BB481" s="64"/>
      <c r="BC481" s="64"/>
      <c r="BD481" s="64"/>
      <c r="BE481" s="64"/>
      <c r="BF481" s="64"/>
      <c r="BG481" s="64"/>
      <c r="BH481" s="64"/>
      <c r="BI481" s="64"/>
      <c r="BJ481" s="64"/>
    </row>
    <row r="482" spans="1:62" s="5" customFormat="1" x14ac:dyDescent="0.25">
      <c r="A482" s="27"/>
      <c r="B482" s="27"/>
      <c r="C482" s="27"/>
      <c r="D482" s="64"/>
      <c r="E482" s="64"/>
      <c r="F482" s="64"/>
      <c r="G482" s="64"/>
      <c r="H482" s="64"/>
      <c r="I482" s="64"/>
      <c r="J482" s="64"/>
      <c r="K482" s="64"/>
      <c r="L482" s="64"/>
      <c r="M482" s="64"/>
      <c r="N482" s="64"/>
      <c r="O482" s="64"/>
      <c r="P482" s="69"/>
      <c r="Q482" s="69"/>
      <c r="R482" s="69"/>
      <c r="S482" s="69"/>
      <c r="T482" s="69"/>
      <c r="U482" s="69"/>
      <c r="V482" s="69"/>
      <c r="W482" s="64"/>
      <c r="X482" s="64"/>
      <c r="Y482" s="64"/>
      <c r="Z482" s="52"/>
      <c r="AA482" s="52"/>
      <c r="AB482" s="64"/>
      <c r="AC482" s="64"/>
      <c r="AD482" s="64"/>
      <c r="AE482" s="64"/>
      <c r="AF482" s="64"/>
      <c r="AG482" s="64"/>
      <c r="AH482" s="64"/>
      <c r="AI482" s="64"/>
      <c r="AJ482" s="64"/>
      <c r="AK482" s="64"/>
      <c r="AM482" s="64"/>
      <c r="AN482" s="64"/>
      <c r="AO482" s="64"/>
      <c r="AP482" s="64"/>
      <c r="AQ482" s="64"/>
      <c r="AR482" s="64"/>
      <c r="AS482" s="64"/>
      <c r="AT482" s="64"/>
      <c r="AU482" s="64"/>
      <c r="AV482" s="64"/>
      <c r="AW482" s="64"/>
      <c r="AX482" s="64"/>
      <c r="AY482" s="64"/>
      <c r="AZ482" s="64"/>
      <c r="BA482" s="64"/>
      <c r="BB482" s="64"/>
      <c r="BC482" s="64"/>
      <c r="BD482" s="64"/>
      <c r="BE482" s="64"/>
      <c r="BF482" s="64"/>
      <c r="BG482" s="64"/>
      <c r="BH482" s="64"/>
      <c r="BI482" s="64"/>
      <c r="BJ482" s="64"/>
    </row>
    <row r="483" spans="1:62" s="5" customFormat="1" x14ac:dyDescent="0.25">
      <c r="A483" s="27"/>
      <c r="B483" s="27"/>
      <c r="C483" s="27"/>
      <c r="D483" s="64"/>
      <c r="E483" s="64"/>
      <c r="F483" s="64"/>
      <c r="G483" s="64"/>
      <c r="H483" s="64"/>
      <c r="I483" s="64"/>
      <c r="J483" s="64"/>
      <c r="K483" s="64"/>
      <c r="L483" s="64"/>
      <c r="M483" s="64"/>
      <c r="N483" s="64"/>
      <c r="O483" s="64"/>
      <c r="P483" s="69"/>
      <c r="Q483" s="69"/>
      <c r="R483" s="69"/>
      <c r="S483" s="69"/>
      <c r="T483" s="69"/>
      <c r="U483" s="69"/>
      <c r="V483" s="69"/>
      <c r="W483" s="64"/>
      <c r="X483" s="64"/>
      <c r="Y483" s="64"/>
      <c r="Z483" s="52"/>
      <c r="AA483" s="52"/>
      <c r="AB483" s="64"/>
      <c r="AC483" s="64"/>
      <c r="AD483" s="64"/>
      <c r="AE483" s="64"/>
      <c r="AF483" s="64"/>
      <c r="AG483" s="64"/>
      <c r="AH483" s="64"/>
      <c r="AI483" s="64"/>
      <c r="AJ483" s="64"/>
      <c r="AK483" s="64"/>
      <c r="AM483" s="64"/>
      <c r="AN483" s="64"/>
      <c r="AO483" s="64"/>
      <c r="AP483" s="64"/>
      <c r="AQ483" s="64"/>
      <c r="AR483" s="64"/>
      <c r="AS483" s="64"/>
      <c r="AT483" s="64"/>
      <c r="AU483" s="64"/>
      <c r="AV483" s="64"/>
      <c r="AW483" s="64"/>
      <c r="AX483" s="64"/>
      <c r="AY483" s="64"/>
      <c r="AZ483" s="64"/>
      <c r="BA483" s="64"/>
      <c r="BB483" s="64"/>
      <c r="BC483" s="64"/>
      <c r="BD483" s="64"/>
      <c r="BE483" s="64"/>
      <c r="BF483" s="64"/>
      <c r="BG483" s="64"/>
      <c r="BH483" s="64"/>
      <c r="BI483" s="64"/>
      <c r="BJ483" s="64"/>
    </row>
    <row r="484" spans="1:62" s="5" customFormat="1" x14ac:dyDescent="0.25">
      <c r="A484" s="27"/>
      <c r="B484" s="27"/>
      <c r="C484" s="27"/>
      <c r="D484" s="64"/>
      <c r="E484" s="64"/>
      <c r="F484" s="64"/>
      <c r="G484" s="64"/>
      <c r="H484" s="64"/>
      <c r="I484" s="64"/>
      <c r="J484" s="64"/>
      <c r="K484" s="64"/>
      <c r="L484" s="64"/>
      <c r="M484" s="64"/>
      <c r="N484" s="64"/>
      <c r="O484" s="64"/>
      <c r="P484" s="69"/>
      <c r="Q484" s="69"/>
      <c r="R484" s="69"/>
      <c r="S484" s="69"/>
      <c r="T484" s="69"/>
      <c r="U484" s="69"/>
      <c r="V484" s="69"/>
      <c r="W484" s="64"/>
      <c r="X484" s="64"/>
      <c r="Y484" s="64"/>
      <c r="Z484" s="52"/>
      <c r="AA484" s="52"/>
      <c r="AB484" s="64"/>
      <c r="AC484" s="64"/>
      <c r="AD484" s="64"/>
      <c r="AE484" s="64"/>
      <c r="AF484" s="64"/>
      <c r="AG484" s="64"/>
      <c r="AH484" s="64"/>
      <c r="AI484" s="64"/>
      <c r="AJ484" s="64"/>
      <c r="AK484" s="64"/>
      <c r="AM484" s="64"/>
      <c r="AN484" s="64"/>
      <c r="AO484" s="64"/>
      <c r="AP484" s="64"/>
      <c r="AQ484" s="64"/>
      <c r="AR484" s="64"/>
      <c r="AS484" s="64"/>
      <c r="AT484" s="64"/>
      <c r="AU484" s="64"/>
      <c r="AV484" s="64"/>
      <c r="AW484" s="64"/>
      <c r="AX484" s="64"/>
      <c r="AY484" s="64"/>
      <c r="AZ484" s="64"/>
      <c r="BA484" s="64"/>
      <c r="BB484" s="64"/>
      <c r="BC484" s="64"/>
      <c r="BD484" s="64"/>
      <c r="BE484" s="64"/>
      <c r="BF484" s="64"/>
      <c r="BG484" s="64"/>
      <c r="BH484" s="64"/>
      <c r="BI484" s="64"/>
      <c r="BJ484" s="64"/>
    </row>
    <row r="485" spans="1:62" s="5" customFormat="1" x14ac:dyDescent="0.25">
      <c r="A485" s="27"/>
      <c r="B485" s="27"/>
      <c r="C485" s="27"/>
      <c r="D485" s="64"/>
      <c r="E485" s="64"/>
      <c r="F485" s="64"/>
      <c r="G485" s="64"/>
      <c r="H485" s="64"/>
      <c r="I485" s="64"/>
      <c r="J485" s="64"/>
      <c r="K485" s="64"/>
      <c r="L485" s="64"/>
      <c r="M485" s="64"/>
      <c r="N485" s="64"/>
      <c r="O485" s="64"/>
      <c r="P485" s="69"/>
      <c r="Q485" s="69"/>
      <c r="R485" s="69"/>
      <c r="S485" s="69"/>
      <c r="T485" s="69"/>
      <c r="U485" s="69"/>
      <c r="V485" s="69"/>
      <c r="W485" s="64"/>
      <c r="X485" s="64"/>
      <c r="Y485" s="64"/>
      <c r="Z485" s="52"/>
      <c r="AA485" s="52"/>
      <c r="AB485" s="64"/>
      <c r="AC485" s="64"/>
      <c r="AD485" s="64"/>
      <c r="AE485" s="64"/>
      <c r="AF485" s="64"/>
      <c r="AG485" s="64"/>
      <c r="AH485" s="64"/>
      <c r="AI485" s="64"/>
      <c r="AJ485" s="64"/>
      <c r="AK485" s="64"/>
      <c r="AM485" s="64"/>
      <c r="AN485" s="64"/>
      <c r="AO485" s="64"/>
      <c r="AP485" s="64"/>
      <c r="AQ485" s="64"/>
      <c r="AR485" s="64"/>
      <c r="AS485" s="64"/>
      <c r="AT485" s="64"/>
      <c r="AU485" s="64"/>
      <c r="AV485" s="64"/>
      <c r="AW485" s="64"/>
      <c r="AX485" s="64"/>
      <c r="AY485" s="64"/>
      <c r="AZ485" s="64"/>
      <c r="BA485" s="64"/>
      <c r="BB485" s="64"/>
      <c r="BC485" s="64"/>
      <c r="BD485" s="64"/>
      <c r="BE485" s="64"/>
      <c r="BF485" s="64"/>
      <c r="BG485" s="64"/>
      <c r="BH485" s="64"/>
      <c r="BI485" s="64"/>
      <c r="BJ485" s="64"/>
    </row>
    <row r="486" spans="1:62" s="5" customFormat="1" x14ac:dyDescent="0.25">
      <c r="A486" s="27"/>
      <c r="B486" s="27"/>
      <c r="C486" s="27"/>
      <c r="D486" s="64"/>
      <c r="E486" s="64"/>
      <c r="F486" s="64"/>
      <c r="G486" s="64"/>
      <c r="H486" s="64"/>
      <c r="I486" s="64"/>
      <c r="J486" s="64"/>
      <c r="K486" s="64"/>
      <c r="L486" s="64"/>
      <c r="M486" s="64"/>
      <c r="N486" s="64"/>
      <c r="O486" s="64"/>
      <c r="P486" s="69"/>
      <c r="Q486" s="69"/>
      <c r="R486" s="69"/>
      <c r="S486" s="69"/>
      <c r="T486" s="69"/>
      <c r="U486" s="69"/>
      <c r="V486" s="69"/>
      <c r="W486" s="64"/>
      <c r="X486" s="64"/>
      <c r="Y486" s="64"/>
      <c r="Z486" s="52"/>
      <c r="AA486" s="52"/>
      <c r="AB486" s="64"/>
      <c r="AC486" s="64"/>
      <c r="AD486" s="64"/>
      <c r="AE486" s="64"/>
      <c r="AF486" s="64"/>
      <c r="AG486" s="64"/>
      <c r="AH486" s="64"/>
      <c r="AI486" s="64"/>
      <c r="AJ486" s="64"/>
      <c r="AK486" s="64"/>
      <c r="AM486" s="64"/>
      <c r="AN486" s="64"/>
      <c r="AO486" s="64"/>
      <c r="AP486" s="64"/>
      <c r="AQ486" s="64"/>
      <c r="AR486" s="64"/>
      <c r="AS486" s="64"/>
      <c r="AT486" s="64"/>
      <c r="AU486" s="64"/>
      <c r="AV486" s="64"/>
      <c r="AW486" s="64"/>
      <c r="AX486" s="64"/>
      <c r="AY486" s="64"/>
      <c r="AZ486" s="64"/>
      <c r="BA486" s="64"/>
      <c r="BB486" s="64"/>
      <c r="BC486" s="64"/>
      <c r="BD486" s="64"/>
      <c r="BE486" s="64"/>
      <c r="BF486" s="64"/>
      <c r="BG486" s="64"/>
      <c r="BH486" s="64"/>
      <c r="BI486" s="64"/>
      <c r="BJ486" s="64"/>
    </row>
    <row r="487" spans="1:62" s="5" customFormat="1" x14ac:dyDescent="0.25">
      <c r="A487" s="27"/>
      <c r="B487" s="27"/>
      <c r="C487" s="27"/>
      <c r="D487" s="64"/>
      <c r="E487" s="64"/>
      <c r="F487" s="64"/>
      <c r="G487" s="64"/>
      <c r="H487" s="64"/>
      <c r="I487" s="64"/>
      <c r="J487" s="64"/>
      <c r="K487" s="64"/>
      <c r="L487" s="64"/>
      <c r="M487" s="64"/>
      <c r="N487" s="64"/>
      <c r="O487" s="64"/>
      <c r="P487" s="69"/>
      <c r="Q487" s="69"/>
      <c r="R487" s="69"/>
      <c r="S487" s="69"/>
      <c r="T487" s="69"/>
      <c r="U487" s="69"/>
      <c r="V487" s="69"/>
      <c r="W487" s="64"/>
      <c r="X487" s="64"/>
      <c r="Y487" s="64"/>
      <c r="Z487" s="52"/>
      <c r="AA487" s="52"/>
      <c r="AB487" s="64"/>
      <c r="AC487" s="64"/>
      <c r="AD487" s="64"/>
      <c r="AE487" s="64"/>
      <c r="AF487" s="64"/>
      <c r="AG487" s="64"/>
      <c r="AH487" s="64"/>
      <c r="AI487" s="64"/>
      <c r="AJ487" s="64"/>
      <c r="AK487" s="64"/>
      <c r="AM487" s="64"/>
      <c r="AN487" s="64"/>
      <c r="AO487" s="64"/>
      <c r="AP487" s="64"/>
      <c r="AQ487" s="64"/>
      <c r="AR487" s="64"/>
      <c r="AS487" s="64"/>
      <c r="AT487" s="64"/>
      <c r="AU487" s="64"/>
      <c r="AV487" s="64"/>
      <c r="AW487" s="64"/>
      <c r="AX487" s="64"/>
      <c r="AY487" s="64"/>
      <c r="AZ487" s="64"/>
      <c r="BA487" s="64"/>
      <c r="BB487" s="64"/>
      <c r="BC487" s="64"/>
      <c r="BD487" s="64"/>
      <c r="BE487" s="64"/>
      <c r="BF487" s="64"/>
      <c r="BG487" s="64"/>
      <c r="BH487" s="64"/>
      <c r="BI487" s="64"/>
      <c r="BJ487" s="64"/>
    </row>
    <row r="488" spans="1:62" s="5" customFormat="1" x14ac:dyDescent="0.25">
      <c r="A488" s="27"/>
      <c r="B488" s="27"/>
      <c r="C488" s="27"/>
      <c r="D488" s="64"/>
      <c r="E488" s="64"/>
      <c r="F488" s="64"/>
      <c r="G488" s="64"/>
      <c r="H488" s="64"/>
      <c r="I488" s="64"/>
      <c r="J488" s="64"/>
      <c r="K488" s="64"/>
      <c r="L488" s="64"/>
      <c r="M488" s="64"/>
      <c r="N488" s="64"/>
      <c r="O488" s="64"/>
      <c r="P488" s="69"/>
      <c r="Q488" s="69"/>
      <c r="R488" s="69"/>
      <c r="S488" s="69"/>
      <c r="T488" s="69"/>
      <c r="U488" s="69"/>
      <c r="V488" s="69"/>
      <c r="W488" s="64"/>
      <c r="X488" s="64"/>
      <c r="Y488" s="64"/>
      <c r="Z488" s="52"/>
      <c r="AA488" s="52"/>
      <c r="AB488" s="64"/>
      <c r="AC488" s="64"/>
      <c r="AD488" s="64"/>
      <c r="AE488" s="64"/>
      <c r="AF488" s="64"/>
      <c r="AG488" s="64"/>
      <c r="AH488" s="64"/>
      <c r="AI488" s="64"/>
      <c r="AJ488" s="64"/>
      <c r="AK488" s="64"/>
      <c r="AM488" s="64"/>
      <c r="AN488" s="64"/>
      <c r="AO488" s="64"/>
      <c r="AP488" s="64"/>
      <c r="AQ488" s="64"/>
      <c r="AR488" s="64"/>
      <c r="AS488" s="64"/>
      <c r="AT488" s="64"/>
      <c r="AU488" s="64"/>
      <c r="AV488" s="64"/>
      <c r="AW488" s="64"/>
      <c r="AX488" s="64"/>
      <c r="AY488" s="64"/>
      <c r="AZ488" s="64"/>
      <c r="BA488" s="64"/>
      <c r="BB488" s="64"/>
      <c r="BC488" s="64"/>
      <c r="BD488" s="64"/>
      <c r="BE488" s="64"/>
      <c r="BF488" s="64"/>
      <c r="BG488" s="64"/>
      <c r="BH488" s="64"/>
      <c r="BI488" s="64"/>
      <c r="BJ488" s="64"/>
    </row>
    <row r="489" spans="1:62" s="5" customFormat="1" x14ac:dyDescent="0.25">
      <c r="A489" s="27"/>
      <c r="B489" s="27"/>
      <c r="C489" s="27"/>
      <c r="D489" s="64"/>
      <c r="E489" s="64"/>
      <c r="F489" s="64"/>
      <c r="G489" s="64"/>
      <c r="H489" s="64"/>
      <c r="I489" s="64"/>
      <c r="J489" s="64"/>
      <c r="K489" s="64"/>
      <c r="L489" s="64"/>
      <c r="M489" s="64"/>
      <c r="N489" s="64"/>
      <c r="O489" s="64"/>
      <c r="P489" s="69"/>
      <c r="Q489" s="69"/>
      <c r="R489" s="69"/>
      <c r="S489" s="69"/>
      <c r="T489" s="69"/>
      <c r="U489" s="69"/>
      <c r="V489" s="69"/>
      <c r="W489" s="64"/>
      <c r="X489" s="64"/>
      <c r="Y489" s="64"/>
      <c r="Z489" s="52"/>
      <c r="AA489" s="52"/>
      <c r="AB489" s="64"/>
      <c r="AC489" s="64"/>
      <c r="AD489" s="64"/>
      <c r="AE489" s="64"/>
      <c r="AF489" s="64"/>
      <c r="AG489" s="64"/>
      <c r="AH489" s="64"/>
      <c r="AI489" s="64"/>
      <c r="AJ489" s="64"/>
      <c r="AK489" s="64"/>
      <c r="AM489" s="64"/>
      <c r="AN489" s="64"/>
      <c r="AO489" s="64"/>
      <c r="AP489" s="64"/>
      <c r="AQ489" s="64"/>
      <c r="AR489" s="64"/>
      <c r="AS489" s="64"/>
      <c r="AT489" s="64"/>
      <c r="AU489" s="64"/>
      <c r="AV489" s="64"/>
      <c r="AW489" s="64"/>
      <c r="AX489" s="64"/>
      <c r="AY489" s="64"/>
      <c r="AZ489" s="64"/>
      <c r="BA489" s="64"/>
      <c r="BB489" s="64"/>
      <c r="BC489" s="64"/>
      <c r="BD489" s="64"/>
      <c r="BE489" s="64"/>
      <c r="BF489" s="64"/>
      <c r="BG489" s="64"/>
      <c r="BH489" s="64"/>
      <c r="BI489" s="64"/>
      <c r="BJ489" s="64"/>
    </row>
    <row r="490" spans="1:62" s="5" customFormat="1" x14ac:dyDescent="0.25">
      <c r="A490" s="27"/>
      <c r="B490" s="27"/>
      <c r="C490" s="27"/>
      <c r="D490" s="64"/>
      <c r="E490" s="64"/>
      <c r="F490" s="64"/>
      <c r="G490" s="64"/>
      <c r="H490" s="64"/>
      <c r="I490" s="64"/>
      <c r="J490" s="64"/>
      <c r="K490" s="64"/>
      <c r="L490" s="64"/>
      <c r="M490" s="64"/>
      <c r="N490" s="64"/>
      <c r="O490" s="64"/>
      <c r="P490" s="69"/>
      <c r="Q490" s="69"/>
      <c r="R490" s="69"/>
      <c r="S490" s="69"/>
      <c r="T490" s="69"/>
      <c r="U490" s="69"/>
      <c r="V490" s="69"/>
      <c r="W490" s="64"/>
      <c r="X490" s="64"/>
      <c r="Y490" s="64"/>
      <c r="Z490" s="52"/>
      <c r="AA490" s="52"/>
      <c r="AB490" s="64"/>
      <c r="AC490" s="64"/>
      <c r="AD490" s="64"/>
      <c r="AE490" s="64"/>
      <c r="AF490" s="64"/>
      <c r="AG490" s="64"/>
      <c r="AH490" s="64"/>
      <c r="AI490" s="64"/>
      <c r="AJ490" s="64"/>
      <c r="AK490" s="64"/>
      <c r="AM490" s="64"/>
      <c r="AN490" s="64"/>
      <c r="AO490" s="64"/>
      <c r="AP490" s="64"/>
      <c r="AQ490" s="64"/>
      <c r="AR490" s="64"/>
      <c r="AS490" s="64"/>
      <c r="AT490" s="64"/>
      <c r="AU490" s="64"/>
      <c r="AV490" s="64"/>
      <c r="AW490" s="64"/>
      <c r="AX490" s="64"/>
      <c r="AY490" s="64"/>
      <c r="AZ490" s="64"/>
      <c r="BA490" s="64"/>
      <c r="BB490" s="64"/>
      <c r="BC490" s="64"/>
      <c r="BD490" s="64"/>
      <c r="BE490" s="64"/>
      <c r="BF490" s="64"/>
      <c r="BG490" s="64"/>
      <c r="BH490" s="64"/>
      <c r="BI490" s="64"/>
      <c r="BJ490" s="64"/>
    </row>
    <row r="491" spans="1:62" s="5" customFormat="1" x14ac:dyDescent="0.25">
      <c r="A491" s="27"/>
      <c r="B491" s="27"/>
      <c r="C491" s="27"/>
      <c r="D491" s="64"/>
      <c r="E491" s="64"/>
      <c r="F491" s="64"/>
      <c r="G491" s="64"/>
      <c r="H491" s="64"/>
      <c r="I491" s="64"/>
      <c r="J491" s="64"/>
      <c r="K491" s="64"/>
      <c r="L491" s="64"/>
      <c r="M491" s="64"/>
      <c r="N491" s="64"/>
      <c r="O491" s="64"/>
      <c r="P491" s="69"/>
      <c r="Q491" s="69"/>
      <c r="R491" s="69"/>
      <c r="S491" s="69"/>
      <c r="T491" s="69"/>
      <c r="U491" s="69"/>
      <c r="V491" s="69"/>
      <c r="W491" s="64"/>
      <c r="X491" s="64"/>
      <c r="Y491" s="64"/>
      <c r="Z491" s="52"/>
      <c r="AA491" s="52"/>
      <c r="AB491" s="64"/>
      <c r="AC491" s="64"/>
      <c r="AD491" s="64"/>
      <c r="AE491" s="64"/>
      <c r="AF491" s="64"/>
      <c r="AG491" s="64"/>
      <c r="AH491" s="64"/>
      <c r="AI491" s="64"/>
      <c r="AJ491" s="64"/>
      <c r="AK491" s="64"/>
      <c r="AM491" s="64"/>
      <c r="AN491" s="64"/>
      <c r="AO491" s="64"/>
      <c r="AP491" s="64"/>
      <c r="AQ491" s="64"/>
      <c r="AR491" s="64"/>
      <c r="AS491" s="64"/>
      <c r="AT491" s="64"/>
      <c r="AU491" s="64"/>
      <c r="AV491" s="64"/>
      <c r="AW491" s="64"/>
      <c r="AX491" s="64"/>
      <c r="AY491" s="64"/>
      <c r="AZ491" s="64"/>
      <c r="BA491" s="64"/>
      <c r="BB491" s="64"/>
      <c r="BC491" s="64"/>
      <c r="BD491" s="64"/>
      <c r="BE491" s="64"/>
      <c r="BF491" s="64"/>
      <c r="BG491" s="64"/>
      <c r="BH491" s="64"/>
      <c r="BI491" s="64"/>
      <c r="BJ491" s="64"/>
    </row>
    <row r="492" spans="1:62" s="5" customFormat="1" x14ac:dyDescent="0.25">
      <c r="A492" s="27"/>
      <c r="B492" s="27"/>
      <c r="C492" s="27"/>
      <c r="D492" s="64"/>
      <c r="E492" s="64"/>
      <c r="F492" s="64"/>
      <c r="G492" s="64"/>
      <c r="H492" s="64"/>
      <c r="I492" s="64"/>
      <c r="J492" s="64"/>
      <c r="K492" s="64"/>
      <c r="L492" s="64"/>
      <c r="M492" s="64"/>
      <c r="N492" s="64"/>
      <c r="O492" s="64"/>
      <c r="P492" s="69"/>
      <c r="Q492" s="69"/>
      <c r="R492" s="69"/>
      <c r="S492" s="69"/>
      <c r="T492" s="69"/>
      <c r="U492" s="69"/>
      <c r="V492" s="69"/>
      <c r="W492" s="64"/>
      <c r="X492" s="64"/>
      <c r="Y492" s="64"/>
      <c r="Z492" s="52"/>
      <c r="AA492" s="52"/>
      <c r="AB492" s="64"/>
      <c r="AC492" s="64"/>
      <c r="AD492" s="64"/>
      <c r="AE492" s="64"/>
      <c r="AF492" s="64"/>
      <c r="AG492" s="64"/>
      <c r="AH492" s="64"/>
      <c r="AI492" s="64"/>
      <c r="AJ492" s="64"/>
      <c r="AK492" s="64"/>
      <c r="AM492" s="64"/>
      <c r="AN492" s="64"/>
      <c r="AO492" s="64"/>
      <c r="AP492" s="64"/>
      <c r="AQ492" s="64"/>
      <c r="AR492" s="64"/>
      <c r="AS492" s="64"/>
      <c r="AT492" s="64"/>
      <c r="AU492" s="64"/>
      <c r="AV492" s="64"/>
      <c r="AW492" s="64"/>
      <c r="AX492" s="64"/>
      <c r="AY492" s="64"/>
      <c r="AZ492" s="64"/>
      <c r="BA492" s="64"/>
      <c r="BB492" s="64"/>
      <c r="BC492" s="64"/>
      <c r="BD492" s="64"/>
      <c r="BE492" s="64"/>
      <c r="BF492" s="64"/>
      <c r="BG492" s="64"/>
      <c r="BH492" s="64"/>
      <c r="BI492" s="64"/>
      <c r="BJ492" s="64"/>
    </row>
    <row r="493" spans="1:62" s="5" customFormat="1" x14ac:dyDescent="0.25">
      <c r="A493" s="27"/>
      <c r="B493" s="27"/>
      <c r="C493" s="27"/>
      <c r="D493" s="64"/>
      <c r="E493" s="64"/>
      <c r="F493" s="64"/>
      <c r="G493" s="64"/>
      <c r="H493" s="64"/>
      <c r="I493" s="64"/>
      <c r="J493" s="64"/>
      <c r="K493" s="64"/>
      <c r="L493" s="64"/>
      <c r="M493" s="64"/>
      <c r="N493" s="64"/>
      <c r="O493" s="64"/>
      <c r="P493" s="69"/>
      <c r="Q493" s="69"/>
      <c r="R493" s="69"/>
      <c r="S493" s="69"/>
      <c r="T493" s="69"/>
      <c r="U493" s="69"/>
      <c r="V493" s="69"/>
      <c r="W493" s="64"/>
      <c r="X493" s="64"/>
      <c r="Y493" s="64"/>
      <c r="Z493" s="52"/>
      <c r="AA493" s="52"/>
      <c r="AB493" s="64"/>
      <c r="AC493" s="64"/>
      <c r="AD493" s="64"/>
      <c r="AE493" s="64"/>
      <c r="AF493" s="64"/>
      <c r="AG493" s="64"/>
      <c r="AH493" s="64"/>
      <c r="AI493" s="64"/>
      <c r="AJ493" s="64"/>
      <c r="AK493" s="64"/>
      <c r="AM493" s="64"/>
      <c r="AN493" s="64"/>
      <c r="AO493" s="64"/>
      <c r="AP493" s="64"/>
      <c r="AQ493" s="64"/>
      <c r="AR493" s="64"/>
      <c r="AS493" s="64"/>
      <c r="AT493" s="64"/>
      <c r="AU493" s="64"/>
      <c r="AV493" s="64"/>
      <c r="AW493" s="64"/>
      <c r="AX493" s="64"/>
      <c r="AY493" s="64"/>
      <c r="AZ493" s="64"/>
      <c r="BA493" s="64"/>
      <c r="BB493" s="64"/>
      <c r="BC493" s="64"/>
      <c r="BD493" s="64"/>
      <c r="BE493" s="64"/>
      <c r="BF493" s="64"/>
      <c r="BG493" s="64"/>
      <c r="BH493" s="64"/>
      <c r="BI493" s="64"/>
      <c r="BJ493" s="64"/>
    </row>
    <row r="494" spans="1:62" s="5" customFormat="1" x14ac:dyDescent="0.25">
      <c r="A494" s="27"/>
      <c r="B494" s="27"/>
      <c r="C494" s="27"/>
      <c r="D494" s="64"/>
      <c r="E494" s="64"/>
      <c r="F494" s="64"/>
      <c r="G494" s="64"/>
      <c r="H494" s="64"/>
      <c r="I494" s="64"/>
      <c r="J494" s="64"/>
      <c r="K494" s="64"/>
      <c r="L494" s="64"/>
      <c r="M494" s="64"/>
      <c r="N494" s="64"/>
      <c r="O494" s="64"/>
      <c r="P494" s="69"/>
      <c r="Q494" s="69"/>
      <c r="R494" s="69"/>
      <c r="S494" s="69"/>
      <c r="T494" s="69"/>
      <c r="U494" s="69"/>
      <c r="V494" s="69"/>
      <c r="W494" s="64"/>
      <c r="X494" s="64"/>
      <c r="Y494" s="64"/>
      <c r="Z494" s="52"/>
      <c r="AA494" s="52"/>
      <c r="AB494" s="64"/>
      <c r="AC494" s="64"/>
      <c r="AD494" s="64"/>
      <c r="AE494" s="64"/>
      <c r="AF494" s="64"/>
      <c r="AG494" s="64"/>
      <c r="AH494" s="64"/>
      <c r="AI494" s="64"/>
      <c r="AJ494" s="64"/>
      <c r="AK494" s="64"/>
      <c r="AM494" s="64"/>
      <c r="AN494" s="64"/>
      <c r="AO494" s="64"/>
      <c r="AP494" s="64"/>
      <c r="AQ494" s="64"/>
      <c r="AR494" s="64"/>
      <c r="AS494" s="64"/>
      <c r="AT494" s="64"/>
      <c r="AU494" s="64"/>
      <c r="AV494" s="64"/>
      <c r="AW494" s="64"/>
      <c r="AX494" s="64"/>
      <c r="AY494" s="64"/>
      <c r="AZ494" s="64"/>
      <c r="BA494" s="64"/>
      <c r="BB494" s="64"/>
      <c r="BC494" s="64"/>
      <c r="BD494" s="64"/>
      <c r="BE494" s="64"/>
      <c r="BF494" s="64"/>
      <c r="BG494" s="64"/>
      <c r="BH494" s="64"/>
      <c r="BI494" s="64"/>
      <c r="BJ494" s="64"/>
    </row>
    <row r="495" spans="1:62" s="5" customFormat="1" x14ac:dyDescent="0.25">
      <c r="A495" s="27"/>
      <c r="B495" s="27"/>
      <c r="C495" s="27"/>
      <c r="D495" s="64"/>
      <c r="E495" s="64"/>
      <c r="F495" s="64"/>
      <c r="G495" s="64"/>
      <c r="H495" s="64"/>
      <c r="I495" s="64"/>
      <c r="J495" s="64"/>
      <c r="K495" s="64"/>
      <c r="L495" s="64"/>
      <c r="M495" s="64"/>
      <c r="N495" s="64"/>
      <c r="O495" s="64"/>
      <c r="P495" s="69"/>
      <c r="Q495" s="69"/>
      <c r="R495" s="69"/>
      <c r="S495" s="69"/>
      <c r="T495" s="69"/>
      <c r="U495" s="69"/>
      <c r="V495" s="69"/>
      <c r="W495" s="64"/>
      <c r="X495" s="64"/>
      <c r="Y495" s="64"/>
      <c r="Z495" s="52"/>
      <c r="AA495" s="52"/>
      <c r="AB495" s="64"/>
      <c r="AC495" s="64"/>
      <c r="AD495" s="64"/>
      <c r="AE495" s="64"/>
      <c r="AF495" s="64"/>
      <c r="AG495" s="64"/>
      <c r="AH495" s="64"/>
      <c r="AI495" s="64"/>
      <c r="AJ495" s="64"/>
      <c r="AK495" s="64"/>
      <c r="AM495" s="64"/>
      <c r="AN495" s="64"/>
      <c r="AO495" s="64"/>
      <c r="AP495" s="64"/>
      <c r="AQ495" s="64"/>
      <c r="AR495" s="64"/>
      <c r="AS495" s="64"/>
      <c r="AT495" s="64"/>
      <c r="AU495" s="64"/>
      <c r="AV495" s="64"/>
      <c r="AW495" s="64"/>
      <c r="AX495" s="64"/>
      <c r="AY495" s="64"/>
      <c r="AZ495" s="64"/>
      <c r="BA495" s="64"/>
      <c r="BB495" s="64"/>
      <c r="BC495" s="64"/>
      <c r="BD495" s="64"/>
      <c r="BE495" s="64"/>
      <c r="BF495" s="64"/>
      <c r="BG495" s="64"/>
      <c r="BH495" s="64"/>
      <c r="BI495" s="64"/>
      <c r="BJ495" s="64"/>
    </row>
    <row r="496" spans="1:62" s="5" customFormat="1" x14ac:dyDescent="0.25">
      <c r="A496" s="27"/>
      <c r="B496" s="27"/>
      <c r="C496" s="27"/>
      <c r="D496" s="64"/>
      <c r="E496" s="64"/>
      <c r="F496" s="64"/>
      <c r="G496" s="64"/>
      <c r="H496" s="64"/>
      <c r="I496" s="64"/>
      <c r="J496" s="64"/>
      <c r="K496" s="64"/>
      <c r="L496" s="64"/>
      <c r="M496" s="64"/>
      <c r="N496" s="64"/>
      <c r="O496" s="64"/>
      <c r="P496" s="69"/>
      <c r="Q496" s="69"/>
      <c r="R496" s="69"/>
      <c r="S496" s="69"/>
      <c r="T496" s="69"/>
      <c r="U496" s="69"/>
      <c r="V496" s="69"/>
      <c r="W496" s="64"/>
      <c r="X496" s="64"/>
      <c r="Y496" s="64"/>
      <c r="Z496" s="52"/>
      <c r="AA496" s="52"/>
      <c r="AB496" s="64"/>
      <c r="AC496" s="64"/>
      <c r="AD496" s="64"/>
      <c r="AE496" s="64"/>
      <c r="AF496" s="64"/>
      <c r="AG496" s="64"/>
      <c r="AH496" s="64"/>
      <c r="AI496" s="64"/>
      <c r="AJ496" s="64"/>
      <c r="AK496" s="64"/>
      <c r="AM496" s="64"/>
      <c r="AN496" s="64"/>
      <c r="AO496" s="64"/>
      <c r="AP496" s="64"/>
      <c r="AQ496" s="64"/>
      <c r="AR496" s="64"/>
      <c r="AS496" s="64"/>
      <c r="AT496" s="64"/>
      <c r="AU496" s="64"/>
      <c r="AV496" s="64"/>
      <c r="AW496" s="64"/>
      <c r="AX496" s="64"/>
      <c r="AY496" s="64"/>
      <c r="AZ496" s="64"/>
      <c r="BA496" s="64"/>
      <c r="BB496" s="64"/>
      <c r="BC496" s="64"/>
      <c r="BD496" s="64"/>
      <c r="BE496" s="64"/>
      <c r="BF496" s="64"/>
      <c r="BG496" s="64"/>
      <c r="BH496" s="64"/>
      <c r="BI496" s="64"/>
      <c r="BJ496" s="64"/>
    </row>
    <row r="497" spans="1:62" s="5" customFormat="1" x14ac:dyDescent="0.25">
      <c r="A497" s="27"/>
      <c r="B497" s="27"/>
      <c r="C497" s="27"/>
      <c r="D497" s="64"/>
      <c r="E497" s="64"/>
      <c r="F497" s="64"/>
      <c r="G497" s="64"/>
      <c r="H497" s="64"/>
      <c r="I497" s="64"/>
      <c r="J497" s="64"/>
      <c r="K497" s="64"/>
      <c r="L497" s="64"/>
      <c r="M497" s="64"/>
      <c r="N497" s="64"/>
      <c r="O497" s="64"/>
      <c r="P497" s="69"/>
      <c r="Q497" s="69"/>
      <c r="R497" s="69"/>
      <c r="S497" s="69"/>
      <c r="T497" s="69"/>
      <c r="U497" s="69"/>
      <c r="V497" s="69"/>
      <c r="W497" s="64"/>
      <c r="X497" s="64"/>
      <c r="Y497" s="64"/>
      <c r="Z497" s="52"/>
      <c r="AA497" s="52"/>
      <c r="AB497" s="64"/>
      <c r="AC497" s="64"/>
      <c r="AD497" s="64"/>
      <c r="AE497" s="64"/>
      <c r="AF497" s="64"/>
      <c r="AG497" s="64"/>
      <c r="AH497" s="64"/>
      <c r="AI497" s="64"/>
      <c r="AJ497" s="64"/>
      <c r="AK497" s="64"/>
      <c r="AM497" s="64"/>
      <c r="AN497" s="64"/>
      <c r="AO497" s="64"/>
      <c r="AP497" s="64"/>
      <c r="AQ497" s="64"/>
      <c r="AR497" s="64"/>
      <c r="AS497" s="64"/>
      <c r="AT497" s="64"/>
      <c r="AU497" s="64"/>
      <c r="AV497" s="64"/>
      <c r="AW497" s="64"/>
      <c r="AX497" s="64"/>
      <c r="AY497" s="64"/>
      <c r="AZ497" s="64"/>
      <c r="BA497" s="64"/>
      <c r="BB497" s="64"/>
      <c r="BC497" s="64"/>
      <c r="BD497" s="64"/>
      <c r="BE497" s="64"/>
      <c r="BF497" s="64"/>
      <c r="BG497" s="64"/>
      <c r="BH497" s="64"/>
      <c r="BI497" s="64"/>
      <c r="BJ497" s="64"/>
    </row>
    <row r="498" spans="1:62" s="5" customFormat="1" x14ac:dyDescent="0.25">
      <c r="A498" s="27"/>
      <c r="B498" s="27"/>
      <c r="C498" s="27"/>
      <c r="D498" s="64"/>
      <c r="E498" s="64"/>
      <c r="F498" s="64"/>
      <c r="G498" s="64"/>
      <c r="H498" s="64"/>
      <c r="I498" s="64"/>
      <c r="J498" s="64"/>
      <c r="K498" s="64"/>
      <c r="L498" s="64"/>
      <c r="M498" s="64"/>
      <c r="N498" s="64"/>
      <c r="O498" s="64"/>
      <c r="P498" s="69"/>
      <c r="Q498" s="69"/>
      <c r="R498" s="69"/>
      <c r="S498" s="69"/>
      <c r="T498" s="69"/>
      <c r="U498" s="69"/>
      <c r="V498" s="69"/>
      <c r="W498" s="64"/>
      <c r="X498" s="64"/>
      <c r="Y498" s="64"/>
      <c r="Z498" s="52"/>
      <c r="AA498" s="52"/>
      <c r="AB498" s="64"/>
      <c r="AC498" s="64"/>
      <c r="AD498" s="64"/>
      <c r="AE498" s="64"/>
      <c r="AF498" s="64"/>
      <c r="AG498" s="64"/>
      <c r="AH498" s="64"/>
      <c r="AI498" s="64"/>
      <c r="AJ498" s="64"/>
      <c r="AK498" s="64"/>
      <c r="AM498" s="64"/>
      <c r="AN498" s="64"/>
      <c r="AO498" s="64"/>
      <c r="AP498" s="64"/>
      <c r="AQ498" s="64"/>
      <c r="AR498" s="64"/>
      <c r="AS498" s="64"/>
      <c r="AT498" s="64"/>
      <c r="AU498" s="64"/>
      <c r="AV498" s="64"/>
      <c r="AW498" s="64"/>
      <c r="AX498" s="64"/>
      <c r="AY498" s="64"/>
      <c r="AZ498" s="64"/>
      <c r="BA498" s="64"/>
      <c r="BB498" s="64"/>
      <c r="BC498" s="64"/>
      <c r="BD498" s="64"/>
      <c r="BE498" s="64"/>
      <c r="BF498" s="64"/>
      <c r="BG498" s="64"/>
      <c r="BH498" s="64"/>
      <c r="BI498" s="64"/>
      <c r="BJ498" s="64"/>
    </row>
    <row r="499" spans="1:62" s="5" customFormat="1" x14ac:dyDescent="0.25">
      <c r="A499" s="27"/>
      <c r="B499" s="27"/>
      <c r="C499" s="27"/>
      <c r="D499" s="64"/>
      <c r="E499" s="64"/>
      <c r="F499" s="64"/>
      <c r="G499" s="64"/>
      <c r="H499" s="64"/>
      <c r="I499" s="64"/>
      <c r="J499" s="64"/>
      <c r="K499" s="64"/>
      <c r="L499" s="64"/>
      <c r="M499" s="64"/>
      <c r="N499" s="64"/>
      <c r="O499" s="64"/>
      <c r="P499" s="69"/>
      <c r="Q499" s="69"/>
      <c r="R499" s="69"/>
      <c r="S499" s="69"/>
      <c r="T499" s="69"/>
      <c r="U499" s="69"/>
      <c r="V499" s="69"/>
      <c r="W499" s="64"/>
      <c r="X499" s="64"/>
      <c r="Y499" s="64"/>
      <c r="Z499" s="52"/>
      <c r="AA499" s="52"/>
      <c r="AB499" s="64"/>
      <c r="AC499" s="64"/>
      <c r="AD499" s="64"/>
      <c r="AE499" s="64"/>
      <c r="AF499" s="64"/>
      <c r="AG499" s="64"/>
      <c r="AH499" s="64"/>
      <c r="AI499" s="64"/>
      <c r="AJ499" s="64"/>
      <c r="AK499" s="64"/>
      <c r="AM499" s="64"/>
      <c r="AN499" s="64"/>
      <c r="AO499" s="64"/>
      <c r="AP499" s="64"/>
      <c r="AQ499" s="64"/>
      <c r="AR499" s="64"/>
      <c r="AS499" s="64"/>
      <c r="AT499" s="64"/>
      <c r="AU499" s="64"/>
      <c r="AV499" s="64"/>
      <c r="AW499" s="64"/>
      <c r="AX499" s="64"/>
      <c r="AY499" s="64"/>
      <c r="AZ499" s="64"/>
      <c r="BA499" s="64"/>
      <c r="BB499" s="64"/>
      <c r="BC499" s="64"/>
      <c r="BD499" s="64"/>
      <c r="BE499" s="64"/>
      <c r="BF499" s="64"/>
      <c r="BG499" s="64"/>
      <c r="BH499" s="64"/>
      <c r="BI499" s="64"/>
      <c r="BJ499" s="64"/>
    </row>
    <row r="500" spans="1:62" s="5" customFormat="1" x14ac:dyDescent="0.25">
      <c r="A500" s="27"/>
      <c r="B500" s="27"/>
      <c r="C500" s="27"/>
      <c r="D500" s="64"/>
      <c r="E500" s="64"/>
      <c r="F500" s="64"/>
      <c r="G500" s="64"/>
      <c r="H500" s="64"/>
      <c r="I500" s="64"/>
      <c r="J500" s="64"/>
      <c r="K500" s="64"/>
      <c r="L500" s="64"/>
      <c r="M500" s="64"/>
      <c r="N500" s="64"/>
      <c r="O500" s="64"/>
      <c r="P500" s="69"/>
      <c r="Q500" s="69"/>
      <c r="R500" s="69"/>
      <c r="S500" s="69"/>
      <c r="T500" s="69"/>
      <c r="U500" s="69"/>
      <c r="V500" s="69"/>
      <c r="W500" s="64"/>
      <c r="X500" s="64"/>
      <c r="Y500" s="64"/>
      <c r="Z500" s="52"/>
      <c r="AA500" s="52"/>
      <c r="AB500" s="64"/>
      <c r="AC500" s="64"/>
      <c r="AD500" s="64"/>
      <c r="AE500" s="64"/>
      <c r="AF500" s="64"/>
      <c r="AG500" s="64"/>
      <c r="AH500" s="64"/>
      <c r="AI500" s="64"/>
      <c r="AJ500" s="64"/>
      <c r="AK500" s="64"/>
      <c r="AM500" s="64"/>
      <c r="AN500" s="64"/>
      <c r="AO500" s="64"/>
      <c r="AP500" s="64"/>
      <c r="AQ500" s="64"/>
      <c r="AR500" s="64"/>
      <c r="AS500" s="64"/>
      <c r="AT500" s="64"/>
      <c r="AU500" s="64"/>
      <c r="AV500" s="64"/>
      <c r="AW500" s="64"/>
      <c r="AX500" s="64"/>
      <c r="AY500" s="64"/>
      <c r="AZ500" s="64"/>
      <c r="BA500" s="64"/>
      <c r="BB500" s="64"/>
      <c r="BC500" s="64"/>
      <c r="BD500" s="64"/>
      <c r="BE500" s="64"/>
      <c r="BF500" s="64"/>
      <c r="BG500" s="64"/>
      <c r="BH500" s="64"/>
      <c r="BI500" s="64"/>
      <c r="BJ500" s="64"/>
    </row>
    <row r="501" spans="1:62" s="5" customFormat="1" x14ac:dyDescent="0.25">
      <c r="A501" s="27"/>
      <c r="B501" s="27"/>
      <c r="C501" s="27"/>
      <c r="D501" s="64"/>
      <c r="E501" s="64"/>
      <c r="F501" s="64"/>
      <c r="G501" s="64"/>
      <c r="H501" s="64"/>
      <c r="I501" s="64"/>
      <c r="J501" s="64"/>
      <c r="K501" s="64"/>
      <c r="L501" s="64"/>
      <c r="M501" s="64"/>
      <c r="N501" s="64"/>
      <c r="O501" s="64"/>
      <c r="P501" s="69"/>
      <c r="Q501" s="69"/>
      <c r="R501" s="69"/>
      <c r="S501" s="69"/>
      <c r="T501" s="69"/>
      <c r="U501" s="69"/>
      <c r="V501" s="69"/>
      <c r="W501" s="64"/>
      <c r="X501" s="64"/>
      <c r="Y501" s="64"/>
      <c r="Z501" s="52"/>
      <c r="AA501" s="52"/>
      <c r="AB501" s="64"/>
      <c r="AC501" s="64"/>
      <c r="AD501" s="64"/>
      <c r="AE501" s="64"/>
      <c r="AF501" s="64"/>
      <c r="AG501" s="64"/>
      <c r="AH501" s="64"/>
      <c r="AI501" s="64"/>
      <c r="AJ501" s="64"/>
      <c r="AK501" s="64"/>
      <c r="AM501" s="64"/>
      <c r="AN501" s="64"/>
      <c r="AO501" s="64"/>
      <c r="AP501" s="64"/>
      <c r="AQ501" s="64"/>
      <c r="AR501" s="64"/>
      <c r="AS501" s="64"/>
      <c r="AT501" s="64"/>
      <c r="AU501" s="64"/>
      <c r="AV501" s="64"/>
      <c r="AW501" s="64"/>
      <c r="AX501" s="64"/>
      <c r="AY501" s="64"/>
      <c r="AZ501" s="64"/>
      <c r="BA501" s="64"/>
      <c r="BB501" s="64"/>
      <c r="BC501" s="64"/>
      <c r="BD501" s="64"/>
      <c r="BE501" s="64"/>
      <c r="BF501" s="64"/>
      <c r="BG501" s="64"/>
      <c r="BH501" s="64"/>
      <c r="BI501" s="64"/>
      <c r="BJ501" s="64"/>
    </row>
    <row r="502" spans="1:62" s="5" customFormat="1" x14ac:dyDescent="0.25">
      <c r="A502" s="27"/>
      <c r="B502" s="27"/>
      <c r="C502" s="27"/>
      <c r="D502" s="64"/>
      <c r="E502" s="64"/>
      <c r="F502" s="64"/>
      <c r="G502" s="64"/>
      <c r="H502" s="64"/>
      <c r="I502" s="64"/>
      <c r="J502" s="64"/>
      <c r="K502" s="64"/>
      <c r="L502" s="64"/>
      <c r="M502" s="64"/>
      <c r="N502" s="64"/>
      <c r="O502" s="64"/>
      <c r="P502" s="69"/>
      <c r="Q502" s="69"/>
      <c r="R502" s="69"/>
      <c r="S502" s="69"/>
      <c r="T502" s="69"/>
      <c r="U502" s="69"/>
      <c r="V502" s="69"/>
      <c r="W502" s="64"/>
      <c r="X502" s="64"/>
      <c r="Y502" s="64"/>
      <c r="Z502" s="52"/>
      <c r="AA502" s="52"/>
      <c r="AB502" s="64"/>
      <c r="AC502" s="64"/>
      <c r="AD502" s="64"/>
      <c r="AE502" s="64"/>
      <c r="AF502" s="64"/>
      <c r="AG502" s="64"/>
      <c r="AH502" s="64"/>
      <c r="AI502" s="64"/>
      <c r="AJ502" s="64"/>
      <c r="AK502" s="64"/>
      <c r="AM502" s="64"/>
      <c r="AN502" s="64"/>
      <c r="AO502" s="64"/>
      <c r="AP502" s="64"/>
      <c r="AQ502" s="64"/>
      <c r="AR502" s="64"/>
      <c r="AS502" s="64"/>
      <c r="AT502" s="64"/>
      <c r="AU502" s="64"/>
      <c r="AV502" s="64"/>
      <c r="AW502" s="64"/>
      <c r="AX502" s="64"/>
      <c r="AY502" s="64"/>
      <c r="AZ502" s="64"/>
      <c r="BA502" s="64"/>
      <c r="BB502" s="64"/>
      <c r="BC502" s="64"/>
      <c r="BD502" s="64"/>
      <c r="BE502" s="64"/>
      <c r="BF502" s="64"/>
      <c r="BG502" s="64"/>
      <c r="BH502" s="64"/>
      <c r="BI502" s="64"/>
      <c r="BJ502" s="64"/>
    </row>
    <row r="503" spans="1:62" s="5" customFormat="1" x14ac:dyDescent="0.25">
      <c r="A503" s="27"/>
      <c r="B503" s="27"/>
      <c r="C503" s="27"/>
      <c r="D503" s="64"/>
      <c r="E503" s="64"/>
      <c r="F503" s="64"/>
      <c r="G503" s="64"/>
      <c r="H503" s="64"/>
      <c r="I503" s="64"/>
      <c r="J503" s="64"/>
      <c r="K503" s="64"/>
      <c r="L503" s="64"/>
      <c r="M503" s="64"/>
      <c r="N503" s="64"/>
      <c r="O503" s="64"/>
      <c r="P503" s="69"/>
      <c r="Q503" s="69"/>
      <c r="R503" s="69"/>
      <c r="S503" s="69"/>
      <c r="T503" s="69"/>
      <c r="U503" s="69"/>
      <c r="V503" s="69"/>
      <c r="W503" s="64"/>
      <c r="X503" s="64"/>
      <c r="Y503" s="64"/>
      <c r="Z503" s="52"/>
      <c r="AA503" s="52"/>
      <c r="AB503" s="64"/>
      <c r="AC503" s="64"/>
      <c r="AD503" s="64"/>
      <c r="AE503" s="64"/>
      <c r="AF503" s="64"/>
      <c r="AG503" s="64"/>
      <c r="AH503" s="64"/>
      <c r="AI503" s="64"/>
      <c r="AJ503" s="64"/>
      <c r="AK503" s="64"/>
      <c r="AM503" s="64"/>
      <c r="AN503" s="64"/>
      <c r="AO503" s="64"/>
      <c r="AP503" s="64"/>
      <c r="AQ503" s="64"/>
      <c r="AR503" s="64"/>
      <c r="AS503" s="64"/>
      <c r="AT503" s="64"/>
      <c r="AU503" s="64"/>
      <c r="AV503" s="64"/>
      <c r="AW503" s="64"/>
      <c r="AX503" s="64"/>
      <c r="AY503" s="64"/>
      <c r="AZ503" s="64"/>
      <c r="BA503" s="64"/>
      <c r="BB503" s="64"/>
      <c r="BC503" s="64"/>
      <c r="BD503" s="64"/>
      <c r="BE503" s="64"/>
      <c r="BF503" s="64"/>
      <c r="BG503" s="64"/>
      <c r="BH503" s="64"/>
      <c r="BI503" s="64"/>
      <c r="BJ503" s="64"/>
    </row>
    <row r="504" spans="1:62" s="5" customFormat="1" x14ac:dyDescent="0.25">
      <c r="A504" s="27"/>
      <c r="B504" s="27"/>
      <c r="C504" s="27"/>
      <c r="D504" s="64"/>
      <c r="E504" s="64"/>
      <c r="F504" s="64"/>
      <c r="G504" s="64"/>
      <c r="H504" s="64"/>
      <c r="I504" s="64"/>
      <c r="J504" s="64"/>
      <c r="K504" s="64"/>
      <c r="L504" s="64"/>
      <c r="M504" s="64"/>
      <c r="N504" s="64"/>
      <c r="O504" s="64"/>
      <c r="P504" s="69"/>
      <c r="Q504" s="69"/>
      <c r="R504" s="69"/>
      <c r="S504" s="69"/>
      <c r="T504" s="69"/>
      <c r="U504" s="69"/>
      <c r="V504" s="69"/>
      <c r="W504" s="64"/>
      <c r="X504" s="64"/>
      <c r="Y504" s="64"/>
      <c r="Z504" s="52"/>
      <c r="AA504" s="52"/>
      <c r="AB504" s="64"/>
      <c r="AC504" s="64"/>
      <c r="AD504" s="64"/>
      <c r="AE504" s="64"/>
      <c r="AF504" s="64"/>
      <c r="AG504" s="64"/>
      <c r="AH504" s="64"/>
      <c r="AI504" s="64"/>
      <c r="AJ504" s="64"/>
      <c r="AK504" s="64"/>
      <c r="AM504" s="64"/>
      <c r="AN504" s="64"/>
      <c r="AO504" s="64"/>
      <c r="AP504" s="64"/>
      <c r="AQ504" s="64"/>
      <c r="AR504" s="64"/>
      <c r="AS504" s="64"/>
      <c r="AT504" s="64"/>
      <c r="AU504" s="64"/>
      <c r="AV504" s="64"/>
      <c r="AW504" s="64"/>
      <c r="AX504" s="64"/>
      <c r="AY504" s="64"/>
      <c r="AZ504" s="64"/>
      <c r="BA504" s="64"/>
      <c r="BB504" s="64"/>
      <c r="BC504" s="64"/>
      <c r="BD504" s="64"/>
      <c r="BE504" s="64"/>
      <c r="BF504" s="64"/>
      <c r="BG504" s="64"/>
      <c r="BH504" s="64"/>
      <c r="BI504" s="64"/>
      <c r="BJ504" s="64"/>
    </row>
    <row r="505" spans="1:62" s="5" customFormat="1" x14ac:dyDescent="0.25">
      <c r="A505" s="27"/>
      <c r="B505" s="27"/>
      <c r="C505" s="27"/>
      <c r="D505" s="64"/>
      <c r="E505" s="64"/>
      <c r="F505" s="64"/>
      <c r="G505" s="64"/>
      <c r="H505" s="64"/>
      <c r="I505" s="64"/>
      <c r="J505" s="64"/>
      <c r="K505" s="64"/>
      <c r="L505" s="64"/>
      <c r="M505" s="64"/>
      <c r="N505" s="64"/>
      <c r="O505" s="64"/>
      <c r="P505" s="69"/>
      <c r="Q505" s="69"/>
      <c r="R505" s="69"/>
      <c r="S505" s="69"/>
      <c r="T505" s="69"/>
      <c r="U505" s="69"/>
      <c r="V505" s="69"/>
      <c r="W505" s="64"/>
      <c r="X505" s="64"/>
      <c r="Y505" s="64"/>
      <c r="Z505" s="52"/>
      <c r="AA505" s="52"/>
      <c r="AB505" s="64"/>
      <c r="AC505" s="64"/>
      <c r="AD505" s="64"/>
      <c r="AE505" s="64"/>
      <c r="AF505" s="64"/>
      <c r="AG505" s="64"/>
      <c r="AH505" s="64"/>
      <c r="AI505" s="64"/>
      <c r="AJ505" s="64"/>
      <c r="AK505" s="64"/>
      <c r="AM505" s="64"/>
      <c r="AN505" s="64"/>
      <c r="AO505" s="64"/>
      <c r="AP505" s="64"/>
      <c r="AQ505" s="64"/>
      <c r="AR505" s="64"/>
      <c r="AS505" s="64"/>
      <c r="AT505" s="64"/>
      <c r="AU505" s="64"/>
      <c r="AV505" s="64"/>
      <c r="AW505" s="64"/>
      <c r="AX505" s="64"/>
      <c r="AY505" s="64"/>
      <c r="AZ505" s="64"/>
      <c r="BA505" s="64"/>
      <c r="BB505" s="64"/>
      <c r="BC505" s="64"/>
      <c r="BD505" s="64"/>
      <c r="BE505" s="64"/>
      <c r="BF505" s="64"/>
      <c r="BG505" s="64"/>
      <c r="BH505" s="64"/>
      <c r="BI505" s="64"/>
      <c r="BJ505" s="64"/>
    </row>
    <row r="506" spans="1:62" s="5" customFormat="1" x14ac:dyDescent="0.25">
      <c r="A506" s="27"/>
      <c r="B506" s="27"/>
      <c r="C506" s="27"/>
      <c r="D506" s="64"/>
      <c r="E506" s="64"/>
      <c r="F506" s="64"/>
      <c r="G506" s="64"/>
      <c r="H506" s="64"/>
      <c r="I506" s="64"/>
      <c r="J506" s="64"/>
      <c r="K506" s="64"/>
      <c r="L506" s="64"/>
      <c r="M506" s="64"/>
      <c r="N506" s="64"/>
      <c r="O506" s="64"/>
      <c r="P506" s="69"/>
      <c r="Q506" s="69"/>
      <c r="R506" s="69"/>
      <c r="S506" s="69"/>
      <c r="T506" s="69"/>
      <c r="U506" s="69"/>
      <c r="V506" s="69"/>
      <c r="W506" s="64"/>
      <c r="X506" s="64"/>
      <c r="Y506" s="64"/>
      <c r="Z506" s="52"/>
      <c r="AA506" s="52"/>
      <c r="AB506" s="64"/>
      <c r="AC506" s="64"/>
      <c r="AD506" s="64"/>
      <c r="AE506" s="64"/>
      <c r="AF506" s="64"/>
      <c r="AG506" s="64"/>
      <c r="AH506" s="64"/>
      <c r="AI506" s="64"/>
      <c r="AJ506" s="64"/>
      <c r="AK506" s="64"/>
      <c r="AM506" s="64"/>
      <c r="AN506" s="64"/>
      <c r="AO506" s="64"/>
      <c r="AP506" s="64"/>
      <c r="AQ506" s="64"/>
      <c r="AR506" s="64"/>
      <c r="AS506" s="64"/>
      <c r="AT506" s="64"/>
      <c r="AU506" s="64"/>
      <c r="AV506" s="64"/>
      <c r="AW506" s="64"/>
      <c r="AX506" s="64"/>
      <c r="AY506" s="64"/>
      <c r="AZ506" s="64"/>
      <c r="BA506" s="64"/>
      <c r="BB506" s="64"/>
      <c r="BC506" s="64"/>
      <c r="BD506" s="64"/>
      <c r="BE506" s="64"/>
      <c r="BF506" s="64"/>
      <c r="BG506" s="64"/>
      <c r="BH506" s="64"/>
      <c r="BI506" s="64"/>
      <c r="BJ506" s="64"/>
    </row>
    <row r="507" spans="1:62" s="5" customFormat="1" x14ac:dyDescent="0.25">
      <c r="A507" s="27"/>
      <c r="B507" s="27"/>
      <c r="C507" s="27"/>
      <c r="D507" s="64"/>
      <c r="E507" s="64"/>
      <c r="F507" s="64"/>
      <c r="G507" s="64"/>
      <c r="H507" s="64"/>
      <c r="I507" s="64"/>
      <c r="J507" s="64"/>
      <c r="K507" s="64"/>
      <c r="L507" s="64"/>
      <c r="M507" s="64"/>
      <c r="N507" s="64"/>
      <c r="O507" s="64"/>
      <c r="P507" s="69"/>
      <c r="Q507" s="69"/>
      <c r="R507" s="69"/>
      <c r="S507" s="69"/>
      <c r="T507" s="69"/>
      <c r="U507" s="69"/>
      <c r="V507" s="69"/>
      <c r="W507" s="64"/>
      <c r="X507" s="64"/>
      <c r="Y507" s="64"/>
      <c r="Z507" s="52"/>
      <c r="AA507" s="52"/>
      <c r="AB507" s="64"/>
      <c r="AC507" s="64"/>
      <c r="AD507" s="64"/>
      <c r="AE507" s="64"/>
      <c r="AF507" s="64"/>
      <c r="AG507" s="64"/>
      <c r="AH507" s="64"/>
      <c r="AI507" s="64"/>
      <c r="AJ507" s="64"/>
      <c r="AK507" s="64"/>
      <c r="AM507" s="64"/>
      <c r="AN507" s="64"/>
      <c r="AO507" s="64"/>
      <c r="AP507" s="64"/>
      <c r="AQ507" s="64"/>
      <c r="AR507" s="64"/>
      <c r="AS507" s="64"/>
      <c r="AT507" s="64"/>
      <c r="AU507" s="64"/>
      <c r="AV507" s="64"/>
      <c r="AW507" s="64"/>
      <c r="AX507" s="64"/>
      <c r="AY507" s="64"/>
      <c r="AZ507" s="64"/>
      <c r="BA507" s="64"/>
      <c r="BB507" s="64"/>
      <c r="BC507" s="64"/>
      <c r="BD507" s="64"/>
      <c r="BE507" s="64"/>
      <c r="BF507" s="64"/>
      <c r="BG507" s="64"/>
      <c r="BH507" s="64"/>
      <c r="BI507" s="64"/>
      <c r="BJ507" s="64"/>
    </row>
    <row r="508" spans="1:62" s="5" customFormat="1" x14ac:dyDescent="0.25">
      <c r="A508" s="27"/>
      <c r="B508" s="27"/>
      <c r="C508" s="27"/>
      <c r="D508" s="64"/>
      <c r="E508" s="64"/>
      <c r="F508" s="64"/>
      <c r="G508" s="64"/>
      <c r="H508" s="64"/>
      <c r="I508" s="64"/>
      <c r="J508" s="64"/>
      <c r="K508" s="64"/>
      <c r="L508" s="64"/>
      <c r="M508" s="64"/>
      <c r="N508" s="64"/>
      <c r="O508" s="64"/>
      <c r="P508" s="69"/>
      <c r="Q508" s="69"/>
      <c r="R508" s="69"/>
      <c r="S508" s="69"/>
      <c r="T508" s="69"/>
      <c r="U508" s="69"/>
      <c r="V508" s="69"/>
      <c r="W508" s="64"/>
      <c r="X508" s="64"/>
      <c r="Y508" s="64"/>
      <c r="Z508" s="52"/>
      <c r="AA508" s="52"/>
      <c r="AB508" s="64"/>
      <c r="AC508" s="64"/>
      <c r="AD508" s="64"/>
      <c r="AE508" s="64"/>
      <c r="AF508" s="64"/>
      <c r="AG508" s="64"/>
      <c r="AH508" s="64"/>
      <c r="AI508" s="64"/>
      <c r="AJ508" s="64"/>
      <c r="AK508" s="64"/>
      <c r="AM508" s="64"/>
      <c r="AN508" s="64"/>
      <c r="AO508" s="64"/>
      <c r="AP508" s="64"/>
      <c r="AQ508" s="64"/>
      <c r="AR508" s="64"/>
      <c r="AS508" s="64"/>
      <c r="AT508" s="64"/>
      <c r="AU508" s="64"/>
      <c r="AV508" s="64"/>
      <c r="AW508" s="64"/>
      <c r="AX508" s="64"/>
      <c r="AY508" s="64"/>
      <c r="AZ508" s="64"/>
      <c r="BA508" s="64"/>
      <c r="BB508" s="64"/>
      <c r="BC508" s="64"/>
      <c r="BD508" s="64"/>
      <c r="BE508" s="64"/>
      <c r="BF508" s="64"/>
      <c r="BG508" s="64"/>
      <c r="BH508" s="64"/>
      <c r="BI508" s="64"/>
      <c r="BJ508" s="64"/>
    </row>
    <row r="509" spans="1:62" s="5" customFormat="1" x14ac:dyDescent="0.25">
      <c r="A509" s="27"/>
      <c r="B509" s="27"/>
      <c r="C509" s="27"/>
      <c r="D509" s="64"/>
      <c r="E509" s="64"/>
      <c r="F509" s="64"/>
      <c r="G509" s="64"/>
      <c r="H509" s="64"/>
      <c r="I509" s="64"/>
      <c r="J509" s="64"/>
      <c r="K509" s="64"/>
      <c r="L509" s="64"/>
      <c r="M509" s="64"/>
      <c r="N509" s="64"/>
      <c r="O509" s="64"/>
      <c r="P509" s="69"/>
      <c r="Q509" s="69"/>
      <c r="R509" s="69"/>
      <c r="S509" s="69"/>
      <c r="T509" s="69"/>
      <c r="U509" s="69"/>
      <c r="V509" s="69"/>
      <c r="W509" s="64"/>
      <c r="X509" s="64"/>
      <c r="Y509" s="64"/>
      <c r="Z509" s="52"/>
      <c r="AA509" s="52"/>
      <c r="AB509" s="64"/>
      <c r="AC509" s="64"/>
      <c r="AD509" s="64"/>
      <c r="AE509" s="64"/>
      <c r="AF509" s="64"/>
      <c r="AG509" s="64"/>
      <c r="AH509" s="64"/>
      <c r="AI509" s="64"/>
      <c r="AJ509" s="64"/>
      <c r="AK509" s="64"/>
      <c r="AM509" s="64"/>
      <c r="AN509" s="64"/>
      <c r="AO509" s="64"/>
      <c r="AP509" s="64"/>
      <c r="AQ509" s="64"/>
      <c r="AR509" s="64"/>
      <c r="AS509" s="64"/>
      <c r="AT509" s="64"/>
      <c r="AU509" s="64"/>
      <c r="AV509" s="64"/>
      <c r="AW509" s="64"/>
      <c r="AX509" s="64"/>
      <c r="AY509" s="64"/>
      <c r="AZ509" s="64"/>
      <c r="BA509" s="64"/>
      <c r="BB509" s="64"/>
      <c r="BC509" s="64"/>
      <c r="BD509" s="64"/>
      <c r="BE509" s="64"/>
      <c r="BF509" s="64"/>
      <c r="BG509" s="64"/>
      <c r="BH509" s="64"/>
      <c r="BI509" s="64"/>
      <c r="BJ509" s="64"/>
    </row>
    <row r="510" spans="1:62" s="5" customFormat="1" x14ac:dyDescent="0.25">
      <c r="A510" s="27"/>
      <c r="B510" s="27"/>
      <c r="C510" s="27"/>
      <c r="D510" s="64"/>
      <c r="E510" s="64"/>
      <c r="F510" s="64"/>
      <c r="G510" s="64"/>
      <c r="H510" s="64"/>
      <c r="I510" s="64"/>
      <c r="J510" s="64"/>
      <c r="K510" s="64"/>
      <c r="L510" s="64"/>
      <c r="M510" s="64"/>
      <c r="N510" s="64"/>
      <c r="O510" s="64"/>
      <c r="P510" s="69"/>
      <c r="Q510" s="69"/>
      <c r="R510" s="69"/>
      <c r="S510" s="69"/>
      <c r="T510" s="69"/>
      <c r="U510" s="69"/>
      <c r="V510" s="69"/>
      <c r="W510" s="64"/>
      <c r="X510" s="64"/>
      <c r="Y510" s="64"/>
      <c r="Z510" s="52"/>
      <c r="AA510" s="52"/>
      <c r="AB510" s="64"/>
      <c r="AC510" s="64"/>
      <c r="AD510" s="64"/>
      <c r="AE510" s="64"/>
      <c r="AF510" s="64"/>
      <c r="AG510" s="64"/>
      <c r="AH510" s="64"/>
      <c r="AI510" s="64"/>
      <c r="AJ510" s="64"/>
      <c r="AK510" s="64"/>
      <c r="AM510" s="64"/>
      <c r="AN510" s="64"/>
      <c r="AO510" s="64"/>
      <c r="AP510" s="64"/>
      <c r="AQ510" s="64"/>
      <c r="AR510" s="64"/>
      <c r="AS510" s="64"/>
      <c r="AT510" s="64"/>
      <c r="AU510" s="64"/>
      <c r="AV510" s="64"/>
      <c r="AW510" s="64"/>
      <c r="AX510" s="64"/>
      <c r="AY510" s="64"/>
      <c r="AZ510" s="64"/>
      <c r="BA510" s="64"/>
      <c r="BB510" s="64"/>
      <c r="BC510" s="64"/>
      <c r="BD510" s="64"/>
      <c r="BE510" s="64"/>
      <c r="BF510" s="64"/>
      <c r="BG510" s="64"/>
      <c r="BH510" s="64"/>
      <c r="BI510" s="64"/>
      <c r="BJ510" s="64"/>
    </row>
    <row r="511" spans="1:62" s="5" customFormat="1" x14ac:dyDescent="0.25">
      <c r="A511" s="27"/>
      <c r="B511" s="27"/>
      <c r="C511" s="27"/>
      <c r="D511" s="64"/>
      <c r="E511" s="64"/>
      <c r="F511" s="64"/>
      <c r="G511" s="64"/>
      <c r="H511" s="64"/>
      <c r="I511" s="64"/>
      <c r="J511" s="64"/>
      <c r="K511" s="64"/>
      <c r="L511" s="64"/>
      <c r="M511" s="64"/>
      <c r="N511" s="64"/>
      <c r="O511" s="64"/>
      <c r="P511" s="69"/>
      <c r="Q511" s="69"/>
      <c r="R511" s="69"/>
      <c r="S511" s="69"/>
      <c r="T511" s="69"/>
      <c r="U511" s="69"/>
      <c r="V511" s="69"/>
      <c r="W511" s="64"/>
      <c r="X511" s="64"/>
      <c r="Y511" s="64"/>
      <c r="Z511" s="52"/>
      <c r="AA511" s="52"/>
      <c r="AB511" s="64"/>
      <c r="AC511" s="64"/>
      <c r="AD511" s="64"/>
      <c r="AE511" s="64"/>
      <c r="AF511" s="64"/>
      <c r="AG511" s="64"/>
      <c r="AH511" s="64"/>
      <c r="AI511" s="64"/>
      <c r="AJ511" s="64"/>
      <c r="AK511" s="64"/>
      <c r="AM511" s="64"/>
      <c r="AN511" s="64"/>
      <c r="AO511" s="64"/>
      <c r="AP511" s="64"/>
      <c r="AQ511" s="64"/>
      <c r="AR511" s="64"/>
      <c r="AS511" s="64"/>
      <c r="AT511" s="64"/>
      <c r="AU511" s="64"/>
      <c r="AV511" s="64"/>
      <c r="AW511" s="64"/>
      <c r="AX511" s="64"/>
      <c r="AY511" s="64"/>
      <c r="AZ511" s="64"/>
      <c r="BA511" s="64"/>
      <c r="BB511" s="64"/>
      <c r="BC511" s="64"/>
      <c r="BD511" s="64"/>
      <c r="BE511" s="64"/>
      <c r="BF511" s="64"/>
      <c r="BG511" s="64"/>
      <c r="BH511" s="64"/>
      <c r="BI511" s="64"/>
      <c r="BJ511" s="64"/>
    </row>
    <row r="512" spans="1:62" s="5" customFormat="1" x14ac:dyDescent="0.25">
      <c r="A512" s="27"/>
      <c r="B512" s="27"/>
      <c r="C512" s="27"/>
      <c r="D512" s="64"/>
      <c r="E512" s="64"/>
      <c r="F512" s="64"/>
      <c r="G512" s="64"/>
      <c r="H512" s="64"/>
      <c r="I512" s="64"/>
      <c r="J512" s="64"/>
      <c r="K512" s="64"/>
      <c r="L512" s="64"/>
      <c r="M512" s="64"/>
      <c r="N512" s="64"/>
      <c r="O512" s="64"/>
      <c r="P512" s="69"/>
      <c r="Q512" s="69"/>
      <c r="R512" s="69"/>
      <c r="S512" s="69"/>
      <c r="T512" s="69"/>
      <c r="U512" s="69"/>
      <c r="V512" s="69"/>
      <c r="W512" s="64"/>
      <c r="X512" s="64"/>
      <c r="Y512" s="64"/>
      <c r="Z512" s="52"/>
      <c r="AA512" s="52"/>
      <c r="AB512" s="64"/>
      <c r="AC512" s="64"/>
      <c r="AD512" s="64"/>
      <c r="AE512" s="64"/>
      <c r="AF512" s="64"/>
      <c r="AG512" s="64"/>
      <c r="AH512" s="64"/>
      <c r="AI512" s="64"/>
      <c r="AJ512" s="64"/>
      <c r="AK512" s="64"/>
      <c r="AM512" s="64"/>
      <c r="AN512" s="64"/>
      <c r="AO512" s="64"/>
      <c r="AP512" s="64"/>
      <c r="AQ512" s="64"/>
      <c r="AR512" s="64"/>
      <c r="AS512" s="64"/>
      <c r="AT512" s="64"/>
      <c r="AU512" s="64"/>
      <c r="AV512" s="64"/>
      <c r="AW512" s="64"/>
      <c r="AX512" s="64"/>
      <c r="AY512" s="64"/>
      <c r="AZ512" s="64"/>
      <c r="BA512" s="64"/>
      <c r="BB512" s="64"/>
      <c r="BC512" s="64"/>
      <c r="BD512" s="64"/>
      <c r="BE512" s="64"/>
      <c r="BF512" s="64"/>
      <c r="BG512" s="64"/>
      <c r="BH512" s="64"/>
      <c r="BI512" s="64"/>
      <c r="BJ512" s="64"/>
    </row>
    <row r="513" spans="1:62" s="5" customFormat="1" x14ac:dyDescent="0.25">
      <c r="A513" s="27"/>
      <c r="B513" s="27"/>
      <c r="C513" s="27"/>
      <c r="D513" s="64"/>
      <c r="E513" s="64"/>
      <c r="F513" s="64"/>
      <c r="G513" s="64"/>
      <c r="H513" s="64"/>
      <c r="I513" s="64"/>
      <c r="J513" s="64"/>
      <c r="K513" s="64"/>
      <c r="L513" s="64"/>
      <c r="M513" s="64"/>
      <c r="N513" s="64"/>
      <c r="O513" s="64"/>
      <c r="P513" s="69"/>
      <c r="Q513" s="69"/>
      <c r="R513" s="69"/>
      <c r="S513" s="69"/>
      <c r="T513" s="69"/>
      <c r="U513" s="69"/>
      <c r="V513" s="69"/>
      <c r="W513" s="64"/>
      <c r="X513" s="64"/>
      <c r="Y513" s="64"/>
      <c r="Z513" s="52"/>
      <c r="AA513" s="52"/>
      <c r="AB513" s="64"/>
      <c r="AC513" s="64"/>
      <c r="AD513" s="64"/>
      <c r="AE513" s="64"/>
      <c r="AF513" s="64"/>
      <c r="AG513" s="64"/>
      <c r="AH513" s="64"/>
      <c r="AI513" s="64"/>
      <c r="AJ513" s="64"/>
      <c r="AK513" s="64"/>
      <c r="AM513" s="64"/>
      <c r="AN513" s="64"/>
      <c r="AO513" s="64"/>
      <c r="AP513" s="64"/>
      <c r="AQ513" s="64"/>
      <c r="AR513" s="64"/>
      <c r="AS513" s="64"/>
      <c r="AT513" s="64"/>
      <c r="AU513" s="64"/>
      <c r="AV513" s="64"/>
      <c r="AW513" s="64"/>
      <c r="AX513" s="64"/>
      <c r="AY513" s="64"/>
      <c r="AZ513" s="64"/>
      <c r="BA513" s="64"/>
      <c r="BB513" s="64"/>
      <c r="BC513" s="64"/>
      <c r="BD513" s="64"/>
      <c r="BE513" s="64"/>
      <c r="BF513" s="64"/>
      <c r="BG513" s="64"/>
      <c r="BH513" s="64"/>
      <c r="BI513" s="64"/>
      <c r="BJ513" s="64"/>
    </row>
    <row r="514" spans="1:62" s="5" customFormat="1" x14ac:dyDescent="0.25">
      <c r="A514" s="27"/>
      <c r="B514" s="27"/>
      <c r="C514" s="27"/>
      <c r="D514" s="64"/>
      <c r="E514" s="64"/>
      <c r="F514" s="64"/>
      <c r="G514" s="64"/>
      <c r="H514" s="64"/>
      <c r="I514" s="64"/>
      <c r="J514" s="64"/>
      <c r="K514" s="64"/>
      <c r="L514" s="64"/>
      <c r="M514" s="64"/>
      <c r="N514" s="64"/>
      <c r="O514" s="64"/>
      <c r="P514" s="69"/>
      <c r="Q514" s="69"/>
      <c r="R514" s="69"/>
      <c r="S514" s="69"/>
      <c r="T514" s="69"/>
      <c r="U514" s="69"/>
      <c r="V514" s="69"/>
      <c r="W514" s="64"/>
      <c r="X514" s="64"/>
      <c r="Y514" s="64"/>
      <c r="Z514" s="52"/>
      <c r="AA514" s="52"/>
      <c r="AB514" s="64"/>
      <c r="AC514" s="64"/>
      <c r="AD514" s="64"/>
      <c r="AE514" s="64"/>
      <c r="AF514" s="64"/>
      <c r="AG514" s="64"/>
      <c r="AH514" s="64"/>
      <c r="AI514" s="64"/>
      <c r="AJ514" s="64"/>
      <c r="AK514" s="64"/>
      <c r="AM514" s="64"/>
      <c r="AN514" s="64"/>
      <c r="AO514" s="64"/>
      <c r="AP514" s="64"/>
      <c r="AQ514" s="64"/>
      <c r="AR514" s="64"/>
      <c r="AS514" s="64"/>
      <c r="AT514" s="64"/>
      <c r="AU514" s="64"/>
      <c r="AV514" s="64"/>
      <c r="AW514" s="64"/>
      <c r="AX514" s="64"/>
      <c r="AY514" s="64"/>
      <c r="AZ514" s="64"/>
      <c r="BA514" s="64"/>
      <c r="BB514" s="64"/>
      <c r="BC514" s="64"/>
      <c r="BD514" s="64"/>
      <c r="BE514" s="64"/>
      <c r="BF514" s="64"/>
      <c r="BG514" s="64"/>
      <c r="BH514" s="64"/>
      <c r="BI514" s="64"/>
      <c r="BJ514" s="64"/>
    </row>
    <row r="515" spans="1:62" s="5" customFormat="1" x14ac:dyDescent="0.25">
      <c r="A515" s="27"/>
      <c r="B515" s="27"/>
      <c r="C515" s="27"/>
      <c r="D515" s="64"/>
      <c r="E515" s="64"/>
      <c r="F515" s="64"/>
      <c r="G515" s="64"/>
      <c r="H515" s="64"/>
      <c r="I515" s="64"/>
      <c r="J515" s="64"/>
      <c r="K515" s="64"/>
      <c r="L515" s="64"/>
      <c r="M515" s="64"/>
      <c r="N515" s="64"/>
      <c r="O515" s="64"/>
      <c r="P515" s="69"/>
      <c r="Q515" s="69"/>
      <c r="R515" s="69"/>
      <c r="S515" s="69"/>
      <c r="T515" s="69"/>
      <c r="U515" s="69"/>
      <c r="V515" s="69"/>
      <c r="W515" s="64"/>
      <c r="X515" s="64"/>
      <c r="Y515" s="64"/>
      <c r="Z515" s="52"/>
      <c r="AA515" s="52"/>
      <c r="AB515" s="64"/>
      <c r="AC515" s="64"/>
      <c r="AD515" s="64"/>
      <c r="AE515" s="64"/>
      <c r="AF515" s="64"/>
      <c r="AG515" s="64"/>
      <c r="AH515" s="64"/>
      <c r="AI515" s="64"/>
      <c r="AJ515" s="64"/>
      <c r="AK515" s="64"/>
      <c r="AM515" s="64"/>
      <c r="AN515" s="64"/>
      <c r="AO515" s="64"/>
      <c r="AP515" s="64"/>
      <c r="AQ515" s="64"/>
      <c r="AR515" s="64"/>
      <c r="AS515" s="64"/>
      <c r="AT515" s="64"/>
      <c r="AU515" s="64"/>
      <c r="AV515" s="64"/>
      <c r="AW515" s="64"/>
      <c r="AX515" s="64"/>
      <c r="AY515" s="64"/>
      <c r="AZ515" s="64"/>
      <c r="BA515" s="64"/>
      <c r="BB515" s="64"/>
      <c r="BC515" s="64"/>
      <c r="BD515" s="64"/>
      <c r="BE515" s="64"/>
      <c r="BF515" s="64"/>
      <c r="BG515" s="64"/>
      <c r="BH515" s="64"/>
      <c r="BI515" s="64"/>
      <c r="BJ515" s="64"/>
    </row>
    <row r="516" spans="1:62" s="5" customFormat="1" x14ac:dyDescent="0.25">
      <c r="A516" s="27"/>
      <c r="B516" s="27"/>
      <c r="C516" s="27"/>
      <c r="D516" s="64"/>
      <c r="E516" s="64"/>
      <c r="F516" s="64"/>
      <c r="G516" s="64"/>
      <c r="H516" s="64"/>
      <c r="I516" s="64"/>
      <c r="J516" s="64"/>
      <c r="K516" s="64"/>
      <c r="L516" s="64"/>
      <c r="M516" s="64"/>
      <c r="N516" s="64"/>
      <c r="O516" s="64"/>
      <c r="P516" s="69"/>
      <c r="Q516" s="69"/>
      <c r="R516" s="69"/>
      <c r="S516" s="69"/>
      <c r="T516" s="69"/>
      <c r="U516" s="69"/>
      <c r="V516" s="69"/>
      <c r="W516" s="64"/>
      <c r="X516" s="64"/>
      <c r="Y516" s="64"/>
      <c r="Z516" s="52"/>
      <c r="AA516" s="52"/>
      <c r="AB516" s="64"/>
      <c r="AC516" s="64"/>
      <c r="AD516" s="64"/>
      <c r="AE516" s="64"/>
      <c r="AF516" s="64"/>
      <c r="AG516" s="64"/>
      <c r="AH516" s="64"/>
      <c r="AI516" s="64"/>
      <c r="AJ516" s="64"/>
      <c r="AK516" s="64"/>
      <c r="AM516" s="64"/>
      <c r="AN516" s="64"/>
      <c r="AO516" s="64"/>
      <c r="AP516" s="64"/>
      <c r="AQ516" s="64"/>
      <c r="AR516" s="64"/>
      <c r="AS516" s="64"/>
      <c r="AT516" s="64"/>
      <c r="AU516" s="64"/>
      <c r="AV516" s="64"/>
      <c r="AW516" s="64"/>
      <c r="AX516" s="64"/>
      <c r="AY516" s="64"/>
      <c r="AZ516" s="64"/>
      <c r="BA516" s="64"/>
      <c r="BB516" s="64"/>
      <c r="BC516" s="64"/>
      <c r="BD516" s="64"/>
      <c r="BE516" s="64"/>
      <c r="BF516" s="64"/>
      <c r="BG516" s="64"/>
      <c r="BH516" s="64"/>
      <c r="BI516" s="64"/>
      <c r="BJ516" s="64"/>
    </row>
    <row r="517" spans="1:62" s="5" customFormat="1" x14ac:dyDescent="0.25">
      <c r="A517" s="27"/>
      <c r="B517" s="27"/>
      <c r="C517" s="27"/>
      <c r="D517" s="64"/>
      <c r="E517" s="64"/>
      <c r="F517" s="64"/>
      <c r="G517" s="64"/>
      <c r="H517" s="64"/>
      <c r="I517" s="64"/>
      <c r="J517" s="64"/>
      <c r="K517" s="64"/>
      <c r="L517" s="64"/>
      <c r="M517" s="64"/>
      <c r="N517" s="64"/>
      <c r="O517" s="64"/>
      <c r="P517" s="69"/>
      <c r="Q517" s="69"/>
      <c r="R517" s="69"/>
      <c r="S517" s="69"/>
      <c r="T517" s="69"/>
      <c r="U517" s="69"/>
      <c r="V517" s="69"/>
      <c r="W517" s="64"/>
      <c r="X517" s="64"/>
      <c r="Y517" s="64"/>
      <c r="Z517" s="52"/>
      <c r="AA517" s="52"/>
      <c r="AB517" s="64"/>
      <c r="AC517" s="64"/>
      <c r="AD517" s="64"/>
      <c r="AE517" s="64"/>
      <c r="AF517" s="64"/>
      <c r="AG517" s="64"/>
      <c r="AH517" s="64"/>
      <c r="AI517" s="64"/>
      <c r="AJ517" s="64"/>
      <c r="AK517" s="64"/>
      <c r="AM517" s="64"/>
      <c r="AN517" s="64"/>
      <c r="AO517" s="64"/>
      <c r="AP517" s="64"/>
      <c r="AQ517" s="64"/>
      <c r="AR517" s="64"/>
      <c r="AS517" s="64"/>
      <c r="AT517" s="64"/>
      <c r="AU517" s="64"/>
      <c r="AV517" s="64"/>
      <c r="AW517" s="64"/>
      <c r="AX517" s="64"/>
      <c r="AY517" s="64"/>
      <c r="AZ517" s="64"/>
      <c r="BA517" s="64"/>
      <c r="BB517" s="64"/>
      <c r="BC517" s="64"/>
      <c r="BD517" s="64"/>
      <c r="BE517" s="64"/>
      <c r="BF517" s="64"/>
      <c r="BG517" s="64"/>
      <c r="BH517" s="64"/>
      <c r="BI517" s="64"/>
      <c r="BJ517" s="64"/>
    </row>
    <row r="518" spans="1:62" s="5" customFormat="1" x14ac:dyDescent="0.25">
      <c r="A518" s="27"/>
      <c r="B518" s="27"/>
      <c r="C518" s="27"/>
      <c r="D518" s="64"/>
      <c r="E518" s="64"/>
      <c r="F518" s="64"/>
      <c r="G518" s="64"/>
      <c r="H518" s="64"/>
      <c r="I518" s="64"/>
      <c r="J518" s="64"/>
      <c r="K518" s="64"/>
      <c r="L518" s="64"/>
      <c r="M518" s="64"/>
      <c r="N518" s="64"/>
      <c r="O518" s="64"/>
      <c r="P518" s="69"/>
      <c r="Q518" s="69"/>
      <c r="R518" s="69"/>
      <c r="S518" s="69"/>
      <c r="T518" s="69"/>
      <c r="U518" s="69"/>
      <c r="V518" s="69"/>
      <c r="W518" s="64"/>
      <c r="X518" s="64"/>
      <c r="Y518" s="64"/>
      <c r="Z518" s="52"/>
      <c r="AA518" s="52"/>
      <c r="AB518" s="64"/>
      <c r="AC518" s="64"/>
      <c r="AD518" s="64"/>
      <c r="AE518" s="64"/>
      <c r="AF518" s="64"/>
      <c r="AG518" s="64"/>
      <c r="AH518" s="64"/>
      <c r="AI518" s="64"/>
      <c r="AJ518" s="64"/>
      <c r="AK518" s="64"/>
      <c r="AM518" s="64"/>
      <c r="AN518" s="64"/>
      <c r="AO518" s="64"/>
      <c r="AP518" s="64"/>
      <c r="AQ518" s="64"/>
      <c r="AR518" s="64"/>
      <c r="AS518" s="64"/>
      <c r="AT518" s="64"/>
      <c r="AU518" s="64"/>
      <c r="AV518" s="64"/>
      <c r="AW518" s="64"/>
      <c r="AX518" s="64"/>
      <c r="AY518" s="64"/>
      <c r="AZ518" s="64"/>
      <c r="BA518" s="64"/>
      <c r="BB518" s="64"/>
      <c r="BC518" s="64"/>
      <c r="BD518" s="64"/>
      <c r="BE518" s="64"/>
      <c r="BF518" s="64"/>
      <c r="BG518" s="64"/>
      <c r="BH518" s="64"/>
      <c r="BI518" s="64"/>
      <c r="BJ518" s="64"/>
    </row>
    <row r="519" spans="1:62" s="5" customFormat="1" x14ac:dyDescent="0.25">
      <c r="A519" s="27"/>
      <c r="B519" s="27"/>
      <c r="C519" s="27"/>
      <c r="D519" s="64"/>
      <c r="E519" s="64"/>
      <c r="F519" s="64"/>
      <c r="G519" s="64"/>
      <c r="H519" s="64"/>
      <c r="I519" s="64"/>
      <c r="J519" s="64"/>
      <c r="K519" s="64"/>
      <c r="L519" s="64"/>
      <c r="M519" s="64"/>
      <c r="N519" s="64"/>
      <c r="O519" s="64"/>
      <c r="P519" s="69"/>
      <c r="Q519" s="69"/>
      <c r="R519" s="69"/>
      <c r="S519" s="69"/>
      <c r="T519" s="69"/>
      <c r="U519" s="69"/>
      <c r="V519" s="69"/>
      <c r="W519" s="64"/>
      <c r="X519" s="64"/>
      <c r="Y519" s="64"/>
      <c r="Z519" s="52"/>
      <c r="AA519" s="52"/>
      <c r="AB519" s="64"/>
      <c r="AC519" s="64"/>
      <c r="AD519" s="64"/>
      <c r="AE519" s="64"/>
      <c r="AF519" s="64"/>
      <c r="AG519" s="64"/>
      <c r="AH519" s="64"/>
      <c r="AI519" s="64"/>
      <c r="AJ519" s="64"/>
      <c r="AK519" s="64"/>
      <c r="AM519" s="64"/>
      <c r="AN519" s="64"/>
      <c r="AO519" s="64"/>
      <c r="AP519" s="64"/>
      <c r="AQ519" s="64"/>
      <c r="AR519" s="64"/>
      <c r="AS519" s="64"/>
      <c r="AT519" s="64"/>
      <c r="AU519" s="64"/>
      <c r="AV519" s="64"/>
      <c r="AW519" s="64"/>
      <c r="AX519" s="64"/>
      <c r="AY519" s="64"/>
      <c r="AZ519" s="64"/>
      <c r="BA519" s="64"/>
      <c r="BB519" s="64"/>
      <c r="BC519" s="64"/>
      <c r="BD519" s="64"/>
      <c r="BE519" s="64"/>
      <c r="BF519" s="64"/>
      <c r="BG519" s="64"/>
      <c r="BH519" s="64"/>
      <c r="BI519" s="64"/>
      <c r="BJ519" s="64"/>
    </row>
    <row r="520" spans="1:62" s="5" customFormat="1" x14ac:dyDescent="0.25">
      <c r="A520" s="27"/>
      <c r="B520" s="27"/>
      <c r="C520" s="27"/>
      <c r="D520" s="64"/>
      <c r="E520" s="64"/>
      <c r="F520" s="64"/>
      <c r="G520" s="64"/>
      <c r="H520" s="64"/>
      <c r="I520" s="64"/>
      <c r="J520" s="64"/>
      <c r="K520" s="64"/>
      <c r="L520" s="64"/>
      <c r="M520" s="64"/>
      <c r="N520" s="64"/>
      <c r="O520" s="64"/>
      <c r="P520" s="69"/>
      <c r="Q520" s="69"/>
      <c r="R520" s="69"/>
      <c r="S520" s="69"/>
      <c r="T520" s="69"/>
      <c r="U520" s="69"/>
      <c r="V520" s="69"/>
      <c r="W520" s="64"/>
      <c r="X520" s="64"/>
      <c r="Y520" s="64"/>
      <c r="Z520" s="52"/>
      <c r="AA520" s="52"/>
      <c r="AB520" s="64"/>
      <c r="AC520" s="64"/>
      <c r="AD520" s="64"/>
      <c r="AE520" s="64"/>
      <c r="AF520" s="64"/>
      <c r="AG520" s="64"/>
      <c r="AH520" s="64"/>
      <c r="AI520" s="64"/>
      <c r="AJ520" s="64"/>
      <c r="AK520" s="64"/>
      <c r="AM520" s="64"/>
      <c r="AN520" s="64"/>
      <c r="AO520" s="64"/>
      <c r="AP520" s="64"/>
      <c r="AQ520" s="64"/>
      <c r="AR520" s="64"/>
      <c r="AS520" s="64"/>
      <c r="AT520" s="64"/>
      <c r="AU520" s="64"/>
      <c r="AV520" s="64"/>
      <c r="AW520" s="64"/>
      <c r="AX520" s="64"/>
      <c r="AY520" s="64"/>
      <c r="AZ520" s="64"/>
      <c r="BA520" s="64"/>
      <c r="BB520" s="64"/>
      <c r="BC520" s="64"/>
      <c r="BD520" s="64"/>
      <c r="BE520" s="64"/>
      <c r="BF520" s="64"/>
      <c r="BG520" s="64"/>
      <c r="BH520" s="64"/>
      <c r="BI520" s="64"/>
      <c r="BJ520" s="64"/>
    </row>
    <row r="521" spans="1:62" s="5" customFormat="1" x14ac:dyDescent="0.25">
      <c r="A521" s="27"/>
      <c r="B521" s="27"/>
      <c r="C521" s="27"/>
      <c r="D521" s="64"/>
      <c r="E521" s="64"/>
      <c r="F521" s="64"/>
      <c r="G521" s="64"/>
      <c r="H521" s="64"/>
      <c r="I521" s="64"/>
      <c r="J521" s="64"/>
      <c r="K521" s="64"/>
      <c r="L521" s="64"/>
      <c r="M521" s="64"/>
      <c r="N521" s="64"/>
      <c r="O521" s="64"/>
      <c r="P521" s="69"/>
      <c r="Q521" s="69"/>
      <c r="R521" s="69"/>
      <c r="S521" s="69"/>
      <c r="T521" s="69"/>
      <c r="U521" s="69"/>
      <c r="V521" s="69"/>
      <c r="W521" s="64"/>
      <c r="X521" s="64"/>
      <c r="Y521" s="64"/>
      <c r="Z521" s="52"/>
      <c r="AA521" s="52"/>
      <c r="AB521" s="64"/>
      <c r="AC521" s="64"/>
      <c r="AD521" s="64"/>
      <c r="AE521" s="64"/>
      <c r="AF521" s="64"/>
      <c r="AG521" s="64"/>
      <c r="AH521" s="64"/>
      <c r="AI521" s="64"/>
      <c r="AJ521" s="64"/>
      <c r="AK521" s="64"/>
      <c r="AM521" s="64"/>
      <c r="AN521" s="64"/>
      <c r="AO521" s="64"/>
      <c r="AP521" s="64"/>
      <c r="AQ521" s="64"/>
      <c r="AR521" s="64"/>
      <c r="AS521" s="64"/>
      <c r="AT521" s="64"/>
      <c r="AU521" s="64"/>
      <c r="AV521" s="64"/>
      <c r="AW521" s="64"/>
      <c r="AX521" s="64"/>
      <c r="AY521" s="64"/>
      <c r="AZ521" s="64"/>
      <c r="BA521" s="64"/>
      <c r="BB521" s="64"/>
      <c r="BC521" s="64"/>
      <c r="BD521" s="64"/>
      <c r="BE521" s="64"/>
      <c r="BF521" s="64"/>
      <c r="BG521" s="64"/>
      <c r="BH521" s="64"/>
      <c r="BI521" s="64"/>
      <c r="BJ521" s="64"/>
    </row>
    <row r="522" spans="1:62" s="5" customFormat="1" x14ac:dyDescent="0.25">
      <c r="A522" s="27"/>
      <c r="B522" s="27"/>
      <c r="C522" s="27"/>
      <c r="D522" s="64"/>
      <c r="E522" s="64"/>
      <c r="F522" s="64"/>
      <c r="G522" s="64"/>
      <c r="H522" s="64"/>
      <c r="I522" s="64"/>
      <c r="J522" s="64"/>
      <c r="K522" s="64"/>
      <c r="L522" s="64"/>
      <c r="M522" s="64"/>
      <c r="N522" s="64"/>
      <c r="O522" s="64"/>
      <c r="P522" s="69"/>
      <c r="Q522" s="69"/>
      <c r="R522" s="69"/>
      <c r="S522" s="69"/>
      <c r="T522" s="69"/>
      <c r="U522" s="69"/>
      <c r="V522" s="69"/>
      <c r="W522" s="64"/>
      <c r="X522" s="64"/>
      <c r="Y522" s="64"/>
      <c r="Z522" s="52"/>
      <c r="AA522" s="52"/>
      <c r="AB522" s="64"/>
      <c r="AC522" s="64"/>
      <c r="AD522" s="64"/>
      <c r="AE522" s="64"/>
      <c r="AF522" s="64"/>
      <c r="AG522" s="64"/>
      <c r="AH522" s="64"/>
      <c r="AI522" s="64"/>
      <c r="AJ522" s="64"/>
      <c r="AK522" s="64"/>
      <c r="AM522" s="64"/>
      <c r="AN522" s="64"/>
      <c r="AO522" s="64"/>
      <c r="AP522" s="64"/>
      <c r="AQ522" s="64"/>
      <c r="AR522" s="64"/>
      <c r="AS522" s="64"/>
      <c r="AT522" s="64"/>
      <c r="AU522" s="64"/>
      <c r="AV522" s="64"/>
      <c r="AW522" s="64"/>
      <c r="AX522" s="64"/>
      <c r="AY522" s="64"/>
      <c r="AZ522" s="64"/>
      <c r="BA522" s="64"/>
      <c r="BB522" s="64"/>
      <c r="BC522" s="64"/>
      <c r="BD522" s="64"/>
      <c r="BE522" s="64"/>
      <c r="BF522" s="64"/>
      <c r="BG522" s="64"/>
      <c r="BH522" s="64"/>
      <c r="BI522" s="64"/>
      <c r="BJ522" s="64"/>
    </row>
    <row r="523" spans="1:62" s="5" customFormat="1" x14ac:dyDescent="0.25">
      <c r="A523" s="27"/>
      <c r="B523" s="27"/>
      <c r="C523" s="27"/>
      <c r="D523" s="64"/>
      <c r="E523" s="64"/>
      <c r="F523" s="64"/>
      <c r="G523" s="64"/>
      <c r="H523" s="64"/>
      <c r="I523" s="64"/>
      <c r="J523" s="64"/>
      <c r="K523" s="64"/>
      <c r="L523" s="64"/>
      <c r="M523" s="64"/>
      <c r="N523" s="64"/>
      <c r="O523" s="64"/>
      <c r="P523" s="69"/>
      <c r="Q523" s="69"/>
      <c r="R523" s="69"/>
      <c r="S523" s="69"/>
      <c r="T523" s="69"/>
      <c r="U523" s="69"/>
      <c r="V523" s="69"/>
      <c r="W523" s="64"/>
      <c r="X523" s="64"/>
      <c r="Y523" s="64"/>
      <c r="Z523" s="52"/>
      <c r="AA523" s="52"/>
      <c r="AB523" s="64"/>
      <c r="AC523" s="64"/>
      <c r="AD523" s="64"/>
      <c r="AE523" s="64"/>
      <c r="AF523" s="64"/>
      <c r="AG523" s="64"/>
      <c r="AH523" s="64"/>
      <c r="AI523" s="64"/>
      <c r="AJ523" s="64"/>
      <c r="AK523" s="64"/>
      <c r="AM523" s="64"/>
      <c r="AN523" s="64"/>
      <c r="AO523" s="64"/>
      <c r="AP523" s="64"/>
      <c r="AQ523" s="64"/>
      <c r="AR523" s="64"/>
      <c r="AS523" s="64"/>
      <c r="AT523" s="64"/>
      <c r="AU523" s="64"/>
      <c r="AV523" s="64"/>
      <c r="AW523" s="64"/>
      <c r="AX523" s="64"/>
      <c r="AY523" s="64"/>
      <c r="AZ523" s="64"/>
      <c r="BA523" s="64"/>
      <c r="BB523" s="64"/>
      <c r="BC523" s="64"/>
      <c r="BD523" s="64"/>
      <c r="BE523" s="64"/>
      <c r="BF523" s="64"/>
      <c r="BG523" s="64"/>
      <c r="BH523" s="64"/>
      <c r="BI523" s="64"/>
      <c r="BJ523" s="64"/>
    </row>
    <row r="524" spans="1:62" s="5" customFormat="1" x14ac:dyDescent="0.25">
      <c r="A524" s="27"/>
      <c r="B524" s="27"/>
      <c r="C524" s="27"/>
      <c r="D524" s="64"/>
      <c r="E524" s="64"/>
      <c r="F524" s="64"/>
      <c r="G524" s="64"/>
      <c r="H524" s="64"/>
      <c r="I524" s="64"/>
      <c r="J524" s="64"/>
      <c r="K524" s="64"/>
      <c r="L524" s="64"/>
      <c r="M524" s="64"/>
      <c r="N524" s="64"/>
      <c r="O524" s="64"/>
      <c r="P524" s="69"/>
      <c r="Q524" s="69"/>
      <c r="R524" s="69"/>
      <c r="S524" s="69"/>
      <c r="T524" s="69"/>
      <c r="U524" s="69"/>
      <c r="V524" s="69"/>
      <c r="W524" s="64"/>
      <c r="X524" s="64"/>
      <c r="Y524" s="64"/>
      <c r="Z524" s="52"/>
      <c r="AA524" s="52"/>
      <c r="AB524" s="64"/>
      <c r="AC524" s="64"/>
      <c r="AD524" s="64"/>
      <c r="AE524" s="64"/>
      <c r="AF524" s="64"/>
      <c r="AG524" s="64"/>
      <c r="AH524" s="64"/>
      <c r="AI524" s="64"/>
      <c r="AJ524" s="64"/>
      <c r="AK524" s="64"/>
      <c r="AM524" s="64"/>
      <c r="AN524" s="64"/>
      <c r="AO524" s="64"/>
      <c r="AP524" s="64"/>
      <c r="AQ524" s="64"/>
      <c r="AR524" s="64"/>
      <c r="AS524" s="64"/>
      <c r="AT524" s="64"/>
      <c r="AU524" s="64"/>
      <c r="AV524" s="64"/>
      <c r="AW524" s="64"/>
      <c r="AX524" s="64"/>
      <c r="AY524" s="64"/>
      <c r="AZ524" s="64"/>
      <c r="BA524" s="64"/>
      <c r="BB524" s="64"/>
      <c r="BC524" s="64"/>
      <c r="BD524" s="64"/>
      <c r="BE524" s="64"/>
      <c r="BF524" s="64"/>
      <c r="BG524" s="64"/>
      <c r="BH524" s="64"/>
      <c r="BI524" s="64"/>
      <c r="BJ524" s="64"/>
    </row>
    <row r="525" spans="1:62" s="5" customFormat="1" x14ac:dyDescent="0.25">
      <c r="A525" s="27"/>
      <c r="B525" s="27"/>
      <c r="C525" s="27"/>
      <c r="D525" s="64"/>
      <c r="E525" s="64"/>
      <c r="F525" s="64"/>
      <c r="G525" s="64"/>
      <c r="H525" s="64"/>
      <c r="I525" s="64"/>
      <c r="J525" s="64"/>
      <c r="K525" s="64"/>
      <c r="L525" s="64"/>
      <c r="M525" s="64"/>
      <c r="N525" s="64"/>
      <c r="O525" s="64"/>
      <c r="P525" s="69"/>
      <c r="Q525" s="69"/>
      <c r="R525" s="69"/>
      <c r="S525" s="69"/>
      <c r="T525" s="69"/>
      <c r="U525" s="69"/>
      <c r="V525" s="69"/>
      <c r="W525" s="64"/>
      <c r="X525" s="64"/>
      <c r="Y525" s="64"/>
      <c r="Z525" s="52"/>
      <c r="AA525" s="52"/>
      <c r="AB525" s="64"/>
      <c r="AC525" s="64"/>
      <c r="AD525" s="64"/>
      <c r="AE525" s="64"/>
      <c r="AF525" s="64"/>
      <c r="AG525" s="64"/>
      <c r="AH525" s="64"/>
      <c r="AI525" s="64"/>
      <c r="AJ525" s="64"/>
      <c r="AK525" s="64"/>
      <c r="AM525" s="64"/>
      <c r="AN525" s="64"/>
      <c r="AO525" s="64"/>
      <c r="AP525" s="64"/>
      <c r="AQ525" s="64"/>
      <c r="AR525" s="64"/>
      <c r="AS525" s="64"/>
      <c r="AT525" s="64"/>
      <c r="AU525" s="64"/>
      <c r="AV525" s="64"/>
      <c r="AW525" s="64"/>
      <c r="AX525" s="64"/>
      <c r="AY525" s="64"/>
      <c r="AZ525" s="64"/>
      <c r="BA525" s="64"/>
      <c r="BB525" s="64"/>
      <c r="BC525" s="64"/>
      <c r="BD525" s="64"/>
      <c r="BE525" s="64"/>
      <c r="BF525" s="64"/>
      <c r="BG525" s="64"/>
      <c r="BH525" s="64"/>
      <c r="BI525" s="64"/>
      <c r="BJ525" s="64"/>
    </row>
    <row r="526" spans="1:62" s="5" customFormat="1" x14ac:dyDescent="0.25">
      <c r="A526" s="27"/>
      <c r="B526" s="27"/>
      <c r="C526" s="27"/>
      <c r="D526" s="64"/>
      <c r="E526" s="64"/>
      <c r="F526" s="64"/>
      <c r="G526" s="64"/>
      <c r="H526" s="64"/>
      <c r="I526" s="64"/>
      <c r="J526" s="64"/>
      <c r="K526" s="64"/>
      <c r="L526" s="64"/>
      <c r="M526" s="64"/>
      <c r="N526" s="64"/>
      <c r="O526" s="64"/>
      <c r="P526" s="69"/>
      <c r="Q526" s="69"/>
      <c r="R526" s="69"/>
      <c r="S526" s="69"/>
      <c r="T526" s="69"/>
      <c r="U526" s="69"/>
      <c r="V526" s="69"/>
      <c r="W526" s="64"/>
      <c r="X526" s="64"/>
      <c r="Y526" s="64"/>
      <c r="Z526" s="52"/>
      <c r="AA526" s="52"/>
      <c r="AB526" s="64"/>
      <c r="AC526" s="64"/>
      <c r="AD526" s="64"/>
      <c r="AE526" s="64"/>
      <c r="AF526" s="64"/>
      <c r="AG526" s="64"/>
      <c r="AH526" s="64"/>
      <c r="AI526" s="64"/>
      <c r="AJ526" s="64"/>
      <c r="AK526" s="64"/>
      <c r="AM526" s="64"/>
      <c r="AN526" s="64"/>
      <c r="AO526" s="64"/>
      <c r="AP526" s="64"/>
      <c r="AQ526" s="64"/>
      <c r="AR526" s="64"/>
      <c r="AS526" s="64"/>
      <c r="AT526" s="64"/>
      <c r="AU526" s="64"/>
      <c r="AV526" s="64"/>
      <c r="AW526" s="64"/>
      <c r="AX526" s="64"/>
      <c r="AY526" s="64"/>
      <c r="AZ526" s="64"/>
      <c r="BA526" s="64"/>
      <c r="BB526" s="64"/>
      <c r="BC526" s="64"/>
      <c r="BD526" s="64"/>
      <c r="BE526" s="64"/>
      <c r="BF526" s="64"/>
      <c r="BG526" s="64"/>
      <c r="BH526" s="64"/>
      <c r="BI526" s="64"/>
      <c r="BJ526" s="64"/>
    </row>
    <row r="527" spans="1:62" s="5" customFormat="1" x14ac:dyDescent="0.25">
      <c r="A527" s="27"/>
      <c r="B527" s="27"/>
      <c r="C527" s="27"/>
      <c r="D527" s="64"/>
      <c r="E527" s="64"/>
      <c r="F527" s="64"/>
      <c r="G527" s="64"/>
      <c r="H527" s="64"/>
      <c r="I527" s="64"/>
      <c r="J527" s="64"/>
      <c r="K527" s="64"/>
      <c r="L527" s="64"/>
      <c r="M527" s="64"/>
      <c r="N527" s="64"/>
      <c r="O527" s="64"/>
      <c r="P527" s="69"/>
      <c r="Q527" s="69"/>
      <c r="R527" s="69"/>
      <c r="S527" s="69"/>
      <c r="T527" s="69"/>
      <c r="U527" s="69"/>
      <c r="V527" s="69"/>
      <c r="W527" s="64"/>
      <c r="X527" s="64"/>
      <c r="Y527" s="64"/>
      <c r="Z527" s="52"/>
      <c r="AA527" s="52"/>
      <c r="AB527" s="64"/>
      <c r="AC527" s="64"/>
      <c r="AD527" s="64"/>
      <c r="AE527" s="64"/>
      <c r="AF527" s="64"/>
      <c r="AG527" s="64"/>
      <c r="AH527" s="64"/>
      <c r="AI527" s="64"/>
      <c r="AJ527" s="64"/>
      <c r="AK527" s="64"/>
      <c r="AM527" s="64"/>
      <c r="AN527" s="64"/>
      <c r="AO527" s="64"/>
      <c r="AP527" s="64"/>
      <c r="AQ527" s="64"/>
      <c r="AR527" s="64"/>
      <c r="AS527" s="64"/>
      <c r="AT527" s="64"/>
      <c r="AU527" s="64"/>
      <c r="AV527" s="64"/>
      <c r="AW527" s="64"/>
      <c r="AX527" s="64"/>
      <c r="AY527" s="64"/>
      <c r="AZ527" s="64"/>
      <c r="BA527" s="64"/>
      <c r="BB527" s="64"/>
      <c r="BC527" s="64"/>
      <c r="BD527" s="64"/>
      <c r="BE527" s="64"/>
      <c r="BF527" s="64"/>
      <c r="BG527" s="64"/>
      <c r="BH527" s="64"/>
      <c r="BI527" s="64"/>
      <c r="BJ527" s="64"/>
    </row>
    <row r="528" spans="1:62" s="5" customFormat="1" x14ac:dyDescent="0.25">
      <c r="A528" s="27"/>
      <c r="B528" s="27"/>
      <c r="C528" s="27"/>
      <c r="D528" s="64"/>
      <c r="E528" s="64"/>
      <c r="F528" s="64"/>
      <c r="G528" s="64"/>
      <c r="H528" s="64"/>
      <c r="I528" s="64"/>
      <c r="J528" s="64"/>
      <c r="K528" s="64"/>
      <c r="L528" s="64"/>
      <c r="M528" s="64"/>
      <c r="N528" s="64"/>
      <c r="O528" s="64"/>
      <c r="P528" s="69"/>
      <c r="Q528" s="69"/>
      <c r="R528" s="69"/>
      <c r="S528" s="69"/>
      <c r="T528" s="69"/>
      <c r="U528" s="69"/>
      <c r="V528" s="69"/>
      <c r="W528" s="64"/>
      <c r="X528" s="64"/>
      <c r="Y528" s="64"/>
      <c r="Z528" s="52"/>
      <c r="AA528" s="52"/>
      <c r="AB528" s="64"/>
      <c r="AC528" s="64"/>
      <c r="AD528" s="64"/>
      <c r="AE528" s="64"/>
      <c r="AF528" s="64"/>
      <c r="AG528" s="64"/>
      <c r="AH528" s="64"/>
      <c r="AI528" s="64"/>
      <c r="AJ528" s="64"/>
      <c r="AK528" s="64"/>
      <c r="AM528" s="64"/>
      <c r="AN528" s="64"/>
      <c r="AO528" s="64"/>
      <c r="AP528" s="64"/>
      <c r="AQ528" s="64"/>
      <c r="AR528" s="64"/>
      <c r="AS528" s="64"/>
      <c r="AT528" s="64"/>
      <c r="AU528" s="64"/>
      <c r="AV528" s="64"/>
      <c r="AW528" s="64"/>
      <c r="AX528" s="64"/>
      <c r="AY528" s="64"/>
      <c r="AZ528" s="64"/>
      <c r="BA528" s="64"/>
      <c r="BB528" s="64"/>
      <c r="BC528" s="64"/>
      <c r="BD528" s="64"/>
      <c r="BE528" s="64"/>
      <c r="BF528" s="64"/>
      <c r="BG528" s="64"/>
      <c r="BH528" s="64"/>
      <c r="BI528" s="64"/>
      <c r="BJ528" s="64"/>
    </row>
    <row r="529" spans="1:62" s="5" customFormat="1" x14ac:dyDescent="0.25">
      <c r="A529" s="27"/>
      <c r="B529" s="27"/>
      <c r="C529" s="27"/>
      <c r="D529" s="64"/>
      <c r="E529" s="64"/>
      <c r="F529" s="64"/>
      <c r="G529" s="64"/>
      <c r="H529" s="64"/>
      <c r="I529" s="64"/>
      <c r="J529" s="64"/>
      <c r="K529" s="64"/>
      <c r="L529" s="64"/>
      <c r="M529" s="64"/>
      <c r="N529" s="64"/>
      <c r="O529" s="64"/>
      <c r="P529" s="69"/>
      <c r="Q529" s="69"/>
      <c r="R529" s="69"/>
      <c r="S529" s="69"/>
      <c r="T529" s="69"/>
      <c r="U529" s="69"/>
      <c r="V529" s="69"/>
      <c r="W529" s="64"/>
      <c r="X529" s="64"/>
      <c r="Y529" s="64"/>
      <c r="Z529" s="52"/>
      <c r="AA529" s="52"/>
      <c r="AB529" s="64"/>
      <c r="AC529" s="64"/>
      <c r="AD529" s="64"/>
      <c r="AE529" s="64"/>
      <c r="AF529" s="64"/>
      <c r="AG529" s="64"/>
      <c r="AH529" s="64"/>
      <c r="AI529" s="64"/>
      <c r="AJ529" s="64"/>
      <c r="AK529" s="64"/>
      <c r="AM529" s="64"/>
      <c r="AN529" s="64"/>
      <c r="AO529" s="64"/>
      <c r="AP529" s="64"/>
      <c r="AQ529" s="64"/>
      <c r="AR529" s="64"/>
      <c r="AS529" s="64"/>
      <c r="AT529" s="64"/>
      <c r="AU529" s="64"/>
      <c r="AV529" s="64"/>
      <c r="AW529" s="64"/>
      <c r="AX529" s="64"/>
      <c r="AY529" s="64"/>
      <c r="AZ529" s="64"/>
      <c r="BA529" s="64"/>
      <c r="BB529" s="64"/>
      <c r="BC529" s="64"/>
      <c r="BD529" s="64"/>
      <c r="BE529" s="64"/>
      <c r="BF529" s="64"/>
      <c r="BG529" s="64"/>
      <c r="BH529" s="64"/>
      <c r="BI529" s="64"/>
      <c r="BJ529" s="64"/>
    </row>
    <row r="530" spans="1:62" s="5" customFormat="1" x14ac:dyDescent="0.25">
      <c r="A530" s="27"/>
      <c r="B530" s="27"/>
      <c r="C530" s="27"/>
      <c r="D530" s="64"/>
      <c r="E530" s="64"/>
      <c r="F530" s="64"/>
      <c r="G530" s="64"/>
      <c r="H530" s="64"/>
      <c r="I530" s="64"/>
      <c r="J530" s="64"/>
      <c r="K530" s="64"/>
      <c r="L530" s="64"/>
      <c r="M530" s="64"/>
      <c r="N530" s="64"/>
      <c r="O530" s="64"/>
      <c r="P530" s="69"/>
      <c r="Q530" s="69"/>
      <c r="R530" s="69"/>
      <c r="S530" s="69"/>
      <c r="T530" s="69"/>
      <c r="U530" s="69"/>
      <c r="V530" s="69"/>
      <c r="W530" s="64"/>
      <c r="X530" s="64"/>
      <c r="Y530" s="64"/>
      <c r="Z530" s="52"/>
      <c r="AA530" s="52"/>
      <c r="AB530" s="64"/>
      <c r="AC530" s="64"/>
      <c r="AD530" s="64"/>
      <c r="AE530" s="64"/>
      <c r="AF530" s="64"/>
      <c r="AG530" s="64"/>
      <c r="AH530" s="64"/>
      <c r="AI530" s="64"/>
      <c r="AJ530" s="64"/>
      <c r="AK530" s="64"/>
      <c r="AM530" s="64"/>
      <c r="AN530" s="64"/>
      <c r="AO530" s="64"/>
      <c r="AP530" s="64"/>
      <c r="AQ530" s="64"/>
      <c r="AR530" s="64"/>
      <c r="AS530" s="64"/>
      <c r="AT530" s="64"/>
      <c r="AU530" s="64"/>
      <c r="AV530" s="64"/>
      <c r="AW530" s="64"/>
      <c r="AX530" s="64"/>
      <c r="AY530" s="64"/>
      <c r="AZ530" s="64"/>
      <c r="BA530" s="64"/>
      <c r="BB530" s="64"/>
      <c r="BC530" s="64"/>
      <c r="BD530" s="64"/>
      <c r="BE530" s="64"/>
      <c r="BF530" s="64"/>
      <c r="BG530" s="64"/>
      <c r="BH530" s="64"/>
      <c r="BI530" s="64"/>
      <c r="BJ530" s="64"/>
    </row>
    <row r="531" spans="1:62" s="5" customFormat="1" x14ac:dyDescent="0.25">
      <c r="A531" s="27"/>
      <c r="B531" s="27"/>
      <c r="C531" s="27"/>
      <c r="D531" s="64"/>
      <c r="E531" s="64"/>
      <c r="F531" s="64"/>
      <c r="G531" s="64"/>
      <c r="H531" s="64"/>
      <c r="I531" s="64"/>
      <c r="J531" s="64"/>
      <c r="K531" s="64"/>
      <c r="L531" s="64"/>
      <c r="M531" s="64"/>
      <c r="N531" s="64"/>
      <c r="O531" s="64"/>
      <c r="P531" s="69"/>
      <c r="Q531" s="69"/>
      <c r="R531" s="69"/>
      <c r="S531" s="69"/>
      <c r="T531" s="69"/>
      <c r="U531" s="69"/>
      <c r="V531" s="69"/>
      <c r="W531" s="64"/>
      <c r="X531" s="64"/>
      <c r="Y531" s="64"/>
      <c r="Z531" s="52"/>
      <c r="AA531" s="52"/>
      <c r="AB531" s="64"/>
      <c r="AC531" s="64"/>
      <c r="AD531" s="64"/>
      <c r="AE531" s="64"/>
      <c r="AF531" s="64"/>
      <c r="AG531" s="64"/>
      <c r="AH531" s="64"/>
      <c r="AI531" s="64"/>
      <c r="AJ531" s="64"/>
      <c r="AK531" s="64"/>
      <c r="AM531" s="64"/>
      <c r="AN531" s="64"/>
      <c r="AO531" s="64"/>
      <c r="AP531" s="64"/>
      <c r="AQ531" s="64"/>
      <c r="AR531" s="64"/>
      <c r="AS531" s="64"/>
      <c r="AT531" s="64"/>
      <c r="AU531" s="64"/>
      <c r="AV531" s="64"/>
      <c r="AW531" s="64"/>
      <c r="AX531" s="64"/>
      <c r="AY531" s="64"/>
      <c r="AZ531" s="64"/>
      <c r="BA531" s="64"/>
      <c r="BB531" s="64"/>
      <c r="BC531" s="64"/>
      <c r="BD531" s="64"/>
      <c r="BE531" s="64"/>
      <c r="BF531" s="64"/>
      <c r="BG531" s="64"/>
      <c r="BH531" s="64"/>
      <c r="BI531" s="64"/>
      <c r="BJ531" s="64"/>
    </row>
    <row r="532" spans="1:62" s="5" customFormat="1" x14ac:dyDescent="0.25">
      <c r="A532" s="27"/>
      <c r="B532" s="27"/>
      <c r="C532" s="27"/>
      <c r="D532" s="64"/>
      <c r="E532" s="64"/>
      <c r="F532" s="64"/>
      <c r="G532" s="64"/>
      <c r="H532" s="64"/>
      <c r="I532" s="64"/>
      <c r="J532" s="64"/>
      <c r="K532" s="64"/>
      <c r="L532" s="64"/>
      <c r="M532" s="64"/>
      <c r="N532" s="64"/>
      <c r="O532" s="64"/>
      <c r="P532" s="69"/>
      <c r="Q532" s="69"/>
      <c r="R532" s="69"/>
      <c r="S532" s="69"/>
      <c r="T532" s="69"/>
      <c r="U532" s="69"/>
      <c r="V532" s="69"/>
      <c r="W532" s="64"/>
      <c r="X532" s="64"/>
      <c r="Y532" s="64"/>
      <c r="Z532" s="52"/>
      <c r="AA532" s="52"/>
      <c r="AB532" s="64"/>
      <c r="AC532" s="64"/>
      <c r="AD532" s="64"/>
      <c r="AE532" s="64"/>
      <c r="AF532" s="64"/>
      <c r="AG532" s="64"/>
      <c r="AH532" s="64"/>
      <c r="AI532" s="64"/>
      <c r="AJ532" s="64"/>
      <c r="AK532" s="64"/>
      <c r="AM532" s="64"/>
      <c r="AN532" s="64"/>
      <c r="AO532" s="64"/>
      <c r="AP532" s="64"/>
      <c r="AQ532" s="64"/>
      <c r="AR532" s="64"/>
      <c r="AS532" s="64"/>
      <c r="AT532" s="64"/>
      <c r="AU532" s="64"/>
      <c r="AV532" s="64"/>
      <c r="AW532" s="64"/>
      <c r="AX532" s="64"/>
      <c r="AY532" s="64"/>
      <c r="AZ532" s="64"/>
      <c r="BA532" s="64"/>
      <c r="BB532" s="64"/>
      <c r="BC532" s="64"/>
      <c r="BD532" s="64"/>
      <c r="BE532" s="64"/>
      <c r="BF532" s="64"/>
      <c r="BG532" s="64"/>
      <c r="BH532" s="64"/>
      <c r="BI532" s="64"/>
      <c r="BJ532" s="64"/>
    </row>
    <row r="533" spans="1:62" s="5" customFormat="1" x14ac:dyDescent="0.25">
      <c r="A533" s="27"/>
      <c r="B533" s="27"/>
      <c r="C533" s="27"/>
      <c r="D533" s="64"/>
      <c r="E533" s="64"/>
      <c r="F533" s="64"/>
      <c r="G533" s="64"/>
      <c r="H533" s="64"/>
      <c r="I533" s="64"/>
      <c r="J533" s="64"/>
      <c r="K533" s="64"/>
      <c r="L533" s="64"/>
      <c r="M533" s="64"/>
      <c r="N533" s="64"/>
      <c r="O533" s="64"/>
      <c r="P533" s="69"/>
      <c r="Q533" s="69"/>
      <c r="R533" s="69"/>
      <c r="S533" s="69"/>
      <c r="T533" s="69"/>
      <c r="U533" s="69"/>
      <c r="V533" s="69"/>
      <c r="W533" s="64"/>
      <c r="X533" s="64"/>
      <c r="Y533" s="64"/>
      <c r="Z533" s="52"/>
      <c r="AA533" s="52"/>
      <c r="AB533" s="64"/>
      <c r="AC533" s="64"/>
      <c r="AD533" s="64"/>
      <c r="AE533" s="64"/>
      <c r="AF533" s="64"/>
      <c r="AG533" s="64"/>
      <c r="AH533" s="64"/>
      <c r="AI533" s="64"/>
      <c r="AJ533" s="64"/>
      <c r="AK533" s="64"/>
      <c r="AM533" s="64"/>
      <c r="AN533" s="64"/>
      <c r="AO533" s="64"/>
      <c r="AP533" s="64"/>
      <c r="AQ533" s="64"/>
      <c r="AR533" s="64"/>
      <c r="AS533" s="64"/>
      <c r="AT533" s="64"/>
      <c r="AU533" s="64"/>
      <c r="AV533" s="64"/>
      <c r="AW533" s="64"/>
      <c r="AX533" s="64"/>
      <c r="AY533" s="64"/>
      <c r="AZ533" s="64"/>
      <c r="BA533" s="64"/>
      <c r="BB533" s="64"/>
      <c r="BC533" s="64"/>
      <c r="BD533" s="64"/>
      <c r="BE533" s="64"/>
      <c r="BF533" s="64"/>
      <c r="BG533" s="64"/>
      <c r="BH533" s="64"/>
      <c r="BI533" s="64"/>
      <c r="BJ533" s="64"/>
    </row>
    <row r="534" spans="1:62" s="5" customFormat="1" x14ac:dyDescent="0.25">
      <c r="A534" s="27"/>
      <c r="B534" s="27"/>
      <c r="C534" s="27"/>
      <c r="D534" s="64"/>
      <c r="E534" s="64"/>
      <c r="F534" s="64"/>
      <c r="G534" s="64"/>
      <c r="H534" s="64"/>
      <c r="I534" s="64"/>
      <c r="J534" s="64"/>
      <c r="K534" s="64"/>
      <c r="L534" s="64"/>
      <c r="M534" s="64"/>
      <c r="N534" s="64"/>
      <c r="O534" s="64"/>
      <c r="P534" s="69"/>
      <c r="Q534" s="69"/>
      <c r="R534" s="69"/>
      <c r="S534" s="69"/>
      <c r="T534" s="69"/>
      <c r="U534" s="69"/>
      <c r="V534" s="69"/>
      <c r="W534" s="64"/>
      <c r="X534" s="64"/>
      <c r="Y534" s="64"/>
      <c r="Z534" s="52"/>
      <c r="AA534" s="52"/>
      <c r="AB534" s="64"/>
      <c r="AC534" s="64"/>
      <c r="AD534" s="64"/>
      <c r="AE534" s="64"/>
      <c r="AF534" s="64"/>
      <c r="AG534" s="64"/>
      <c r="AH534" s="64"/>
      <c r="AI534" s="64"/>
      <c r="AJ534" s="64"/>
      <c r="AK534" s="64"/>
      <c r="AM534" s="64"/>
      <c r="AN534" s="64"/>
      <c r="AO534" s="64"/>
      <c r="AP534" s="64"/>
      <c r="AQ534" s="64"/>
      <c r="AR534" s="64"/>
      <c r="AS534" s="64"/>
      <c r="AT534" s="64"/>
      <c r="AU534" s="64"/>
      <c r="AV534" s="64"/>
      <c r="AW534" s="64"/>
      <c r="AX534" s="64"/>
      <c r="AY534" s="64"/>
      <c r="AZ534" s="64"/>
      <c r="BA534" s="64"/>
      <c r="BB534" s="64"/>
      <c r="BC534" s="64"/>
      <c r="BD534" s="64"/>
      <c r="BE534" s="64"/>
      <c r="BF534" s="64"/>
      <c r="BG534" s="64"/>
      <c r="BH534" s="64"/>
      <c r="BI534" s="64"/>
      <c r="BJ534" s="64"/>
    </row>
    <row r="535" spans="1:62" s="5" customFormat="1" x14ac:dyDescent="0.25">
      <c r="A535" s="27"/>
      <c r="B535" s="27"/>
      <c r="C535" s="27"/>
      <c r="D535" s="64"/>
      <c r="E535" s="64"/>
      <c r="F535" s="64"/>
      <c r="G535" s="64"/>
      <c r="H535" s="64"/>
      <c r="I535" s="64"/>
      <c r="J535" s="64"/>
      <c r="K535" s="64"/>
      <c r="L535" s="64"/>
      <c r="M535" s="64"/>
      <c r="N535" s="64"/>
      <c r="O535" s="64"/>
      <c r="P535" s="69"/>
      <c r="Q535" s="69"/>
      <c r="R535" s="69"/>
      <c r="S535" s="69"/>
      <c r="T535" s="69"/>
      <c r="U535" s="69"/>
      <c r="V535" s="69"/>
      <c r="W535" s="64"/>
      <c r="X535" s="64"/>
      <c r="Y535" s="64"/>
      <c r="Z535" s="52"/>
      <c r="AA535" s="52"/>
      <c r="AB535" s="64"/>
      <c r="AC535" s="64"/>
      <c r="AD535" s="64"/>
      <c r="AE535" s="64"/>
      <c r="AF535" s="64"/>
      <c r="AG535" s="64"/>
      <c r="AH535" s="64"/>
      <c r="AI535" s="64"/>
      <c r="AJ535" s="64"/>
      <c r="AK535" s="64"/>
      <c r="AM535" s="64"/>
      <c r="AN535" s="64"/>
      <c r="AO535" s="64"/>
      <c r="AP535" s="64"/>
      <c r="AQ535" s="64"/>
      <c r="AR535" s="64"/>
      <c r="AS535" s="64"/>
      <c r="AT535" s="64"/>
      <c r="AU535" s="64"/>
      <c r="AV535" s="64"/>
      <c r="AW535" s="64"/>
      <c r="AX535" s="64"/>
      <c r="AY535" s="64"/>
      <c r="AZ535" s="64"/>
      <c r="BA535" s="64"/>
      <c r="BB535" s="64"/>
      <c r="BC535" s="64"/>
      <c r="BD535" s="64"/>
      <c r="BE535" s="64"/>
      <c r="BF535" s="64"/>
      <c r="BG535" s="64"/>
      <c r="BH535" s="64"/>
      <c r="BI535" s="64"/>
      <c r="BJ535" s="64"/>
    </row>
    <row r="536" spans="1:62" s="5" customFormat="1" x14ac:dyDescent="0.25">
      <c r="A536" s="27"/>
      <c r="B536" s="27"/>
      <c r="C536" s="27"/>
      <c r="D536" s="64"/>
      <c r="E536" s="64"/>
      <c r="F536" s="64"/>
      <c r="G536" s="64"/>
      <c r="H536" s="64"/>
      <c r="I536" s="64"/>
      <c r="J536" s="64"/>
      <c r="K536" s="64"/>
      <c r="L536" s="64"/>
      <c r="M536" s="64"/>
      <c r="N536" s="64"/>
      <c r="O536" s="64"/>
      <c r="P536" s="69"/>
      <c r="Q536" s="69"/>
      <c r="R536" s="69"/>
      <c r="S536" s="69"/>
      <c r="T536" s="69"/>
      <c r="U536" s="69"/>
      <c r="V536" s="69"/>
      <c r="W536" s="64"/>
      <c r="X536" s="64"/>
      <c r="Y536" s="64"/>
      <c r="Z536" s="52"/>
      <c r="AA536" s="52"/>
      <c r="AB536" s="64"/>
      <c r="AC536" s="64"/>
      <c r="AD536" s="64"/>
      <c r="AE536" s="64"/>
      <c r="AF536" s="64"/>
      <c r="AG536" s="64"/>
      <c r="AH536" s="64"/>
      <c r="AI536" s="64"/>
      <c r="AJ536" s="64"/>
      <c r="AK536" s="64"/>
      <c r="AM536" s="64"/>
      <c r="AN536" s="64"/>
      <c r="AO536" s="64"/>
      <c r="AP536" s="64"/>
      <c r="AQ536" s="64"/>
      <c r="AR536" s="64"/>
      <c r="AS536" s="64"/>
      <c r="AT536" s="64"/>
      <c r="AU536" s="64"/>
      <c r="AV536" s="64"/>
      <c r="AW536" s="64"/>
      <c r="AX536" s="64"/>
      <c r="AY536" s="64"/>
      <c r="AZ536" s="64"/>
      <c r="BA536" s="64"/>
      <c r="BB536" s="64"/>
      <c r="BC536" s="64"/>
      <c r="BD536" s="64"/>
      <c r="BE536" s="64"/>
      <c r="BF536" s="64"/>
      <c r="BG536" s="64"/>
      <c r="BH536" s="64"/>
      <c r="BI536" s="64"/>
      <c r="BJ536" s="64"/>
    </row>
    <row r="537" spans="1:62" s="5" customFormat="1" x14ac:dyDescent="0.25">
      <c r="A537" s="27"/>
      <c r="B537" s="27"/>
      <c r="C537" s="27"/>
      <c r="D537" s="64"/>
      <c r="E537" s="64"/>
      <c r="F537" s="64"/>
      <c r="G537" s="64"/>
      <c r="H537" s="64"/>
      <c r="I537" s="64"/>
      <c r="J537" s="64"/>
      <c r="K537" s="64"/>
      <c r="L537" s="64"/>
      <c r="M537" s="64"/>
      <c r="N537" s="64"/>
      <c r="O537" s="64"/>
      <c r="P537" s="69"/>
      <c r="Q537" s="69"/>
      <c r="R537" s="69"/>
      <c r="S537" s="69"/>
      <c r="T537" s="69"/>
      <c r="U537" s="69"/>
      <c r="V537" s="69"/>
      <c r="W537" s="64"/>
      <c r="X537" s="64"/>
      <c r="Y537" s="64"/>
      <c r="Z537" s="52"/>
      <c r="AA537" s="52"/>
      <c r="AB537" s="64"/>
      <c r="AC537" s="64"/>
      <c r="AD537" s="64"/>
      <c r="AE537" s="64"/>
      <c r="AF537" s="64"/>
      <c r="AG537" s="64"/>
      <c r="AH537" s="64"/>
      <c r="AI537" s="64"/>
      <c r="AJ537" s="64"/>
      <c r="AK537" s="64"/>
      <c r="AM537" s="64"/>
      <c r="AN537" s="64"/>
      <c r="AO537" s="64"/>
      <c r="AP537" s="64"/>
      <c r="AQ537" s="64"/>
      <c r="AR537" s="64"/>
      <c r="AS537" s="64"/>
      <c r="AT537" s="64"/>
      <c r="AU537" s="64"/>
      <c r="AV537" s="64"/>
      <c r="AW537" s="64"/>
      <c r="AX537" s="64"/>
      <c r="AY537" s="64"/>
      <c r="AZ537" s="64"/>
      <c r="BA537" s="64"/>
      <c r="BB537" s="64"/>
      <c r="BC537" s="64"/>
      <c r="BD537" s="64"/>
      <c r="BE537" s="64"/>
      <c r="BF537" s="64"/>
      <c r="BG537" s="64"/>
      <c r="BH537" s="64"/>
      <c r="BI537" s="64"/>
      <c r="BJ537" s="64"/>
    </row>
    <row r="538" spans="1:62" s="5" customFormat="1" x14ac:dyDescent="0.25">
      <c r="A538" s="27"/>
      <c r="B538" s="27"/>
      <c r="C538" s="27"/>
      <c r="D538" s="64"/>
      <c r="E538" s="64"/>
      <c r="F538" s="64"/>
      <c r="G538" s="64"/>
      <c r="H538" s="64"/>
      <c r="I538" s="64"/>
      <c r="J538" s="64"/>
      <c r="K538" s="64"/>
      <c r="L538" s="64"/>
      <c r="M538" s="64"/>
      <c r="N538" s="64"/>
      <c r="O538" s="64"/>
      <c r="P538" s="69"/>
      <c r="Q538" s="69"/>
      <c r="R538" s="69"/>
      <c r="S538" s="69"/>
      <c r="T538" s="69"/>
      <c r="U538" s="69"/>
      <c r="V538" s="69"/>
      <c r="W538" s="64"/>
      <c r="X538" s="64"/>
      <c r="Y538" s="64"/>
      <c r="Z538" s="52"/>
      <c r="AA538" s="52"/>
      <c r="AB538" s="64"/>
      <c r="AC538" s="64"/>
      <c r="AD538" s="64"/>
      <c r="AE538" s="64"/>
      <c r="AF538" s="64"/>
      <c r="AG538" s="64"/>
      <c r="AH538" s="64"/>
      <c r="AI538" s="64"/>
      <c r="AJ538" s="64"/>
      <c r="AK538" s="64"/>
      <c r="AM538" s="64"/>
      <c r="AN538" s="64"/>
      <c r="AO538" s="64"/>
      <c r="AP538" s="64"/>
      <c r="AQ538" s="64"/>
      <c r="AR538" s="64"/>
      <c r="AS538" s="64"/>
      <c r="AT538" s="64"/>
      <c r="AU538" s="64"/>
      <c r="AV538" s="64"/>
      <c r="AW538" s="64"/>
      <c r="AX538" s="64"/>
      <c r="AY538" s="64"/>
      <c r="AZ538" s="64"/>
      <c r="BA538" s="64"/>
      <c r="BB538" s="64"/>
      <c r="BC538" s="64"/>
      <c r="BD538" s="64"/>
      <c r="BE538" s="64"/>
      <c r="BF538" s="64"/>
      <c r="BG538" s="64"/>
      <c r="BH538" s="64"/>
      <c r="BI538" s="64"/>
      <c r="BJ538" s="64"/>
    </row>
    <row r="539" spans="1:62" s="5" customFormat="1" x14ac:dyDescent="0.25">
      <c r="A539" s="27"/>
      <c r="B539" s="27"/>
      <c r="C539" s="27"/>
      <c r="D539" s="64"/>
      <c r="E539" s="64"/>
      <c r="F539" s="64"/>
      <c r="G539" s="64"/>
      <c r="H539" s="64"/>
      <c r="I539" s="64"/>
      <c r="J539" s="64"/>
      <c r="K539" s="64"/>
      <c r="L539" s="64"/>
      <c r="M539" s="64"/>
      <c r="N539" s="64"/>
      <c r="O539" s="64"/>
      <c r="P539" s="69"/>
      <c r="Q539" s="69"/>
      <c r="R539" s="69"/>
      <c r="S539" s="69"/>
      <c r="T539" s="69"/>
      <c r="U539" s="69"/>
      <c r="V539" s="69"/>
      <c r="W539" s="64"/>
      <c r="X539" s="64"/>
      <c r="Y539" s="64"/>
      <c r="Z539" s="52"/>
      <c r="AA539" s="52"/>
      <c r="AB539" s="64"/>
      <c r="AC539" s="64"/>
      <c r="AD539" s="64"/>
      <c r="AE539" s="64"/>
      <c r="AF539" s="64"/>
      <c r="AG539" s="64"/>
      <c r="AH539" s="64"/>
      <c r="AI539" s="64"/>
      <c r="AJ539" s="64"/>
      <c r="AK539" s="64"/>
      <c r="AM539" s="64"/>
      <c r="AN539" s="64"/>
      <c r="AO539" s="64"/>
      <c r="AP539" s="64"/>
      <c r="AQ539" s="64"/>
      <c r="AR539" s="64"/>
      <c r="AS539" s="64"/>
      <c r="AT539" s="64"/>
      <c r="AU539" s="64"/>
      <c r="AV539" s="64"/>
      <c r="AW539" s="64"/>
      <c r="AX539" s="64"/>
      <c r="AY539" s="64"/>
      <c r="AZ539" s="64"/>
      <c r="BA539" s="64"/>
      <c r="BB539" s="64"/>
      <c r="BC539" s="64"/>
      <c r="BD539" s="64"/>
      <c r="BE539" s="64"/>
      <c r="BF539" s="64"/>
      <c r="BG539" s="64"/>
      <c r="BH539" s="64"/>
      <c r="BI539" s="64"/>
      <c r="BJ539" s="64"/>
    </row>
    <row r="540" spans="1:62" s="5" customFormat="1" x14ac:dyDescent="0.25">
      <c r="A540" s="27"/>
      <c r="B540" s="27"/>
      <c r="C540" s="27"/>
      <c r="D540" s="64"/>
      <c r="E540" s="64"/>
      <c r="F540" s="64"/>
      <c r="G540" s="64"/>
      <c r="H540" s="64"/>
      <c r="I540" s="64"/>
      <c r="J540" s="64"/>
      <c r="K540" s="64"/>
      <c r="L540" s="64"/>
      <c r="M540" s="64"/>
      <c r="N540" s="64"/>
      <c r="O540" s="64"/>
      <c r="P540" s="69"/>
      <c r="Q540" s="69"/>
      <c r="R540" s="69"/>
      <c r="S540" s="69"/>
      <c r="T540" s="69"/>
      <c r="U540" s="69"/>
      <c r="V540" s="69"/>
      <c r="W540" s="64"/>
      <c r="X540" s="64"/>
      <c r="Y540" s="64"/>
      <c r="Z540" s="52"/>
      <c r="AA540" s="52"/>
      <c r="AB540" s="64"/>
      <c r="AC540" s="64"/>
      <c r="AD540" s="64"/>
      <c r="AE540" s="64"/>
      <c r="AF540" s="64"/>
      <c r="AG540" s="64"/>
      <c r="AH540" s="64"/>
      <c r="AI540" s="64"/>
      <c r="AJ540" s="64"/>
      <c r="AK540" s="64"/>
      <c r="AM540" s="64"/>
      <c r="AN540" s="64"/>
      <c r="AO540" s="64"/>
      <c r="AP540" s="64"/>
      <c r="AQ540" s="64"/>
      <c r="AR540" s="64"/>
      <c r="AS540" s="64"/>
      <c r="AT540" s="64"/>
      <c r="AU540" s="64"/>
      <c r="AV540" s="64"/>
      <c r="AW540" s="64"/>
      <c r="AX540" s="64"/>
      <c r="AY540" s="64"/>
      <c r="AZ540" s="64"/>
      <c r="BA540" s="64"/>
      <c r="BB540" s="64"/>
      <c r="BC540" s="64"/>
      <c r="BD540" s="64"/>
      <c r="BE540" s="64"/>
      <c r="BF540" s="64"/>
      <c r="BG540" s="64"/>
      <c r="BH540" s="64"/>
      <c r="BI540" s="64"/>
      <c r="BJ540" s="64"/>
    </row>
    <row r="541" spans="1:62" s="5" customFormat="1" x14ac:dyDescent="0.25">
      <c r="A541" s="27"/>
      <c r="B541" s="27"/>
      <c r="C541" s="27"/>
      <c r="D541" s="64"/>
      <c r="E541" s="64"/>
      <c r="F541" s="64"/>
      <c r="G541" s="64"/>
      <c r="H541" s="64"/>
      <c r="I541" s="64"/>
      <c r="J541" s="64"/>
      <c r="K541" s="64"/>
      <c r="L541" s="64"/>
      <c r="M541" s="64"/>
      <c r="N541" s="64"/>
      <c r="O541" s="64"/>
      <c r="P541" s="69"/>
      <c r="Q541" s="69"/>
      <c r="R541" s="69"/>
      <c r="S541" s="69"/>
      <c r="T541" s="69"/>
      <c r="U541" s="69"/>
      <c r="V541" s="69"/>
      <c r="W541" s="64"/>
      <c r="X541" s="64"/>
      <c r="Y541" s="64"/>
      <c r="Z541" s="52"/>
      <c r="AA541" s="52"/>
      <c r="AB541" s="64"/>
      <c r="AC541" s="64"/>
      <c r="AD541" s="64"/>
      <c r="AE541" s="64"/>
      <c r="AF541" s="64"/>
      <c r="AG541" s="64"/>
      <c r="AH541" s="64"/>
      <c r="AI541" s="64"/>
      <c r="AJ541" s="64"/>
      <c r="AK541" s="64"/>
      <c r="AM541" s="64"/>
      <c r="AN541" s="64"/>
      <c r="AO541" s="64"/>
      <c r="AP541" s="64"/>
      <c r="AQ541" s="64"/>
      <c r="AR541" s="64"/>
      <c r="AS541" s="64"/>
      <c r="AT541" s="64"/>
      <c r="AU541" s="64"/>
      <c r="AV541" s="64"/>
      <c r="AW541" s="64"/>
      <c r="AX541" s="64"/>
      <c r="AY541" s="64"/>
      <c r="AZ541" s="64"/>
      <c r="BA541" s="64"/>
      <c r="BB541" s="64"/>
      <c r="BC541" s="64"/>
      <c r="BD541" s="64"/>
      <c r="BE541" s="64"/>
      <c r="BF541" s="64"/>
      <c r="BG541" s="64"/>
      <c r="BH541" s="64"/>
      <c r="BI541" s="64"/>
      <c r="BJ541" s="64"/>
    </row>
    <row r="542" spans="1:62" s="5" customFormat="1" x14ac:dyDescent="0.25">
      <c r="A542" s="27"/>
      <c r="B542" s="27"/>
      <c r="C542" s="27"/>
      <c r="D542" s="64"/>
      <c r="E542" s="64"/>
      <c r="F542" s="64"/>
      <c r="G542" s="64"/>
      <c r="H542" s="64"/>
      <c r="I542" s="64"/>
      <c r="J542" s="64"/>
      <c r="K542" s="64"/>
      <c r="L542" s="64"/>
      <c r="M542" s="64"/>
      <c r="N542" s="64"/>
      <c r="O542" s="64"/>
      <c r="P542" s="69"/>
      <c r="Q542" s="69"/>
      <c r="R542" s="69"/>
      <c r="S542" s="69"/>
      <c r="T542" s="69"/>
      <c r="U542" s="69"/>
      <c r="V542" s="69"/>
      <c r="W542" s="64"/>
      <c r="X542" s="64"/>
      <c r="Y542" s="64"/>
      <c r="Z542" s="52"/>
      <c r="AA542" s="52"/>
      <c r="AB542" s="64"/>
      <c r="AC542" s="64"/>
      <c r="AD542" s="64"/>
      <c r="AE542" s="64"/>
      <c r="AF542" s="64"/>
      <c r="AG542" s="64"/>
      <c r="AH542" s="64"/>
      <c r="AI542" s="64"/>
      <c r="AJ542" s="64"/>
      <c r="AK542" s="64"/>
      <c r="AM542" s="64"/>
      <c r="AN542" s="64"/>
      <c r="AO542" s="64"/>
      <c r="AP542" s="64"/>
      <c r="AQ542" s="64"/>
      <c r="AR542" s="64"/>
      <c r="AS542" s="64"/>
      <c r="AT542" s="64"/>
      <c r="AU542" s="64"/>
      <c r="AV542" s="64"/>
      <c r="AW542" s="64"/>
      <c r="AX542" s="64"/>
      <c r="AY542" s="64"/>
      <c r="AZ542" s="64"/>
      <c r="BA542" s="64"/>
      <c r="BB542" s="64"/>
      <c r="BC542" s="64"/>
      <c r="BD542" s="64"/>
      <c r="BE542" s="64"/>
      <c r="BF542" s="64"/>
      <c r="BG542" s="64"/>
      <c r="BH542" s="64"/>
      <c r="BI542" s="64"/>
      <c r="BJ542" s="64"/>
    </row>
    <row r="543" spans="1:62" s="5" customFormat="1" x14ac:dyDescent="0.25">
      <c r="A543" s="27"/>
      <c r="B543" s="27"/>
      <c r="C543" s="27"/>
      <c r="D543" s="64"/>
      <c r="E543" s="64"/>
      <c r="F543" s="64"/>
      <c r="G543" s="64"/>
      <c r="H543" s="64"/>
      <c r="I543" s="64"/>
      <c r="J543" s="64"/>
      <c r="K543" s="64"/>
      <c r="L543" s="64"/>
      <c r="M543" s="64"/>
      <c r="N543" s="64"/>
      <c r="O543" s="64"/>
      <c r="P543" s="69"/>
      <c r="Q543" s="69"/>
      <c r="R543" s="69"/>
      <c r="S543" s="69"/>
      <c r="T543" s="69"/>
      <c r="U543" s="69"/>
      <c r="V543" s="69"/>
      <c r="W543" s="64"/>
      <c r="X543" s="64"/>
      <c r="Y543" s="64"/>
      <c r="Z543" s="52"/>
      <c r="AA543" s="52"/>
      <c r="AB543" s="64"/>
      <c r="AC543" s="64"/>
      <c r="AD543" s="64"/>
      <c r="AE543" s="64"/>
      <c r="AF543" s="64"/>
      <c r="AG543" s="64"/>
      <c r="AH543" s="64"/>
      <c r="AI543" s="64"/>
      <c r="AJ543" s="64"/>
      <c r="AK543" s="64"/>
      <c r="AM543" s="64"/>
      <c r="AN543" s="64"/>
      <c r="AO543" s="64"/>
      <c r="AP543" s="64"/>
      <c r="AQ543" s="64"/>
      <c r="AR543" s="64"/>
      <c r="AS543" s="64"/>
      <c r="AT543" s="64"/>
      <c r="AU543" s="64"/>
      <c r="AV543" s="64"/>
      <c r="AW543" s="64"/>
      <c r="AX543" s="64"/>
      <c r="AY543" s="64"/>
      <c r="AZ543" s="64"/>
      <c r="BA543" s="64"/>
      <c r="BB543" s="64"/>
      <c r="BC543" s="64"/>
      <c r="BD543" s="64"/>
      <c r="BE543" s="64"/>
      <c r="BF543" s="64"/>
      <c r="BG543" s="64"/>
      <c r="BH543" s="64"/>
      <c r="BI543" s="64"/>
      <c r="BJ543" s="64"/>
    </row>
    <row r="544" spans="1:62" s="5" customFormat="1" x14ac:dyDescent="0.25">
      <c r="A544" s="27"/>
      <c r="B544" s="27"/>
      <c r="C544" s="27"/>
      <c r="D544" s="64"/>
      <c r="E544" s="64"/>
      <c r="F544" s="64"/>
      <c r="G544" s="64"/>
      <c r="H544" s="64"/>
      <c r="I544" s="64"/>
      <c r="J544" s="64"/>
      <c r="K544" s="64"/>
      <c r="L544" s="64"/>
      <c r="M544" s="64"/>
      <c r="N544" s="64"/>
      <c r="O544" s="64"/>
      <c r="P544" s="69"/>
      <c r="Q544" s="69"/>
      <c r="R544" s="69"/>
      <c r="S544" s="69"/>
      <c r="T544" s="69"/>
      <c r="U544" s="69"/>
      <c r="V544" s="69"/>
      <c r="W544" s="64"/>
      <c r="X544" s="64"/>
      <c r="Y544" s="64"/>
      <c r="Z544" s="52"/>
      <c r="AA544" s="52"/>
      <c r="AB544" s="64"/>
      <c r="AC544" s="64"/>
      <c r="AD544" s="64"/>
      <c r="AE544" s="64"/>
      <c r="AF544" s="64"/>
      <c r="AG544" s="64"/>
      <c r="AH544" s="64"/>
      <c r="AI544" s="64"/>
      <c r="AJ544" s="64"/>
      <c r="AK544" s="64"/>
      <c r="AM544" s="64"/>
      <c r="AN544" s="64"/>
      <c r="AO544" s="64"/>
      <c r="AP544" s="64"/>
      <c r="AQ544" s="64"/>
      <c r="AR544" s="64"/>
      <c r="AS544" s="64"/>
      <c r="AT544" s="64"/>
      <c r="AU544" s="64"/>
      <c r="AV544" s="64"/>
      <c r="AW544" s="64"/>
      <c r="AX544" s="64"/>
      <c r="AY544" s="64"/>
      <c r="AZ544" s="64"/>
      <c r="BA544" s="64"/>
      <c r="BB544" s="64"/>
      <c r="BC544" s="64"/>
      <c r="BD544" s="64"/>
      <c r="BE544" s="64"/>
      <c r="BF544" s="64"/>
      <c r="BG544" s="64"/>
      <c r="BH544" s="64"/>
      <c r="BI544" s="64"/>
      <c r="BJ544" s="64"/>
    </row>
    <row r="545" spans="1:62" s="5" customFormat="1" x14ac:dyDescent="0.25">
      <c r="A545" s="27"/>
      <c r="B545" s="27"/>
      <c r="C545" s="27"/>
      <c r="D545" s="64"/>
      <c r="E545" s="64"/>
      <c r="F545" s="64"/>
      <c r="G545" s="64"/>
      <c r="H545" s="64"/>
      <c r="I545" s="64"/>
      <c r="J545" s="64"/>
      <c r="K545" s="64"/>
      <c r="L545" s="64"/>
      <c r="M545" s="64"/>
      <c r="N545" s="64"/>
      <c r="O545" s="64"/>
      <c r="P545" s="69"/>
      <c r="Q545" s="69"/>
      <c r="R545" s="69"/>
      <c r="S545" s="69"/>
      <c r="T545" s="69"/>
      <c r="U545" s="69"/>
      <c r="V545" s="69"/>
      <c r="W545" s="64"/>
      <c r="X545" s="64"/>
      <c r="Y545" s="64"/>
      <c r="Z545" s="52"/>
      <c r="AA545" s="52"/>
      <c r="AB545" s="64"/>
      <c r="AC545" s="64"/>
      <c r="AD545" s="64"/>
      <c r="AE545" s="64"/>
      <c r="AF545" s="64"/>
      <c r="AG545" s="64"/>
      <c r="AH545" s="64"/>
      <c r="AI545" s="64"/>
      <c r="AJ545" s="64"/>
      <c r="AK545" s="64"/>
      <c r="AM545" s="64"/>
      <c r="AN545" s="64"/>
      <c r="AO545" s="64"/>
      <c r="AP545" s="64"/>
      <c r="AQ545" s="64"/>
      <c r="AR545" s="64"/>
      <c r="AS545" s="64"/>
      <c r="AT545" s="64"/>
      <c r="AU545" s="64"/>
      <c r="AV545" s="64"/>
      <c r="AW545" s="64"/>
      <c r="AX545" s="64"/>
      <c r="AY545" s="64"/>
      <c r="AZ545" s="64"/>
      <c r="BA545" s="64"/>
      <c r="BB545" s="64"/>
      <c r="BC545" s="64"/>
      <c r="BD545" s="64"/>
      <c r="BE545" s="64"/>
      <c r="BF545" s="64"/>
      <c r="BG545" s="64"/>
      <c r="BH545" s="64"/>
      <c r="BI545" s="64"/>
      <c r="BJ545" s="64"/>
    </row>
    <row r="546" spans="1:62" s="5" customFormat="1" x14ac:dyDescent="0.25">
      <c r="A546" s="27"/>
      <c r="B546" s="27"/>
      <c r="C546" s="27"/>
      <c r="D546" s="64"/>
      <c r="E546" s="64"/>
      <c r="F546" s="64"/>
      <c r="G546" s="64"/>
      <c r="H546" s="64"/>
      <c r="I546" s="64"/>
      <c r="J546" s="64"/>
      <c r="K546" s="64"/>
      <c r="L546" s="64"/>
      <c r="M546" s="64"/>
      <c r="N546" s="64"/>
      <c r="O546" s="64"/>
      <c r="P546" s="69"/>
      <c r="Q546" s="69"/>
      <c r="R546" s="69"/>
      <c r="S546" s="69"/>
      <c r="T546" s="69"/>
      <c r="U546" s="69"/>
      <c r="V546" s="69"/>
      <c r="W546" s="64"/>
      <c r="X546" s="64"/>
      <c r="Y546" s="64"/>
      <c r="Z546" s="52"/>
      <c r="AA546" s="52"/>
      <c r="AB546" s="64"/>
      <c r="AC546" s="64"/>
      <c r="AD546" s="64"/>
      <c r="AE546" s="64"/>
      <c r="AF546" s="64"/>
      <c r="AG546" s="64"/>
      <c r="AH546" s="64"/>
      <c r="AI546" s="64"/>
      <c r="AJ546" s="64"/>
      <c r="AK546" s="64"/>
      <c r="AM546" s="64"/>
      <c r="AN546" s="64"/>
      <c r="AO546" s="64"/>
      <c r="AP546" s="64"/>
      <c r="AQ546" s="64"/>
      <c r="AR546" s="64"/>
      <c r="AS546" s="64"/>
      <c r="AT546" s="64"/>
      <c r="AU546" s="64"/>
      <c r="AV546" s="64"/>
      <c r="AW546" s="64"/>
      <c r="AX546" s="64"/>
      <c r="AY546" s="64"/>
      <c r="AZ546" s="64"/>
      <c r="BA546" s="64"/>
      <c r="BB546" s="64"/>
      <c r="BC546" s="64"/>
      <c r="BD546" s="64"/>
      <c r="BE546" s="64"/>
      <c r="BF546" s="64"/>
      <c r="BG546" s="64"/>
      <c r="BH546" s="64"/>
      <c r="BI546" s="64"/>
      <c r="BJ546" s="64"/>
    </row>
    <row r="547" spans="1:62" s="5" customFormat="1" x14ac:dyDescent="0.25">
      <c r="A547" s="27"/>
      <c r="B547" s="27"/>
      <c r="C547" s="27"/>
      <c r="D547" s="64"/>
      <c r="E547" s="64"/>
      <c r="F547" s="64"/>
      <c r="G547" s="64"/>
      <c r="H547" s="64"/>
      <c r="I547" s="64"/>
      <c r="J547" s="64"/>
      <c r="K547" s="64"/>
      <c r="L547" s="64"/>
      <c r="M547" s="64"/>
      <c r="N547" s="64"/>
      <c r="O547" s="64"/>
      <c r="P547" s="69"/>
      <c r="Q547" s="69"/>
      <c r="R547" s="69"/>
      <c r="S547" s="69"/>
      <c r="T547" s="69"/>
      <c r="U547" s="69"/>
      <c r="V547" s="69"/>
      <c r="W547" s="64"/>
      <c r="X547" s="64"/>
      <c r="Y547" s="64"/>
      <c r="Z547" s="52"/>
      <c r="AA547" s="52"/>
      <c r="AB547" s="64"/>
      <c r="AC547" s="64"/>
      <c r="AD547" s="64"/>
      <c r="AE547" s="64"/>
      <c r="AF547" s="64"/>
      <c r="AG547" s="64"/>
      <c r="AH547" s="64"/>
      <c r="AI547" s="64"/>
      <c r="AJ547" s="64"/>
      <c r="AK547" s="64"/>
      <c r="AM547" s="64"/>
      <c r="AN547" s="64"/>
      <c r="AO547" s="64"/>
      <c r="AP547" s="64"/>
      <c r="AQ547" s="64"/>
      <c r="AR547" s="64"/>
      <c r="AS547" s="64"/>
      <c r="AT547" s="64"/>
      <c r="AU547" s="64"/>
      <c r="AV547" s="64"/>
      <c r="AW547" s="64"/>
      <c r="AX547" s="64"/>
      <c r="AY547" s="64"/>
      <c r="AZ547" s="64"/>
      <c r="BA547" s="64"/>
      <c r="BB547" s="64"/>
      <c r="BC547" s="64"/>
      <c r="BD547" s="64"/>
      <c r="BE547" s="64"/>
      <c r="BF547" s="64"/>
      <c r="BG547" s="64"/>
      <c r="BH547" s="64"/>
      <c r="BI547" s="64"/>
      <c r="BJ547" s="64"/>
    </row>
    <row r="548" spans="1:62" s="5" customFormat="1" x14ac:dyDescent="0.25">
      <c r="A548" s="27"/>
      <c r="B548" s="27"/>
      <c r="C548" s="27"/>
      <c r="D548" s="64"/>
      <c r="E548" s="64"/>
      <c r="F548" s="64"/>
      <c r="G548" s="64"/>
      <c r="H548" s="64"/>
      <c r="I548" s="64"/>
      <c r="J548" s="64"/>
      <c r="K548" s="64"/>
      <c r="L548" s="64"/>
      <c r="M548" s="64"/>
      <c r="N548" s="64"/>
      <c r="O548" s="64"/>
      <c r="P548" s="69"/>
      <c r="Q548" s="69"/>
      <c r="R548" s="69"/>
      <c r="S548" s="69"/>
      <c r="T548" s="69"/>
      <c r="U548" s="69"/>
      <c r="V548" s="69"/>
      <c r="W548" s="64"/>
      <c r="X548" s="64"/>
      <c r="Y548" s="64"/>
      <c r="Z548" s="52"/>
      <c r="AA548" s="52"/>
      <c r="AB548" s="64"/>
      <c r="AC548" s="64"/>
      <c r="AD548" s="64"/>
      <c r="AE548" s="64"/>
      <c r="AF548" s="64"/>
      <c r="AG548" s="64"/>
      <c r="AH548" s="64"/>
      <c r="AI548" s="64"/>
      <c r="AJ548" s="64"/>
      <c r="AK548" s="64"/>
      <c r="AM548" s="64"/>
      <c r="AN548" s="64"/>
      <c r="AO548" s="64"/>
      <c r="AP548" s="64"/>
      <c r="AQ548" s="64"/>
      <c r="AR548" s="64"/>
      <c r="AS548" s="64"/>
      <c r="AT548" s="64"/>
      <c r="AU548" s="64"/>
      <c r="AV548" s="64"/>
      <c r="AW548" s="64"/>
      <c r="AX548" s="64"/>
      <c r="AY548" s="64"/>
      <c r="AZ548" s="64"/>
      <c r="BA548" s="64"/>
      <c r="BB548" s="64"/>
      <c r="BC548" s="64"/>
      <c r="BD548" s="64"/>
      <c r="BE548" s="64"/>
      <c r="BF548" s="64"/>
      <c r="BG548" s="64"/>
      <c r="BH548" s="64"/>
      <c r="BI548" s="64"/>
      <c r="BJ548" s="64"/>
    </row>
    <row r="549" spans="1:62" s="5" customFormat="1" x14ac:dyDescent="0.25">
      <c r="A549" s="27"/>
      <c r="B549" s="27"/>
      <c r="C549" s="27"/>
      <c r="D549" s="64"/>
      <c r="E549" s="64"/>
      <c r="F549" s="64"/>
      <c r="G549" s="64"/>
      <c r="H549" s="64"/>
      <c r="I549" s="64"/>
      <c r="J549" s="64"/>
      <c r="K549" s="64"/>
      <c r="L549" s="64"/>
      <c r="M549" s="64"/>
      <c r="N549" s="64"/>
      <c r="O549" s="64"/>
      <c r="P549" s="69"/>
      <c r="Q549" s="69"/>
      <c r="R549" s="69"/>
      <c r="S549" s="69"/>
      <c r="T549" s="69"/>
      <c r="U549" s="69"/>
      <c r="V549" s="69"/>
      <c r="W549" s="64"/>
      <c r="X549" s="64"/>
      <c r="Y549" s="64"/>
      <c r="Z549" s="52"/>
      <c r="AA549" s="52"/>
      <c r="AB549" s="64"/>
      <c r="AC549" s="64"/>
      <c r="AD549" s="64"/>
      <c r="AE549" s="64"/>
      <c r="AF549" s="64"/>
      <c r="AG549" s="64"/>
      <c r="AH549" s="64"/>
      <c r="AI549" s="64"/>
      <c r="AJ549" s="64"/>
      <c r="AK549" s="64"/>
      <c r="AM549" s="64"/>
      <c r="AN549" s="64"/>
      <c r="AO549" s="64"/>
      <c r="AP549" s="64"/>
      <c r="AQ549" s="64"/>
      <c r="AR549" s="64"/>
      <c r="AS549" s="64"/>
      <c r="AT549" s="64"/>
      <c r="AU549" s="64"/>
      <c r="AV549" s="64"/>
      <c r="AW549" s="64"/>
      <c r="AX549" s="64"/>
      <c r="AY549" s="64"/>
      <c r="AZ549" s="64"/>
      <c r="BA549" s="64"/>
      <c r="BB549" s="64"/>
      <c r="BC549" s="64"/>
      <c r="BD549" s="64"/>
      <c r="BE549" s="64"/>
      <c r="BF549" s="64"/>
      <c r="BG549" s="64"/>
      <c r="BH549" s="64"/>
      <c r="BI549" s="64"/>
      <c r="BJ549" s="64"/>
    </row>
    <row r="550" spans="1:62" s="5" customFormat="1" x14ac:dyDescent="0.25">
      <c r="A550" s="27"/>
      <c r="B550" s="27"/>
      <c r="C550" s="27"/>
      <c r="D550" s="64"/>
      <c r="E550" s="64"/>
      <c r="F550" s="64"/>
      <c r="G550" s="64"/>
      <c r="H550" s="64"/>
      <c r="I550" s="64"/>
      <c r="J550" s="64"/>
      <c r="K550" s="64"/>
      <c r="L550" s="64"/>
      <c r="M550" s="64"/>
      <c r="N550" s="64"/>
      <c r="O550" s="64"/>
      <c r="P550" s="69"/>
      <c r="Q550" s="69"/>
      <c r="R550" s="69"/>
      <c r="S550" s="69"/>
      <c r="T550" s="69"/>
      <c r="U550" s="69"/>
      <c r="V550" s="69"/>
      <c r="W550" s="64"/>
      <c r="X550" s="64"/>
      <c r="Y550" s="64"/>
      <c r="Z550" s="52"/>
      <c r="AA550" s="52"/>
      <c r="AB550" s="64"/>
      <c r="AC550" s="64"/>
      <c r="AD550" s="64"/>
      <c r="AE550" s="64"/>
      <c r="AF550" s="64"/>
      <c r="AG550" s="64"/>
      <c r="AH550" s="64"/>
      <c r="AI550" s="64"/>
      <c r="AJ550" s="64"/>
      <c r="AK550" s="64"/>
      <c r="AM550" s="64"/>
      <c r="AN550" s="64"/>
      <c r="AO550" s="64"/>
      <c r="AP550" s="64"/>
      <c r="AQ550" s="64"/>
      <c r="AR550" s="64"/>
      <c r="AS550" s="64"/>
      <c r="AT550" s="64"/>
      <c r="AU550" s="64"/>
      <c r="AV550" s="64"/>
      <c r="AW550" s="64"/>
      <c r="AX550" s="64"/>
      <c r="AY550" s="64"/>
      <c r="AZ550" s="64"/>
      <c r="BA550" s="64"/>
      <c r="BB550" s="64"/>
      <c r="BC550" s="64"/>
      <c r="BD550" s="64"/>
      <c r="BE550" s="64"/>
      <c r="BF550" s="64"/>
      <c r="BG550" s="64"/>
      <c r="BH550" s="64"/>
      <c r="BI550" s="64"/>
      <c r="BJ550" s="64"/>
    </row>
    <row r="551" spans="1:62" s="5" customFormat="1" x14ac:dyDescent="0.25">
      <c r="A551" s="27"/>
      <c r="B551" s="27"/>
      <c r="C551" s="27"/>
      <c r="D551" s="64"/>
      <c r="E551" s="64"/>
      <c r="F551" s="64"/>
      <c r="G551" s="64"/>
      <c r="H551" s="64"/>
      <c r="I551" s="64"/>
      <c r="J551" s="64"/>
      <c r="K551" s="64"/>
      <c r="L551" s="64"/>
      <c r="M551" s="64"/>
      <c r="N551" s="64"/>
      <c r="O551" s="64"/>
      <c r="P551" s="69"/>
      <c r="Q551" s="69"/>
      <c r="R551" s="69"/>
      <c r="S551" s="69"/>
      <c r="T551" s="69"/>
      <c r="U551" s="69"/>
      <c r="V551" s="69"/>
      <c r="W551" s="64"/>
      <c r="X551" s="64"/>
      <c r="Y551" s="64"/>
      <c r="Z551" s="52"/>
      <c r="AA551" s="52"/>
      <c r="AB551" s="64"/>
      <c r="AC551" s="64"/>
      <c r="AD551" s="64"/>
      <c r="AE551" s="64"/>
      <c r="AF551" s="64"/>
      <c r="AG551" s="64"/>
      <c r="AH551" s="64"/>
      <c r="AI551" s="64"/>
      <c r="AJ551" s="64"/>
      <c r="AK551" s="64"/>
      <c r="AM551" s="64"/>
      <c r="AN551" s="64"/>
      <c r="AO551" s="64"/>
      <c r="AP551" s="64"/>
      <c r="AQ551" s="64"/>
      <c r="AR551" s="64"/>
      <c r="AS551" s="64"/>
      <c r="AT551" s="64"/>
      <c r="AU551" s="64"/>
      <c r="AV551" s="64"/>
      <c r="AW551" s="64"/>
      <c r="AX551" s="64"/>
      <c r="AY551" s="64"/>
      <c r="AZ551" s="64"/>
      <c r="BA551" s="64"/>
      <c r="BB551" s="64"/>
      <c r="BC551" s="64"/>
      <c r="BD551" s="64"/>
      <c r="BE551" s="64"/>
      <c r="BF551" s="64"/>
      <c r="BG551" s="64"/>
      <c r="BH551" s="64"/>
      <c r="BI551" s="64"/>
      <c r="BJ551" s="64"/>
    </row>
    <row r="552" spans="1:62" s="5" customFormat="1" x14ac:dyDescent="0.25">
      <c r="A552" s="27"/>
      <c r="B552" s="27"/>
      <c r="C552" s="27"/>
      <c r="D552" s="64"/>
      <c r="E552" s="64"/>
      <c r="F552" s="64"/>
      <c r="G552" s="64"/>
      <c r="H552" s="64"/>
      <c r="I552" s="64"/>
      <c r="J552" s="64"/>
      <c r="K552" s="64"/>
      <c r="L552" s="64"/>
      <c r="M552" s="64"/>
      <c r="N552" s="64"/>
      <c r="O552" s="64"/>
      <c r="P552" s="69"/>
      <c r="Q552" s="69"/>
      <c r="R552" s="69"/>
      <c r="S552" s="69"/>
      <c r="T552" s="69"/>
      <c r="U552" s="69"/>
      <c r="V552" s="69"/>
      <c r="W552" s="64"/>
      <c r="X552" s="64"/>
      <c r="Y552" s="64"/>
      <c r="Z552" s="52"/>
      <c r="AA552" s="52"/>
      <c r="AB552" s="64"/>
      <c r="AC552" s="64"/>
      <c r="AD552" s="64"/>
      <c r="AE552" s="64"/>
      <c r="AF552" s="64"/>
      <c r="AG552" s="64"/>
      <c r="AH552" s="64"/>
      <c r="AI552" s="64"/>
      <c r="AJ552" s="64"/>
      <c r="AK552" s="64"/>
      <c r="AM552" s="64"/>
      <c r="AN552" s="64"/>
      <c r="AO552" s="64"/>
      <c r="AP552" s="64"/>
      <c r="AQ552" s="64"/>
      <c r="AR552" s="64"/>
      <c r="AS552" s="64"/>
      <c r="AT552" s="64"/>
      <c r="AU552" s="64"/>
      <c r="AV552" s="64"/>
      <c r="AW552" s="64"/>
      <c r="AX552" s="64"/>
      <c r="AY552" s="64"/>
      <c r="AZ552" s="64"/>
      <c r="BA552" s="64"/>
      <c r="BB552" s="64"/>
      <c r="BC552" s="64"/>
      <c r="BD552" s="64"/>
      <c r="BE552" s="64"/>
      <c r="BF552" s="64"/>
      <c r="BG552" s="64"/>
      <c r="BH552" s="64"/>
      <c r="BI552" s="64"/>
      <c r="BJ552" s="64"/>
    </row>
    <row r="553" spans="1:62" s="5" customFormat="1" x14ac:dyDescent="0.25">
      <c r="A553" s="27"/>
      <c r="B553" s="27"/>
      <c r="C553" s="27"/>
      <c r="D553" s="64"/>
      <c r="E553" s="64"/>
      <c r="F553" s="64"/>
      <c r="G553" s="64"/>
      <c r="H553" s="64"/>
      <c r="I553" s="64"/>
      <c r="J553" s="64"/>
      <c r="K553" s="64"/>
      <c r="L553" s="64"/>
      <c r="M553" s="64"/>
      <c r="N553" s="64"/>
      <c r="O553" s="64"/>
      <c r="P553" s="69"/>
      <c r="Q553" s="69"/>
      <c r="R553" s="69"/>
      <c r="S553" s="69"/>
      <c r="T553" s="69"/>
      <c r="U553" s="69"/>
      <c r="V553" s="69"/>
      <c r="W553" s="64"/>
      <c r="X553" s="64"/>
      <c r="Y553" s="64"/>
      <c r="Z553" s="52"/>
      <c r="AA553" s="52"/>
      <c r="AB553" s="64"/>
      <c r="AC553" s="64"/>
      <c r="AD553" s="64"/>
      <c r="AE553" s="64"/>
      <c r="AF553" s="64"/>
      <c r="AG553" s="64"/>
      <c r="AH553" s="64"/>
      <c r="AI553" s="64"/>
      <c r="AJ553" s="64"/>
      <c r="AK553" s="64"/>
      <c r="AM553" s="64"/>
      <c r="AN553" s="64"/>
      <c r="AO553" s="64"/>
      <c r="AP553" s="64"/>
      <c r="AQ553" s="64"/>
      <c r="AR553" s="64"/>
      <c r="AS553" s="64"/>
      <c r="AT553" s="64"/>
      <c r="AU553" s="64"/>
      <c r="AV553" s="64"/>
      <c r="AW553" s="64"/>
      <c r="AX553" s="64"/>
      <c r="AY553" s="64"/>
      <c r="AZ553" s="64"/>
      <c r="BA553" s="64"/>
      <c r="BB553" s="64"/>
      <c r="BC553" s="64"/>
      <c r="BD553" s="64"/>
      <c r="BE553" s="64"/>
      <c r="BF553" s="64"/>
      <c r="BG553" s="64"/>
      <c r="BH553" s="64"/>
      <c r="BI553" s="64"/>
      <c r="BJ553" s="64"/>
    </row>
    <row r="554" spans="1:62" s="5" customFormat="1" x14ac:dyDescent="0.25">
      <c r="A554" s="27"/>
      <c r="B554" s="27"/>
      <c r="C554" s="27"/>
      <c r="D554" s="64"/>
      <c r="E554" s="64"/>
      <c r="F554" s="64"/>
      <c r="G554" s="64"/>
      <c r="H554" s="64"/>
      <c r="I554" s="64"/>
      <c r="J554" s="64"/>
      <c r="K554" s="64"/>
      <c r="L554" s="64"/>
      <c r="M554" s="64"/>
      <c r="N554" s="64"/>
      <c r="O554" s="64"/>
      <c r="P554" s="69"/>
      <c r="Q554" s="69"/>
      <c r="R554" s="69"/>
      <c r="S554" s="69"/>
      <c r="T554" s="69"/>
      <c r="U554" s="69"/>
      <c r="V554" s="69"/>
      <c r="W554" s="64"/>
      <c r="X554" s="64"/>
      <c r="Y554" s="64"/>
      <c r="Z554" s="52"/>
      <c r="AA554" s="52"/>
      <c r="AB554" s="64"/>
      <c r="AC554" s="64"/>
      <c r="AD554" s="64"/>
      <c r="AE554" s="64"/>
      <c r="AF554" s="64"/>
      <c r="AG554" s="64"/>
      <c r="AH554" s="64"/>
      <c r="AI554" s="64"/>
      <c r="AJ554" s="64"/>
      <c r="AK554" s="64"/>
      <c r="AM554" s="64"/>
      <c r="AN554" s="64"/>
      <c r="AO554" s="64"/>
      <c r="AP554" s="64"/>
      <c r="AQ554" s="64"/>
      <c r="AR554" s="64"/>
      <c r="AS554" s="64"/>
      <c r="AT554" s="64"/>
      <c r="AU554" s="64"/>
      <c r="AV554" s="64"/>
      <c r="AW554" s="64"/>
      <c r="AX554" s="64"/>
      <c r="AY554" s="64"/>
      <c r="AZ554" s="64"/>
      <c r="BA554" s="64"/>
      <c r="BB554" s="64"/>
      <c r="BC554" s="64"/>
      <c r="BD554" s="64"/>
      <c r="BE554" s="64"/>
      <c r="BF554" s="64"/>
      <c r="BG554" s="64"/>
      <c r="BH554" s="64"/>
      <c r="BI554" s="64"/>
      <c r="BJ554" s="64"/>
    </row>
    <row r="555" spans="1:62" s="5" customFormat="1" x14ac:dyDescent="0.25">
      <c r="A555" s="27"/>
      <c r="B555" s="27"/>
      <c r="C555" s="27"/>
      <c r="D555" s="64"/>
      <c r="E555" s="64"/>
      <c r="F555" s="64"/>
      <c r="G555" s="64"/>
      <c r="H555" s="64"/>
      <c r="I555" s="64"/>
      <c r="J555" s="64"/>
      <c r="K555" s="64"/>
      <c r="L555" s="64"/>
      <c r="M555" s="64"/>
      <c r="N555" s="64"/>
      <c r="O555" s="64"/>
      <c r="P555" s="69"/>
      <c r="Q555" s="69"/>
      <c r="R555" s="69"/>
      <c r="S555" s="69"/>
      <c r="T555" s="69"/>
      <c r="U555" s="69"/>
      <c r="V555" s="69"/>
      <c r="W555" s="64"/>
      <c r="X555" s="64"/>
      <c r="Y555" s="64"/>
      <c r="Z555" s="52"/>
      <c r="AA555" s="52"/>
      <c r="AB555" s="64"/>
      <c r="AC555" s="64"/>
      <c r="AD555" s="64"/>
      <c r="AE555" s="64"/>
      <c r="AF555" s="64"/>
      <c r="AG555" s="64"/>
      <c r="AH555" s="64"/>
      <c r="AI555" s="64"/>
      <c r="AJ555" s="64"/>
      <c r="AK555" s="64"/>
      <c r="AM555" s="64"/>
      <c r="AN555" s="64"/>
      <c r="AO555" s="64"/>
      <c r="AP555" s="64"/>
      <c r="AQ555" s="64"/>
      <c r="AR555" s="64"/>
      <c r="AS555" s="64"/>
      <c r="AT555" s="64"/>
      <c r="AU555" s="64"/>
      <c r="AV555" s="64"/>
      <c r="AW555" s="64"/>
      <c r="AX555" s="64"/>
      <c r="AY555" s="64"/>
      <c r="AZ555" s="64"/>
      <c r="BA555" s="64"/>
      <c r="BB555" s="64"/>
      <c r="BC555" s="64"/>
      <c r="BD555" s="64"/>
      <c r="BE555" s="64"/>
      <c r="BF555" s="64"/>
      <c r="BG555" s="64"/>
      <c r="BH555" s="64"/>
      <c r="BI555" s="64"/>
      <c r="BJ555" s="64"/>
    </row>
    <row r="556" spans="1:62" s="5" customFormat="1" x14ac:dyDescent="0.25">
      <c r="A556" s="27"/>
      <c r="B556" s="27"/>
      <c r="C556" s="27"/>
      <c r="D556" s="64"/>
      <c r="E556" s="64"/>
      <c r="F556" s="64"/>
      <c r="G556" s="64"/>
      <c r="H556" s="64"/>
      <c r="I556" s="64"/>
      <c r="J556" s="64"/>
      <c r="K556" s="64"/>
      <c r="L556" s="64"/>
      <c r="M556" s="64"/>
      <c r="N556" s="64"/>
      <c r="O556" s="64"/>
      <c r="P556" s="69"/>
      <c r="Q556" s="69"/>
      <c r="R556" s="69"/>
      <c r="S556" s="69"/>
      <c r="T556" s="69"/>
      <c r="U556" s="69"/>
      <c r="V556" s="69"/>
      <c r="W556" s="64"/>
      <c r="X556" s="64"/>
      <c r="Y556" s="64"/>
      <c r="Z556" s="52"/>
      <c r="AA556" s="52"/>
      <c r="AB556" s="64"/>
      <c r="AC556" s="64"/>
      <c r="AD556" s="64"/>
      <c r="AE556" s="64"/>
      <c r="AF556" s="64"/>
      <c r="AG556" s="64"/>
      <c r="AH556" s="64"/>
      <c r="AI556" s="64"/>
      <c r="AJ556" s="64"/>
      <c r="AK556" s="64"/>
      <c r="AM556" s="64"/>
      <c r="AN556" s="64"/>
      <c r="AO556" s="64"/>
      <c r="AP556" s="64"/>
      <c r="AQ556" s="64"/>
      <c r="AR556" s="64"/>
      <c r="AS556" s="64"/>
      <c r="AT556" s="64"/>
      <c r="AU556" s="64"/>
      <c r="AV556" s="64"/>
      <c r="AW556" s="64"/>
      <c r="AX556" s="64"/>
      <c r="AY556" s="64"/>
      <c r="AZ556" s="64"/>
      <c r="BA556" s="64"/>
      <c r="BB556" s="64"/>
      <c r="BC556" s="64"/>
      <c r="BD556" s="64"/>
      <c r="BE556" s="64"/>
      <c r="BF556" s="64"/>
      <c r="BG556" s="64"/>
      <c r="BH556" s="64"/>
      <c r="BI556" s="64"/>
      <c r="BJ556" s="64"/>
    </row>
    <row r="557" spans="1:62" s="5" customFormat="1" x14ac:dyDescent="0.25">
      <c r="A557" s="27"/>
      <c r="B557" s="27"/>
      <c r="C557" s="27"/>
      <c r="D557" s="64"/>
      <c r="E557" s="64"/>
      <c r="F557" s="64"/>
      <c r="G557" s="64"/>
      <c r="H557" s="64"/>
      <c r="I557" s="64"/>
      <c r="J557" s="64"/>
      <c r="K557" s="64"/>
      <c r="L557" s="64"/>
      <c r="M557" s="64"/>
      <c r="N557" s="64"/>
      <c r="O557" s="64"/>
      <c r="P557" s="69"/>
      <c r="Q557" s="69"/>
      <c r="R557" s="69"/>
      <c r="S557" s="69"/>
      <c r="T557" s="69"/>
      <c r="U557" s="69"/>
      <c r="V557" s="69"/>
      <c r="W557" s="64"/>
      <c r="X557" s="64"/>
      <c r="Y557" s="64"/>
      <c r="Z557" s="52"/>
      <c r="AA557" s="52"/>
      <c r="AB557" s="64"/>
      <c r="AC557" s="64"/>
      <c r="AD557" s="64"/>
      <c r="AE557" s="64"/>
      <c r="AF557" s="64"/>
      <c r="AG557" s="64"/>
      <c r="AH557" s="64"/>
      <c r="AI557" s="64"/>
      <c r="AJ557" s="64"/>
      <c r="AK557" s="64"/>
      <c r="AM557" s="64"/>
      <c r="AN557" s="64"/>
      <c r="AO557" s="64"/>
      <c r="AP557" s="64"/>
      <c r="AQ557" s="64"/>
      <c r="AR557" s="64"/>
      <c r="AS557" s="64"/>
      <c r="AT557" s="64"/>
      <c r="AU557" s="64"/>
      <c r="AV557" s="64"/>
      <c r="AW557" s="64"/>
      <c r="AX557" s="64"/>
      <c r="AY557" s="64"/>
      <c r="AZ557" s="64"/>
      <c r="BA557" s="64"/>
      <c r="BB557" s="64"/>
      <c r="BC557" s="64"/>
      <c r="BD557" s="64"/>
      <c r="BE557" s="64"/>
      <c r="BF557" s="64"/>
      <c r="BG557" s="64"/>
      <c r="BH557" s="64"/>
      <c r="BI557" s="64"/>
      <c r="BJ557" s="64"/>
    </row>
    <row r="558" spans="1:62" s="5" customFormat="1" x14ac:dyDescent="0.25">
      <c r="A558" s="27"/>
      <c r="B558" s="27"/>
      <c r="C558" s="27"/>
      <c r="D558" s="64"/>
      <c r="E558" s="64"/>
      <c r="F558" s="64"/>
      <c r="G558" s="64"/>
      <c r="H558" s="64"/>
      <c r="I558" s="64"/>
      <c r="J558" s="64"/>
      <c r="K558" s="64"/>
      <c r="L558" s="64"/>
      <c r="M558" s="64"/>
      <c r="N558" s="64"/>
      <c r="O558" s="64"/>
      <c r="P558" s="69"/>
      <c r="Q558" s="69"/>
      <c r="R558" s="69"/>
      <c r="S558" s="69"/>
      <c r="T558" s="69"/>
      <c r="U558" s="69"/>
      <c r="V558" s="69"/>
      <c r="W558" s="64"/>
      <c r="X558" s="64"/>
      <c r="Y558" s="64"/>
      <c r="Z558" s="52"/>
      <c r="AA558" s="52"/>
      <c r="AB558" s="64"/>
      <c r="AC558" s="64"/>
      <c r="AD558" s="64"/>
      <c r="AE558" s="64"/>
      <c r="AF558" s="64"/>
      <c r="AG558" s="64"/>
      <c r="AH558" s="64"/>
      <c r="AI558" s="64"/>
      <c r="AJ558" s="64"/>
      <c r="AK558" s="64"/>
      <c r="AM558" s="64"/>
      <c r="AN558" s="64"/>
      <c r="AO558" s="64"/>
      <c r="AP558" s="64"/>
      <c r="AQ558" s="64"/>
      <c r="AR558" s="64"/>
      <c r="AS558" s="64"/>
      <c r="AT558" s="64"/>
      <c r="AU558" s="64"/>
      <c r="AV558" s="64"/>
      <c r="AW558" s="64"/>
      <c r="AX558" s="64"/>
      <c r="AY558" s="64"/>
      <c r="AZ558" s="64"/>
      <c r="BA558" s="64"/>
      <c r="BB558" s="64"/>
      <c r="BC558" s="64"/>
      <c r="BD558" s="64"/>
      <c r="BE558" s="64"/>
      <c r="BF558" s="64"/>
      <c r="BG558" s="64"/>
      <c r="BH558" s="64"/>
      <c r="BI558" s="64"/>
      <c r="BJ558" s="64"/>
    </row>
    <row r="559" spans="1:62" s="5" customFormat="1" x14ac:dyDescent="0.25">
      <c r="A559" s="27"/>
      <c r="B559" s="27"/>
      <c r="C559" s="27"/>
      <c r="D559" s="64"/>
      <c r="E559" s="64"/>
      <c r="F559" s="64"/>
      <c r="G559" s="64"/>
      <c r="H559" s="64"/>
      <c r="I559" s="64"/>
      <c r="J559" s="64"/>
      <c r="K559" s="64"/>
      <c r="L559" s="64"/>
      <c r="M559" s="64"/>
      <c r="N559" s="64"/>
      <c r="O559" s="64"/>
      <c r="P559" s="69"/>
      <c r="Q559" s="69"/>
      <c r="R559" s="69"/>
      <c r="S559" s="69"/>
      <c r="T559" s="69"/>
      <c r="U559" s="69"/>
      <c r="V559" s="69"/>
      <c r="W559" s="64"/>
      <c r="X559" s="64"/>
      <c r="Y559" s="64"/>
      <c r="Z559" s="52"/>
      <c r="AA559" s="52"/>
      <c r="AB559" s="64"/>
      <c r="AC559" s="64"/>
      <c r="AD559" s="64"/>
      <c r="AE559" s="64"/>
      <c r="AF559" s="64"/>
      <c r="AG559" s="64"/>
      <c r="AH559" s="64"/>
      <c r="AI559" s="64"/>
      <c r="AJ559" s="64"/>
      <c r="AK559" s="64"/>
      <c r="AM559" s="64"/>
      <c r="AN559" s="64"/>
      <c r="AO559" s="64"/>
      <c r="AP559" s="64"/>
      <c r="AQ559" s="64"/>
      <c r="AR559" s="64"/>
      <c r="AS559" s="64"/>
      <c r="AT559" s="64"/>
      <c r="AU559" s="64"/>
      <c r="AV559" s="64"/>
      <c r="AW559" s="64"/>
      <c r="AX559" s="64"/>
      <c r="AY559" s="64"/>
      <c r="AZ559" s="64"/>
      <c r="BA559" s="64"/>
      <c r="BB559" s="64"/>
      <c r="BC559" s="64"/>
      <c r="BD559" s="64"/>
      <c r="BE559" s="64"/>
      <c r="BF559" s="64"/>
      <c r="BG559" s="64"/>
      <c r="BH559" s="64"/>
      <c r="BI559" s="64"/>
      <c r="BJ559" s="64"/>
    </row>
    <row r="560" spans="1:62" s="5" customFormat="1" x14ac:dyDescent="0.25">
      <c r="A560" s="27"/>
      <c r="B560" s="27"/>
      <c r="C560" s="27"/>
      <c r="D560" s="64"/>
      <c r="E560" s="64"/>
      <c r="F560" s="64"/>
      <c r="G560" s="64"/>
      <c r="H560" s="64"/>
      <c r="I560" s="64"/>
      <c r="J560" s="64"/>
      <c r="K560" s="64"/>
      <c r="L560" s="64"/>
      <c r="M560" s="64"/>
      <c r="N560" s="64"/>
      <c r="O560" s="64"/>
      <c r="P560" s="69"/>
      <c r="Q560" s="69"/>
      <c r="R560" s="69"/>
      <c r="S560" s="69"/>
      <c r="T560" s="69"/>
      <c r="U560" s="69"/>
      <c r="V560" s="69"/>
      <c r="W560" s="64"/>
      <c r="X560" s="64"/>
      <c r="Y560" s="64"/>
      <c r="Z560" s="52"/>
      <c r="AA560" s="52"/>
      <c r="AB560" s="64"/>
      <c r="AC560" s="64"/>
      <c r="AD560" s="64"/>
      <c r="AE560" s="64"/>
      <c r="AF560" s="64"/>
      <c r="AG560" s="64"/>
      <c r="AH560" s="64"/>
      <c r="AI560" s="64"/>
      <c r="AJ560" s="64"/>
      <c r="AK560" s="64"/>
      <c r="AM560" s="64"/>
      <c r="AN560" s="64"/>
      <c r="AO560" s="64"/>
      <c r="AP560" s="64"/>
      <c r="AQ560" s="64"/>
      <c r="AR560" s="64"/>
      <c r="AS560" s="64"/>
      <c r="AT560" s="64"/>
      <c r="AU560" s="64"/>
      <c r="AV560" s="64"/>
      <c r="AW560" s="64"/>
      <c r="AX560" s="64"/>
      <c r="AY560" s="64"/>
      <c r="AZ560" s="64"/>
      <c r="BA560" s="64"/>
      <c r="BB560" s="64"/>
      <c r="BC560" s="64"/>
      <c r="BD560" s="64"/>
      <c r="BE560" s="64"/>
      <c r="BF560" s="64"/>
      <c r="BG560" s="64"/>
      <c r="BH560" s="64"/>
      <c r="BI560" s="64"/>
      <c r="BJ560" s="64"/>
    </row>
    <row r="561" spans="1:62" s="5" customFormat="1" x14ac:dyDescent="0.25">
      <c r="A561" s="27"/>
      <c r="B561" s="27"/>
      <c r="C561" s="27"/>
      <c r="D561" s="64"/>
      <c r="E561" s="64"/>
      <c r="F561" s="64"/>
      <c r="G561" s="64"/>
      <c r="H561" s="64"/>
      <c r="I561" s="64"/>
      <c r="J561" s="64"/>
      <c r="K561" s="64"/>
      <c r="L561" s="64"/>
      <c r="M561" s="64"/>
      <c r="N561" s="64"/>
      <c r="O561" s="64"/>
      <c r="P561" s="69"/>
      <c r="Q561" s="69"/>
      <c r="R561" s="69"/>
      <c r="S561" s="69"/>
      <c r="T561" s="69"/>
      <c r="U561" s="69"/>
      <c r="V561" s="69"/>
      <c r="W561" s="64"/>
      <c r="X561" s="64"/>
      <c r="Y561" s="64"/>
      <c r="Z561" s="52"/>
      <c r="AA561" s="52"/>
      <c r="AB561" s="64"/>
      <c r="AC561" s="64"/>
      <c r="AD561" s="64"/>
      <c r="AE561" s="64"/>
      <c r="AF561" s="64"/>
      <c r="AG561" s="64"/>
      <c r="AH561" s="64"/>
      <c r="AI561" s="64"/>
      <c r="AJ561" s="64"/>
      <c r="AK561" s="64"/>
      <c r="AM561" s="64"/>
      <c r="AN561" s="64"/>
      <c r="AO561" s="64"/>
      <c r="AP561" s="64"/>
      <c r="AQ561" s="64"/>
      <c r="AR561" s="64"/>
      <c r="AS561" s="64"/>
      <c r="AT561" s="64"/>
      <c r="AU561" s="64"/>
      <c r="AV561" s="64"/>
      <c r="AW561" s="64"/>
      <c r="AX561" s="64"/>
      <c r="AY561" s="64"/>
      <c r="AZ561" s="64"/>
      <c r="BA561" s="64"/>
      <c r="BB561" s="64"/>
      <c r="BC561" s="64"/>
      <c r="BD561" s="64"/>
      <c r="BE561" s="64"/>
      <c r="BF561" s="64"/>
      <c r="BG561" s="64"/>
      <c r="BH561" s="64"/>
      <c r="BI561" s="64"/>
      <c r="BJ561" s="64"/>
    </row>
    <row r="562" spans="1:62" s="5" customFormat="1" x14ac:dyDescent="0.25">
      <c r="A562" s="27"/>
      <c r="B562" s="27"/>
      <c r="C562" s="27"/>
      <c r="D562" s="64"/>
      <c r="E562" s="64"/>
      <c r="F562" s="64"/>
      <c r="G562" s="64"/>
      <c r="H562" s="64"/>
      <c r="I562" s="64"/>
      <c r="J562" s="64"/>
      <c r="K562" s="64"/>
      <c r="L562" s="64"/>
      <c r="M562" s="64"/>
      <c r="N562" s="64"/>
      <c r="O562" s="64"/>
      <c r="P562" s="69"/>
      <c r="Q562" s="69"/>
      <c r="R562" s="69"/>
      <c r="S562" s="69"/>
      <c r="T562" s="69"/>
      <c r="U562" s="69"/>
      <c r="V562" s="69"/>
      <c r="W562" s="64"/>
      <c r="X562" s="64"/>
      <c r="Y562" s="64"/>
      <c r="Z562" s="52"/>
      <c r="AA562" s="52"/>
      <c r="AB562" s="64"/>
      <c r="AC562" s="64"/>
      <c r="AD562" s="64"/>
      <c r="AE562" s="64"/>
      <c r="AF562" s="64"/>
      <c r="AG562" s="64"/>
      <c r="AH562" s="64"/>
      <c r="AI562" s="64"/>
      <c r="AJ562" s="64"/>
      <c r="AK562" s="64"/>
      <c r="AM562" s="64"/>
      <c r="AN562" s="64"/>
      <c r="AO562" s="64"/>
      <c r="AP562" s="64"/>
      <c r="AQ562" s="64"/>
      <c r="AR562" s="64"/>
      <c r="AS562" s="64"/>
      <c r="AT562" s="64"/>
      <c r="AU562" s="64"/>
      <c r="AV562" s="64"/>
      <c r="AW562" s="64"/>
      <c r="AX562" s="64"/>
      <c r="AY562" s="64"/>
      <c r="AZ562" s="64"/>
      <c r="BA562" s="64"/>
      <c r="BB562" s="64"/>
      <c r="BC562" s="64"/>
      <c r="BD562" s="64"/>
      <c r="BE562" s="64"/>
      <c r="BF562" s="64"/>
      <c r="BG562" s="64"/>
      <c r="BH562" s="64"/>
      <c r="BI562" s="64"/>
      <c r="BJ562" s="64"/>
    </row>
    <row r="563" spans="1:62" s="5" customFormat="1" x14ac:dyDescent="0.25">
      <c r="A563" s="27"/>
      <c r="B563" s="27"/>
      <c r="C563" s="27"/>
      <c r="D563" s="64"/>
      <c r="E563" s="64"/>
      <c r="F563" s="64"/>
      <c r="G563" s="64"/>
      <c r="H563" s="64"/>
      <c r="I563" s="64"/>
      <c r="J563" s="64"/>
      <c r="K563" s="64"/>
      <c r="L563" s="64"/>
      <c r="M563" s="64"/>
      <c r="N563" s="64"/>
      <c r="O563" s="64"/>
      <c r="P563" s="69"/>
      <c r="Q563" s="69"/>
      <c r="R563" s="69"/>
      <c r="S563" s="69"/>
      <c r="T563" s="69"/>
      <c r="U563" s="69"/>
      <c r="V563" s="69"/>
      <c r="W563" s="64"/>
      <c r="X563" s="64"/>
      <c r="Y563" s="64"/>
      <c r="Z563" s="52"/>
      <c r="AA563" s="52"/>
      <c r="AB563" s="64"/>
      <c r="AC563" s="64"/>
      <c r="AD563" s="64"/>
      <c r="AE563" s="64"/>
      <c r="AF563" s="64"/>
      <c r="AG563" s="64"/>
      <c r="AH563" s="64"/>
      <c r="AI563" s="64"/>
      <c r="AJ563" s="64"/>
      <c r="AK563" s="64"/>
      <c r="AM563" s="64"/>
      <c r="AN563" s="64"/>
      <c r="AO563" s="64"/>
      <c r="AP563" s="64"/>
      <c r="AQ563" s="64"/>
      <c r="AR563" s="64"/>
      <c r="AS563" s="64"/>
      <c r="AT563" s="64"/>
      <c r="AU563" s="64"/>
      <c r="AV563" s="64"/>
      <c r="AW563" s="64"/>
      <c r="AX563" s="64"/>
      <c r="AY563" s="64"/>
      <c r="AZ563" s="64"/>
      <c r="BA563" s="64"/>
      <c r="BB563" s="64"/>
      <c r="BC563" s="64"/>
      <c r="BD563" s="64"/>
      <c r="BE563" s="64"/>
      <c r="BF563" s="64"/>
      <c r="BG563" s="64"/>
      <c r="BH563" s="64"/>
      <c r="BI563" s="64"/>
      <c r="BJ563" s="64"/>
    </row>
    <row r="564" spans="1:62" s="5" customFormat="1" x14ac:dyDescent="0.25">
      <c r="A564" s="27"/>
      <c r="B564" s="27"/>
      <c r="C564" s="27"/>
      <c r="D564" s="64"/>
      <c r="E564" s="64"/>
      <c r="F564" s="64"/>
      <c r="G564" s="64"/>
      <c r="H564" s="64"/>
      <c r="I564" s="64"/>
      <c r="J564" s="64"/>
      <c r="K564" s="64"/>
      <c r="L564" s="64"/>
      <c r="M564" s="64"/>
      <c r="N564" s="64"/>
      <c r="O564" s="64"/>
      <c r="P564" s="69"/>
      <c r="Q564" s="69"/>
      <c r="R564" s="69"/>
      <c r="S564" s="69"/>
      <c r="T564" s="69"/>
      <c r="U564" s="69"/>
      <c r="V564" s="69"/>
      <c r="W564" s="64"/>
      <c r="X564" s="64"/>
      <c r="Y564" s="64"/>
      <c r="Z564" s="52"/>
      <c r="AA564" s="52"/>
      <c r="AB564" s="64"/>
      <c r="AC564" s="64"/>
      <c r="AD564" s="64"/>
      <c r="AE564" s="64"/>
      <c r="AF564" s="64"/>
      <c r="AG564" s="64"/>
      <c r="AH564" s="64"/>
      <c r="AI564" s="64"/>
      <c r="AJ564" s="64"/>
      <c r="AK564" s="64"/>
      <c r="AM564" s="64"/>
      <c r="AN564" s="64"/>
      <c r="AO564" s="64"/>
      <c r="AP564" s="64"/>
      <c r="AQ564" s="64"/>
      <c r="AR564" s="64"/>
      <c r="AS564" s="64"/>
      <c r="AT564" s="64"/>
      <c r="AU564" s="64"/>
      <c r="AV564" s="64"/>
      <c r="AW564" s="64"/>
      <c r="AX564" s="64"/>
      <c r="AY564" s="64"/>
      <c r="AZ564" s="64"/>
      <c r="BA564" s="64"/>
      <c r="BB564" s="64"/>
      <c r="BC564" s="64"/>
      <c r="BD564" s="64"/>
      <c r="BE564" s="64"/>
      <c r="BF564" s="64"/>
      <c r="BG564" s="64"/>
      <c r="BH564" s="64"/>
      <c r="BI564" s="64"/>
      <c r="BJ564" s="64"/>
    </row>
    <row r="565" spans="1:62" s="5" customFormat="1" x14ac:dyDescent="0.25">
      <c r="A565" s="27"/>
      <c r="B565" s="27"/>
      <c r="C565" s="27"/>
      <c r="D565" s="64"/>
      <c r="E565" s="64"/>
      <c r="F565" s="64"/>
      <c r="G565" s="64"/>
      <c r="H565" s="64"/>
      <c r="I565" s="64"/>
      <c r="J565" s="64"/>
      <c r="K565" s="64"/>
      <c r="L565" s="64"/>
      <c r="M565" s="64"/>
      <c r="N565" s="64"/>
      <c r="O565" s="64"/>
      <c r="P565" s="69"/>
      <c r="Q565" s="69"/>
      <c r="R565" s="69"/>
      <c r="S565" s="69"/>
      <c r="T565" s="69"/>
      <c r="U565" s="69"/>
      <c r="V565" s="69"/>
      <c r="W565" s="64"/>
      <c r="X565" s="64"/>
      <c r="Y565" s="64"/>
      <c r="Z565" s="52"/>
      <c r="AA565" s="52"/>
      <c r="AB565" s="64"/>
      <c r="AC565" s="64"/>
      <c r="AD565" s="64"/>
      <c r="AE565" s="64"/>
      <c r="AF565" s="64"/>
      <c r="AG565" s="64"/>
      <c r="AH565" s="64"/>
      <c r="AI565" s="64"/>
      <c r="AJ565" s="64"/>
      <c r="AK565" s="64"/>
      <c r="AM565" s="64"/>
      <c r="AN565" s="64"/>
      <c r="AO565" s="64"/>
      <c r="AP565" s="64"/>
      <c r="AQ565" s="64"/>
      <c r="AR565" s="64"/>
      <c r="AS565" s="64"/>
      <c r="AT565" s="64"/>
      <c r="AU565" s="64"/>
      <c r="AV565" s="64"/>
      <c r="AW565" s="64"/>
      <c r="AX565" s="64"/>
      <c r="AY565" s="64"/>
      <c r="AZ565" s="64"/>
      <c r="BA565" s="64"/>
      <c r="BB565" s="64"/>
      <c r="BC565" s="64"/>
      <c r="BD565" s="64"/>
      <c r="BE565" s="64"/>
      <c r="BF565" s="64"/>
      <c r="BG565" s="64"/>
      <c r="BH565" s="64"/>
      <c r="BI565" s="64"/>
      <c r="BJ565" s="64"/>
    </row>
    <row r="566" spans="1:62" s="5" customFormat="1" x14ac:dyDescent="0.25">
      <c r="A566" s="27"/>
      <c r="B566" s="27"/>
      <c r="C566" s="27"/>
      <c r="D566" s="64"/>
      <c r="E566" s="64"/>
      <c r="F566" s="64"/>
      <c r="G566" s="64"/>
      <c r="H566" s="64"/>
      <c r="I566" s="64"/>
      <c r="J566" s="64"/>
      <c r="K566" s="64"/>
      <c r="L566" s="64"/>
      <c r="M566" s="64"/>
      <c r="N566" s="64"/>
      <c r="O566" s="64"/>
      <c r="P566" s="69"/>
      <c r="Q566" s="69"/>
      <c r="R566" s="69"/>
      <c r="S566" s="69"/>
      <c r="T566" s="69"/>
      <c r="U566" s="69"/>
      <c r="V566" s="69"/>
      <c r="W566" s="64"/>
      <c r="X566" s="64"/>
      <c r="Y566" s="64"/>
      <c r="Z566" s="52"/>
      <c r="AA566" s="52"/>
      <c r="AB566" s="64"/>
      <c r="AC566" s="64"/>
      <c r="AD566" s="64"/>
      <c r="AE566" s="64"/>
      <c r="AF566" s="64"/>
      <c r="AG566" s="64"/>
      <c r="AH566" s="64"/>
      <c r="AI566" s="64"/>
      <c r="AJ566" s="64"/>
      <c r="AK566" s="64"/>
      <c r="AM566" s="64"/>
      <c r="AN566" s="64"/>
      <c r="AO566" s="64"/>
      <c r="AP566" s="64"/>
      <c r="AQ566" s="64"/>
      <c r="AR566" s="64"/>
      <c r="AS566" s="64"/>
      <c r="AT566" s="64"/>
      <c r="AU566" s="64"/>
      <c r="AV566" s="64"/>
      <c r="AW566" s="64"/>
      <c r="AX566" s="64"/>
      <c r="AY566" s="64"/>
      <c r="AZ566" s="64"/>
      <c r="BA566" s="64"/>
      <c r="BB566" s="64"/>
      <c r="BC566" s="64"/>
      <c r="BD566" s="64"/>
      <c r="BE566" s="64"/>
      <c r="BF566" s="64"/>
      <c r="BG566" s="64"/>
      <c r="BH566" s="64"/>
      <c r="BI566" s="64"/>
      <c r="BJ566" s="64"/>
    </row>
    <row r="567" spans="1:62" s="5" customFormat="1" x14ac:dyDescent="0.25">
      <c r="A567" s="27"/>
      <c r="B567" s="27"/>
      <c r="C567" s="27"/>
      <c r="D567" s="64"/>
      <c r="E567" s="64"/>
      <c r="F567" s="64"/>
      <c r="G567" s="64"/>
      <c r="H567" s="64"/>
      <c r="I567" s="64"/>
      <c r="J567" s="64"/>
      <c r="K567" s="64"/>
      <c r="L567" s="64"/>
      <c r="M567" s="64"/>
      <c r="N567" s="64"/>
      <c r="O567" s="64"/>
      <c r="P567" s="69"/>
      <c r="Q567" s="69"/>
      <c r="R567" s="69"/>
      <c r="S567" s="69"/>
      <c r="T567" s="69"/>
      <c r="U567" s="69"/>
      <c r="V567" s="69"/>
      <c r="W567" s="64"/>
      <c r="X567" s="64"/>
      <c r="Y567" s="64"/>
      <c r="Z567" s="52"/>
      <c r="AA567" s="52"/>
      <c r="AB567" s="64"/>
      <c r="AC567" s="64"/>
      <c r="AD567" s="64"/>
      <c r="AE567" s="64"/>
      <c r="AF567" s="64"/>
      <c r="AG567" s="64"/>
      <c r="AH567" s="64"/>
      <c r="AI567" s="64"/>
      <c r="AJ567" s="64"/>
      <c r="AK567" s="64"/>
      <c r="AM567" s="64"/>
      <c r="AN567" s="64"/>
      <c r="AO567" s="64"/>
      <c r="AP567" s="64"/>
      <c r="AQ567" s="64"/>
      <c r="AR567" s="64"/>
      <c r="AS567" s="64"/>
      <c r="AT567" s="64"/>
      <c r="AU567" s="64"/>
      <c r="AV567" s="64"/>
      <c r="AW567" s="64"/>
      <c r="AX567" s="64"/>
      <c r="AY567" s="64"/>
      <c r="AZ567" s="64"/>
      <c r="BA567" s="64"/>
      <c r="BB567" s="64"/>
      <c r="BC567" s="64"/>
      <c r="BD567" s="64"/>
      <c r="BE567" s="64"/>
      <c r="BF567" s="64"/>
      <c r="BG567" s="64"/>
      <c r="BH567" s="64"/>
      <c r="BI567" s="64"/>
      <c r="BJ567" s="64"/>
    </row>
    <row r="568" spans="1:62" s="5" customFormat="1" x14ac:dyDescent="0.25">
      <c r="A568" s="27"/>
      <c r="B568" s="27"/>
      <c r="C568" s="27"/>
      <c r="D568" s="64"/>
      <c r="E568" s="64"/>
      <c r="F568" s="64"/>
      <c r="G568" s="64"/>
      <c r="H568" s="64"/>
      <c r="I568" s="64"/>
      <c r="J568" s="64"/>
      <c r="K568" s="64"/>
      <c r="L568" s="64"/>
      <c r="M568" s="64"/>
      <c r="N568" s="64"/>
      <c r="O568" s="64"/>
      <c r="P568" s="69"/>
      <c r="Q568" s="69"/>
      <c r="R568" s="69"/>
      <c r="S568" s="69"/>
      <c r="T568" s="69"/>
      <c r="U568" s="69"/>
      <c r="V568" s="69"/>
      <c r="W568" s="64"/>
      <c r="X568" s="64"/>
      <c r="Y568" s="64"/>
      <c r="Z568" s="52"/>
      <c r="AA568" s="52"/>
      <c r="AB568" s="64"/>
      <c r="AC568" s="64"/>
      <c r="AD568" s="64"/>
      <c r="AE568" s="64"/>
      <c r="AF568" s="64"/>
      <c r="AG568" s="64"/>
      <c r="AH568" s="64"/>
      <c r="AI568" s="64"/>
      <c r="AJ568" s="64"/>
      <c r="AK568" s="64"/>
      <c r="AM568" s="64"/>
      <c r="AN568" s="64"/>
      <c r="AO568" s="64"/>
      <c r="AP568" s="64"/>
      <c r="AQ568" s="64"/>
      <c r="AR568" s="64"/>
      <c r="AS568" s="64"/>
      <c r="AT568" s="64"/>
      <c r="AU568" s="64"/>
      <c r="AV568" s="64"/>
      <c r="AW568" s="64"/>
      <c r="AX568" s="64"/>
      <c r="AY568" s="64"/>
      <c r="AZ568" s="64"/>
      <c r="BA568" s="64"/>
      <c r="BB568" s="64"/>
      <c r="BC568" s="64"/>
      <c r="BD568" s="64"/>
      <c r="BE568" s="64"/>
      <c r="BF568" s="64"/>
      <c r="BG568" s="64"/>
      <c r="BH568" s="64"/>
      <c r="BI568" s="64"/>
      <c r="BJ568" s="64"/>
    </row>
    <row r="569" spans="1:62" s="5" customFormat="1" x14ac:dyDescent="0.25">
      <c r="A569" s="27"/>
      <c r="B569" s="27"/>
      <c r="C569" s="27"/>
      <c r="D569" s="64"/>
      <c r="E569" s="64"/>
      <c r="F569" s="64"/>
      <c r="G569" s="64"/>
      <c r="H569" s="64"/>
      <c r="I569" s="64"/>
      <c r="J569" s="64"/>
      <c r="K569" s="64"/>
      <c r="L569" s="64"/>
      <c r="M569" s="64"/>
      <c r="N569" s="64"/>
      <c r="O569" s="64"/>
      <c r="P569" s="69"/>
      <c r="Q569" s="69"/>
      <c r="R569" s="69"/>
      <c r="S569" s="69"/>
      <c r="T569" s="69"/>
      <c r="U569" s="69"/>
      <c r="V569" s="69"/>
      <c r="W569" s="64"/>
      <c r="X569" s="64"/>
      <c r="Y569" s="64"/>
      <c r="Z569" s="52"/>
      <c r="AA569" s="52"/>
      <c r="AB569" s="64"/>
      <c r="AC569" s="64"/>
      <c r="AD569" s="64"/>
      <c r="AE569" s="64"/>
      <c r="AF569" s="64"/>
      <c r="AG569" s="64"/>
      <c r="AH569" s="64"/>
      <c r="AI569" s="64"/>
      <c r="AJ569" s="64"/>
      <c r="AK569" s="64"/>
      <c r="AM569" s="64"/>
      <c r="AN569" s="64"/>
      <c r="AO569" s="64"/>
      <c r="AP569" s="64"/>
      <c r="AQ569" s="64"/>
      <c r="AR569" s="64"/>
      <c r="AS569" s="64"/>
      <c r="AT569" s="64"/>
      <c r="AU569" s="64"/>
      <c r="AV569" s="64"/>
      <c r="AW569" s="64"/>
      <c r="AX569" s="64"/>
      <c r="AY569" s="64"/>
      <c r="AZ569" s="64"/>
      <c r="BA569" s="64"/>
      <c r="BB569" s="64"/>
      <c r="BC569" s="64"/>
      <c r="BD569" s="64"/>
      <c r="BE569" s="64"/>
      <c r="BF569" s="64"/>
      <c r="BG569" s="64"/>
      <c r="BH569" s="64"/>
      <c r="BI569" s="64"/>
      <c r="BJ569" s="64"/>
    </row>
    <row r="570" spans="1:62" s="5" customFormat="1" x14ac:dyDescent="0.25">
      <c r="A570" s="27"/>
      <c r="B570" s="27"/>
      <c r="C570" s="27"/>
      <c r="D570" s="64"/>
      <c r="E570" s="64"/>
      <c r="F570" s="64"/>
      <c r="G570" s="64"/>
      <c r="H570" s="64"/>
      <c r="I570" s="64"/>
      <c r="J570" s="64"/>
      <c r="K570" s="64"/>
      <c r="L570" s="64"/>
      <c r="M570" s="64"/>
      <c r="N570" s="64"/>
      <c r="O570" s="64"/>
      <c r="P570" s="69"/>
      <c r="Q570" s="69"/>
      <c r="R570" s="69"/>
      <c r="S570" s="69"/>
      <c r="T570" s="69"/>
      <c r="U570" s="69"/>
      <c r="V570" s="69"/>
      <c r="W570" s="64"/>
      <c r="X570" s="64"/>
      <c r="Y570" s="64"/>
      <c r="Z570" s="52"/>
      <c r="AA570" s="52"/>
      <c r="AB570" s="64"/>
      <c r="AC570" s="64"/>
      <c r="AD570" s="64"/>
      <c r="AE570" s="64"/>
      <c r="AF570" s="64"/>
      <c r="AG570" s="64"/>
      <c r="AH570" s="64"/>
      <c r="AI570" s="64"/>
      <c r="AJ570" s="64"/>
      <c r="AK570" s="64"/>
      <c r="AM570" s="64"/>
      <c r="AN570" s="64"/>
      <c r="AO570" s="64"/>
      <c r="AP570" s="64"/>
      <c r="AQ570" s="64"/>
      <c r="AR570" s="64"/>
      <c r="AS570" s="64"/>
      <c r="AT570" s="64"/>
      <c r="AU570" s="64"/>
      <c r="AV570" s="64"/>
      <c r="AW570" s="64"/>
      <c r="AX570" s="64"/>
      <c r="AY570" s="64"/>
      <c r="AZ570" s="64"/>
      <c r="BA570" s="64"/>
      <c r="BB570" s="64"/>
      <c r="BC570" s="64"/>
      <c r="BD570" s="64"/>
      <c r="BE570" s="64"/>
      <c r="BF570" s="64"/>
      <c r="BG570" s="64"/>
      <c r="BH570" s="64"/>
      <c r="BI570" s="64"/>
      <c r="BJ570" s="64"/>
    </row>
    <row r="571" spans="1:62" s="5" customFormat="1" x14ac:dyDescent="0.25">
      <c r="A571" s="27"/>
      <c r="B571" s="27"/>
      <c r="C571" s="27"/>
      <c r="D571" s="64"/>
      <c r="E571" s="64"/>
      <c r="F571" s="64"/>
      <c r="G571" s="64"/>
      <c r="H571" s="64"/>
      <c r="I571" s="64"/>
      <c r="J571" s="64"/>
      <c r="K571" s="64"/>
      <c r="L571" s="64"/>
      <c r="M571" s="64"/>
      <c r="N571" s="64"/>
      <c r="O571" s="64"/>
      <c r="P571" s="69"/>
      <c r="Q571" s="69"/>
      <c r="R571" s="69"/>
      <c r="S571" s="69"/>
      <c r="T571" s="69"/>
      <c r="U571" s="69"/>
      <c r="V571" s="69"/>
      <c r="W571" s="64"/>
      <c r="X571" s="64"/>
      <c r="Y571" s="64"/>
      <c r="Z571" s="52"/>
      <c r="AA571" s="52"/>
      <c r="AB571" s="64"/>
      <c r="AC571" s="64"/>
      <c r="AD571" s="64"/>
      <c r="AE571" s="64"/>
      <c r="AF571" s="64"/>
      <c r="AG571" s="64"/>
      <c r="AH571" s="64"/>
      <c r="AI571" s="64"/>
      <c r="AJ571" s="64"/>
      <c r="AK571" s="64"/>
      <c r="AM571" s="64"/>
      <c r="AN571" s="64"/>
      <c r="AO571" s="64"/>
      <c r="AP571" s="64"/>
      <c r="AQ571" s="64"/>
      <c r="AR571" s="64"/>
      <c r="AS571" s="64"/>
      <c r="AT571" s="64"/>
      <c r="AU571" s="64"/>
      <c r="AV571" s="64"/>
      <c r="AW571" s="64"/>
      <c r="AX571" s="64"/>
      <c r="AY571" s="64"/>
      <c r="AZ571" s="64"/>
      <c r="BA571" s="64"/>
      <c r="BB571" s="64"/>
      <c r="BC571" s="64"/>
      <c r="BD571" s="64"/>
      <c r="BE571" s="64"/>
      <c r="BF571" s="64"/>
      <c r="BG571" s="64"/>
      <c r="BH571" s="64"/>
      <c r="BI571" s="64"/>
      <c r="BJ571" s="64"/>
    </row>
    <row r="572" spans="1:62" s="5" customFormat="1" x14ac:dyDescent="0.25">
      <c r="A572" s="27"/>
      <c r="B572" s="27"/>
      <c r="C572" s="27"/>
      <c r="D572" s="64"/>
      <c r="E572" s="64"/>
      <c r="F572" s="64"/>
      <c r="G572" s="64"/>
      <c r="H572" s="64"/>
      <c r="I572" s="64"/>
      <c r="J572" s="64"/>
      <c r="K572" s="64"/>
      <c r="L572" s="64"/>
      <c r="M572" s="64"/>
      <c r="N572" s="64"/>
      <c r="O572" s="64"/>
      <c r="P572" s="69"/>
      <c r="Q572" s="69"/>
      <c r="R572" s="69"/>
      <c r="S572" s="69"/>
      <c r="T572" s="69"/>
      <c r="U572" s="69"/>
      <c r="V572" s="69"/>
      <c r="W572" s="64"/>
      <c r="X572" s="64"/>
      <c r="Y572" s="64"/>
      <c r="Z572" s="52"/>
      <c r="AA572" s="52"/>
      <c r="AB572" s="64"/>
      <c r="AC572" s="64"/>
      <c r="AD572" s="64"/>
      <c r="AE572" s="64"/>
      <c r="AF572" s="64"/>
      <c r="AG572" s="64"/>
      <c r="AH572" s="64"/>
      <c r="AI572" s="64"/>
      <c r="AJ572" s="64"/>
      <c r="AK572" s="64"/>
      <c r="AM572" s="64"/>
      <c r="AN572" s="64"/>
      <c r="AO572" s="64"/>
      <c r="AP572" s="64"/>
      <c r="AQ572" s="64"/>
      <c r="AR572" s="64"/>
      <c r="AS572" s="64"/>
      <c r="AT572" s="64"/>
      <c r="AU572" s="64"/>
      <c r="AV572" s="64"/>
      <c r="AW572" s="64"/>
      <c r="AX572" s="64"/>
      <c r="AY572" s="64"/>
      <c r="AZ572" s="64"/>
      <c r="BA572" s="64"/>
      <c r="BB572" s="64"/>
      <c r="BC572" s="64"/>
      <c r="BD572" s="64"/>
      <c r="BE572" s="64"/>
      <c r="BF572" s="64"/>
      <c r="BG572" s="64"/>
      <c r="BH572" s="64"/>
      <c r="BI572" s="64"/>
      <c r="BJ572" s="64"/>
    </row>
    <row r="573" spans="1:62" s="5" customFormat="1" x14ac:dyDescent="0.25">
      <c r="A573" s="27"/>
      <c r="B573" s="27"/>
      <c r="C573" s="27"/>
      <c r="D573" s="64"/>
      <c r="E573" s="64"/>
      <c r="F573" s="64"/>
      <c r="G573" s="64"/>
      <c r="H573" s="64"/>
      <c r="I573" s="64"/>
      <c r="J573" s="64"/>
      <c r="K573" s="64"/>
      <c r="L573" s="64"/>
      <c r="M573" s="64"/>
      <c r="N573" s="64"/>
      <c r="O573" s="64"/>
      <c r="P573" s="69"/>
      <c r="Q573" s="69"/>
      <c r="R573" s="69"/>
      <c r="S573" s="69"/>
      <c r="T573" s="69"/>
      <c r="U573" s="69"/>
      <c r="V573" s="69"/>
      <c r="W573" s="64"/>
      <c r="X573" s="64"/>
      <c r="Y573" s="64"/>
      <c r="Z573" s="52"/>
      <c r="AA573" s="52"/>
      <c r="AB573" s="64"/>
      <c r="AC573" s="64"/>
      <c r="AD573" s="64"/>
      <c r="AE573" s="64"/>
      <c r="AF573" s="64"/>
      <c r="AG573" s="64"/>
      <c r="AH573" s="64"/>
      <c r="AI573" s="64"/>
      <c r="AJ573" s="64"/>
      <c r="AK573" s="64"/>
      <c r="AM573" s="64"/>
      <c r="AN573" s="64"/>
      <c r="AO573" s="64"/>
      <c r="AP573" s="64"/>
      <c r="AQ573" s="64"/>
      <c r="AR573" s="64"/>
      <c r="AS573" s="64"/>
      <c r="AT573" s="64"/>
      <c r="AU573" s="64"/>
      <c r="AV573" s="64"/>
      <c r="AW573" s="64"/>
      <c r="AX573" s="64"/>
      <c r="AY573" s="64"/>
      <c r="AZ573" s="64"/>
      <c r="BA573" s="64"/>
      <c r="BB573" s="64"/>
      <c r="BC573" s="64"/>
      <c r="BD573" s="64"/>
      <c r="BE573" s="64"/>
      <c r="BF573" s="64"/>
      <c r="BG573" s="64"/>
      <c r="BH573" s="64"/>
      <c r="BI573" s="64"/>
      <c r="BJ573" s="64"/>
    </row>
    <row r="574" spans="1:62" s="5" customFormat="1" x14ac:dyDescent="0.25">
      <c r="A574" s="27"/>
      <c r="B574" s="27"/>
      <c r="C574" s="27"/>
      <c r="D574" s="64"/>
      <c r="E574" s="64"/>
      <c r="F574" s="64"/>
      <c r="G574" s="64"/>
      <c r="H574" s="64"/>
      <c r="I574" s="64"/>
      <c r="J574" s="64"/>
      <c r="K574" s="64"/>
      <c r="L574" s="64"/>
      <c r="M574" s="64"/>
      <c r="N574" s="64"/>
      <c r="O574" s="64"/>
      <c r="P574" s="69"/>
      <c r="Q574" s="69"/>
      <c r="R574" s="69"/>
      <c r="S574" s="69"/>
      <c r="T574" s="69"/>
      <c r="U574" s="69"/>
      <c r="V574" s="69"/>
      <c r="W574" s="64"/>
      <c r="X574" s="64"/>
      <c r="Y574" s="64"/>
      <c r="Z574" s="52"/>
      <c r="AA574" s="52"/>
      <c r="AB574" s="64"/>
      <c r="AC574" s="64"/>
      <c r="AD574" s="64"/>
      <c r="AE574" s="64"/>
      <c r="AF574" s="64"/>
      <c r="AG574" s="64"/>
      <c r="AH574" s="64"/>
      <c r="AI574" s="64"/>
      <c r="AJ574" s="64"/>
      <c r="AK574" s="64"/>
      <c r="AM574" s="64"/>
      <c r="AN574" s="64"/>
      <c r="AO574" s="64"/>
      <c r="AP574" s="64"/>
      <c r="AQ574" s="64"/>
      <c r="AR574" s="64"/>
      <c r="AS574" s="64"/>
      <c r="AT574" s="64"/>
      <c r="AU574" s="64"/>
      <c r="AV574" s="64"/>
      <c r="AW574" s="64"/>
      <c r="AX574" s="64"/>
      <c r="AY574" s="64"/>
      <c r="AZ574" s="64"/>
      <c r="BA574" s="64"/>
      <c r="BB574" s="64"/>
      <c r="BC574" s="64"/>
      <c r="BD574" s="64"/>
      <c r="BE574" s="64"/>
      <c r="BF574" s="64"/>
      <c r="BG574" s="64"/>
      <c r="BH574" s="64"/>
      <c r="BI574" s="64"/>
      <c r="BJ574" s="64"/>
    </row>
    <row r="575" spans="1:62" s="5" customFormat="1" x14ac:dyDescent="0.25">
      <c r="A575" s="27"/>
      <c r="B575" s="27"/>
      <c r="C575" s="27"/>
      <c r="D575" s="64"/>
      <c r="E575" s="64"/>
      <c r="F575" s="64"/>
      <c r="G575" s="64"/>
      <c r="H575" s="64"/>
      <c r="I575" s="64"/>
      <c r="J575" s="64"/>
      <c r="K575" s="64"/>
      <c r="L575" s="64"/>
      <c r="M575" s="64"/>
      <c r="N575" s="64"/>
      <c r="O575" s="64"/>
      <c r="P575" s="69"/>
      <c r="Q575" s="69"/>
      <c r="R575" s="69"/>
      <c r="S575" s="69"/>
      <c r="T575" s="69"/>
      <c r="U575" s="69"/>
      <c r="V575" s="69"/>
      <c r="W575" s="64"/>
      <c r="X575" s="64"/>
      <c r="Y575" s="64"/>
      <c r="Z575" s="52"/>
      <c r="AA575" s="52"/>
      <c r="AB575" s="64"/>
      <c r="AC575" s="64"/>
      <c r="AD575" s="64"/>
      <c r="AE575" s="64"/>
      <c r="AF575" s="64"/>
      <c r="AG575" s="64"/>
      <c r="AH575" s="64"/>
      <c r="AI575" s="64"/>
      <c r="AJ575" s="64"/>
      <c r="AK575" s="64"/>
      <c r="AM575" s="64"/>
      <c r="AN575" s="64"/>
      <c r="AO575" s="64"/>
      <c r="AP575" s="64"/>
      <c r="AQ575" s="64"/>
      <c r="AR575" s="64"/>
      <c r="AS575" s="64"/>
      <c r="AT575" s="64"/>
      <c r="AU575" s="64"/>
      <c r="AV575" s="64"/>
      <c r="AW575" s="64"/>
      <c r="AX575" s="64"/>
      <c r="AY575" s="64"/>
      <c r="AZ575" s="64"/>
      <c r="BA575" s="64"/>
      <c r="BB575" s="64"/>
      <c r="BC575" s="64"/>
      <c r="BD575" s="64"/>
      <c r="BE575" s="64"/>
      <c r="BF575" s="64"/>
      <c r="BG575" s="64"/>
      <c r="BH575" s="64"/>
      <c r="BI575" s="64"/>
      <c r="BJ575" s="64"/>
    </row>
    <row r="576" spans="1:62" s="5" customFormat="1" x14ac:dyDescent="0.25">
      <c r="A576" s="27"/>
      <c r="B576" s="27"/>
      <c r="C576" s="27"/>
      <c r="D576" s="64"/>
      <c r="E576" s="64"/>
      <c r="F576" s="64"/>
      <c r="G576" s="64"/>
      <c r="H576" s="64"/>
      <c r="I576" s="64"/>
      <c r="J576" s="64"/>
      <c r="K576" s="64"/>
      <c r="L576" s="64"/>
      <c r="M576" s="64"/>
      <c r="N576" s="64"/>
      <c r="O576" s="64"/>
      <c r="P576" s="69"/>
      <c r="Q576" s="69"/>
      <c r="R576" s="69"/>
      <c r="S576" s="69"/>
      <c r="T576" s="69"/>
      <c r="U576" s="69"/>
      <c r="V576" s="69"/>
      <c r="W576" s="64"/>
      <c r="X576" s="64"/>
      <c r="Y576" s="64"/>
      <c r="Z576" s="52"/>
      <c r="AA576" s="52"/>
      <c r="AB576" s="64"/>
      <c r="AC576" s="64"/>
      <c r="AD576" s="64"/>
      <c r="AE576" s="64"/>
      <c r="AF576" s="64"/>
      <c r="AG576" s="64"/>
      <c r="AH576" s="64"/>
      <c r="AI576" s="64"/>
      <c r="AJ576" s="64"/>
      <c r="AK576" s="64"/>
      <c r="AM576" s="64"/>
      <c r="AN576" s="64"/>
      <c r="AO576" s="64"/>
      <c r="AP576" s="64"/>
      <c r="AQ576" s="64"/>
      <c r="AR576" s="64"/>
      <c r="AS576" s="64"/>
      <c r="AT576" s="64"/>
      <c r="AU576" s="64"/>
      <c r="AV576" s="64"/>
      <c r="AW576" s="64"/>
      <c r="AX576" s="64"/>
      <c r="AY576" s="64"/>
      <c r="AZ576" s="64"/>
      <c r="BA576" s="64"/>
      <c r="BB576" s="64"/>
      <c r="BC576" s="64"/>
      <c r="BD576" s="64"/>
      <c r="BE576" s="64"/>
      <c r="BF576" s="64"/>
      <c r="BG576" s="64"/>
      <c r="BH576" s="64"/>
      <c r="BI576" s="64"/>
      <c r="BJ576" s="64"/>
    </row>
    <row r="577" spans="1:62" s="5" customFormat="1" x14ac:dyDescent="0.25">
      <c r="A577" s="27"/>
      <c r="B577" s="27"/>
      <c r="C577" s="27"/>
      <c r="D577" s="64"/>
      <c r="E577" s="64"/>
      <c r="F577" s="64"/>
      <c r="G577" s="64"/>
      <c r="H577" s="64"/>
      <c r="I577" s="64"/>
      <c r="J577" s="64"/>
      <c r="K577" s="64"/>
      <c r="L577" s="64"/>
      <c r="M577" s="64"/>
      <c r="N577" s="64"/>
      <c r="O577" s="64"/>
      <c r="P577" s="69"/>
      <c r="Q577" s="69"/>
      <c r="R577" s="69"/>
      <c r="S577" s="69"/>
      <c r="T577" s="69"/>
      <c r="U577" s="69"/>
      <c r="V577" s="69"/>
      <c r="W577" s="64"/>
      <c r="X577" s="64"/>
      <c r="Y577" s="64"/>
      <c r="Z577" s="52"/>
      <c r="AA577" s="52"/>
      <c r="AB577" s="64"/>
      <c r="AC577" s="64"/>
      <c r="AD577" s="64"/>
      <c r="AE577" s="64"/>
      <c r="AF577" s="64"/>
      <c r="AG577" s="64"/>
      <c r="AH577" s="64"/>
      <c r="AI577" s="64"/>
      <c r="AJ577" s="64"/>
      <c r="AK577" s="64"/>
      <c r="AM577" s="64"/>
      <c r="AN577" s="64"/>
      <c r="AO577" s="64"/>
      <c r="AP577" s="64"/>
      <c r="AQ577" s="64"/>
      <c r="AR577" s="64"/>
      <c r="AS577" s="64"/>
      <c r="AT577" s="64"/>
      <c r="AU577" s="64"/>
      <c r="AV577" s="64"/>
      <c r="AW577" s="64"/>
      <c r="AX577" s="64"/>
      <c r="AY577" s="64"/>
      <c r="AZ577" s="64"/>
      <c r="BA577" s="64"/>
      <c r="BB577" s="64"/>
      <c r="BC577" s="64"/>
      <c r="BD577" s="64"/>
      <c r="BE577" s="64"/>
      <c r="BF577" s="64"/>
      <c r="BG577" s="64"/>
      <c r="BH577" s="64"/>
      <c r="BI577" s="64"/>
      <c r="BJ577" s="64"/>
    </row>
    <row r="578" spans="1:62" s="5" customFormat="1" x14ac:dyDescent="0.25">
      <c r="A578" s="27"/>
      <c r="B578" s="27"/>
      <c r="C578" s="27"/>
      <c r="D578" s="64"/>
      <c r="E578" s="64"/>
      <c r="F578" s="64"/>
      <c r="G578" s="64"/>
      <c r="H578" s="64"/>
      <c r="I578" s="64"/>
      <c r="J578" s="64"/>
      <c r="K578" s="64"/>
      <c r="L578" s="64"/>
      <c r="M578" s="64"/>
      <c r="N578" s="64"/>
      <c r="O578" s="64"/>
      <c r="P578" s="69"/>
      <c r="Q578" s="69"/>
      <c r="R578" s="69"/>
      <c r="S578" s="69"/>
      <c r="T578" s="69"/>
      <c r="U578" s="69"/>
      <c r="V578" s="69"/>
      <c r="W578" s="64"/>
      <c r="X578" s="64"/>
      <c r="Y578" s="64"/>
      <c r="Z578" s="52"/>
      <c r="AA578" s="52"/>
      <c r="AB578" s="64"/>
      <c r="AC578" s="64"/>
      <c r="AD578" s="64"/>
      <c r="AE578" s="64"/>
      <c r="AF578" s="64"/>
      <c r="AG578" s="64"/>
      <c r="AH578" s="64"/>
      <c r="AI578" s="64"/>
      <c r="AJ578" s="64"/>
      <c r="AK578" s="64"/>
      <c r="AM578" s="64"/>
      <c r="AN578" s="64"/>
      <c r="AO578" s="64"/>
      <c r="AP578" s="64"/>
      <c r="AQ578" s="64"/>
      <c r="AR578" s="64"/>
      <c r="AS578" s="64"/>
      <c r="AT578" s="64"/>
      <c r="AU578" s="64"/>
      <c r="AV578" s="64"/>
      <c r="AW578" s="64"/>
      <c r="AX578" s="64"/>
      <c r="AY578" s="64"/>
      <c r="AZ578" s="64"/>
      <c r="BA578" s="64"/>
      <c r="BB578" s="64"/>
      <c r="BC578" s="64"/>
      <c r="BD578" s="64"/>
      <c r="BE578" s="64"/>
      <c r="BF578" s="64"/>
      <c r="BG578" s="64"/>
      <c r="BH578" s="64"/>
      <c r="BI578" s="64"/>
      <c r="BJ578" s="64"/>
    </row>
    <row r="579" spans="1:62" s="5" customFormat="1" x14ac:dyDescent="0.25">
      <c r="A579" s="27"/>
      <c r="B579" s="27"/>
      <c r="C579" s="27"/>
      <c r="D579" s="64"/>
      <c r="E579" s="64"/>
      <c r="F579" s="64"/>
      <c r="G579" s="64"/>
      <c r="H579" s="64"/>
      <c r="I579" s="64"/>
      <c r="J579" s="64"/>
      <c r="K579" s="64"/>
      <c r="L579" s="64"/>
      <c r="M579" s="64"/>
      <c r="N579" s="64"/>
      <c r="O579" s="64"/>
      <c r="P579" s="69"/>
      <c r="Q579" s="69"/>
      <c r="R579" s="69"/>
      <c r="S579" s="69"/>
      <c r="T579" s="69"/>
      <c r="U579" s="69"/>
      <c r="V579" s="69"/>
      <c r="W579" s="64"/>
      <c r="X579" s="64"/>
      <c r="Y579" s="64"/>
      <c r="Z579" s="52"/>
      <c r="AA579" s="52"/>
      <c r="AB579" s="64"/>
      <c r="AC579" s="64"/>
      <c r="AD579" s="64"/>
      <c r="AE579" s="64"/>
      <c r="AF579" s="64"/>
      <c r="AG579" s="64"/>
      <c r="AH579" s="64"/>
      <c r="AI579" s="64"/>
      <c r="AJ579" s="64"/>
      <c r="AK579" s="64"/>
      <c r="AM579" s="64"/>
      <c r="AN579" s="64"/>
      <c r="AO579" s="64"/>
      <c r="AP579" s="64"/>
      <c r="AQ579" s="64"/>
      <c r="AR579" s="64"/>
      <c r="AS579" s="64"/>
      <c r="AT579" s="64"/>
      <c r="AU579" s="64"/>
      <c r="AV579" s="64"/>
      <c r="AW579" s="64"/>
      <c r="AX579" s="64"/>
      <c r="AY579" s="64"/>
      <c r="AZ579" s="64"/>
      <c r="BA579" s="64"/>
      <c r="BB579" s="64"/>
      <c r="BC579" s="64"/>
      <c r="BD579" s="64"/>
      <c r="BE579" s="64"/>
      <c r="BF579" s="64"/>
      <c r="BG579" s="64"/>
      <c r="BH579" s="64"/>
      <c r="BI579" s="64"/>
      <c r="BJ579" s="64"/>
    </row>
    <row r="580" spans="1:62" s="5" customFormat="1" x14ac:dyDescent="0.25">
      <c r="A580" s="27"/>
      <c r="B580" s="27"/>
      <c r="C580" s="27"/>
      <c r="D580" s="64"/>
      <c r="E580" s="64"/>
      <c r="F580" s="64"/>
      <c r="G580" s="64"/>
      <c r="H580" s="64"/>
      <c r="I580" s="64"/>
      <c r="J580" s="64"/>
      <c r="K580" s="64"/>
      <c r="L580" s="64"/>
      <c r="M580" s="64"/>
      <c r="N580" s="64"/>
      <c r="O580" s="64"/>
      <c r="P580" s="69"/>
      <c r="Q580" s="69"/>
      <c r="R580" s="69"/>
      <c r="S580" s="69"/>
      <c r="T580" s="69"/>
      <c r="U580" s="69"/>
      <c r="V580" s="69"/>
      <c r="W580" s="64"/>
      <c r="X580" s="64"/>
      <c r="Y580" s="64"/>
      <c r="Z580" s="52"/>
      <c r="AA580" s="52"/>
      <c r="AB580" s="64"/>
      <c r="AC580" s="64"/>
      <c r="AD580" s="64"/>
      <c r="AE580" s="64"/>
      <c r="AF580" s="64"/>
      <c r="AG580" s="64"/>
      <c r="AH580" s="64"/>
      <c r="AI580" s="64"/>
      <c r="AJ580" s="64"/>
      <c r="AK580" s="64"/>
      <c r="AM580" s="64"/>
      <c r="AN580" s="64"/>
      <c r="AO580" s="64"/>
      <c r="AP580" s="64"/>
      <c r="AQ580" s="64"/>
      <c r="AR580" s="64"/>
      <c r="AS580" s="64"/>
      <c r="AT580" s="64"/>
      <c r="AU580" s="64"/>
      <c r="AV580" s="64"/>
      <c r="AW580" s="64"/>
      <c r="AX580" s="64"/>
      <c r="AY580" s="64"/>
      <c r="AZ580" s="64"/>
      <c r="BA580" s="64"/>
      <c r="BB580" s="64"/>
      <c r="BC580" s="64"/>
      <c r="BD580" s="64"/>
      <c r="BE580" s="64"/>
      <c r="BF580" s="64"/>
      <c r="BG580" s="64"/>
      <c r="BH580" s="64"/>
      <c r="BI580" s="64"/>
      <c r="BJ580" s="64"/>
    </row>
    <row r="581" spans="1:62" s="5" customFormat="1" x14ac:dyDescent="0.25">
      <c r="A581" s="27"/>
      <c r="B581" s="27"/>
      <c r="C581" s="27"/>
      <c r="D581" s="64"/>
      <c r="E581" s="64"/>
      <c r="F581" s="64"/>
      <c r="G581" s="64"/>
      <c r="H581" s="64"/>
      <c r="I581" s="64"/>
      <c r="J581" s="64"/>
      <c r="K581" s="64"/>
      <c r="L581" s="64"/>
      <c r="M581" s="64"/>
      <c r="N581" s="64"/>
      <c r="O581" s="64"/>
      <c r="P581" s="69"/>
      <c r="Q581" s="69"/>
      <c r="R581" s="69"/>
      <c r="S581" s="69"/>
      <c r="T581" s="69"/>
      <c r="U581" s="69"/>
      <c r="V581" s="69"/>
      <c r="W581" s="64"/>
      <c r="X581" s="64"/>
      <c r="Y581" s="64"/>
      <c r="Z581" s="52"/>
      <c r="AA581" s="52"/>
      <c r="AB581" s="64"/>
      <c r="AC581" s="64"/>
      <c r="AD581" s="64"/>
      <c r="AE581" s="64"/>
      <c r="AF581" s="64"/>
      <c r="AG581" s="64"/>
      <c r="AH581" s="64"/>
      <c r="AI581" s="64"/>
      <c r="AJ581" s="64"/>
      <c r="AK581" s="64"/>
      <c r="AM581" s="64"/>
      <c r="AN581" s="64"/>
      <c r="AO581" s="64"/>
      <c r="AP581" s="64"/>
      <c r="AQ581" s="64"/>
      <c r="AR581" s="64"/>
      <c r="AS581" s="64"/>
      <c r="AT581" s="64"/>
      <c r="AU581" s="64"/>
      <c r="AV581" s="64"/>
      <c r="AW581" s="64"/>
      <c r="AX581" s="64"/>
      <c r="AY581" s="64"/>
      <c r="AZ581" s="64"/>
      <c r="BA581" s="64"/>
      <c r="BB581" s="64"/>
      <c r="BC581" s="64"/>
      <c r="BD581" s="64"/>
      <c r="BE581" s="64"/>
      <c r="BF581" s="64"/>
      <c r="BG581" s="64"/>
      <c r="BH581" s="64"/>
      <c r="BI581" s="64"/>
      <c r="BJ581" s="64"/>
    </row>
    <row r="582" spans="1:62" s="5" customFormat="1" x14ac:dyDescent="0.25">
      <c r="A582" s="27"/>
      <c r="B582" s="27"/>
      <c r="C582" s="27"/>
      <c r="D582" s="64"/>
      <c r="E582" s="64"/>
      <c r="F582" s="64"/>
      <c r="G582" s="64"/>
      <c r="H582" s="64"/>
      <c r="I582" s="64"/>
      <c r="J582" s="64"/>
      <c r="K582" s="64"/>
      <c r="L582" s="64"/>
      <c r="M582" s="64"/>
      <c r="N582" s="64"/>
      <c r="O582" s="64"/>
      <c r="P582" s="69"/>
      <c r="Q582" s="69"/>
      <c r="R582" s="69"/>
      <c r="S582" s="69"/>
      <c r="T582" s="69"/>
      <c r="U582" s="69"/>
      <c r="V582" s="69"/>
      <c r="W582" s="64"/>
      <c r="X582" s="64"/>
      <c r="Y582" s="64"/>
      <c r="Z582" s="52"/>
      <c r="AA582" s="52"/>
      <c r="AB582" s="64"/>
      <c r="AC582" s="64"/>
      <c r="AD582" s="64"/>
      <c r="AE582" s="64"/>
      <c r="AF582" s="64"/>
      <c r="AG582" s="64"/>
      <c r="AH582" s="64"/>
      <c r="AI582" s="64"/>
      <c r="AJ582" s="64"/>
      <c r="AK582" s="64"/>
      <c r="AM582" s="64"/>
      <c r="AN582" s="64"/>
      <c r="AO582" s="64"/>
      <c r="AP582" s="64"/>
      <c r="AQ582" s="64"/>
      <c r="AR582" s="64"/>
      <c r="AS582" s="64"/>
      <c r="AT582" s="64"/>
      <c r="AU582" s="64"/>
      <c r="AV582" s="64"/>
      <c r="AW582" s="64"/>
      <c r="AX582" s="64"/>
      <c r="AY582" s="64"/>
      <c r="AZ582" s="64"/>
      <c r="BA582" s="64"/>
      <c r="BB582" s="64"/>
      <c r="BC582" s="64"/>
      <c r="BD582" s="64"/>
      <c r="BE582" s="64"/>
      <c r="BF582" s="64"/>
      <c r="BG582" s="64"/>
      <c r="BH582" s="64"/>
      <c r="BI582" s="64"/>
      <c r="BJ582" s="64"/>
    </row>
    <row r="583" spans="1:62" s="5" customFormat="1" x14ac:dyDescent="0.25">
      <c r="A583" s="27"/>
      <c r="B583" s="27"/>
      <c r="C583" s="27"/>
      <c r="D583" s="64"/>
      <c r="E583" s="64"/>
      <c r="F583" s="64"/>
      <c r="G583" s="64"/>
      <c r="H583" s="64"/>
      <c r="I583" s="64"/>
      <c r="J583" s="64"/>
      <c r="K583" s="64"/>
      <c r="L583" s="64"/>
      <c r="M583" s="64"/>
      <c r="N583" s="64"/>
      <c r="O583" s="64"/>
      <c r="P583" s="69"/>
      <c r="Q583" s="69"/>
      <c r="R583" s="69"/>
      <c r="S583" s="69"/>
      <c r="T583" s="69"/>
      <c r="U583" s="69"/>
      <c r="V583" s="69"/>
      <c r="W583" s="64"/>
      <c r="X583" s="64"/>
      <c r="Y583" s="64"/>
      <c r="Z583" s="52"/>
      <c r="AA583" s="52"/>
      <c r="AB583" s="64"/>
      <c r="AC583" s="64"/>
      <c r="AD583" s="64"/>
      <c r="AE583" s="64"/>
      <c r="AF583" s="64"/>
      <c r="AG583" s="64"/>
      <c r="AH583" s="64"/>
      <c r="AI583" s="64"/>
      <c r="AJ583" s="64"/>
      <c r="AK583" s="64"/>
      <c r="AM583" s="64"/>
      <c r="AN583" s="64"/>
      <c r="AO583" s="64"/>
      <c r="AP583" s="64"/>
      <c r="AQ583" s="64"/>
      <c r="AR583" s="64"/>
      <c r="AS583" s="64"/>
      <c r="AT583" s="64"/>
      <c r="AU583" s="64"/>
      <c r="AV583" s="64"/>
      <c r="AW583" s="64"/>
      <c r="AX583" s="64"/>
      <c r="AY583" s="64"/>
      <c r="AZ583" s="64"/>
      <c r="BA583" s="64"/>
      <c r="BB583" s="64"/>
      <c r="BC583" s="64"/>
      <c r="BD583" s="64"/>
      <c r="BE583" s="64"/>
      <c r="BF583" s="64"/>
      <c r="BG583" s="64"/>
      <c r="BH583" s="64"/>
      <c r="BI583" s="64"/>
      <c r="BJ583" s="64"/>
    </row>
    <row r="584" spans="1:62" s="5" customFormat="1" x14ac:dyDescent="0.25">
      <c r="A584" s="27"/>
      <c r="B584" s="27"/>
      <c r="C584" s="27"/>
      <c r="D584" s="64"/>
      <c r="E584" s="64"/>
      <c r="F584" s="64"/>
      <c r="G584" s="64"/>
      <c r="H584" s="64"/>
      <c r="I584" s="64"/>
      <c r="J584" s="64"/>
      <c r="K584" s="64"/>
      <c r="L584" s="64"/>
      <c r="M584" s="64"/>
      <c r="N584" s="64"/>
      <c r="O584" s="64"/>
      <c r="P584" s="69"/>
      <c r="Q584" s="69"/>
      <c r="R584" s="69"/>
      <c r="S584" s="69"/>
      <c r="T584" s="69"/>
      <c r="U584" s="69"/>
      <c r="V584" s="69"/>
      <c r="W584" s="64"/>
      <c r="X584" s="64"/>
      <c r="Y584" s="64"/>
      <c r="Z584" s="52"/>
      <c r="AA584" s="52"/>
      <c r="AB584" s="64"/>
      <c r="AC584" s="64"/>
      <c r="AD584" s="64"/>
      <c r="AE584" s="64"/>
      <c r="AF584" s="64"/>
      <c r="AG584" s="64"/>
      <c r="AH584" s="64"/>
      <c r="AI584" s="64"/>
      <c r="AJ584" s="64"/>
      <c r="AK584" s="64"/>
      <c r="AM584" s="64"/>
      <c r="AN584" s="64"/>
      <c r="AO584" s="64"/>
      <c r="AP584" s="64"/>
      <c r="AQ584" s="64"/>
      <c r="AR584" s="64"/>
      <c r="AS584" s="64"/>
      <c r="AT584" s="64"/>
      <c r="AU584" s="64"/>
      <c r="AV584" s="64"/>
      <c r="AW584" s="64"/>
      <c r="AX584" s="64"/>
      <c r="AY584" s="64"/>
      <c r="AZ584" s="64"/>
      <c r="BA584" s="64"/>
      <c r="BB584" s="64"/>
      <c r="BC584" s="64"/>
      <c r="BD584" s="64"/>
      <c r="BE584" s="64"/>
      <c r="BF584" s="64"/>
      <c r="BG584" s="64"/>
      <c r="BH584" s="64"/>
      <c r="BI584" s="64"/>
      <c r="BJ584" s="64"/>
    </row>
    <row r="585" spans="1:62" s="5" customFormat="1" x14ac:dyDescent="0.25">
      <c r="A585" s="27"/>
      <c r="B585" s="27"/>
      <c r="C585" s="27"/>
      <c r="D585" s="64"/>
      <c r="E585" s="64"/>
      <c r="F585" s="64"/>
      <c r="G585" s="64"/>
      <c r="H585" s="64"/>
      <c r="I585" s="64"/>
      <c r="J585" s="64"/>
      <c r="K585" s="64"/>
      <c r="L585" s="64"/>
      <c r="M585" s="64"/>
      <c r="N585" s="64"/>
      <c r="O585" s="64"/>
      <c r="P585" s="69"/>
      <c r="Q585" s="69"/>
      <c r="R585" s="69"/>
      <c r="S585" s="69"/>
      <c r="T585" s="69"/>
      <c r="U585" s="69"/>
      <c r="V585" s="69"/>
      <c r="W585" s="64"/>
      <c r="X585" s="64"/>
      <c r="Y585" s="64"/>
      <c r="Z585" s="52"/>
      <c r="AA585" s="52"/>
      <c r="AB585" s="64"/>
      <c r="AC585" s="64"/>
      <c r="AD585" s="64"/>
      <c r="AE585" s="64"/>
      <c r="AF585" s="64"/>
      <c r="AG585" s="64"/>
      <c r="AH585" s="64"/>
      <c r="AI585" s="64"/>
      <c r="AJ585" s="64"/>
      <c r="AK585" s="64"/>
      <c r="AM585" s="64"/>
      <c r="AN585" s="64"/>
      <c r="AO585" s="64"/>
      <c r="AP585" s="64"/>
      <c r="AQ585" s="64"/>
      <c r="AR585" s="64"/>
      <c r="AS585" s="64"/>
      <c r="AT585" s="64"/>
      <c r="AU585" s="64"/>
      <c r="AV585" s="64"/>
      <c r="AW585" s="64"/>
      <c r="AX585" s="64"/>
      <c r="AY585" s="64"/>
      <c r="AZ585" s="64"/>
      <c r="BA585" s="64"/>
      <c r="BB585" s="64"/>
      <c r="BC585" s="64"/>
      <c r="BD585" s="64"/>
      <c r="BE585" s="64"/>
      <c r="BF585" s="64"/>
      <c r="BG585" s="64"/>
      <c r="BH585" s="64"/>
      <c r="BI585" s="64"/>
      <c r="BJ585" s="64"/>
    </row>
    <row r="586" spans="1:62" s="5" customFormat="1" x14ac:dyDescent="0.25">
      <c r="A586" s="27"/>
      <c r="B586" s="27"/>
      <c r="C586" s="27"/>
      <c r="D586" s="64"/>
      <c r="E586" s="64"/>
      <c r="F586" s="64"/>
      <c r="G586" s="64"/>
      <c r="H586" s="64"/>
      <c r="I586" s="64"/>
      <c r="J586" s="64"/>
      <c r="K586" s="64"/>
      <c r="L586" s="64"/>
      <c r="M586" s="64"/>
      <c r="N586" s="64"/>
      <c r="O586" s="64"/>
      <c r="P586" s="69"/>
      <c r="Q586" s="69"/>
      <c r="R586" s="69"/>
      <c r="S586" s="69"/>
      <c r="T586" s="69"/>
      <c r="U586" s="69"/>
      <c r="V586" s="69"/>
      <c r="W586" s="64"/>
      <c r="X586" s="64"/>
      <c r="Y586" s="64"/>
      <c r="Z586" s="52"/>
      <c r="AA586" s="52"/>
      <c r="AB586" s="64"/>
      <c r="AC586" s="64"/>
      <c r="AD586" s="64"/>
      <c r="AE586" s="64"/>
      <c r="AF586" s="64"/>
      <c r="AG586" s="64"/>
      <c r="AH586" s="64"/>
      <c r="AI586" s="64"/>
      <c r="AJ586" s="64"/>
      <c r="AK586" s="64"/>
      <c r="AM586" s="64"/>
      <c r="AN586" s="64"/>
      <c r="AO586" s="64"/>
      <c r="AP586" s="64"/>
      <c r="AQ586" s="64"/>
      <c r="AR586" s="64"/>
      <c r="AS586" s="64"/>
      <c r="AT586" s="64"/>
      <c r="AU586" s="64"/>
      <c r="AV586" s="64"/>
      <c r="AW586" s="64"/>
      <c r="AX586" s="64"/>
      <c r="AY586" s="64"/>
      <c r="AZ586" s="64"/>
      <c r="BA586" s="64"/>
      <c r="BB586" s="64"/>
      <c r="BC586" s="64"/>
      <c r="BD586" s="64"/>
      <c r="BE586" s="64"/>
      <c r="BF586" s="64"/>
      <c r="BG586" s="64"/>
      <c r="BH586" s="64"/>
      <c r="BI586" s="64"/>
      <c r="BJ586" s="64"/>
    </row>
    <row r="587" spans="1:62" s="5" customFormat="1" x14ac:dyDescent="0.25">
      <c r="A587" s="27"/>
      <c r="B587" s="27"/>
      <c r="C587" s="27"/>
      <c r="D587" s="64"/>
      <c r="E587" s="64"/>
      <c r="F587" s="64"/>
      <c r="G587" s="64"/>
      <c r="H587" s="64"/>
      <c r="I587" s="64"/>
      <c r="J587" s="64"/>
      <c r="K587" s="64"/>
      <c r="L587" s="64"/>
      <c r="M587" s="64"/>
      <c r="N587" s="64"/>
      <c r="O587" s="64"/>
      <c r="P587" s="69"/>
      <c r="Q587" s="69"/>
      <c r="R587" s="69"/>
      <c r="S587" s="69"/>
      <c r="T587" s="69"/>
      <c r="U587" s="69"/>
      <c r="V587" s="69"/>
      <c r="W587" s="64"/>
      <c r="X587" s="64"/>
      <c r="Y587" s="64"/>
      <c r="Z587" s="52"/>
      <c r="AA587" s="52"/>
      <c r="AB587" s="64"/>
      <c r="AC587" s="64"/>
      <c r="AD587" s="64"/>
      <c r="AE587" s="64"/>
      <c r="AF587" s="64"/>
      <c r="AG587" s="64"/>
      <c r="AH587" s="64"/>
      <c r="AI587" s="64"/>
      <c r="AJ587" s="64"/>
      <c r="AK587" s="64"/>
      <c r="AM587" s="64"/>
      <c r="AN587" s="64"/>
      <c r="AO587" s="64"/>
      <c r="AP587" s="64"/>
      <c r="AQ587" s="64"/>
      <c r="AR587" s="64"/>
      <c r="AS587" s="64"/>
      <c r="AT587" s="64"/>
      <c r="AU587" s="64"/>
      <c r="AV587" s="64"/>
      <c r="AW587" s="64"/>
      <c r="AX587" s="64"/>
      <c r="AY587" s="64"/>
      <c r="AZ587" s="64"/>
      <c r="BA587" s="64"/>
      <c r="BB587" s="64"/>
      <c r="BC587" s="64"/>
      <c r="BD587" s="64"/>
      <c r="BE587" s="64"/>
      <c r="BF587" s="64"/>
      <c r="BG587" s="64"/>
      <c r="BH587" s="64"/>
      <c r="BI587" s="64"/>
      <c r="BJ587" s="64"/>
    </row>
    <row r="588" spans="1:62" s="5" customFormat="1" x14ac:dyDescent="0.25">
      <c r="A588" s="27"/>
      <c r="B588" s="27"/>
      <c r="C588" s="27"/>
      <c r="D588" s="64"/>
      <c r="E588" s="64"/>
      <c r="F588" s="64"/>
      <c r="G588" s="64"/>
      <c r="H588" s="64"/>
      <c r="I588" s="64"/>
      <c r="J588" s="64"/>
      <c r="K588" s="64"/>
      <c r="L588" s="64"/>
      <c r="M588" s="64"/>
      <c r="N588" s="64"/>
      <c r="O588" s="64"/>
      <c r="P588" s="69"/>
      <c r="Q588" s="69"/>
      <c r="R588" s="69"/>
      <c r="S588" s="69"/>
      <c r="T588" s="69"/>
      <c r="U588" s="69"/>
      <c r="V588" s="69"/>
      <c r="W588" s="64"/>
      <c r="X588" s="64"/>
      <c r="Y588" s="64"/>
      <c r="Z588" s="52"/>
      <c r="AA588" s="52"/>
      <c r="AB588" s="64"/>
      <c r="AC588" s="64"/>
      <c r="AD588" s="64"/>
      <c r="AE588" s="64"/>
      <c r="AF588" s="64"/>
      <c r="AG588" s="64"/>
      <c r="AH588" s="64"/>
      <c r="AI588" s="64"/>
      <c r="AJ588" s="64"/>
      <c r="AK588" s="64"/>
      <c r="AM588" s="64"/>
      <c r="AN588" s="64"/>
      <c r="AO588" s="64"/>
      <c r="AP588" s="64"/>
      <c r="AQ588" s="64"/>
      <c r="AR588" s="64"/>
      <c r="AS588" s="64"/>
      <c r="AT588" s="64"/>
      <c r="AU588" s="64"/>
      <c r="AV588" s="64"/>
      <c r="AW588" s="64"/>
      <c r="AX588" s="64"/>
      <c r="AY588" s="64"/>
      <c r="AZ588" s="64"/>
      <c r="BA588" s="64"/>
      <c r="BB588" s="64"/>
      <c r="BC588" s="64"/>
      <c r="BD588" s="64"/>
      <c r="BE588" s="64"/>
      <c r="BF588" s="64"/>
      <c r="BG588" s="64"/>
      <c r="BH588" s="64"/>
      <c r="BI588" s="64"/>
      <c r="BJ588" s="64"/>
    </row>
    <row r="589" spans="1:62" s="5" customFormat="1" x14ac:dyDescent="0.25">
      <c r="A589" s="27"/>
      <c r="B589" s="27"/>
      <c r="C589" s="27"/>
      <c r="D589" s="64"/>
      <c r="E589" s="64"/>
      <c r="F589" s="64"/>
      <c r="G589" s="64"/>
      <c r="H589" s="64"/>
      <c r="I589" s="64"/>
      <c r="J589" s="64"/>
      <c r="K589" s="64"/>
      <c r="L589" s="64"/>
      <c r="M589" s="64"/>
      <c r="N589" s="64"/>
      <c r="O589" s="64"/>
      <c r="P589" s="69"/>
      <c r="Q589" s="69"/>
      <c r="R589" s="69"/>
      <c r="S589" s="69"/>
      <c r="T589" s="69"/>
      <c r="U589" s="69"/>
      <c r="V589" s="69"/>
      <c r="W589" s="64"/>
      <c r="X589" s="64"/>
      <c r="Y589" s="64"/>
      <c r="Z589" s="52"/>
      <c r="AA589" s="52"/>
      <c r="AB589" s="64"/>
      <c r="AC589" s="64"/>
      <c r="AD589" s="64"/>
      <c r="AE589" s="64"/>
      <c r="AF589" s="64"/>
      <c r="AG589" s="64"/>
      <c r="AH589" s="64"/>
      <c r="AI589" s="64"/>
      <c r="AJ589" s="64"/>
      <c r="AK589" s="64"/>
      <c r="AM589" s="64"/>
      <c r="AN589" s="64"/>
      <c r="AO589" s="64"/>
      <c r="AP589" s="64"/>
      <c r="AQ589" s="64"/>
      <c r="AR589" s="64"/>
      <c r="AS589" s="64"/>
      <c r="AT589" s="64"/>
      <c r="AU589" s="64"/>
      <c r="AV589" s="64"/>
      <c r="AW589" s="64"/>
      <c r="AX589" s="64"/>
      <c r="AY589" s="64"/>
      <c r="AZ589" s="64"/>
      <c r="BA589" s="64"/>
      <c r="BB589" s="64"/>
      <c r="BC589" s="64"/>
      <c r="BD589" s="64"/>
      <c r="BE589" s="64"/>
      <c r="BF589" s="64"/>
      <c r="BG589" s="64"/>
      <c r="BH589" s="64"/>
      <c r="BI589" s="64"/>
      <c r="BJ589" s="64"/>
    </row>
    <row r="590" spans="1:62" s="5" customFormat="1" x14ac:dyDescent="0.25">
      <c r="A590" s="27"/>
      <c r="B590" s="27"/>
      <c r="C590" s="27"/>
      <c r="D590" s="64"/>
      <c r="E590" s="64"/>
      <c r="F590" s="64"/>
      <c r="G590" s="64"/>
      <c r="H590" s="64"/>
      <c r="I590" s="64"/>
      <c r="J590" s="64"/>
      <c r="K590" s="64"/>
      <c r="L590" s="64"/>
      <c r="M590" s="64"/>
      <c r="N590" s="64"/>
      <c r="O590" s="64"/>
      <c r="P590" s="69"/>
      <c r="Q590" s="69"/>
      <c r="R590" s="69"/>
      <c r="S590" s="69"/>
      <c r="T590" s="69"/>
      <c r="U590" s="69"/>
      <c r="V590" s="69"/>
      <c r="W590" s="64"/>
      <c r="X590" s="64"/>
      <c r="Y590" s="64"/>
      <c r="Z590" s="52"/>
      <c r="AA590" s="52"/>
      <c r="AB590" s="64"/>
      <c r="AC590" s="64"/>
      <c r="AD590" s="64"/>
      <c r="AE590" s="64"/>
      <c r="AF590" s="64"/>
      <c r="AG590" s="64"/>
      <c r="AH590" s="64"/>
      <c r="AI590" s="64"/>
      <c r="AJ590" s="64"/>
      <c r="AK590" s="64"/>
      <c r="AM590" s="64"/>
      <c r="AN590" s="64"/>
      <c r="AO590" s="64"/>
      <c r="AP590" s="64"/>
      <c r="AQ590" s="64"/>
      <c r="AR590" s="64"/>
      <c r="AS590" s="64"/>
      <c r="AT590" s="64"/>
      <c r="AU590" s="64"/>
      <c r="AV590" s="64"/>
      <c r="AW590" s="64"/>
      <c r="AX590" s="64"/>
      <c r="AY590" s="64"/>
      <c r="AZ590" s="64"/>
      <c r="BA590" s="64"/>
      <c r="BB590" s="64"/>
      <c r="BC590" s="64"/>
      <c r="BD590" s="64"/>
      <c r="BE590" s="64"/>
      <c r="BF590" s="64"/>
      <c r="BG590" s="64"/>
      <c r="BH590" s="64"/>
      <c r="BI590" s="64"/>
      <c r="BJ590" s="64"/>
    </row>
    <row r="591" spans="1:62" s="5" customFormat="1" x14ac:dyDescent="0.25">
      <c r="A591" s="27"/>
      <c r="B591" s="27"/>
      <c r="C591" s="27"/>
      <c r="D591" s="64"/>
      <c r="E591" s="64"/>
      <c r="F591" s="64"/>
      <c r="G591" s="64"/>
      <c r="H591" s="64"/>
      <c r="I591" s="64"/>
      <c r="J591" s="64"/>
      <c r="K591" s="64"/>
      <c r="L591" s="64"/>
      <c r="M591" s="64"/>
      <c r="N591" s="64"/>
      <c r="O591" s="64"/>
      <c r="P591" s="69"/>
      <c r="Q591" s="69"/>
      <c r="R591" s="69"/>
      <c r="S591" s="69"/>
      <c r="T591" s="69"/>
      <c r="U591" s="69"/>
      <c r="V591" s="69"/>
      <c r="W591" s="64"/>
      <c r="X591" s="64"/>
      <c r="Y591" s="64"/>
      <c r="Z591" s="52"/>
      <c r="AA591" s="52"/>
      <c r="AB591" s="64"/>
      <c r="AC591" s="64"/>
      <c r="AD591" s="64"/>
      <c r="AE591" s="64"/>
      <c r="AF591" s="64"/>
      <c r="AG591" s="64"/>
      <c r="AH591" s="64"/>
      <c r="AI591" s="64"/>
      <c r="AJ591" s="64"/>
      <c r="AK591" s="64"/>
      <c r="AM591" s="64"/>
      <c r="AN591" s="64"/>
      <c r="AO591" s="64"/>
      <c r="AP591" s="64"/>
      <c r="AQ591" s="64"/>
      <c r="AR591" s="64"/>
      <c r="AS591" s="64"/>
      <c r="AT591" s="64"/>
      <c r="AU591" s="64"/>
      <c r="AV591" s="64"/>
      <c r="AW591" s="64"/>
      <c r="AX591" s="64"/>
      <c r="AY591" s="64"/>
      <c r="AZ591" s="64"/>
      <c r="BA591" s="64"/>
      <c r="BB591" s="64"/>
      <c r="BC591" s="64"/>
      <c r="BD591" s="64"/>
      <c r="BE591" s="64"/>
      <c r="BF591" s="64"/>
      <c r="BG591" s="64"/>
      <c r="BH591" s="64"/>
      <c r="BI591" s="64"/>
      <c r="BJ591" s="64"/>
    </row>
    <row r="592" spans="1:62" s="5" customFormat="1" x14ac:dyDescent="0.25">
      <c r="A592" s="27"/>
      <c r="B592" s="27"/>
      <c r="C592" s="27"/>
      <c r="D592" s="64"/>
      <c r="E592" s="64"/>
      <c r="F592" s="64"/>
      <c r="G592" s="64"/>
      <c r="H592" s="64"/>
      <c r="I592" s="64"/>
      <c r="J592" s="64"/>
      <c r="K592" s="64"/>
      <c r="L592" s="64"/>
      <c r="M592" s="64"/>
      <c r="N592" s="64"/>
      <c r="O592" s="64"/>
      <c r="P592" s="69"/>
      <c r="Q592" s="69"/>
      <c r="R592" s="69"/>
      <c r="S592" s="69"/>
      <c r="T592" s="69"/>
      <c r="U592" s="69"/>
      <c r="V592" s="69"/>
      <c r="W592" s="64"/>
      <c r="X592" s="64"/>
      <c r="Y592" s="64"/>
      <c r="Z592" s="52"/>
      <c r="AA592" s="52"/>
      <c r="AB592" s="64"/>
      <c r="AC592" s="64"/>
      <c r="AD592" s="64"/>
      <c r="AE592" s="64"/>
      <c r="AF592" s="64"/>
      <c r="AG592" s="64"/>
      <c r="AH592" s="64"/>
      <c r="AI592" s="64"/>
      <c r="AJ592" s="64"/>
      <c r="AK592" s="64"/>
      <c r="AM592" s="64"/>
      <c r="AN592" s="64"/>
      <c r="AO592" s="64"/>
      <c r="AP592" s="64"/>
      <c r="AQ592" s="64"/>
      <c r="AR592" s="64"/>
      <c r="AS592" s="64"/>
      <c r="AT592" s="64"/>
      <c r="AU592" s="64"/>
      <c r="AV592" s="64"/>
      <c r="AW592" s="64"/>
      <c r="AX592" s="64"/>
      <c r="AY592" s="64"/>
      <c r="AZ592" s="64"/>
      <c r="BA592" s="64"/>
      <c r="BB592" s="64"/>
      <c r="BC592" s="64"/>
      <c r="BD592" s="64"/>
      <c r="BE592" s="64"/>
      <c r="BF592" s="64"/>
      <c r="BG592" s="64"/>
      <c r="BH592" s="64"/>
      <c r="BI592" s="64"/>
      <c r="BJ592" s="64"/>
    </row>
    <row r="593" spans="1:62" s="5" customFormat="1" x14ac:dyDescent="0.25">
      <c r="A593" s="27"/>
      <c r="B593" s="27"/>
      <c r="C593" s="27"/>
      <c r="D593" s="64"/>
      <c r="E593" s="64"/>
      <c r="F593" s="64"/>
      <c r="G593" s="64"/>
      <c r="H593" s="64"/>
      <c r="I593" s="64"/>
      <c r="J593" s="64"/>
      <c r="K593" s="64"/>
      <c r="L593" s="64"/>
      <c r="M593" s="64"/>
      <c r="N593" s="64"/>
      <c r="O593" s="64"/>
      <c r="P593" s="69"/>
      <c r="Q593" s="69"/>
      <c r="R593" s="69"/>
      <c r="S593" s="69"/>
      <c r="T593" s="69"/>
      <c r="U593" s="69"/>
      <c r="V593" s="69"/>
      <c r="W593" s="64"/>
      <c r="X593" s="64"/>
      <c r="Y593" s="64"/>
      <c r="Z593" s="52"/>
      <c r="AA593" s="52"/>
      <c r="AB593" s="64"/>
      <c r="AC593" s="64"/>
      <c r="AD593" s="64"/>
      <c r="AE593" s="64"/>
      <c r="AF593" s="64"/>
      <c r="AG593" s="64"/>
      <c r="AH593" s="64"/>
      <c r="AI593" s="64"/>
      <c r="AJ593" s="64"/>
      <c r="AK593" s="64"/>
      <c r="AM593" s="64"/>
      <c r="AN593" s="64"/>
      <c r="AO593" s="64"/>
      <c r="AP593" s="64"/>
      <c r="AQ593" s="64"/>
      <c r="AR593" s="64"/>
      <c r="AS593" s="64"/>
      <c r="AT593" s="64"/>
      <c r="AU593" s="64"/>
      <c r="AV593" s="64"/>
      <c r="AW593" s="64"/>
      <c r="AX593" s="64"/>
      <c r="AY593" s="64"/>
      <c r="AZ593" s="64"/>
      <c r="BA593" s="64"/>
      <c r="BB593" s="64"/>
      <c r="BC593" s="64"/>
      <c r="BD593" s="64"/>
      <c r="BE593" s="64"/>
      <c r="BF593" s="64"/>
      <c r="BG593" s="64"/>
      <c r="BH593" s="64"/>
      <c r="BI593" s="64"/>
      <c r="BJ593" s="64"/>
    </row>
    <row r="594" spans="1:62" s="5" customFormat="1" x14ac:dyDescent="0.25">
      <c r="A594" s="27"/>
      <c r="B594" s="27"/>
      <c r="C594" s="27"/>
      <c r="D594" s="64"/>
      <c r="E594" s="64"/>
      <c r="F594" s="64"/>
      <c r="G594" s="64"/>
      <c r="H594" s="64"/>
      <c r="I594" s="64"/>
      <c r="J594" s="64"/>
      <c r="K594" s="64"/>
      <c r="L594" s="64"/>
      <c r="M594" s="64"/>
      <c r="N594" s="64"/>
      <c r="O594" s="64"/>
      <c r="P594" s="69"/>
      <c r="Q594" s="69"/>
      <c r="R594" s="69"/>
      <c r="S594" s="69"/>
      <c r="T594" s="69"/>
      <c r="U594" s="69"/>
      <c r="V594" s="69"/>
      <c r="W594" s="64"/>
      <c r="X594" s="64"/>
      <c r="Y594" s="64"/>
      <c r="Z594" s="52"/>
      <c r="AA594" s="52"/>
      <c r="AB594" s="64"/>
      <c r="AC594" s="64"/>
      <c r="AD594" s="64"/>
      <c r="AE594" s="64"/>
      <c r="AF594" s="64"/>
      <c r="AG594" s="64"/>
      <c r="AH594" s="64"/>
      <c r="AI594" s="64"/>
      <c r="AJ594" s="64"/>
      <c r="AK594" s="64"/>
      <c r="AM594" s="64"/>
      <c r="AN594" s="64"/>
      <c r="AO594" s="64"/>
      <c r="AP594" s="64"/>
      <c r="AQ594" s="64"/>
      <c r="AR594" s="64"/>
      <c r="AS594" s="64"/>
      <c r="AT594" s="64"/>
      <c r="AU594" s="64"/>
      <c r="AV594" s="64"/>
      <c r="AW594" s="64"/>
      <c r="AX594" s="64"/>
      <c r="AY594" s="64"/>
      <c r="AZ594" s="64"/>
      <c r="BA594" s="64"/>
      <c r="BB594" s="64"/>
      <c r="BC594" s="64"/>
      <c r="BD594" s="64"/>
      <c r="BE594" s="64"/>
      <c r="BF594" s="64"/>
      <c r="BG594" s="64"/>
      <c r="BH594" s="64"/>
      <c r="BI594" s="64"/>
      <c r="BJ594" s="64"/>
    </row>
    <row r="595" spans="1:62" s="5" customFormat="1" x14ac:dyDescent="0.25">
      <c r="A595" s="27"/>
      <c r="B595" s="27"/>
      <c r="C595" s="27"/>
      <c r="D595" s="64"/>
      <c r="E595" s="64"/>
      <c r="F595" s="64"/>
      <c r="G595" s="64"/>
      <c r="H595" s="64"/>
      <c r="I595" s="64"/>
      <c r="J595" s="64"/>
      <c r="K595" s="64"/>
      <c r="L595" s="64"/>
      <c r="M595" s="64"/>
      <c r="N595" s="64"/>
      <c r="O595" s="64"/>
      <c r="P595" s="69"/>
      <c r="Q595" s="69"/>
      <c r="R595" s="69"/>
      <c r="S595" s="69"/>
      <c r="T595" s="69"/>
      <c r="U595" s="69"/>
      <c r="V595" s="69"/>
      <c r="W595" s="64"/>
      <c r="X595" s="64"/>
      <c r="Y595" s="64"/>
      <c r="Z595" s="52"/>
      <c r="AA595" s="52"/>
      <c r="AB595" s="64"/>
      <c r="AC595" s="64"/>
      <c r="AD595" s="64"/>
      <c r="AE595" s="64"/>
      <c r="AF595" s="64"/>
      <c r="AG595" s="64"/>
      <c r="AH595" s="64"/>
      <c r="AI595" s="64"/>
      <c r="AJ595" s="64"/>
      <c r="AK595" s="64"/>
      <c r="AM595" s="64"/>
      <c r="AN595" s="64"/>
      <c r="AO595" s="64"/>
      <c r="AP595" s="64"/>
      <c r="AQ595" s="64"/>
      <c r="AR595" s="64"/>
      <c r="AS595" s="64"/>
      <c r="AT595" s="64"/>
      <c r="AU595" s="64"/>
      <c r="AV595" s="64"/>
      <c r="AW595" s="64"/>
      <c r="AX595" s="64"/>
      <c r="AY595" s="64"/>
      <c r="AZ595" s="64"/>
      <c r="BA595" s="64"/>
      <c r="BB595" s="64"/>
      <c r="BC595" s="64"/>
      <c r="BD595" s="64"/>
      <c r="BE595" s="64"/>
      <c r="BF595" s="64"/>
      <c r="BG595" s="64"/>
      <c r="BH595" s="64"/>
      <c r="BI595" s="64"/>
      <c r="BJ595" s="64"/>
    </row>
    <row r="596" spans="1:62" s="5" customFormat="1" x14ac:dyDescent="0.25">
      <c r="A596" s="27"/>
      <c r="B596" s="27"/>
      <c r="C596" s="27"/>
      <c r="D596" s="64"/>
      <c r="E596" s="64"/>
      <c r="F596" s="64"/>
      <c r="G596" s="64"/>
      <c r="H596" s="64"/>
      <c r="I596" s="64"/>
      <c r="J596" s="64"/>
      <c r="K596" s="64"/>
      <c r="L596" s="64"/>
      <c r="M596" s="64"/>
      <c r="N596" s="64"/>
      <c r="O596" s="64"/>
      <c r="P596" s="69"/>
      <c r="Q596" s="69"/>
      <c r="R596" s="69"/>
      <c r="S596" s="69"/>
      <c r="T596" s="69"/>
      <c r="U596" s="69"/>
      <c r="V596" s="69"/>
      <c r="W596" s="64"/>
      <c r="X596" s="64"/>
      <c r="Y596" s="64"/>
      <c r="Z596" s="52"/>
      <c r="AA596" s="52"/>
      <c r="AB596" s="64"/>
      <c r="AC596" s="64"/>
      <c r="AD596" s="64"/>
      <c r="AE596" s="64"/>
      <c r="AF596" s="64"/>
      <c r="AG596" s="64"/>
      <c r="AH596" s="64"/>
      <c r="AI596" s="64"/>
      <c r="AJ596" s="64"/>
      <c r="AK596" s="64"/>
      <c r="AM596" s="64"/>
      <c r="AN596" s="64"/>
      <c r="AO596" s="64"/>
      <c r="AP596" s="64"/>
      <c r="AQ596" s="64"/>
      <c r="AR596" s="64"/>
      <c r="AS596" s="64"/>
      <c r="AT596" s="64"/>
      <c r="AU596" s="64"/>
      <c r="AV596" s="64"/>
      <c r="AW596" s="64"/>
      <c r="AX596" s="64"/>
      <c r="AY596" s="64"/>
      <c r="AZ596" s="64"/>
      <c r="BA596" s="64"/>
      <c r="BB596" s="64"/>
      <c r="BC596" s="64"/>
      <c r="BD596" s="64"/>
      <c r="BE596" s="64"/>
      <c r="BF596" s="64"/>
      <c r="BG596" s="64"/>
      <c r="BH596" s="64"/>
      <c r="BI596" s="64"/>
      <c r="BJ596" s="64"/>
    </row>
    <row r="597" spans="1:62" s="5" customFormat="1" x14ac:dyDescent="0.25">
      <c r="A597" s="27"/>
      <c r="B597" s="27"/>
      <c r="C597" s="27"/>
      <c r="D597" s="64"/>
      <c r="E597" s="64"/>
      <c r="F597" s="64"/>
      <c r="G597" s="64"/>
      <c r="H597" s="64"/>
      <c r="I597" s="64"/>
      <c r="J597" s="64"/>
      <c r="K597" s="64"/>
      <c r="L597" s="64"/>
      <c r="M597" s="64"/>
      <c r="N597" s="64"/>
      <c r="O597" s="64"/>
      <c r="P597" s="69"/>
      <c r="Q597" s="69"/>
      <c r="R597" s="69"/>
      <c r="S597" s="69"/>
      <c r="T597" s="69"/>
      <c r="U597" s="69"/>
      <c r="V597" s="69"/>
      <c r="W597" s="64"/>
      <c r="X597" s="64"/>
      <c r="Y597" s="64"/>
      <c r="Z597" s="52"/>
      <c r="AA597" s="52"/>
      <c r="AB597" s="64"/>
      <c r="AC597" s="64"/>
      <c r="AD597" s="64"/>
      <c r="AE597" s="64"/>
      <c r="AF597" s="64"/>
      <c r="AG597" s="64"/>
      <c r="AH597" s="64"/>
      <c r="AI597" s="64"/>
      <c r="AJ597" s="64"/>
      <c r="AK597" s="64"/>
      <c r="AM597" s="64"/>
      <c r="AN597" s="64"/>
      <c r="AO597" s="64"/>
      <c r="AP597" s="64"/>
      <c r="AQ597" s="64"/>
      <c r="AR597" s="64"/>
      <c r="AS597" s="64"/>
      <c r="AT597" s="64"/>
      <c r="AU597" s="64"/>
      <c r="AV597" s="64"/>
      <c r="AW597" s="64"/>
      <c r="AX597" s="64"/>
      <c r="AY597" s="64"/>
      <c r="AZ597" s="64"/>
      <c r="BA597" s="64"/>
      <c r="BB597" s="64"/>
      <c r="BC597" s="64"/>
      <c r="BD597" s="64"/>
      <c r="BE597" s="64"/>
      <c r="BF597" s="64"/>
      <c r="BG597" s="64"/>
      <c r="BH597" s="64"/>
      <c r="BI597" s="64"/>
      <c r="BJ597" s="64"/>
    </row>
    <row r="598" spans="1:62" s="5" customFormat="1" x14ac:dyDescent="0.25">
      <c r="A598" s="27"/>
      <c r="B598" s="27"/>
      <c r="C598" s="27"/>
      <c r="D598" s="64"/>
      <c r="E598" s="64"/>
      <c r="F598" s="64"/>
      <c r="G598" s="64"/>
      <c r="H598" s="64"/>
      <c r="I598" s="64"/>
      <c r="J598" s="64"/>
      <c r="K598" s="64"/>
      <c r="L598" s="64"/>
      <c r="M598" s="64"/>
      <c r="N598" s="64"/>
      <c r="O598" s="64"/>
      <c r="P598" s="69"/>
      <c r="Q598" s="69"/>
      <c r="R598" s="69"/>
      <c r="S598" s="69"/>
      <c r="T598" s="69"/>
      <c r="U598" s="69"/>
      <c r="V598" s="69"/>
      <c r="W598" s="64"/>
      <c r="X598" s="64"/>
      <c r="Y598" s="64"/>
      <c r="Z598" s="52"/>
      <c r="AA598" s="52"/>
      <c r="AB598" s="64"/>
      <c r="AC598" s="64"/>
      <c r="AD598" s="64"/>
      <c r="AE598" s="64"/>
      <c r="AF598" s="64"/>
      <c r="AG598" s="64"/>
      <c r="AH598" s="64"/>
      <c r="AI598" s="64"/>
      <c r="AJ598" s="64"/>
      <c r="AK598" s="64"/>
      <c r="AM598" s="64"/>
      <c r="AN598" s="64"/>
      <c r="AO598" s="64"/>
      <c r="AP598" s="64"/>
      <c r="AQ598" s="64"/>
      <c r="AR598" s="64"/>
      <c r="AS598" s="64"/>
      <c r="AT598" s="64"/>
      <c r="AU598" s="64"/>
      <c r="AV598" s="64"/>
      <c r="AW598" s="64"/>
      <c r="AX598" s="64"/>
      <c r="AY598" s="64"/>
      <c r="AZ598" s="64"/>
      <c r="BA598" s="64"/>
      <c r="BB598" s="64"/>
      <c r="BC598" s="64"/>
      <c r="BD598" s="64"/>
      <c r="BE598" s="64"/>
      <c r="BF598" s="64"/>
      <c r="BG598" s="64"/>
      <c r="BH598" s="64"/>
      <c r="BI598" s="64"/>
      <c r="BJ598" s="64"/>
    </row>
    <row r="599" spans="1:62" s="5" customFormat="1" x14ac:dyDescent="0.25">
      <c r="A599" s="27"/>
      <c r="B599" s="27"/>
      <c r="C599" s="27"/>
      <c r="D599" s="64"/>
      <c r="E599" s="64"/>
      <c r="F599" s="64"/>
      <c r="G599" s="64"/>
      <c r="H599" s="64"/>
      <c r="I599" s="64"/>
      <c r="J599" s="64"/>
      <c r="K599" s="64"/>
      <c r="L599" s="64"/>
      <c r="M599" s="64"/>
      <c r="N599" s="64"/>
      <c r="O599" s="64"/>
      <c r="P599" s="69"/>
      <c r="Q599" s="69"/>
      <c r="R599" s="69"/>
      <c r="S599" s="69"/>
      <c r="T599" s="69"/>
      <c r="U599" s="69"/>
      <c r="V599" s="69"/>
      <c r="W599" s="64"/>
      <c r="X599" s="64"/>
      <c r="Y599" s="64"/>
      <c r="Z599" s="52"/>
      <c r="AA599" s="52"/>
      <c r="AB599" s="64"/>
      <c r="AC599" s="64"/>
      <c r="AD599" s="64"/>
      <c r="AE599" s="64"/>
      <c r="AF599" s="64"/>
      <c r="AG599" s="64"/>
      <c r="AH599" s="64"/>
      <c r="AI599" s="64"/>
      <c r="AJ599" s="64"/>
      <c r="AK599" s="64"/>
      <c r="AM599" s="64"/>
      <c r="AN599" s="64"/>
      <c r="AO599" s="64"/>
      <c r="AP599" s="64"/>
      <c r="AQ599" s="64"/>
      <c r="AR599" s="64"/>
      <c r="AS599" s="64"/>
      <c r="AT599" s="64"/>
      <c r="AU599" s="64"/>
      <c r="AV599" s="64"/>
      <c r="AW599" s="64"/>
      <c r="AX599" s="64"/>
      <c r="AY599" s="64"/>
      <c r="AZ599" s="64"/>
      <c r="BA599" s="64"/>
      <c r="BB599" s="64"/>
      <c r="BC599" s="64"/>
      <c r="BD599" s="64"/>
      <c r="BE599" s="64"/>
      <c r="BF599" s="64"/>
      <c r="BG599" s="64"/>
      <c r="BH599" s="64"/>
      <c r="BI599" s="64"/>
      <c r="BJ599" s="64"/>
    </row>
    <row r="600" spans="1:62" s="5" customFormat="1" x14ac:dyDescent="0.25">
      <c r="A600" s="27"/>
      <c r="B600" s="27"/>
      <c r="C600" s="27"/>
      <c r="D600" s="64"/>
      <c r="E600" s="64"/>
      <c r="F600" s="64"/>
      <c r="G600" s="64"/>
      <c r="H600" s="64"/>
      <c r="I600" s="64"/>
      <c r="J600" s="64"/>
      <c r="K600" s="64"/>
      <c r="L600" s="64"/>
      <c r="M600" s="64"/>
      <c r="N600" s="64"/>
      <c r="O600" s="64"/>
      <c r="P600" s="69"/>
      <c r="Q600" s="69"/>
      <c r="R600" s="69"/>
      <c r="S600" s="69"/>
      <c r="T600" s="69"/>
      <c r="U600" s="69"/>
      <c r="V600" s="69"/>
      <c r="W600" s="64"/>
      <c r="X600" s="64"/>
      <c r="Y600" s="64"/>
      <c r="Z600" s="52"/>
      <c r="AA600" s="52"/>
      <c r="AB600" s="64"/>
      <c r="AC600" s="64"/>
      <c r="AD600" s="64"/>
      <c r="AE600" s="64"/>
      <c r="AF600" s="64"/>
      <c r="AG600" s="64"/>
      <c r="AH600" s="64"/>
      <c r="AI600" s="64"/>
      <c r="AJ600" s="64"/>
      <c r="AK600" s="64"/>
      <c r="AM600" s="64"/>
      <c r="AN600" s="64"/>
      <c r="AO600" s="64"/>
      <c r="AP600" s="64"/>
      <c r="AQ600" s="64"/>
      <c r="AR600" s="64"/>
      <c r="AS600" s="64"/>
      <c r="AT600" s="64"/>
      <c r="AU600" s="64"/>
      <c r="AV600" s="64"/>
      <c r="AW600" s="64"/>
      <c r="AX600" s="64"/>
      <c r="AY600" s="64"/>
      <c r="AZ600" s="64"/>
      <c r="BA600" s="64"/>
      <c r="BB600" s="64"/>
      <c r="BC600" s="64"/>
      <c r="BD600" s="64"/>
      <c r="BE600" s="64"/>
      <c r="BF600" s="64"/>
      <c r="BG600" s="64"/>
      <c r="BH600" s="64"/>
      <c r="BI600" s="64"/>
      <c r="BJ600" s="64"/>
    </row>
    <row r="601" spans="1:62" s="5" customFormat="1" x14ac:dyDescent="0.25">
      <c r="A601" s="27"/>
      <c r="B601" s="27"/>
      <c r="C601" s="27"/>
      <c r="D601" s="64"/>
      <c r="E601" s="64"/>
      <c r="F601" s="64"/>
      <c r="G601" s="64"/>
      <c r="H601" s="64"/>
      <c r="I601" s="64"/>
      <c r="J601" s="64"/>
      <c r="K601" s="64"/>
      <c r="L601" s="64"/>
      <c r="M601" s="64"/>
      <c r="N601" s="64"/>
      <c r="O601" s="64"/>
      <c r="P601" s="69"/>
      <c r="Q601" s="69"/>
      <c r="R601" s="69"/>
      <c r="S601" s="69"/>
      <c r="T601" s="69"/>
      <c r="U601" s="69"/>
      <c r="V601" s="69"/>
      <c r="W601" s="64"/>
      <c r="X601" s="64"/>
      <c r="Y601" s="64"/>
      <c r="Z601" s="52"/>
      <c r="AA601" s="52"/>
      <c r="AB601" s="64"/>
      <c r="AC601" s="64"/>
      <c r="AD601" s="64"/>
      <c r="AE601" s="64"/>
      <c r="AF601" s="64"/>
      <c r="AG601" s="64"/>
      <c r="AH601" s="64"/>
      <c r="AI601" s="64"/>
      <c r="AJ601" s="64"/>
      <c r="AK601" s="64"/>
      <c r="AM601" s="64"/>
      <c r="AN601" s="64"/>
      <c r="AO601" s="64"/>
      <c r="AP601" s="64"/>
      <c r="AQ601" s="64"/>
      <c r="AR601" s="64"/>
      <c r="AS601" s="64"/>
      <c r="AT601" s="64"/>
      <c r="AU601" s="64"/>
      <c r="AV601" s="64"/>
      <c r="AW601" s="64"/>
      <c r="AX601" s="64"/>
      <c r="AY601" s="64"/>
      <c r="AZ601" s="64"/>
      <c r="BA601" s="64"/>
      <c r="BB601" s="64"/>
      <c r="BC601" s="64"/>
      <c r="BD601" s="64"/>
      <c r="BE601" s="64"/>
      <c r="BF601" s="64"/>
      <c r="BG601" s="64"/>
      <c r="BH601" s="64"/>
      <c r="BI601" s="64"/>
      <c r="BJ601" s="64"/>
    </row>
    <row r="602" spans="1:62" s="5" customFormat="1" x14ac:dyDescent="0.25">
      <c r="A602" s="27"/>
      <c r="B602" s="27"/>
      <c r="C602" s="27"/>
      <c r="D602" s="64"/>
      <c r="E602" s="64"/>
      <c r="F602" s="64"/>
      <c r="G602" s="64"/>
      <c r="H602" s="64"/>
      <c r="I602" s="64"/>
      <c r="J602" s="64"/>
      <c r="K602" s="64"/>
      <c r="L602" s="64"/>
      <c r="M602" s="64"/>
      <c r="N602" s="64"/>
      <c r="O602" s="64"/>
      <c r="P602" s="69"/>
      <c r="Q602" s="69"/>
      <c r="R602" s="69"/>
      <c r="S602" s="69"/>
      <c r="T602" s="69"/>
      <c r="U602" s="69"/>
      <c r="V602" s="69"/>
      <c r="W602" s="64"/>
      <c r="X602" s="64"/>
      <c r="Y602" s="64"/>
      <c r="Z602" s="52"/>
      <c r="AA602" s="52"/>
      <c r="AB602" s="64"/>
      <c r="AC602" s="64"/>
      <c r="AD602" s="64"/>
      <c r="AE602" s="64"/>
      <c r="AF602" s="64"/>
      <c r="AG602" s="64"/>
      <c r="AH602" s="64"/>
      <c r="AI602" s="64"/>
      <c r="AJ602" s="64"/>
      <c r="AK602" s="64"/>
      <c r="AM602" s="64"/>
      <c r="AN602" s="64"/>
      <c r="AO602" s="64"/>
      <c r="AP602" s="64"/>
      <c r="AQ602" s="64"/>
      <c r="AR602" s="64"/>
      <c r="AS602" s="64"/>
      <c r="AT602" s="64"/>
      <c r="AU602" s="64"/>
      <c r="AV602" s="64"/>
      <c r="AW602" s="64"/>
      <c r="AX602" s="64"/>
      <c r="AY602" s="64"/>
      <c r="AZ602" s="64"/>
      <c r="BA602" s="64"/>
      <c r="BB602" s="64"/>
      <c r="BC602" s="64"/>
      <c r="BD602" s="64"/>
      <c r="BE602" s="64"/>
      <c r="BF602" s="64"/>
      <c r="BG602" s="64"/>
      <c r="BH602" s="64"/>
      <c r="BI602" s="64"/>
      <c r="BJ602" s="64"/>
    </row>
    <row r="603" spans="1:62" s="5" customFormat="1" x14ac:dyDescent="0.25">
      <c r="A603" s="27"/>
      <c r="B603" s="27"/>
      <c r="C603" s="27"/>
      <c r="D603" s="64"/>
      <c r="E603" s="64"/>
      <c r="F603" s="64"/>
      <c r="G603" s="64"/>
      <c r="H603" s="64"/>
      <c r="I603" s="64"/>
      <c r="J603" s="64"/>
      <c r="K603" s="64"/>
      <c r="L603" s="64"/>
      <c r="M603" s="64"/>
      <c r="N603" s="64"/>
      <c r="O603" s="64"/>
      <c r="P603" s="69"/>
      <c r="Q603" s="69"/>
      <c r="R603" s="69"/>
      <c r="S603" s="69"/>
      <c r="T603" s="69"/>
      <c r="U603" s="69"/>
      <c r="V603" s="69"/>
      <c r="W603" s="64"/>
      <c r="X603" s="64"/>
      <c r="Y603" s="64"/>
      <c r="Z603" s="52"/>
      <c r="AA603" s="52"/>
      <c r="AB603" s="64"/>
      <c r="AC603" s="64"/>
      <c r="AD603" s="64"/>
      <c r="AE603" s="64"/>
      <c r="AF603" s="64"/>
      <c r="AG603" s="64"/>
      <c r="AH603" s="64"/>
      <c r="AI603" s="64"/>
      <c r="AJ603" s="64"/>
      <c r="AK603" s="64"/>
      <c r="AM603" s="64"/>
      <c r="AN603" s="64"/>
      <c r="AO603" s="64"/>
      <c r="AP603" s="64"/>
      <c r="AQ603" s="64"/>
      <c r="AR603" s="64"/>
      <c r="AS603" s="64"/>
      <c r="AT603" s="64"/>
      <c r="AU603" s="64"/>
      <c r="AV603" s="64"/>
      <c r="AW603" s="64"/>
      <c r="AX603" s="64"/>
      <c r="AY603" s="64"/>
      <c r="AZ603" s="64"/>
      <c r="BA603" s="64"/>
      <c r="BB603" s="64"/>
      <c r="BC603" s="64"/>
      <c r="BD603" s="64"/>
      <c r="BE603" s="64"/>
      <c r="BF603" s="64"/>
      <c r="BG603" s="64"/>
      <c r="BH603" s="64"/>
      <c r="BI603" s="64"/>
      <c r="BJ603" s="64"/>
    </row>
    <row r="604" spans="1:62" s="5" customFormat="1" x14ac:dyDescent="0.25">
      <c r="A604" s="27"/>
      <c r="B604" s="27"/>
      <c r="C604" s="27"/>
      <c r="D604" s="64"/>
      <c r="E604" s="64"/>
      <c r="F604" s="64"/>
      <c r="G604" s="64"/>
      <c r="H604" s="64"/>
      <c r="I604" s="64"/>
      <c r="J604" s="64"/>
      <c r="K604" s="64"/>
      <c r="L604" s="64"/>
      <c r="M604" s="64"/>
      <c r="N604" s="64"/>
      <c r="O604" s="64"/>
      <c r="P604" s="69"/>
      <c r="Q604" s="69"/>
      <c r="R604" s="69"/>
      <c r="S604" s="69"/>
      <c r="T604" s="69"/>
      <c r="U604" s="69"/>
      <c r="V604" s="69"/>
      <c r="W604" s="64"/>
      <c r="X604" s="64"/>
      <c r="Y604" s="64"/>
      <c r="Z604" s="52"/>
      <c r="AA604" s="52"/>
      <c r="AB604" s="64"/>
      <c r="AC604" s="64"/>
      <c r="AD604" s="64"/>
      <c r="AE604" s="64"/>
      <c r="AF604" s="64"/>
      <c r="AG604" s="64"/>
      <c r="AH604" s="64"/>
      <c r="AI604" s="64"/>
      <c r="AJ604" s="64"/>
      <c r="AK604" s="64"/>
      <c r="AM604" s="64"/>
      <c r="AN604" s="64"/>
      <c r="AO604" s="64"/>
      <c r="AP604" s="64"/>
      <c r="AQ604" s="64"/>
      <c r="AR604" s="64"/>
      <c r="AS604" s="64"/>
      <c r="AT604" s="64"/>
      <c r="AU604" s="64"/>
      <c r="AV604" s="64"/>
      <c r="AW604" s="64"/>
      <c r="AX604" s="64"/>
      <c r="AY604" s="64"/>
      <c r="AZ604" s="64"/>
      <c r="BA604" s="64"/>
      <c r="BB604" s="64"/>
      <c r="BC604" s="64"/>
      <c r="BD604" s="64"/>
      <c r="BE604" s="64"/>
      <c r="BF604" s="64"/>
      <c r="BG604" s="64"/>
      <c r="BH604" s="64"/>
      <c r="BI604" s="64"/>
      <c r="BJ604" s="64"/>
    </row>
    <row r="605" spans="1:62" s="5" customFormat="1" x14ac:dyDescent="0.25">
      <c r="A605" s="27"/>
      <c r="B605" s="27"/>
      <c r="C605" s="27"/>
      <c r="D605" s="64"/>
      <c r="E605" s="64"/>
      <c r="F605" s="64"/>
      <c r="G605" s="64"/>
      <c r="H605" s="64"/>
      <c r="I605" s="64"/>
      <c r="J605" s="64"/>
      <c r="K605" s="64"/>
      <c r="L605" s="64"/>
      <c r="M605" s="64"/>
      <c r="N605" s="64"/>
      <c r="O605" s="64"/>
      <c r="P605" s="69"/>
      <c r="Q605" s="69"/>
      <c r="R605" s="69"/>
      <c r="S605" s="69"/>
      <c r="T605" s="69"/>
      <c r="U605" s="69"/>
      <c r="V605" s="69"/>
      <c r="W605" s="64"/>
      <c r="X605" s="64"/>
      <c r="Y605" s="64"/>
      <c r="Z605" s="52"/>
      <c r="AA605" s="52"/>
      <c r="AB605" s="64"/>
      <c r="AC605" s="64"/>
      <c r="AD605" s="64"/>
      <c r="AE605" s="64"/>
      <c r="AF605" s="64"/>
      <c r="AG605" s="64"/>
      <c r="AH605" s="64"/>
      <c r="AI605" s="64"/>
      <c r="AJ605" s="64"/>
      <c r="AK605" s="64"/>
      <c r="AM605" s="64"/>
      <c r="AN605" s="64"/>
      <c r="AO605" s="64"/>
      <c r="AP605" s="64"/>
      <c r="AQ605" s="64"/>
      <c r="AR605" s="64"/>
      <c r="AS605" s="64"/>
      <c r="AT605" s="64"/>
      <c r="AU605" s="64"/>
      <c r="AV605" s="64"/>
      <c r="AW605" s="64"/>
      <c r="AX605" s="64"/>
      <c r="AY605" s="64"/>
      <c r="AZ605" s="64"/>
      <c r="BA605" s="64"/>
      <c r="BB605" s="64"/>
      <c r="BC605" s="64"/>
      <c r="BD605" s="64"/>
      <c r="BE605" s="64"/>
      <c r="BF605" s="64"/>
      <c r="BG605" s="64"/>
      <c r="BH605" s="64"/>
      <c r="BI605" s="64"/>
      <c r="BJ605" s="64"/>
    </row>
    <row r="606" spans="1:62" s="5" customFormat="1" x14ac:dyDescent="0.25">
      <c r="A606" s="27"/>
      <c r="B606" s="27"/>
      <c r="C606" s="27"/>
      <c r="D606" s="64"/>
      <c r="E606" s="64"/>
      <c r="F606" s="64"/>
      <c r="G606" s="64"/>
      <c r="H606" s="64"/>
      <c r="I606" s="64"/>
      <c r="J606" s="64"/>
      <c r="K606" s="64"/>
      <c r="L606" s="64"/>
      <c r="M606" s="64"/>
      <c r="N606" s="64"/>
      <c r="O606" s="64"/>
      <c r="P606" s="69"/>
      <c r="Q606" s="69"/>
      <c r="R606" s="69"/>
      <c r="S606" s="69"/>
      <c r="T606" s="69"/>
      <c r="U606" s="69"/>
      <c r="V606" s="69"/>
      <c r="W606" s="64"/>
      <c r="X606" s="64"/>
      <c r="Y606" s="64"/>
      <c r="Z606" s="52"/>
      <c r="AA606" s="52"/>
      <c r="AB606" s="64"/>
      <c r="AC606" s="64"/>
      <c r="AD606" s="64"/>
      <c r="AE606" s="64"/>
      <c r="AF606" s="64"/>
      <c r="AG606" s="64"/>
      <c r="AH606" s="64"/>
      <c r="AI606" s="64"/>
      <c r="AJ606" s="64"/>
      <c r="AK606" s="64"/>
      <c r="AM606" s="64"/>
      <c r="AN606" s="64"/>
      <c r="AO606" s="64"/>
      <c r="AP606" s="64"/>
      <c r="AQ606" s="64"/>
      <c r="AR606" s="64"/>
      <c r="AS606" s="64"/>
      <c r="AT606" s="64"/>
      <c r="AU606" s="64"/>
      <c r="AV606" s="64"/>
      <c r="AW606" s="64"/>
      <c r="AX606" s="64"/>
      <c r="AY606" s="64"/>
      <c r="AZ606" s="64"/>
      <c r="BA606" s="64"/>
      <c r="BB606" s="64"/>
      <c r="BC606" s="64"/>
      <c r="BD606" s="64"/>
      <c r="BE606" s="64"/>
      <c r="BF606" s="64"/>
      <c r="BG606" s="64"/>
      <c r="BH606" s="64"/>
      <c r="BI606" s="64"/>
      <c r="BJ606" s="64"/>
    </row>
    <row r="607" spans="1:62" s="5" customFormat="1" x14ac:dyDescent="0.25">
      <c r="A607" s="27"/>
      <c r="B607" s="27"/>
      <c r="C607" s="27"/>
      <c r="D607" s="64"/>
      <c r="E607" s="64"/>
      <c r="F607" s="64"/>
      <c r="G607" s="64"/>
      <c r="H607" s="64"/>
      <c r="I607" s="64"/>
      <c r="J607" s="64"/>
      <c r="K607" s="64"/>
      <c r="L607" s="64"/>
      <c r="M607" s="64"/>
      <c r="N607" s="64"/>
      <c r="O607" s="64"/>
      <c r="P607" s="69"/>
      <c r="Q607" s="69"/>
      <c r="R607" s="69"/>
      <c r="S607" s="69"/>
      <c r="T607" s="69"/>
      <c r="U607" s="69"/>
      <c r="V607" s="69"/>
      <c r="W607" s="64"/>
      <c r="X607" s="64"/>
      <c r="Y607" s="64"/>
      <c r="Z607" s="52"/>
      <c r="AA607" s="52"/>
      <c r="AB607" s="64"/>
      <c r="AC607" s="64"/>
      <c r="AD607" s="64"/>
      <c r="AE607" s="64"/>
      <c r="AF607" s="64"/>
      <c r="AG607" s="64"/>
      <c r="AH607" s="64"/>
      <c r="AI607" s="64"/>
      <c r="AJ607" s="64"/>
      <c r="AK607" s="64"/>
      <c r="AM607" s="64"/>
      <c r="AN607" s="64"/>
      <c r="AO607" s="64"/>
      <c r="AP607" s="64"/>
      <c r="AQ607" s="64"/>
      <c r="AR607" s="64"/>
      <c r="AS607" s="64"/>
      <c r="AT607" s="64"/>
      <c r="AU607" s="64"/>
      <c r="AV607" s="64"/>
      <c r="AW607" s="64"/>
      <c r="AX607" s="64"/>
      <c r="AY607" s="64"/>
      <c r="AZ607" s="64"/>
      <c r="BA607" s="64"/>
      <c r="BB607" s="64"/>
      <c r="BC607" s="64"/>
      <c r="BD607" s="64"/>
      <c r="BE607" s="64"/>
      <c r="BF607" s="64"/>
      <c r="BG607" s="64"/>
      <c r="BH607" s="64"/>
      <c r="BI607" s="64"/>
      <c r="BJ607" s="64"/>
    </row>
    <row r="608" spans="1:62" s="5" customFormat="1" x14ac:dyDescent="0.25">
      <c r="A608" s="27"/>
      <c r="B608" s="27"/>
      <c r="C608" s="27"/>
      <c r="D608" s="64"/>
      <c r="E608" s="64"/>
      <c r="F608" s="64"/>
      <c r="G608" s="64"/>
      <c r="H608" s="64"/>
      <c r="I608" s="64"/>
      <c r="J608" s="64"/>
      <c r="K608" s="64"/>
      <c r="L608" s="64"/>
      <c r="M608" s="64"/>
      <c r="N608" s="64"/>
      <c r="O608" s="64"/>
      <c r="P608" s="69"/>
      <c r="Q608" s="69"/>
      <c r="R608" s="69"/>
      <c r="S608" s="69"/>
      <c r="T608" s="69"/>
      <c r="U608" s="69"/>
      <c r="V608" s="69"/>
      <c r="W608" s="64"/>
      <c r="X608" s="64"/>
      <c r="Y608" s="64"/>
      <c r="Z608" s="52"/>
      <c r="AA608" s="52"/>
      <c r="AB608" s="64"/>
      <c r="AC608" s="64"/>
      <c r="AD608" s="64"/>
      <c r="AE608" s="64"/>
      <c r="AF608" s="64"/>
      <c r="AG608" s="64"/>
      <c r="AH608" s="64"/>
      <c r="AI608" s="64"/>
      <c r="AJ608" s="64"/>
      <c r="AK608" s="64"/>
      <c r="AM608" s="64"/>
      <c r="AN608" s="64"/>
      <c r="AO608" s="64"/>
      <c r="AP608" s="64"/>
      <c r="AQ608" s="64"/>
      <c r="AR608" s="64"/>
      <c r="AS608" s="64"/>
      <c r="AT608" s="64"/>
      <c r="AU608" s="64"/>
      <c r="AV608" s="64"/>
      <c r="AW608" s="64"/>
      <c r="AX608" s="64"/>
      <c r="AY608" s="64"/>
      <c r="AZ608" s="64"/>
      <c r="BA608" s="64"/>
      <c r="BB608" s="64"/>
      <c r="BC608" s="64"/>
      <c r="BD608" s="64"/>
      <c r="BE608" s="64"/>
      <c r="BF608" s="64"/>
      <c r="BG608" s="64"/>
      <c r="BH608" s="64"/>
      <c r="BI608" s="64"/>
      <c r="BJ608" s="64"/>
    </row>
    <row r="609" spans="1:62" s="5" customFormat="1" x14ac:dyDescent="0.25">
      <c r="A609" s="27"/>
      <c r="B609" s="27"/>
      <c r="C609" s="27"/>
      <c r="D609" s="64"/>
      <c r="E609" s="64"/>
      <c r="F609" s="64"/>
      <c r="G609" s="64"/>
      <c r="H609" s="64"/>
      <c r="I609" s="64"/>
      <c r="J609" s="64"/>
      <c r="K609" s="64"/>
      <c r="L609" s="64"/>
      <c r="M609" s="64"/>
      <c r="N609" s="64"/>
      <c r="O609" s="64"/>
      <c r="P609" s="69"/>
      <c r="Q609" s="69"/>
      <c r="R609" s="69"/>
      <c r="S609" s="69"/>
      <c r="T609" s="69"/>
      <c r="U609" s="69"/>
      <c r="V609" s="69"/>
      <c r="W609" s="64"/>
      <c r="X609" s="64"/>
      <c r="Y609" s="64"/>
      <c r="Z609" s="52"/>
      <c r="AA609" s="52"/>
      <c r="AB609" s="64"/>
      <c r="AC609" s="64"/>
      <c r="AD609" s="64"/>
      <c r="AE609" s="64"/>
      <c r="AF609" s="64"/>
      <c r="AG609" s="64"/>
      <c r="AH609" s="64"/>
      <c r="AI609" s="64"/>
      <c r="AJ609" s="64"/>
      <c r="AK609" s="64"/>
      <c r="AM609" s="64"/>
      <c r="AN609" s="64"/>
      <c r="AO609" s="64"/>
      <c r="AP609" s="64"/>
      <c r="AQ609" s="64"/>
      <c r="AR609" s="64"/>
      <c r="AS609" s="64"/>
      <c r="AT609" s="64"/>
      <c r="AU609" s="64"/>
      <c r="AV609" s="64"/>
      <c r="AW609" s="64"/>
      <c r="AX609" s="64"/>
      <c r="AY609" s="64"/>
      <c r="AZ609" s="64"/>
      <c r="BA609" s="64"/>
      <c r="BB609" s="64"/>
      <c r="BC609" s="64"/>
      <c r="BD609" s="64"/>
      <c r="BE609" s="64"/>
      <c r="BF609" s="64"/>
      <c r="BG609" s="64"/>
      <c r="BH609" s="64"/>
      <c r="BI609" s="64"/>
      <c r="BJ609" s="64"/>
    </row>
    <row r="610" spans="1:62" s="5" customFormat="1" x14ac:dyDescent="0.25">
      <c r="A610" s="27"/>
      <c r="B610" s="27"/>
      <c r="C610" s="27"/>
      <c r="D610" s="64"/>
      <c r="E610" s="64"/>
      <c r="F610" s="64"/>
      <c r="G610" s="64"/>
      <c r="H610" s="64"/>
      <c r="I610" s="64"/>
      <c r="J610" s="64"/>
      <c r="K610" s="64"/>
      <c r="L610" s="64"/>
      <c r="M610" s="64"/>
      <c r="N610" s="64"/>
      <c r="O610" s="64"/>
      <c r="P610" s="69"/>
      <c r="Q610" s="69"/>
      <c r="R610" s="69"/>
      <c r="S610" s="69"/>
      <c r="T610" s="69"/>
      <c r="U610" s="69"/>
      <c r="V610" s="69"/>
      <c r="W610" s="64"/>
      <c r="X610" s="64"/>
      <c r="Y610" s="64"/>
      <c r="Z610" s="52"/>
      <c r="AA610" s="52"/>
      <c r="AB610" s="64"/>
      <c r="AC610" s="64"/>
      <c r="AD610" s="64"/>
      <c r="AE610" s="64"/>
      <c r="AF610" s="64"/>
      <c r="AG610" s="64"/>
      <c r="AH610" s="64"/>
      <c r="AI610" s="64"/>
      <c r="AJ610" s="64"/>
      <c r="AK610" s="64"/>
      <c r="AM610" s="64"/>
      <c r="AN610" s="64"/>
      <c r="AO610" s="64"/>
      <c r="AP610" s="64"/>
      <c r="AQ610" s="64"/>
      <c r="AR610" s="64"/>
      <c r="AS610" s="64"/>
      <c r="AT610" s="64"/>
      <c r="AU610" s="64"/>
      <c r="AV610" s="64"/>
      <c r="AW610" s="64"/>
      <c r="AX610" s="64"/>
      <c r="AY610" s="64"/>
      <c r="AZ610" s="64"/>
      <c r="BA610" s="64"/>
      <c r="BB610" s="64"/>
      <c r="BC610" s="64"/>
      <c r="BD610" s="64"/>
      <c r="BE610" s="64"/>
      <c r="BF610" s="64"/>
      <c r="BG610" s="64"/>
      <c r="BH610" s="64"/>
      <c r="BI610" s="64"/>
      <c r="BJ610" s="64"/>
    </row>
    <row r="611" spans="1:62" s="5" customFormat="1" x14ac:dyDescent="0.25">
      <c r="A611" s="27"/>
      <c r="B611" s="27"/>
      <c r="C611" s="27"/>
      <c r="D611" s="64"/>
      <c r="E611" s="64"/>
      <c r="F611" s="64"/>
      <c r="G611" s="64"/>
      <c r="H611" s="64"/>
      <c r="I611" s="64"/>
      <c r="J611" s="64"/>
      <c r="K611" s="64"/>
      <c r="L611" s="64"/>
      <c r="M611" s="64"/>
      <c r="N611" s="64"/>
      <c r="O611" s="64"/>
      <c r="P611" s="69"/>
      <c r="Q611" s="69"/>
      <c r="R611" s="69"/>
      <c r="S611" s="69"/>
      <c r="T611" s="69"/>
      <c r="U611" s="69"/>
      <c r="V611" s="69"/>
      <c r="W611" s="64"/>
      <c r="X611" s="64"/>
      <c r="Y611" s="64"/>
      <c r="Z611" s="52"/>
      <c r="AA611" s="52"/>
      <c r="AB611" s="64"/>
      <c r="AC611" s="64"/>
      <c r="AD611" s="64"/>
      <c r="AE611" s="64"/>
      <c r="AF611" s="64"/>
      <c r="AG611" s="64"/>
      <c r="AH611" s="64"/>
      <c r="AI611" s="64"/>
      <c r="AJ611" s="64"/>
      <c r="AK611" s="64"/>
      <c r="AM611" s="64"/>
      <c r="AN611" s="64"/>
      <c r="AO611" s="64"/>
      <c r="AP611" s="64"/>
      <c r="AQ611" s="64"/>
      <c r="AR611" s="64"/>
      <c r="AS611" s="64"/>
      <c r="AT611" s="64"/>
      <c r="AU611" s="64"/>
      <c r="AV611" s="64"/>
      <c r="AW611" s="64"/>
      <c r="AX611" s="64"/>
      <c r="AY611" s="64"/>
      <c r="AZ611" s="64"/>
      <c r="BA611" s="64"/>
      <c r="BB611" s="64"/>
      <c r="BC611" s="64"/>
      <c r="BD611" s="64"/>
      <c r="BE611" s="64"/>
      <c r="BF611" s="64"/>
      <c r="BG611" s="64"/>
      <c r="BH611" s="64"/>
      <c r="BI611" s="64"/>
      <c r="BJ611" s="64"/>
    </row>
    <row r="612" spans="1:62" s="5" customFormat="1" x14ac:dyDescent="0.25">
      <c r="A612" s="27"/>
      <c r="B612" s="27"/>
      <c r="C612" s="27"/>
      <c r="D612" s="64"/>
      <c r="E612" s="64"/>
      <c r="F612" s="64"/>
      <c r="G612" s="64"/>
      <c r="H612" s="64"/>
      <c r="I612" s="64"/>
      <c r="J612" s="64"/>
      <c r="K612" s="64"/>
      <c r="L612" s="64"/>
      <c r="M612" s="64"/>
      <c r="N612" s="64"/>
      <c r="O612" s="64"/>
      <c r="P612" s="69"/>
      <c r="Q612" s="69"/>
      <c r="R612" s="69"/>
      <c r="S612" s="69"/>
      <c r="T612" s="69"/>
      <c r="U612" s="69"/>
      <c r="V612" s="69"/>
      <c r="W612" s="64"/>
      <c r="X612" s="64"/>
      <c r="Y612" s="64"/>
      <c r="Z612" s="52"/>
      <c r="AA612" s="52"/>
      <c r="AB612" s="64"/>
      <c r="AC612" s="64"/>
      <c r="AD612" s="64"/>
      <c r="AE612" s="64"/>
      <c r="AF612" s="64"/>
      <c r="AG612" s="64"/>
      <c r="AH612" s="64"/>
      <c r="AI612" s="64"/>
      <c r="AJ612" s="64"/>
      <c r="AK612" s="64"/>
      <c r="AM612" s="64"/>
      <c r="AN612" s="64"/>
      <c r="AO612" s="64"/>
      <c r="AP612" s="64"/>
      <c r="AQ612" s="64"/>
      <c r="AR612" s="64"/>
      <c r="AS612" s="64"/>
      <c r="AT612" s="64"/>
      <c r="AU612" s="64"/>
      <c r="AV612" s="64"/>
      <c r="AW612" s="64"/>
      <c r="AX612" s="64"/>
      <c r="AY612" s="64"/>
      <c r="AZ612" s="64"/>
      <c r="BA612" s="64"/>
      <c r="BB612" s="64"/>
      <c r="BC612" s="64"/>
      <c r="BD612" s="64"/>
      <c r="BE612" s="64"/>
      <c r="BF612" s="64"/>
      <c r="BG612" s="64"/>
      <c r="BH612" s="64"/>
      <c r="BI612" s="64"/>
      <c r="BJ612" s="64"/>
    </row>
    <row r="613" spans="1:62" s="5" customFormat="1" x14ac:dyDescent="0.25">
      <c r="A613" s="27"/>
      <c r="B613" s="27"/>
      <c r="C613" s="27"/>
      <c r="D613" s="64"/>
      <c r="E613" s="64"/>
      <c r="F613" s="64"/>
      <c r="G613" s="64"/>
      <c r="H613" s="64"/>
      <c r="I613" s="64"/>
      <c r="J613" s="64"/>
      <c r="K613" s="64"/>
      <c r="L613" s="64"/>
      <c r="M613" s="64"/>
      <c r="N613" s="64"/>
      <c r="O613" s="64"/>
      <c r="P613" s="69"/>
      <c r="Q613" s="69"/>
      <c r="R613" s="69"/>
      <c r="S613" s="69"/>
      <c r="T613" s="69"/>
      <c r="U613" s="69"/>
      <c r="V613" s="69"/>
      <c r="W613" s="64"/>
      <c r="X613" s="64"/>
      <c r="Y613" s="64"/>
      <c r="Z613" s="52"/>
      <c r="AA613" s="52"/>
      <c r="AB613" s="64"/>
      <c r="AC613" s="64"/>
      <c r="AD613" s="64"/>
      <c r="AE613" s="64"/>
      <c r="AF613" s="64"/>
      <c r="AG613" s="64"/>
      <c r="AH613" s="64"/>
      <c r="AI613" s="64"/>
      <c r="AJ613" s="64"/>
      <c r="AK613" s="64"/>
      <c r="AM613" s="64"/>
      <c r="AN613" s="64"/>
      <c r="AO613" s="64"/>
      <c r="AP613" s="64"/>
      <c r="AQ613" s="64"/>
      <c r="AR613" s="64"/>
      <c r="AS613" s="64"/>
      <c r="AT613" s="64"/>
      <c r="AU613" s="64"/>
      <c r="AV613" s="64"/>
      <c r="AW613" s="64"/>
      <c r="AX613" s="64"/>
      <c r="AY613" s="64"/>
      <c r="AZ613" s="64"/>
      <c r="BA613" s="64"/>
      <c r="BB613" s="64"/>
      <c r="BC613" s="64"/>
      <c r="BD613" s="64"/>
      <c r="BE613" s="64"/>
      <c r="BF613" s="64"/>
      <c r="BG613" s="64"/>
      <c r="BH613" s="64"/>
      <c r="BI613" s="64"/>
      <c r="BJ613" s="64"/>
    </row>
    <row r="614" spans="1:62" s="5" customFormat="1" x14ac:dyDescent="0.25">
      <c r="A614" s="27"/>
      <c r="B614" s="27"/>
      <c r="C614" s="27"/>
      <c r="D614" s="64"/>
      <c r="E614" s="64"/>
      <c r="F614" s="64"/>
      <c r="G614" s="64"/>
      <c r="H614" s="64"/>
      <c r="I614" s="64"/>
      <c r="J614" s="64"/>
      <c r="K614" s="64"/>
      <c r="L614" s="64"/>
      <c r="M614" s="64"/>
      <c r="N614" s="64"/>
      <c r="O614" s="64"/>
      <c r="P614" s="69"/>
      <c r="Q614" s="69"/>
      <c r="R614" s="69"/>
      <c r="S614" s="69"/>
      <c r="T614" s="69"/>
      <c r="U614" s="69"/>
      <c r="V614" s="69"/>
      <c r="W614" s="64"/>
      <c r="X614" s="64"/>
      <c r="Y614" s="64"/>
      <c r="Z614" s="52"/>
      <c r="AA614" s="52"/>
      <c r="AB614" s="64"/>
      <c r="AC614" s="64"/>
      <c r="AD614" s="64"/>
      <c r="AE614" s="64"/>
      <c r="AF614" s="64"/>
      <c r="AG614" s="64"/>
      <c r="AH614" s="64"/>
      <c r="AI614" s="64"/>
      <c r="AJ614" s="64"/>
      <c r="AK614" s="64"/>
      <c r="AM614" s="64"/>
      <c r="AN614" s="64"/>
      <c r="AO614" s="64"/>
      <c r="AP614" s="64"/>
      <c r="AQ614" s="64"/>
      <c r="AR614" s="64"/>
      <c r="AS614" s="64"/>
      <c r="AT614" s="64"/>
      <c r="AU614" s="64"/>
      <c r="AV614" s="64"/>
      <c r="AW614" s="64"/>
      <c r="AX614" s="64"/>
      <c r="AY614" s="64"/>
      <c r="AZ614" s="64"/>
      <c r="BA614" s="64"/>
      <c r="BB614" s="64"/>
      <c r="BC614" s="64"/>
      <c r="BD614" s="64"/>
      <c r="BE614" s="64"/>
      <c r="BF614" s="64"/>
      <c r="BG614" s="64"/>
      <c r="BH614" s="64"/>
      <c r="BI614" s="64"/>
      <c r="BJ614" s="64"/>
    </row>
    <row r="615" spans="1:62" s="5" customFormat="1" x14ac:dyDescent="0.25">
      <c r="A615" s="27"/>
      <c r="B615" s="27"/>
      <c r="C615" s="27"/>
      <c r="D615" s="64"/>
      <c r="E615" s="64"/>
      <c r="F615" s="64"/>
      <c r="G615" s="64"/>
      <c r="H615" s="64"/>
      <c r="I615" s="64"/>
      <c r="J615" s="64"/>
      <c r="K615" s="64"/>
      <c r="L615" s="64"/>
      <c r="M615" s="64"/>
      <c r="N615" s="64"/>
      <c r="O615" s="64"/>
      <c r="P615" s="69"/>
      <c r="Q615" s="69"/>
      <c r="R615" s="69"/>
      <c r="S615" s="69"/>
      <c r="T615" s="69"/>
      <c r="U615" s="69"/>
      <c r="V615" s="69"/>
      <c r="W615" s="64"/>
      <c r="X615" s="64"/>
      <c r="Y615" s="64"/>
      <c r="Z615" s="52"/>
      <c r="AA615" s="52"/>
      <c r="AB615" s="64"/>
      <c r="AC615" s="64"/>
      <c r="AD615" s="64"/>
      <c r="AE615" s="64"/>
      <c r="AF615" s="64"/>
      <c r="AG615" s="64"/>
      <c r="AH615" s="64"/>
      <c r="AI615" s="64"/>
      <c r="AJ615" s="64"/>
      <c r="AK615" s="64"/>
      <c r="AM615" s="64"/>
      <c r="AN615" s="64"/>
      <c r="AO615" s="64"/>
      <c r="AP615" s="64"/>
      <c r="AQ615" s="64"/>
      <c r="AR615" s="64"/>
      <c r="AS615" s="64"/>
      <c r="AT615" s="64"/>
      <c r="AU615" s="64"/>
      <c r="AV615" s="64"/>
      <c r="AW615" s="64"/>
      <c r="AX615" s="64"/>
      <c r="AY615" s="64"/>
      <c r="AZ615" s="64"/>
      <c r="BA615" s="64"/>
      <c r="BB615" s="64"/>
      <c r="BC615" s="64"/>
      <c r="BD615" s="64"/>
      <c r="BE615" s="64"/>
      <c r="BF615" s="64"/>
      <c r="BG615" s="64"/>
      <c r="BH615" s="64"/>
      <c r="BI615" s="64"/>
      <c r="BJ615" s="64"/>
    </row>
    <row r="616" spans="1:62" s="5" customFormat="1" x14ac:dyDescent="0.25">
      <c r="A616" s="27"/>
      <c r="B616" s="27"/>
      <c r="C616" s="27"/>
      <c r="D616" s="64"/>
      <c r="E616" s="64"/>
      <c r="F616" s="64"/>
      <c r="G616" s="64"/>
      <c r="H616" s="64"/>
      <c r="I616" s="64"/>
      <c r="J616" s="64"/>
      <c r="K616" s="64"/>
      <c r="L616" s="64"/>
      <c r="M616" s="64"/>
      <c r="N616" s="64"/>
      <c r="O616" s="64"/>
      <c r="P616" s="69"/>
      <c r="Q616" s="69"/>
      <c r="R616" s="69"/>
      <c r="S616" s="69"/>
      <c r="T616" s="69"/>
      <c r="U616" s="69"/>
      <c r="V616" s="69"/>
      <c r="W616" s="64"/>
      <c r="X616" s="64"/>
      <c r="Y616" s="64"/>
      <c r="Z616" s="52"/>
      <c r="AA616" s="52"/>
      <c r="AB616" s="64"/>
      <c r="AC616" s="64"/>
      <c r="AD616" s="64"/>
      <c r="AE616" s="64"/>
      <c r="AF616" s="64"/>
      <c r="AG616" s="64"/>
      <c r="AH616" s="64"/>
      <c r="AI616" s="64"/>
      <c r="AJ616" s="64"/>
      <c r="AK616" s="64"/>
      <c r="AM616" s="64"/>
      <c r="AN616" s="64"/>
      <c r="AO616" s="64"/>
      <c r="AP616" s="64"/>
      <c r="AQ616" s="64"/>
      <c r="AR616" s="64"/>
      <c r="AS616" s="64"/>
      <c r="AT616" s="64"/>
      <c r="AU616" s="64"/>
      <c r="AV616" s="64"/>
      <c r="AW616" s="64"/>
      <c r="AX616" s="64"/>
      <c r="AY616" s="64"/>
      <c r="AZ616" s="64"/>
      <c r="BA616" s="64"/>
      <c r="BB616" s="64"/>
      <c r="BC616" s="64"/>
      <c r="BD616" s="64"/>
      <c r="BE616" s="64"/>
      <c r="BF616" s="64"/>
      <c r="BG616" s="64"/>
      <c r="BH616" s="64"/>
      <c r="BI616" s="64"/>
      <c r="BJ616" s="64"/>
    </row>
    <row r="617" spans="1:62" s="5" customFormat="1" x14ac:dyDescent="0.25">
      <c r="A617" s="27"/>
      <c r="B617" s="27"/>
      <c r="C617" s="27"/>
      <c r="D617" s="64"/>
      <c r="E617" s="64"/>
      <c r="F617" s="64"/>
      <c r="G617" s="64"/>
      <c r="H617" s="64"/>
      <c r="I617" s="64"/>
      <c r="J617" s="64"/>
      <c r="K617" s="64"/>
      <c r="L617" s="64"/>
      <c r="M617" s="64"/>
      <c r="N617" s="64"/>
      <c r="O617" s="64"/>
      <c r="P617" s="69"/>
      <c r="Q617" s="69"/>
      <c r="R617" s="69"/>
      <c r="S617" s="69"/>
      <c r="T617" s="69"/>
      <c r="U617" s="69"/>
      <c r="V617" s="69"/>
      <c r="W617" s="64"/>
      <c r="X617" s="64"/>
      <c r="Y617" s="64"/>
      <c r="Z617" s="52"/>
      <c r="AA617" s="52"/>
      <c r="AB617" s="64"/>
      <c r="AC617" s="64"/>
      <c r="AD617" s="64"/>
      <c r="AE617" s="64"/>
      <c r="AF617" s="64"/>
      <c r="AG617" s="64"/>
      <c r="AH617" s="64"/>
      <c r="AI617" s="64"/>
      <c r="AJ617" s="64"/>
      <c r="AK617" s="64"/>
      <c r="AM617" s="64"/>
      <c r="AN617" s="64"/>
      <c r="AO617" s="64"/>
      <c r="AP617" s="64"/>
      <c r="AQ617" s="64"/>
      <c r="AR617" s="64"/>
      <c r="AS617" s="64"/>
      <c r="AT617" s="64"/>
      <c r="AU617" s="64"/>
      <c r="AV617" s="64"/>
      <c r="AW617" s="64"/>
      <c r="AX617" s="64"/>
      <c r="AY617" s="64"/>
      <c r="AZ617" s="64"/>
      <c r="BA617" s="64"/>
      <c r="BB617" s="64"/>
      <c r="BC617" s="64"/>
      <c r="BD617" s="64"/>
      <c r="BE617" s="64"/>
      <c r="BF617" s="64"/>
      <c r="BG617" s="64"/>
      <c r="BH617" s="64"/>
      <c r="BI617" s="64"/>
      <c r="BJ617" s="64"/>
    </row>
    <row r="618" spans="1:62" s="5" customFormat="1" x14ac:dyDescent="0.25">
      <c r="A618" s="27"/>
      <c r="B618" s="27"/>
      <c r="C618" s="27"/>
      <c r="D618" s="64"/>
      <c r="E618" s="64"/>
      <c r="F618" s="64"/>
      <c r="G618" s="64"/>
      <c r="H618" s="64"/>
      <c r="I618" s="64"/>
      <c r="J618" s="64"/>
      <c r="K618" s="64"/>
      <c r="L618" s="64"/>
      <c r="M618" s="64"/>
      <c r="N618" s="64"/>
      <c r="O618" s="64"/>
      <c r="P618" s="69"/>
      <c r="Q618" s="69"/>
      <c r="R618" s="69"/>
      <c r="S618" s="69"/>
      <c r="T618" s="69"/>
      <c r="U618" s="69"/>
      <c r="V618" s="69"/>
      <c r="W618" s="64"/>
      <c r="X618" s="64"/>
      <c r="Y618" s="64"/>
      <c r="Z618" s="52"/>
      <c r="AA618" s="52"/>
      <c r="AB618" s="64"/>
      <c r="AC618" s="64"/>
      <c r="AD618" s="64"/>
      <c r="AE618" s="64"/>
      <c r="AF618" s="64"/>
      <c r="AG618" s="64"/>
      <c r="AH618" s="64"/>
      <c r="AI618" s="64"/>
      <c r="AJ618" s="64"/>
      <c r="AK618" s="64"/>
      <c r="AM618" s="64"/>
      <c r="AN618" s="64"/>
      <c r="AO618" s="64"/>
      <c r="AP618" s="64"/>
      <c r="AQ618" s="64"/>
      <c r="AR618" s="64"/>
      <c r="AS618" s="64"/>
      <c r="AT618" s="64"/>
      <c r="AU618" s="64"/>
      <c r="AV618" s="64"/>
      <c r="AW618" s="64"/>
      <c r="AX618" s="64"/>
      <c r="AY618" s="64"/>
      <c r="AZ618" s="64"/>
      <c r="BA618" s="64"/>
      <c r="BB618" s="64"/>
      <c r="BC618" s="64"/>
      <c r="BD618" s="64"/>
      <c r="BE618" s="64"/>
      <c r="BF618" s="64"/>
      <c r="BG618" s="64"/>
      <c r="BH618" s="64"/>
      <c r="BI618" s="64"/>
      <c r="BJ618" s="64"/>
    </row>
    <row r="619" spans="1:62" s="5" customFormat="1" x14ac:dyDescent="0.25">
      <c r="A619" s="27"/>
      <c r="B619" s="27"/>
      <c r="C619" s="27"/>
      <c r="D619" s="64"/>
      <c r="E619" s="64"/>
      <c r="F619" s="64"/>
      <c r="G619" s="64"/>
      <c r="H619" s="64"/>
      <c r="I619" s="64"/>
      <c r="J619" s="64"/>
      <c r="K619" s="64"/>
      <c r="L619" s="64"/>
      <c r="M619" s="64"/>
      <c r="N619" s="64"/>
      <c r="O619" s="64"/>
      <c r="P619" s="69"/>
      <c r="Q619" s="69"/>
      <c r="R619" s="69"/>
      <c r="S619" s="69"/>
      <c r="T619" s="69"/>
      <c r="U619" s="69"/>
      <c r="V619" s="69"/>
      <c r="W619" s="64"/>
      <c r="X619" s="64"/>
      <c r="Y619" s="64"/>
      <c r="Z619" s="52"/>
      <c r="AA619" s="52"/>
      <c r="AB619" s="64"/>
      <c r="AC619" s="64"/>
      <c r="AD619" s="64"/>
      <c r="AE619" s="64"/>
      <c r="AF619" s="64"/>
      <c r="AG619" s="64"/>
      <c r="AH619" s="64"/>
      <c r="AI619" s="64"/>
      <c r="AJ619" s="64"/>
      <c r="AK619" s="64"/>
      <c r="AM619" s="64"/>
      <c r="AN619" s="64"/>
      <c r="AO619" s="64"/>
      <c r="AP619" s="64"/>
      <c r="AQ619" s="64"/>
      <c r="AR619" s="64"/>
      <c r="AS619" s="64"/>
      <c r="AT619" s="64"/>
      <c r="AU619" s="64"/>
      <c r="AV619" s="64"/>
      <c r="AW619" s="64"/>
      <c r="AX619" s="64"/>
      <c r="AY619" s="64"/>
      <c r="AZ619" s="64"/>
      <c r="BA619" s="64"/>
      <c r="BB619" s="64"/>
      <c r="BC619" s="64"/>
      <c r="BD619" s="64"/>
      <c r="BE619" s="64"/>
      <c r="BF619" s="64"/>
      <c r="BG619" s="64"/>
      <c r="BH619" s="64"/>
      <c r="BI619" s="64"/>
      <c r="BJ619" s="64"/>
    </row>
    <row r="620" spans="1:62" s="5" customFormat="1" x14ac:dyDescent="0.25">
      <c r="A620" s="27"/>
      <c r="B620" s="27"/>
      <c r="C620" s="27"/>
      <c r="D620" s="64"/>
      <c r="E620" s="64"/>
      <c r="F620" s="64"/>
      <c r="G620" s="64"/>
      <c r="H620" s="64"/>
      <c r="I620" s="64"/>
      <c r="J620" s="64"/>
      <c r="K620" s="64"/>
      <c r="L620" s="64"/>
      <c r="M620" s="64"/>
      <c r="N620" s="64"/>
      <c r="O620" s="64"/>
      <c r="P620" s="69"/>
      <c r="Q620" s="69"/>
      <c r="R620" s="69"/>
      <c r="S620" s="69"/>
      <c r="T620" s="69"/>
      <c r="U620" s="69"/>
      <c r="V620" s="69"/>
      <c r="W620" s="64"/>
      <c r="X620" s="64"/>
      <c r="Y620" s="64"/>
      <c r="Z620" s="52"/>
      <c r="AA620" s="52"/>
      <c r="AB620" s="64"/>
      <c r="AC620" s="64"/>
      <c r="AD620" s="64"/>
      <c r="AE620" s="64"/>
      <c r="AF620" s="64"/>
      <c r="AG620" s="64"/>
      <c r="AH620" s="64"/>
      <c r="AI620" s="64"/>
      <c r="AJ620" s="64"/>
      <c r="AK620" s="64"/>
      <c r="AM620" s="64"/>
      <c r="AN620" s="64"/>
      <c r="AO620" s="64"/>
      <c r="AP620" s="64"/>
      <c r="AQ620" s="64"/>
      <c r="AR620" s="64"/>
      <c r="AS620" s="64"/>
      <c r="AT620" s="64"/>
      <c r="AU620" s="64"/>
      <c r="AV620" s="64"/>
      <c r="AW620" s="64"/>
      <c r="AX620" s="64"/>
      <c r="AY620" s="64"/>
      <c r="AZ620" s="64"/>
      <c r="BA620" s="64"/>
      <c r="BB620" s="64"/>
      <c r="BC620" s="64"/>
      <c r="BD620" s="64"/>
      <c r="BE620" s="64"/>
      <c r="BF620" s="64"/>
      <c r="BG620" s="64"/>
      <c r="BH620" s="64"/>
      <c r="BI620" s="64"/>
      <c r="BJ620" s="64"/>
    </row>
    <row r="621" spans="1:62" s="5" customFormat="1" x14ac:dyDescent="0.25">
      <c r="A621" s="27"/>
      <c r="B621" s="27"/>
      <c r="C621" s="27"/>
      <c r="D621" s="64"/>
      <c r="E621" s="64"/>
      <c r="F621" s="64"/>
      <c r="G621" s="64"/>
      <c r="H621" s="64"/>
      <c r="I621" s="64"/>
      <c r="J621" s="64"/>
      <c r="K621" s="64"/>
      <c r="L621" s="64"/>
      <c r="M621" s="64"/>
      <c r="N621" s="64"/>
      <c r="O621" s="64"/>
      <c r="P621" s="69"/>
      <c r="Q621" s="69"/>
      <c r="R621" s="69"/>
      <c r="S621" s="69"/>
      <c r="T621" s="69"/>
      <c r="U621" s="69"/>
      <c r="V621" s="69"/>
      <c r="W621" s="64"/>
      <c r="X621" s="64"/>
      <c r="Y621" s="64"/>
      <c r="Z621" s="52"/>
      <c r="AA621" s="52"/>
      <c r="AB621" s="64"/>
      <c r="AC621" s="64"/>
      <c r="AD621" s="64"/>
      <c r="AE621" s="64"/>
      <c r="AF621" s="64"/>
      <c r="AG621" s="64"/>
      <c r="AH621" s="64"/>
      <c r="AI621" s="64"/>
      <c r="AJ621" s="64"/>
      <c r="AK621" s="64"/>
      <c r="AM621" s="64"/>
      <c r="AN621" s="64"/>
      <c r="AO621" s="64"/>
      <c r="AP621" s="64"/>
      <c r="AQ621" s="64"/>
      <c r="AR621" s="64"/>
      <c r="AS621" s="64"/>
      <c r="AT621" s="64"/>
      <c r="AU621" s="64"/>
      <c r="AV621" s="64"/>
      <c r="AW621" s="64"/>
      <c r="AX621" s="64"/>
      <c r="AY621" s="64"/>
      <c r="AZ621" s="64"/>
      <c r="BA621" s="64"/>
      <c r="BB621" s="64"/>
      <c r="BC621" s="64"/>
      <c r="BD621" s="64"/>
      <c r="BE621" s="64"/>
      <c r="BF621" s="64"/>
      <c r="BG621" s="64"/>
      <c r="BH621" s="64"/>
      <c r="BI621" s="64"/>
      <c r="BJ621" s="64"/>
    </row>
    <row r="622" spans="1:62" s="5" customFormat="1" x14ac:dyDescent="0.25">
      <c r="A622" s="27"/>
      <c r="B622" s="27"/>
      <c r="C622" s="27"/>
      <c r="D622" s="64"/>
      <c r="E622" s="64"/>
      <c r="F622" s="64"/>
      <c r="G622" s="64"/>
      <c r="H622" s="64"/>
      <c r="I622" s="64"/>
      <c r="J622" s="64"/>
      <c r="K622" s="64"/>
      <c r="L622" s="64"/>
      <c r="M622" s="64"/>
      <c r="N622" s="64"/>
      <c r="O622" s="64"/>
      <c r="P622" s="69"/>
      <c r="Q622" s="69"/>
      <c r="R622" s="69"/>
      <c r="S622" s="69"/>
      <c r="T622" s="69"/>
      <c r="U622" s="69"/>
      <c r="V622" s="69"/>
      <c r="W622" s="64"/>
      <c r="X622" s="64"/>
      <c r="Y622" s="64"/>
      <c r="Z622" s="52"/>
      <c r="AA622" s="52"/>
      <c r="AB622" s="64"/>
      <c r="AC622" s="64"/>
      <c r="AD622" s="64"/>
      <c r="AE622" s="64"/>
      <c r="AF622" s="64"/>
      <c r="AG622" s="64"/>
      <c r="AH622" s="64"/>
      <c r="AI622" s="64"/>
      <c r="AJ622" s="64"/>
      <c r="AK622" s="64"/>
      <c r="AM622" s="64"/>
      <c r="AN622" s="64"/>
      <c r="AO622" s="64"/>
      <c r="AP622" s="64"/>
      <c r="AQ622" s="64"/>
      <c r="AR622" s="64"/>
      <c r="AS622" s="64"/>
      <c r="AT622" s="64"/>
      <c r="AU622" s="64"/>
      <c r="AV622" s="64"/>
      <c r="AW622" s="64"/>
      <c r="AX622" s="64"/>
      <c r="AY622" s="64"/>
      <c r="AZ622" s="64"/>
      <c r="BA622" s="64"/>
      <c r="BB622" s="64"/>
      <c r="BC622" s="64"/>
      <c r="BD622" s="64"/>
      <c r="BE622" s="64"/>
      <c r="BF622" s="64"/>
      <c r="BG622" s="64"/>
      <c r="BH622" s="64"/>
      <c r="BI622" s="64"/>
      <c r="BJ622" s="64"/>
    </row>
    <row r="623" spans="1:62" s="5" customFormat="1" x14ac:dyDescent="0.25">
      <c r="A623" s="27"/>
      <c r="B623" s="27"/>
      <c r="C623" s="27"/>
      <c r="D623" s="64"/>
      <c r="E623" s="64"/>
      <c r="F623" s="64"/>
      <c r="G623" s="64"/>
      <c r="H623" s="64"/>
      <c r="I623" s="64"/>
      <c r="J623" s="64"/>
      <c r="K623" s="64"/>
      <c r="L623" s="64"/>
      <c r="M623" s="64"/>
      <c r="N623" s="64"/>
      <c r="O623" s="64"/>
      <c r="P623" s="69"/>
      <c r="Q623" s="69"/>
      <c r="R623" s="69"/>
      <c r="S623" s="69"/>
      <c r="T623" s="69"/>
      <c r="U623" s="69"/>
      <c r="V623" s="69"/>
      <c r="W623" s="64"/>
      <c r="X623" s="64"/>
      <c r="Y623" s="64"/>
      <c r="Z623" s="52"/>
      <c r="AA623" s="52"/>
      <c r="AB623" s="64"/>
      <c r="AC623" s="64"/>
      <c r="AD623" s="64"/>
      <c r="AE623" s="64"/>
      <c r="AF623" s="64"/>
      <c r="AG623" s="64"/>
      <c r="AH623" s="64"/>
      <c r="AI623" s="64"/>
      <c r="AJ623" s="64"/>
      <c r="AK623" s="64"/>
      <c r="AM623" s="64"/>
      <c r="AN623" s="64"/>
      <c r="AO623" s="64"/>
      <c r="AP623" s="64"/>
      <c r="AQ623" s="64"/>
      <c r="AR623" s="64"/>
      <c r="AS623" s="64"/>
      <c r="AT623" s="64"/>
      <c r="AU623" s="64"/>
      <c r="AV623" s="64"/>
      <c r="AW623" s="64"/>
      <c r="AX623" s="64"/>
      <c r="AY623" s="64"/>
      <c r="AZ623" s="64"/>
      <c r="BA623" s="64"/>
      <c r="BB623" s="64"/>
      <c r="BC623" s="64"/>
      <c r="BD623" s="64"/>
      <c r="BE623" s="64"/>
      <c r="BF623" s="64"/>
      <c r="BG623" s="64"/>
      <c r="BH623" s="64"/>
      <c r="BI623" s="64"/>
      <c r="BJ623" s="64"/>
    </row>
    <row r="624" spans="1:62" s="5" customFormat="1" x14ac:dyDescent="0.25">
      <c r="A624" s="27"/>
      <c r="B624" s="27"/>
      <c r="C624" s="27"/>
      <c r="D624" s="64"/>
      <c r="E624" s="64"/>
      <c r="F624" s="64"/>
      <c r="G624" s="64"/>
      <c r="H624" s="64"/>
      <c r="I624" s="64"/>
      <c r="J624" s="64"/>
      <c r="K624" s="64"/>
      <c r="L624" s="64"/>
      <c r="M624" s="64"/>
      <c r="N624" s="64"/>
      <c r="O624" s="64"/>
      <c r="P624" s="69"/>
      <c r="Q624" s="69"/>
      <c r="R624" s="69"/>
      <c r="S624" s="69"/>
      <c r="T624" s="69"/>
      <c r="U624" s="69"/>
      <c r="V624" s="69"/>
      <c r="W624" s="64"/>
      <c r="X624" s="64"/>
      <c r="Y624" s="64"/>
      <c r="Z624" s="52"/>
      <c r="AA624" s="52"/>
      <c r="AB624" s="64"/>
      <c r="AC624" s="64"/>
      <c r="AD624" s="64"/>
      <c r="AE624" s="64"/>
      <c r="AF624" s="64"/>
      <c r="AG624" s="64"/>
      <c r="AH624" s="64"/>
      <c r="AI624" s="64"/>
      <c r="AJ624" s="64"/>
      <c r="AK624" s="64"/>
      <c r="AM624" s="64"/>
      <c r="AN624" s="64"/>
      <c r="AO624" s="64"/>
      <c r="AP624" s="64"/>
      <c r="AQ624" s="64"/>
      <c r="AR624" s="64"/>
      <c r="AS624" s="64"/>
      <c r="AT624" s="64"/>
      <c r="AU624" s="64"/>
      <c r="AV624" s="64"/>
      <c r="AW624" s="64"/>
      <c r="AX624" s="64"/>
      <c r="AY624" s="64"/>
      <c r="AZ624" s="64"/>
      <c r="BA624" s="64"/>
      <c r="BB624" s="64"/>
      <c r="BC624" s="64"/>
      <c r="BD624" s="64"/>
      <c r="BE624" s="64"/>
      <c r="BF624" s="64"/>
      <c r="BG624" s="64"/>
      <c r="BH624" s="64"/>
      <c r="BI624" s="64"/>
      <c r="BJ624" s="64"/>
    </row>
    <row r="625" spans="1:62" s="5" customFormat="1" x14ac:dyDescent="0.25">
      <c r="A625" s="27"/>
      <c r="B625" s="27"/>
      <c r="C625" s="27"/>
      <c r="D625" s="64"/>
      <c r="E625" s="64"/>
      <c r="F625" s="64"/>
      <c r="G625" s="64"/>
      <c r="H625" s="64"/>
      <c r="I625" s="64"/>
      <c r="J625" s="64"/>
      <c r="K625" s="64"/>
      <c r="L625" s="64"/>
      <c r="M625" s="64"/>
      <c r="N625" s="64"/>
      <c r="O625" s="64"/>
      <c r="P625" s="69"/>
      <c r="Q625" s="69"/>
      <c r="R625" s="69"/>
      <c r="S625" s="69"/>
      <c r="T625" s="69"/>
      <c r="U625" s="69"/>
      <c r="V625" s="69"/>
      <c r="W625" s="64"/>
      <c r="X625" s="64"/>
      <c r="Y625" s="64"/>
      <c r="Z625" s="52"/>
      <c r="AA625" s="52"/>
      <c r="AB625" s="64"/>
      <c r="AC625" s="64"/>
      <c r="AD625" s="64"/>
      <c r="AE625" s="64"/>
      <c r="AF625" s="64"/>
      <c r="AG625" s="64"/>
      <c r="AH625" s="64"/>
      <c r="AI625" s="64"/>
      <c r="AJ625" s="64"/>
      <c r="AK625" s="64"/>
      <c r="AM625" s="64"/>
      <c r="AN625" s="64"/>
      <c r="AO625" s="64"/>
      <c r="AP625" s="64"/>
      <c r="AQ625" s="64"/>
      <c r="AR625" s="64"/>
      <c r="AS625" s="64"/>
      <c r="AT625" s="64"/>
      <c r="AU625" s="64"/>
      <c r="AV625" s="64"/>
      <c r="AW625" s="64"/>
      <c r="AX625" s="64"/>
      <c r="AY625" s="64"/>
      <c r="AZ625" s="64"/>
      <c r="BA625" s="64"/>
      <c r="BB625" s="64"/>
      <c r="BC625" s="64"/>
      <c r="BD625" s="64"/>
      <c r="BE625" s="64"/>
      <c r="BF625" s="64"/>
      <c r="BG625" s="64"/>
      <c r="BH625" s="64"/>
      <c r="BI625" s="64"/>
      <c r="BJ625" s="64"/>
    </row>
    <row r="626" spans="1:62" s="5" customFormat="1" x14ac:dyDescent="0.25">
      <c r="A626" s="27"/>
      <c r="B626" s="27"/>
      <c r="C626" s="27"/>
      <c r="D626" s="64"/>
      <c r="E626" s="64"/>
      <c r="F626" s="64"/>
      <c r="G626" s="64"/>
      <c r="H626" s="64"/>
      <c r="I626" s="64"/>
      <c r="J626" s="64"/>
      <c r="K626" s="64"/>
      <c r="L626" s="64"/>
      <c r="M626" s="64"/>
      <c r="N626" s="64"/>
      <c r="O626" s="64"/>
      <c r="P626" s="69"/>
      <c r="Q626" s="69"/>
      <c r="R626" s="69"/>
      <c r="S626" s="69"/>
      <c r="T626" s="69"/>
      <c r="U626" s="69"/>
      <c r="V626" s="69"/>
      <c r="W626" s="64"/>
      <c r="X626" s="64"/>
      <c r="Y626" s="64"/>
      <c r="Z626" s="52"/>
      <c r="AA626" s="52"/>
      <c r="AB626" s="64"/>
      <c r="AC626" s="64"/>
      <c r="AD626" s="64"/>
      <c r="AE626" s="64"/>
      <c r="AF626" s="64"/>
      <c r="AG626" s="64"/>
      <c r="AH626" s="64"/>
      <c r="AI626" s="64"/>
      <c r="AJ626" s="64"/>
      <c r="AK626" s="64"/>
      <c r="AM626" s="64"/>
      <c r="AN626" s="64"/>
      <c r="AO626" s="64"/>
      <c r="AP626" s="64"/>
      <c r="AQ626" s="64"/>
      <c r="AR626" s="64"/>
      <c r="AS626" s="64"/>
      <c r="AT626" s="64"/>
      <c r="AU626" s="64"/>
      <c r="AV626" s="64"/>
      <c r="AW626" s="64"/>
      <c r="AX626" s="64"/>
      <c r="AY626" s="64"/>
      <c r="AZ626" s="64"/>
      <c r="BA626" s="64"/>
      <c r="BB626" s="64"/>
      <c r="BC626" s="64"/>
      <c r="BD626" s="64"/>
      <c r="BE626" s="64"/>
      <c r="BF626" s="64"/>
      <c r="BG626" s="64"/>
      <c r="BH626" s="64"/>
      <c r="BI626" s="64"/>
      <c r="BJ626" s="64"/>
    </row>
    <row r="627" spans="1:62" s="5" customFormat="1" x14ac:dyDescent="0.25">
      <c r="A627" s="27"/>
      <c r="B627" s="27"/>
      <c r="C627" s="27"/>
      <c r="D627" s="64"/>
      <c r="E627" s="64"/>
      <c r="F627" s="64"/>
      <c r="G627" s="64"/>
      <c r="H627" s="64"/>
      <c r="I627" s="64"/>
      <c r="J627" s="64"/>
      <c r="K627" s="64"/>
      <c r="L627" s="64"/>
      <c r="M627" s="64"/>
      <c r="N627" s="64"/>
      <c r="O627" s="64"/>
      <c r="P627" s="69"/>
      <c r="Q627" s="69"/>
      <c r="R627" s="69"/>
      <c r="S627" s="69"/>
      <c r="T627" s="69"/>
      <c r="U627" s="69"/>
      <c r="V627" s="69"/>
      <c r="W627" s="64"/>
      <c r="X627" s="64"/>
      <c r="Y627" s="64"/>
      <c r="Z627" s="52"/>
      <c r="AA627" s="52"/>
      <c r="AB627" s="64"/>
      <c r="AC627" s="64"/>
      <c r="AD627" s="64"/>
      <c r="AE627" s="64"/>
      <c r="AF627" s="64"/>
      <c r="AG627" s="64"/>
      <c r="AH627" s="64"/>
      <c r="AI627" s="64"/>
      <c r="AJ627" s="64"/>
      <c r="AK627" s="64"/>
      <c r="AM627" s="64"/>
      <c r="AN627" s="64"/>
      <c r="AO627" s="64"/>
      <c r="AP627" s="64"/>
      <c r="AQ627" s="64"/>
      <c r="AR627" s="64"/>
      <c r="AS627" s="64"/>
      <c r="AT627" s="64"/>
      <c r="AU627" s="64"/>
      <c r="AV627" s="64"/>
      <c r="AW627" s="64"/>
      <c r="AX627" s="64"/>
      <c r="AY627" s="64"/>
      <c r="AZ627" s="64"/>
      <c r="BA627" s="64"/>
      <c r="BB627" s="64"/>
      <c r="BC627" s="64"/>
      <c r="BD627" s="64"/>
      <c r="BE627" s="64"/>
      <c r="BF627" s="64"/>
      <c r="BG627" s="64"/>
      <c r="BH627" s="64"/>
      <c r="BI627" s="64"/>
      <c r="BJ627" s="64"/>
    </row>
    <row r="628" spans="1:62" s="5" customFormat="1" x14ac:dyDescent="0.25">
      <c r="A628" s="27"/>
      <c r="B628" s="27"/>
      <c r="C628" s="27"/>
      <c r="D628" s="64"/>
      <c r="E628" s="64"/>
      <c r="F628" s="64"/>
      <c r="G628" s="64"/>
      <c r="H628" s="64"/>
      <c r="I628" s="64"/>
      <c r="J628" s="64"/>
      <c r="K628" s="64"/>
      <c r="L628" s="64"/>
      <c r="M628" s="64"/>
      <c r="N628" s="64"/>
      <c r="O628" s="64"/>
      <c r="P628" s="69"/>
      <c r="Q628" s="69"/>
      <c r="R628" s="69"/>
      <c r="S628" s="69"/>
      <c r="T628" s="69"/>
      <c r="U628" s="69"/>
      <c r="V628" s="69"/>
      <c r="W628" s="64"/>
      <c r="X628" s="64"/>
      <c r="Y628" s="64"/>
      <c r="Z628" s="52"/>
      <c r="AA628" s="52"/>
      <c r="AB628" s="64"/>
      <c r="AC628" s="64"/>
      <c r="AD628" s="64"/>
      <c r="AE628" s="64"/>
      <c r="AF628" s="64"/>
      <c r="AG628" s="64"/>
      <c r="AH628" s="64"/>
      <c r="AI628" s="64"/>
      <c r="AJ628" s="64"/>
      <c r="AK628" s="64"/>
      <c r="AM628" s="64"/>
      <c r="AN628" s="64"/>
      <c r="AO628" s="64"/>
      <c r="AP628" s="64"/>
      <c r="AQ628" s="64"/>
      <c r="AR628" s="64"/>
      <c r="AS628" s="64"/>
      <c r="AT628" s="64"/>
      <c r="AU628" s="64"/>
      <c r="AV628" s="64"/>
      <c r="AW628" s="64"/>
      <c r="AX628" s="64"/>
      <c r="AY628" s="64"/>
      <c r="AZ628" s="64"/>
      <c r="BA628" s="64"/>
      <c r="BB628" s="64"/>
      <c r="BC628" s="64"/>
      <c r="BD628" s="64"/>
      <c r="BE628" s="64"/>
      <c r="BF628" s="64"/>
      <c r="BG628" s="64"/>
      <c r="BH628" s="64"/>
      <c r="BI628" s="64"/>
      <c r="BJ628" s="64"/>
    </row>
    <row r="629" spans="1:62" s="5" customFormat="1" x14ac:dyDescent="0.25">
      <c r="A629" s="27"/>
      <c r="B629" s="27"/>
      <c r="C629" s="27"/>
      <c r="D629" s="64"/>
      <c r="E629" s="64"/>
      <c r="F629" s="64"/>
      <c r="G629" s="64"/>
      <c r="H629" s="64"/>
      <c r="I629" s="64"/>
      <c r="J629" s="64"/>
      <c r="K629" s="64"/>
      <c r="L629" s="64"/>
      <c r="M629" s="64"/>
      <c r="N629" s="64"/>
      <c r="O629" s="64"/>
      <c r="P629" s="69"/>
      <c r="Q629" s="69"/>
      <c r="R629" s="69"/>
      <c r="S629" s="69"/>
      <c r="T629" s="69"/>
      <c r="U629" s="69"/>
      <c r="V629" s="69"/>
      <c r="W629" s="64"/>
      <c r="X629" s="64"/>
      <c r="Y629" s="64"/>
      <c r="Z629" s="52"/>
      <c r="AA629" s="52"/>
      <c r="AB629" s="64"/>
      <c r="AC629" s="64"/>
      <c r="AD629" s="64"/>
      <c r="AE629" s="64"/>
      <c r="AF629" s="64"/>
      <c r="AG629" s="64"/>
      <c r="AH629" s="64"/>
      <c r="AI629" s="64"/>
      <c r="AJ629" s="64"/>
      <c r="AK629" s="64"/>
      <c r="AM629" s="64"/>
      <c r="AN629" s="64"/>
      <c r="AO629" s="64"/>
      <c r="AP629" s="64"/>
      <c r="AQ629" s="64"/>
      <c r="AR629" s="64"/>
      <c r="AS629" s="64"/>
      <c r="AT629" s="64"/>
      <c r="AU629" s="64"/>
      <c r="AV629" s="64"/>
      <c r="AW629" s="64"/>
      <c r="AX629" s="64"/>
      <c r="AY629" s="64"/>
      <c r="AZ629" s="64"/>
      <c r="BA629" s="64"/>
      <c r="BB629" s="64"/>
      <c r="BC629" s="64"/>
      <c r="BD629" s="64"/>
      <c r="BE629" s="64"/>
      <c r="BF629" s="64"/>
      <c r="BG629" s="64"/>
      <c r="BH629" s="64"/>
      <c r="BI629" s="64"/>
      <c r="BJ629" s="64"/>
    </row>
    <row r="630" spans="1:62" s="5" customFormat="1" x14ac:dyDescent="0.25">
      <c r="A630" s="27"/>
      <c r="B630" s="27"/>
      <c r="C630" s="27"/>
      <c r="D630" s="64"/>
      <c r="E630" s="64"/>
      <c r="F630" s="64"/>
      <c r="G630" s="64"/>
      <c r="H630" s="64"/>
      <c r="I630" s="64"/>
      <c r="J630" s="64"/>
      <c r="K630" s="64"/>
      <c r="L630" s="64"/>
      <c r="M630" s="64"/>
      <c r="N630" s="64"/>
      <c r="O630" s="64"/>
      <c r="P630" s="69"/>
      <c r="Q630" s="69"/>
      <c r="R630" s="69"/>
      <c r="S630" s="69"/>
      <c r="T630" s="69"/>
      <c r="U630" s="69"/>
      <c r="V630" s="69"/>
      <c r="W630" s="64"/>
      <c r="X630" s="64"/>
      <c r="Y630" s="64"/>
      <c r="Z630" s="52"/>
      <c r="AA630" s="52"/>
      <c r="AB630" s="64"/>
      <c r="AC630" s="64"/>
      <c r="AD630" s="64"/>
      <c r="AE630" s="64"/>
      <c r="AF630" s="64"/>
      <c r="AG630" s="64"/>
      <c r="AH630" s="64"/>
      <c r="AI630" s="64"/>
      <c r="AJ630" s="64"/>
      <c r="AK630" s="64"/>
      <c r="AM630" s="64"/>
      <c r="AN630" s="64"/>
      <c r="AO630" s="64"/>
      <c r="AP630" s="64"/>
      <c r="AQ630" s="64"/>
      <c r="AR630" s="64"/>
      <c r="AS630" s="64"/>
      <c r="AT630" s="64"/>
      <c r="AU630" s="64"/>
      <c r="AV630" s="64"/>
      <c r="AW630" s="64"/>
      <c r="AX630" s="64"/>
      <c r="AY630" s="64"/>
      <c r="AZ630" s="64"/>
      <c r="BA630" s="64"/>
      <c r="BB630" s="64"/>
      <c r="BC630" s="64"/>
      <c r="BD630" s="64"/>
      <c r="BE630" s="64"/>
      <c r="BF630" s="64"/>
      <c r="BG630" s="64"/>
      <c r="BH630" s="64"/>
      <c r="BI630" s="64"/>
      <c r="BJ630" s="64"/>
    </row>
    <row r="631" spans="1:62" s="5" customFormat="1" x14ac:dyDescent="0.25">
      <c r="A631" s="27"/>
      <c r="B631" s="27"/>
      <c r="C631" s="27"/>
      <c r="D631" s="64"/>
      <c r="E631" s="64"/>
      <c r="F631" s="64"/>
      <c r="G631" s="64"/>
      <c r="H631" s="64"/>
      <c r="I631" s="64"/>
      <c r="J631" s="64"/>
      <c r="K631" s="64"/>
      <c r="L631" s="64"/>
      <c r="M631" s="64"/>
      <c r="N631" s="64"/>
      <c r="O631" s="64"/>
      <c r="P631" s="69"/>
      <c r="Q631" s="69"/>
      <c r="R631" s="69"/>
      <c r="S631" s="69"/>
      <c r="T631" s="69"/>
      <c r="U631" s="69"/>
      <c r="V631" s="69"/>
      <c r="W631" s="64"/>
      <c r="X631" s="64"/>
      <c r="Y631" s="64"/>
      <c r="Z631" s="52"/>
      <c r="AA631" s="52"/>
      <c r="AB631" s="64"/>
      <c r="AC631" s="64"/>
      <c r="AD631" s="64"/>
      <c r="AE631" s="64"/>
      <c r="AF631" s="64"/>
      <c r="AG631" s="64"/>
      <c r="AH631" s="64"/>
      <c r="AI631" s="64"/>
      <c r="AJ631" s="64"/>
      <c r="AK631" s="64"/>
      <c r="AM631" s="64"/>
      <c r="AN631" s="64"/>
      <c r="AO631" s="64"/>
      <c r="AP631" s="64"/>
      <c r="AQ631" s="64"/>
      <c r="AR631" s="64"/>
      <c r="AS631" s="64"/>
      <c r="AT631" s="64"/>
      <c r="AU631" s="64"/>
      <c r="AV631" s="64"/>
      <c r="AW631" s="64"/>
      <c r="AX631" s="64"/>
      <c r="AY631" s="64"/>
      <c r="AZ631" s="64"/>
      <c r="BA631" s="64"/>
      <c r="BB631" s="64"/>
      <c r="BC631" s="64"/>
      <c r="BD631" s="64"/>
      <c r="BE631" s="64"/>
      <c r="BF631" s="64"/>
      <c r="BG631" s="64"/>
      <c r="BH631" s="64"/>
      <c r="BI631" s="64"/>
      <c r="BJ631" s="64"/>
    </row>
    <row r="632" spans="1:62" s="5" customFormat="1" x14ac:dyDescent="0.25">
      <c r="A632" s="27"/>
      <c r="B632" s="27"/>
      <c r="C632" s="27"/>
      <c r="D632" s="64"/>
      <c r="E632" s="64"/>
      <c r="F632" s="64"/>
      <c r="G632" s="64"/>
      <c r="H632" s="64"/>
      <c r="I632" s="64"/>
      <c r="J632" s="64"/>
      <c r="K632" s="64"/>
      <c r="L632" s="64"/>
      <c r="M632" s="64"/>
      <c r="N632" s="64"/>
      <c r="O632" s="64"/>
      <c r="P632" s="69"/>
      <c r="Q632" s="69"/>
      <c r="R632" s="69"/>
      <c r="S632" s="69"/>
      <c r="T632" s="69"/>
      <c r="U632" s="69"/>
      <c r="V632" s="69"/>
      <c r="W632" s="64"/>
      <c r="X632" s="64"/>
      <c r="Y632" s="64"/>
      <c r="Z632" s="52"/>
      <c r="AA632" s="52"/>
      <c r="AB632" s="64"/>
      <c r="AC632" s="64"/>
      <c r="AD632" s="64"/>
      <c r="AE632" s="64"/>
      <c r="AF632" s="64"/>
      <c r="AG632" s="64"/>
      <c r="AH632" s="64"/>
      <c r="AI632" s="64"/>
      <c r="AJ632" s="64"/>
      <c r="AK632" s="64"/>
      <c r="AM632" s="64"/>
      <c r="AN632" s="64"/>
      <c r="AO632" s="64"/>
      <c r="AP632" s="64"/>
      <c r="AQ632" s="64"/>
      <c r="AR632" s="64"/>
      <c r="AS632" s="64"/>
      <c r="AT632" s="64"/>
      <c r="AU632" s="64"/>
      <c r="AV632" s="64"/>
      <c r="AW632" s="64"/>
      <c r="AX632" s="64"/>
      <c r="AY632" s="64"/>
      <c r="AZ632" s="64"/>
      <c r="BA632" s="64"/>
      <c r="BB632" s="64"/>
      <c r="BC632" s="64"/>
      <c r="BD632" s="64"/>
      <c r="BE632" s="64"/>
      <c r="BF632" s="64"/>
      <c r="BG632" s="64"/>
      <c r="BH632" s="64"/>
      <c r="BI632" s="64"/>
      <c r="BJ632" s="64"/>
    </row>
    <row r="633" spans="1:62" s="5" customFormat="1" x14ac:dyDescent="0.25">
      <c r="A633" s="27"/>
      <c r="B633" s="27"/>
      <c r="C633" s="27"/>
      <c r="D633" s="64"/>
      <c r="E633" s="64"/>
      <c r="F633" s="64"/>
      <c r="G633" s="64"/>
      <c r="H633" s="64"/>
      <c r="I633" s="64"/>
      <c r="J633" s="64"/>
      <c r="K633" s="64"/>
      <c r="L633" s="64"/>
      <c r="M633" s="64"/>
      <c r="N633" s="64"/>
      <c r="O633" s="64"/>
      <c r="P633" s="69"/>
      <c r="Q633" s="69"/>
      <c r="R633" s="69"/>
      <c r="S633" s="69"/>
      <c r="T633" s="69"/>
      <c r="U633" s="69"/>
      <c r="V633" s="69"/>
      <c r="W633" s="64"/>
      <c r="X633" s="64"/>
      <c r="Y633" s="64"/>
      <c r="Z633" s="52"/>
      <c r="AA633" s="52"/>
      <c r="AB633" s="64"/>
      <c r="AC633" s="64"/>
      <c r="AD633" s="64"/>
      <c r="AE633" s="64"/>
      <c r="AF633" s="64"/>
      <c r="AG633" s="64"/>
      <c r="AH633" s="64"/>
      <c r="AI633" s="64"/>
      <c r="AJ633" s="64"/>
      <c r="AK633" s="64"/>
      <c r="AM633" s="64"/>
      <c r="AN633" s="64"/>
      <c r="AO633" s="64"/>
      <c r="AP633" s="64"/>
      <c r="AQ633" s="64"/>
      <c r="AR633" s="64"/>
      <c r="AS633" s="64"/>
      <c r="AT633" s="64"/>
      <c r="AU633" s="64"/>
      <c r="AV633" s="64"/>
      <c r="AW633" s="64"/>
      <c r="AX633" s="64"/>
      <c r="AY633" s="64"/>
      <c r="AZ633" s="64"/>
      <c r="BA633" s="64"/>
      <c r="BB633" s="64"/>
      <c r="BC633" s="64"/>
      <c r="BD633" s="64"/>
      <c r="BE633" s="64"/>
      <c r="BF633" s="64"/>
      <c r="BG633" s="64"/>
      <c r="BH633" s="64"/>
      <c r="BI633" s="64"/>
      <c r="BJ633" s="64"/>
    </row>
    <row r="634" spans="1:62" s="5" customFormat="1" x14ac:dyDescent="0.25">
      <c r="A634" s="27"/>
      <c r="B634" s="27"/>
      <c r="C634" s="27"/>
      <c r="D634" s="64"/>
      <c r="E634" s="64"/>
      <c r="F634" s="64"/>
      <c r="G634" s="64"/>
      <c r="H634" s="64"/>
      <c r="I634" s="64"/>
      <c r="J634" s="64"/>
      <c r="K634" s="64"/>
      <c r="L634" s="64"/>
      <c r="M634" s="64"/>
      <c r="N634" s="64"/>
      <c r="O634" s="64"/>
      <c r="P634" s="69"/>
      <c r="Q634" s="69"/>
      <c r="R634" s="69"/>
      <c r="S634" s="69"/>
      <c r="T634" s="69"/>
      <c r="U634" s="69"/>
      <c r="V634" s="69"/>
      <c r="W634" s="64"/>
      <c r="X634" s="64"/>
      <c r="Y634" s="64"/>
      <c r="Z634" s="52"/>
      <c r="AA634" s="52"/>
      <c r="AB634" s="64"/>
      <c r="AC634" s="64"/>
      <c r="AD634" s="64"/>
      <c r="AE634" s="64"/>
      <c r="AF634" s="64"/>
      <c r="AG634" s="64"/>
      <c r="AH634" s="64"/>
      <c r="AI634" s="64"/>
      <c r="AJ634" s="64"/>
      <c r="AK634" s="64"/>
      <c r="AM634" s="64"/>
      <c r="AN634" s="64"/>
      <c r="AO634" s="64"/>
      <c r="AP634" s="64"/>
      <c r="AQ634" s="64"/>
      <c r="AR634" s="64"/>
      <c r="AS634" s="64"/>
      <c r="AT634" s="64"/>
      <c r="AU634" s="64"/>
      <c r="AV634" s="64"/>
      <c r="AW634" s="64"/>
      <c r="AX634" s="64"/>
      <c r="AY634" s="64"/>
      <c r="AZ634" s="64"/>
      <c r="BA634" s="64"/>
      <c r="BB634" s="64"/>
      <c r="BC634" s="64"/>
      <c r="BD634" s="64"/>
      <c r="BE634" s="64"/>
      <c r="BF634" s="64"/>
      <c r="BG634" s="64"/>
      <c r="BH634" s="64"/>
      <c r="BI634" s="64"/>
      <c r="BJ634" s="64"/>
    </row>
    <row r="635" spans="1:62" s="5" customFormat="1" x14ac:dyDescent="0.25">
      <c r="A635" s="27"/>
      <c r="B635" s="27"/>
      <c r="C635" s="27"/>
      <c r="D635" s="64"/>
      <c r="E635" s="64"/>
      <c r="F635" s="64"/>
      <c r="G635" s="64"/>
      <c r="H635" s="64"/>
      <c r="I635" s="64"/>
      <c r="J635" s="64"/>
      <c r="K635" s="64"/>
      <c r="L635" s="64"/>
      <c r="M635" s="64"/>
      <c r="N635" s="64"/>
      <c r="O635" s="64"/>
      <c r="P635" s="69"/>
      <c r="Q635" s="69"/>
      <c r="R635" s="69"/>
      <c r="S635" s="69"/>
      <c r="T635" s="69"/>
      <c r="U635" s="69"/>
      <c r="V635" s="69"/>
      <c r="W635" s="64"/>
      <c r="X635" s="64"/>
      <c r="Y635" s="64"/>
      <c r="Z635" s="52"/>
      <c r="AA635" s="52"/>
      <c r="AB635" s="64"/>
      <c r="AC635" s="64"/>
      <c r="AD635" s="64"/>
      <c r="AE635" s="64"/>
      <c r="AF635" s="64"/>
      <c r="AG635" s="64"/>
      <c r="AH635" s="64"/>
      <c r="AI635" s="64"/>
      <c r="AJ635" s="64"/>
      <c r="AK635" s="64"/>
      <c r="AM635" s="64"/>
      <c r="AN635" s="64"/>
      <c r="AO635" s="64"/>
      <c r="AP635" s="64"/>
      <c r="AQ635" s="64"/>
      <c r="AR635" s="64"/>
      <c r="AS635" s="64"/>
      <c r="AT635" s="64"/>
      <c r="AU635" s="64"/>
      <c r="AV635" s="64"/>
      <c r="AW635" s="64"/>
      <c r="AX635" s="64"/>
      <c r="AY635" s="64"/>
      <c r="AZ635" s="64"/>
      <c r="BA635" s="64"/>
      <c r="BB635" s="64"/>
      <c r="BC635" s="64"/>
      <c r="BD635" s="64"/>
      <c r="BE635" s="64"/>
      <c r="BF635" s="64"/>
      <c r="BG635" s="64"/>
      <c r="BH635" s="64"/>
      <c r="BI635" s="64"/>
      <c r="BJ635" s="64"/>
    </row>
    <row r="636" spans="1:62" s="5" customFormat="1" x14ac:dyDescent="0.25">
      <c r="A636" s="27"/>
      <c r="B636" s="27"/>
      <c r="C636" s="27"/>
      <c r="D636" s="64"/>
      <c r="E636" s="64"/>
      <c r="F636" s="64"/>
      <c r="G636" s="64"/>
      <c r="H636" s="64"/>
      <c r="I636" s="64"/>
      <c r="J636" s="64"/>
      <c r="K636" s="64"/>
      <c r="L636" s="64"/>
      <c r="M636" s="64"/>
      <c r="N636" s="64"/>
      <c r="O636" s="64"/>
      <c r="P636" s="69"/>
      <c r="Q636" s="69"/>
      <c r="R636" s="69"/>
      <c r="S636" s="69"/>
      <c r="T636" s="69"/>
      <c r="U636" s="69"/>
      <c r="V636" s="69"/>
      <c r="W636" s="64"/>
      <c r="X636" s="64"/>
      <c r="Y636" s="64"/>
      <c r="Z636" s="52"/>
      <c r="AA636" s="52"/>
      <c r="AB636" s="64"/>
      <c r="AC636" s="64"/>
      <c r="AD636" s="64"/>
      <c r="AE636" s="64"/>
      <c r="AF636" s="64"/>
      <c r="AG636" s="64"/>
      <c r="AH636" s="64"/>
      <c r="AI636" s="64"/>
      <c r="AJ636" s="64"/>
      <c r="AK636" s="64"/>
      <c r="AM636" s="64"/>
      <c r="AN636" s="64"/>
      <c r="AO636" s="64"/>
      <c r="AP636" s="64"/>
      <c r="AQ636" s="64"/>
      <c r="AR636" s="64"/>
      <c r="AS636" s="64"/>
      <c r="AT636" s="64"/>
      <c r="AU636" s="64"/>
      <c r="AV636" s="64"/>
      <c r="AW636" s="64"/>
      <c r="AX636" s="64"/>
      <c r="AY636" s="64"/>
      <c r="AZ636" s="64"/>
      <c r="BA636" s="64"/>
      <c r="BB636" s="64"/>
      <c r="BC636" s="64"/>
      <c r="BD636" s="64"/>
      <c r="BE636" s="64"/>
      <c r="BF636" s="64"/>
      <c r="BG636" s="64"/>
      <c r="BH636" s="64"/>
      <c r="BI636" s="64"/>
      <c r="BJ636" s="64"/>
    </row>
    <row r="637" spans="1:62" s="5" customFormat="1" x14ac:dyDescent="0.25">
      <c r="A637" s="27"/>
      <c r="B637" s="27"/>
      <c r="C637" s="27"/>
      <c r="D637" s="64"/>
      <c r="E637" s="64"/>
      <c r="F637" s="64"/>
      <c r="G637" s="64"/>
      <c r="H637" s="64"/>
      <c r="I637" s="64"/>
      <c r="J637" s="64"/>
      <c r="K637" s="64"/>
      <c r="L637" s="64"/>
      <c r="M637" s="64"/>
      <c r="N637" s="64"/>
      <c r="O637" s="64"/>
      <c r="P637" s="69"/>
      <c r="Q637" s="69"/>
      <c r="R637" s="69"/>
      <c r="S637" s="69"/>
      <c r="T637" s="69"/>
      <c r="U637" s="69"/>
      <c r="V637" s="69"/>
      <c r="W637" s="64"/>
      <c r="X637" s="64"/>
      <c r="Y637" s="64"/>
      <c r="Z637" s="52"/>
      <c r="AA637" s="52"/>
      <c r="AB637" s="64"/>
      <c r="AC637" s="64"/>
      <c r="AD637" s="64"/>
      <c r="AE637" s="64"/>
      <c r="AF637" s="64"/>
      <c r="AG637" s="64"/>
      <c r="AH637" s="64"/>
      <c r="AI637" s="64"/>
      <c r="AJ637" s="64"/>
      <c r="AK637" s="64"/>
      <c r="AM637" s="64"/>
      <c r="AN637" s="64"/>
      <c r="AO637" s="64"/>
      <c r="AP637" s="64"/>
      <c r="AQ637" s="64"/>
      <c r="AR637" s="64"/>
      <c r="AS637" s="64"/>
      <c r="AT637" s="64"/>
      <c r="AU637" s="64"/>
      <c r="AV637" s="64"/>
      <c r="AW637" s="64"/>
      <c r="AX637" s="64"/>
      <c r="AY637" s="64"/>
      <c r="AZ637" s="64"/>
      <c r="BA637" s="64"/>
      <c r="BB637" s="64"/>
      <c r="BC637" s="64"/>
      <c r="BD637" s="64"/>
      <c r="BE637" s="64"/>
      <c r="BF637" s="64"/>
      <c r="BG637" s="64"/>
      <c r="BH637" s="64"/>
      <c r="BI637" s="64"/>
      <c r="BJ637" s="64"/>
    </row>
    <row r="638" spans="1:62" s="5" customFormat="1" x14ac:dyDescent="0.25">
      <c r="A638" s="27"/>
      <c r="B638" s="27"/>
      <c r="C638" s="27"/>
      <c r="D638" s="64"/>
      <c r="E638" s="64"/>
      <c r="F638" s="64"/>
      <c r="G638" s="64"/>
      <c r="H638" s="64"/>
      <c r="I638" s="64"/>
      <c r="J638" s="64"/>
      <c r="K638" s="64"/>
      <c r="L638" s="64"/>
      <c r="M638" s="64"/>
      <c r="N638" s="64"/>
      <c r="O638" s="64"/>
      <c r="P638" s="69"/>
      <c r="Q638" s="69"/>
      <c r="R638" s="69"/>
      <c r="S638" s="69"/>
      <c r="T638" s="69"/>
      <c r="U638" s="69"/>
      <c r="V638" s="69"/>
      <c r="W638" s="64"/>
      <c r="X638" s="64"/>
      <c r="Y638" s="64"/>
      <c r="Z638" s="52"/>
      <c r="AA638" s="52"/>
      <c r="AB638" s="64"/>
      <c r="AC638" s="64"/>
      <c r="AD638" s="64"/>
      <c r="AE638" s="64"/>
      <c r="AF638" s="64"/>
      <c r="AG638" s="64"/>
      <c r="AH638" s="64"/>
      <c r="AI638" s="64"/>
      <c r="AJ638" s="64"/>
      <c r="AK638" s="64"/>
      <c r="AM638" s="64"/>
      <c r="AN638" s="64"/>
      <c r="AO638" s="64"/>
      <c r="AP638" s="64"/>
      <c r="AQ638" s="64"/>
      <c r="AR638" s="64"/>
      <c r="AS638" s="64"/>
      <c r="AT638" s="64"/>
      <c r="AU638" s="64"/>
      <c r="AV638" s="64"/>
      <c r="AW638" s="64"/>
      <c r="AX638" s="64"/>
      <c r="AY638" s="64"/>
      <c r="AZ638" s="64"/>
      <c r="BA638" s="64"/>
      <c r="BB638" s="64"/>
      <c r="BC638" s="64"/>
      <c r="BD638" s="64"/>
      <c r="BE638" s="64"/>
      <c r="BF638" s="64"/>
      <c r="BG638" s="64"/>
      <c r="BH638" s="64"/>
      <c r="BI638" s="64"/>
      <c r="BJ638" s="64"/>
    </row>
    <row r="639" spans="1:62" s="5" customFormat="1" x14ac:dyDescent="0.25">
      <c r="A639" s="27"/>
      <c r="B639" s="27"/>
      <c r="C639" s="27"/>
      <c r="D639" s="64"/>
      <c r="E639" s="64"/>
      <c r="F639" s="64"/>
      <c r="G639" s="64"/>
      <c r="H639" s="64"/>
      <c r="I639" s="64"/>
      <c r="J639" s="64"/>
      <c r="K639" s="64"/>
      <c r="L639" s="64"/>
      <c r="M639" s="64"/>
      <c r="N639" s="64"/>
      <c r="O639" s="64"/>
      <c r="P639" s="69"/>
      <c r="Q639" s="69"/>
      <c r="R639" s="69"/>
      <c r="S639" s="69"/>
      <c r="T639" s="69"/>
      <c r="U639" s="69"/>
      <c r="V639" s="69"/>
      <c r="W639" s="64"/>
      <c r="X639" s="64"/>
      <c r="Y639" s="64"/>
      <c r="Z639" s="52"/>
      <c r="AA639" s="52"/>
      <c r="AB639" s="64"/>
      <c r="AC639" s="64"/>
      <c r="AD639" s="64"/>
      <c r="AE639" s="64"/>
      <c r="AF639" s="64"/>
      <c r="AG639" s="64"/>
      <c r="AH639" s="64"/>
      <c r="AI639" s="64"/>
      <c r="AJ639" s="64"/>
      <c r="AK639" s="64"/>
      <c r="AM639" s="64"/>
      <c r="AN639" s="64"/>
      <c r="AO639" s="64"/>
      <c r="AP639" s="64"/>
      <c r="AQ639" s="64"/>
      <c r="AR639" s="64"/>
      <c r="AS639" s="64"/>
      <c r="AT639" s="64"/>
      <c r="AU639" s="64"/>
      <c r="AV639" s="64"/>
      <c r="AW639" s="64"/>
      <c r="AX639" s="64"/>
      <c r="AY639" s="64"/>
      <c r="AZ639" s="64"/>
      <c r="BA639" s="64"/>
      <c r="BB639" s="64"/>
      <c r="BC639" s="64"/>
      <c r="BD639" s="64"/>
      <c r="BE639" s="64"/>
      <c r="BF639" s="64"/>
      <c r="BG639" s="64"/>
      <c r="BH639" s="64"/>
      <c r="BI639" s="64"/>
      <c r="BJ639" s="64"/>
    </row>
    <row r="640" spans="1:62" s="5" customFormat="1" x14ac:dyDescent="0.25">
      <c r="A640" s="27"/>
      <c r="B640" s="27"/>
      <c r="C640" s="27"/>
      <c r="D640" s="64"/>
      <c r="E640" s="64"/>
      <c r="F640" s="64"/>
      <c r="G640" s="64"/>
      <c r="H640" s="64"/>
      <c r="I640" s="64"/>
      <c r="J640" s="64"/>
      <c r="K640" s="64"/>
      <c r="L640" s="64"/>
      <c r="M640" s="64"/>
      <c r="N640" s="64"/>
      <c r="O640" s="64"/>
      <c r="P640" s="69"/>
      <c r="Q640" s="69"/>
      <c r="R640" s="69"/>
      <c r="S640" s="69"/>
      <c r="T640" s="69"/>
      <c r="U640" s="69"/>
      <c r="V640" s="69"/>
      <c r="W640" s="64"/>
      <c r="X640" s="64"/>
      <c r="Y640" s="64"/>
      <c r="Z640" s="52"/>
      <c r="AA640" s="52"/>
      <c r="AB640" s="64"/>
      <c r="AC640" s="64"/>
      <c r="AD640" s="64"/>
      <c r="AE640" s="64"/>
      <c r="AF640" s="64"/>
      <c r="AG640" s="64"/>
      <c r="AH640" s="64"/>
      <c r="AI640" s="64"/>
      <c r="AJ640" s="64"/>
      <c r="AK640" s="64"/>
      <c r="AM640" s="64"/>
      <c r="AN640" s="64"/>
      <c r="AO640" s="64"/>
      <c r="AP640" s="64"/>
      <c r="AQ640" s="64"/>
      <c r="AR640" s="64"/>
      <c r="AS640" s="64"/>
      <c r="AT640" s="64"/>
      <c r="AU640" s="64"/>
      <c r="AV640" s="64"/>
      <c r="AW640" s="64"/>
      <c r="AX640" s="64"/>
      <c r="AY640" s="64"/>
      <c r="AZ640" s="64"/>
      <c r="BA640" s="64"/>
      <c r="BB640" s="64"/>
      <c r="BC640" s="64"/>
      <c r="BD640" s="64"/>
      <c r="BE640" s="64"/>
      <c r="BF640" s="64"/>
      <c r="BG640" s="64"/>
      <c r="BH640" s="64"/>
      <c r="BI640" s="64"/>
      <c r="BJ640" s="64"/>
    </row>
    <row r="641" spans="1:62" s="5" customFormat="1" x14ac:dyDescent="0.25">
      <c r="A641" s="27"/>
      <c r="B641" s="27"/>
      <c r="C641" s="27"/>
      <c r="D641" s="64"/>
      <c r="E641" s="64"/>
      <c r="F641" s="64"/>
      <c r="G641" s="64"/>
      <c r="H641" s="64"/>
      <c r="I641" s="64"/>
      <c r="J641" s="64"/>
      <c r="K641" s="64"/>
      <c r="L641" s="64"/>
      <c r="M641" s="64"/>
      <c r="N641" s="64"/>
      <c r="O641" s="64"/>
      <c r="P641" s="69"/>
      <c r="Q641" s="69"/>
      <c r="R641" s="69"/>
      <c r="S641" s="69"/>
      <c r="T641" s="69"/>
      <c r="U641" s="69"/>
      <c r="V641" s="69"/>
      <c r="W641" s="64"/>
      <c r="X641" s="64"/>
      <c r="Y641" s="64"/>
      <c r="Z641" s="52"/>
      <c r="AA641" s="52"/>
      <c r="AB641" s="64"/>
      <c r="AC641" s="64"/>
      <c r="AD641" s="64"/>
      <c r="AE641" s="64"/>
      <c r="AF641" s="64"/>
      <c r="AG641" s="64"/>
      <c r="AH641" s="64"/>
      <c r="AI641" s="64"/>
      <c r="AJ641" s="64"/>
      <c r="AK641" s="64"/>
      <c r="AM641" s="64"/>
      <c r="AN641" s="64"/>
      <c r="AO641" s="64"/>
      <c r="AP641" s="64"/>
      <c r="AQ641" s="64"/>
      <c r="AR641" s="64"/>
      <c r="AS641" s="64"/>
      <c r="AT641" s="64"/>
      <c r="AU641" s="64"/>
      <c r="AV641" s="64"/>
      <c r="AW641" s="64"/>
      <c r="AX641" s="64"/>
      <c r="AY641" s="64"/>
      <c r="AZ641" s="64"/>
      <c r="BA641" s="64"/>
      <c r="BB641" s="64"/>
      <c r="BC641" s="64"/>
      <c r="BD641" s="64"/>
      <c r="BE641" s="64"/>
      <c r="BF641" s="64"/>
      <c r="BG641" s="64"/>
      <c r="BH641" s="64"/>
      <c r="BI641" s="64"/>
      <c r="BJ641" s="64"/>
    </row>
    <row r="642" spans="1:62" s="5" customFormat="1" x14ac:dyDescent="0.25">
      <c r="A642" s="27"/>
      <c r="B642" s="27"/>
      <c r="C642" s="27"/>
      <c r="D642" s="64"/>
      <c r="E642" s="64"/>
      <c r="F642" s="64"/>
      <c r="G642" s="64"/>
      <c r="H642" s="64"/>
      <c r="I642" s="64"/>
      <c r="J642" s="64"/>
      <c r="K642" s="64"/>
      <c r="L642" s="64"/>
      <c r="M642" s="64"/>
      <c r="N642" s="64"/>
      <c r="O642" s="64"/>
      <c r="P642" s="69"/>
      <c r="Q642" s="69"/>
      <c r="R642" s="69"/>
      <c r="S642" s="69"/>
      <c r="T642" s="69"/>
      <c r="U642" s="69"/>
      <c r="V642" s="69"/>
      <c r="W642" s="64"/>
      <c r="X642" s="64"/>
      <c r="Y642" s="64"/>
      <c r="Z642" s="52"/>
      <c r="AA642" s="52"/>
      <c r="AB642" s="64"/>
      <c r="AC642" s="64"/>
      <c r="AD642" s="64"/>
      <c r="AE642" s="64"/>
      <c r="AF642" s="64"/>
      <c r="AG642" s="64"/>
      <c r="AH642" s="64"/>
      <c r="AI642" s="64"/>
      <c r="AJ642" s="64"/>
      <c r="AK642" s="64"/>
      <c r="AM642" s="64"/>
      <c r="AN642" s="64"/>
      <c r="AO642" s="64"/>
      <c r="AP642" s="64"/>
      <c r="AQ642" s="64"/>
      <c r="AR642" s="64"/>
      <c r="AS642" s="64"/>
      <c r="AT642" s="64"/>
      <c r="AU642" s="64"/>
      <c r="AV642" s="64"/>
      <c r="AW642" s="64"/>
      <c r="AX642" s="64"/>
      <c r="AY642" s="64"/>
      <c r="AZ642" s="64"/>
      <c r="BA642" s="64"/>
      <c r="BB642" s="64"/>
      <c r="BC642" s="64"/>
      <c r="BD642" s="64"/>
      <c r="BE642" s="64"/>
      <c r="BF642" s="64"/>
      <c r="BG642" s="64"/>
      <c r="BH642" s="64"/>
      <c r="BI642" s="64"/>
      <c r="BJ642" s="64"/>
    </row>
    <row r="643" spans="1:62" s="5" customFormat="1" x14ac:dyDescent="0.25">
      <c r="A643" s="27"/>
      <c r="B643" s="27"/>
      <c r="C643" s="27"/>
      <c r="D643" s="64"/>
      <c r="E643" s="64"/>
      <c r="F643" s="64"/>
      <c r="G643" s="64"/>
      <c r="H643" s="64"/>
      <c r="I643" s="64"/>
      <c r="J643" s="64"/>
      <c r="K643" s="64"/>
      <c r="L643" s="64"/>
      <c r="M643" s="64"/>
      <c r="N643" s="64"/>
      <c r="O643" s="64"/>
      <c r="P643" s="69"/>
      <c r="Q643" s="69"/>
      <c r="R643" s="69"/>
      <c r="S643" s="69"/>
      <c r="T643" s="69"/>
      <c r="U643" s="69"/>
      <c r="V643" s="69"/>
      <c r="W643" s="64"/>
      <c r="X643" s="64"/>
      <c r="Y643" s="64"/>
      <c r="Z643" s="52"/>
      <c r="AA643" s="52"/>
      <c r="AB643" s="64"/>
      <c r="AC643" s="64"/>
      <c r="AD643" s="64"/>
      <c r="AE643" s="64"/>
      <c r="AF643" s="64"/>
      <c r="AG643" s="64"/>
      <c r="AH643" s="64"/>
      <c r="AI643" s="64"/>
      <c r="AJ643" s="64"/>
      <c r="AK643" s="64"/>
      <c r="AM643" s="64"/>
      <c r="AN643" s="64"/>
      <c r="AO643" s="64"/>
      <c r="AP643" s="64"/>
      <c r="AQ643" s="64"/>
      <c r="AR643" s="64"/>
      <c r="AS643" s="64"/>
      <c r="AT643" s="64"/>
      <c r="AU643" s="64"/>
      <c r="AV643" s="64"/>
      <c r="AW643" s="64"/>
      <c r="AX643" s="64"/>
      <c r="AY643" s="64"/>
      <c r="AZ643" s="64"/>
      <c r="BA643" s="64"/>
      <c r="BB643" s="64"/>
      <c r="BC643" s="64"/>
      <c r="BD643" s="64"/>
      <c r="BE643" s="64"/>
      <c r="BF643" s="64"/>
      <c r="BG643" s="64"/>
      <c r="BH643" s="64"/>
      <c r="BI643" s="64"/>
      <c r="BJ643" s="64"/>
    </row>
    <row r="644" spans="1:62" s="5" customFormat="1" x14ac:dyDescent="0.25">
      <c r="A644" s="27"/>
      <c r="B644" s="27"/>
      <c r="C644" s="27"/>
      <c r="D644" s="64"/>
      <c r="E644" s="64"/>
      <c r="F644" s="64"/>
      <c r="G644" s="64"/>
      <c r="H644" s="64"/>
      <c r="I644" s="64"/>
      <c r="J644" s="64"/>
      <c r="K644" s="64"/>
      <c r="L644" s="64"/>
      <c r="M644" s="64"/>
      <c r="N644" s="64"/>
      <c r="O644" s="64"/>
      <c r="P644" s="69"/>
      <c r="Q644" s="69"/>
      <c r="R644" s="69"/>
      <c r="S644" s="69"/>
      <c r="T644" s="69"/>
      <c r="U644" s="69"/>
      <c r="V644" s="69"/>
      <c r="W644" s="64"/>
      <c r="X644" s="64"/>
      <c r="Y644" s="64"/>
      <c r="Z644" s="52"/>
      <c r="AA644" s="52"/>
      <c r="AB644" s="64"/>
      <c r="AC644" s="64"/>
      <c r="AD644" s="64"/>
      <c r="AE644" s="64"/>
      <c r="AF644" s="64"/>
      <c r="AG644" s="64"/>
      <c r="AH644" s="64"/>
      <c r="AI644" s="64"/>
      <c r="AJ644" s="64"/>
      <c r="AK644" s="64"/>
      <c r="AM644" s="64"/>
      <c r="AN644" s="64"/>
      <c r="AO644" s="64"/>
      <c r="AP644" s="64"/>
      <c r="AQ644" s="64"/>
      <c r="AR644" s="64"/>
      <c r="AS644" s="64"/>
      <c r="AT644" s="64"/>
      <c r="AU644" s="64"/>
      <c r="AV644" s="64"/>
      <c r="AW644" s="64"/>
      <c r="AX644" s="64"/>
      <c r="AY644" s="64"/>
      <c r="AZ644" s="64"/>
      <c r="BA644" s="64"/>
      <c r="BB644" s="64"/>
      <c r="BC644" s="64"/>
      <c r="BD644" s="64"/>
      <c r="BE644" s="64"/>
      <c r="BF644" s="64"/>
      <c r="BG644" s="64"/>
      <c r="BH644" s="64"/>
      <c r="BI644" s="64"/>
      <c r="BJ644" s="64"/>
    </row>
    <row r="645" spans="1:62" s="5" customFormat="1" x14ac:dyDescent="0.25">
      <c r="A645" s="27"/>
      <c r="B645" s="27"/>
      <c r="C645" s="27"/>
      <c r="D645" s="64"/>
      <c r="E645" s="64"/>
      <c r="F645" s="64"/>
      <c r="G645" s="64"/>
      <c r="H645" s="64"/>
      <c r="I645" s="64"/>
      <c r="J645" s="64"/>
      <c r="K645" s="64"/>
      <c r="L645" s="64"/>
      <c r="M645" s="64"/>
      <c r="N645" s="64"/>
      <c r="O645" s="64"/>
      <c r="P645" s="69"/>
      <c r="Q645" s="69"/>
      <c r="R645" s="69"/>
      <c r="S645" s="69"/>
      <c r="T645" s="69"/>
      <c r="U645" s="69"/>
      <c r="V645" s="69"/>
      <c r="W645" s="64"/>
      <c r="X645" s="64"/>
      <c r="Y645" s="64"/>
      <c r="Z645" s="52"/>
      <c r="AA645" s="52"/>
      <c r="AB645" s="64"/>
      <c r="AC645" s="64"/>
      <c r="AD645" s="64"/>
      <c r="AE645" s="64"/>
      <c r="AF645" s="64"/>
      <c r="AG645" s="64"/>
      <c r="AH645" s="64"/>
      <c r="AI645" s="64"/>
      <c r="AJ645" s="64"/>
      <c r="AK645" s="64"/>
      <c r="AM645" s="64"/>
      <c r="AN645" s="64"/>
      <c r="AO645" s="64"/>
      <c r="AP645" s="64"/>
      <c r="AQ645" s="64"/>
      <c r="AR645" s="64"/>
      <c r="AS645" s="64"/>
      <c r="AT645" s="64"/>
      <c r="AU645" s="64"/>
      <c r="AV645" s="64"/>
      <c r="AW645" s="64"/>
      <c r="AX645" s="64"/>
      <c r="AY645" s="64"/>
      <c r="AZ645" s="64"/>
      <c r="BA645" s="64"/>
      <c r="BB645" s="64"/>
      <c r="BC645" s="64"/>
      <c r="BD645" s="64"/>
      <c r="BE645" s="64"/>
      <c r="BF645" s="64"/>
      <c r="BG645" s="64"/>
      <c r="BH645" s="64"/>
      <c r="BI645" s="64"/>
      <c r="BJ645" s="64"/>
    </row>
    <row r="646" spans="1:62" s="5" customFormat="1" x14ac:dyDescent="0.25">
      <c r="A646" s="27"/>
      <c r="B646" s="27"/>
      <c r="C646" s="27"/>
      <c r="D646" s="64"/>
      <c r="E646" s="64"/>
      <c r="F646" s="64"/>
      <c r="G646" s="64"/>
      <c r="H646" s="64"/>
      <c r="I646" s="64"/>
      <c r="J646" s="64"/>
      <c r="K646" s="64"/>
      <c r="L646" s="64"/>
      <c r="M646" s="64"/>
      <c r="N646" s="64"/>
      <c r="O646" s="64"/>
      <c r="P646" s="69"/>
      <c r="Q646" s="69"/>
      <c r="R646" s="69"/>
      <c r="S646" s="69"/>
      <c r="T646" s="69"/>
      <c r="U646" s="69"/>
      <c r="V646" s="69"/>
      <c r="W646" s="64"/>
      <c r="X646" s="64"/>
      <c r="Y646" s="64"/>
      <c r="Z646" s="52"/>
      <c r="AA646" s="52"/>
      <c r="AB646" s="64"/>
      <c r="AC646" s="64"/>
      <c r="AD646" s="64"/>
      <c r="AE646" s="64"/>
      <c r="AF646" s="64"/>
      <c r="AG646" s="64"/>
      <c r="AH646" s="64"/>
      <c r="AI646" s="64"/>
      <c r="AJ646" s="64"/>
      <c r="AK646" s="64"/>
      <c r="AM646" s="64"/>
      <c r="AN646" s="64"/>
      <c r="AO646" s="64"/>
      <c r="AP646" s="64"/>
      <c r="AQ646" s="64"/>
      <c r="AR646" s="64"/>
      <c r="AS646" s="64"/>
      <c r="AT646" s="64"/>
      <c r="AU646" s="64"/>
      <c r="AV646" s="64"/>
      <c r="AW646" s="64"/>
      <c r="AX646" s="64"/>
      <c r="AY646" s="64"/>
      <c r="AZ646" s="64"/>
      <c r="BA646" s="64"/>
      <c r="BB646" s="64"/>
      <c r="BC646" s="64"/>
      <c r="BD646" s="64"/>
      <c r="BE646" s="64"/>
      <c r="BF646" s="64"/>
      <c r="BG646" s="64"/>
      <c r="BH646" s="64"/>
      <c r="BI646" s="64"/>
      <c r="BJ646" s="64"/>
    </row>
    <row r="647" spans="1:62" s="5" customFormat="1" x14ac:dyDescent="0.25">
      <c r="A647" s="27"/>
      <c r="B647" s="27"/>
      <c r="C647" s="27"/>
      <c r="D647" s="64"/>
      <c r="E647" s="64"/>
      <c r="F647" s="64"/>
      <c r="G647" s="64"/>
      <c r="H647" s="64"/>
      <c r="I647" s="64"/>
      <c r="J647" s="64"/>
      <c r="K647" s="64"/>
      <c r="L647" s="64"/>
      <c r="M647" s="64"/>
      <c r="N647" s="64"/>
      <c r="O647" s="64"/>
      <c r="P647" s="69"/>
      <c r="Q647" s="69"/>
      <c r="R647" s="69"/>
      <c r="S647" s="69"/>
      <c r="T647" s="69"/>
      <c r="U647" s="69"/>
      <c r="V647" s="69"/>
      <c r="W647" s="64"/>
      <c r="X647" s="64"/>
      <c r="Y647" s="64"/>
      <c r="Z647" s="52"/>
      <c r="AA647" s="52"/>
      <c r="AB647" s="64"/>
      <c r="AC647" s="64"/>
      <c r="AD647" s="64"/>
      <c r="AE647" s="64"/>
      <c r="AF647" s="64"/>
      <c r="AG647" s="64"/>
      <c r="AH647" s="64"/>
      <c r="AI647" s="64"/>
      <c r="AJ647" s="64"/>
      <c r="AK647" s="64"/>
      <c r="AM647" s="64"/>
      <c r="AN647" s="64"/>
      <c r="AO647" s="64"/>
      <c r="AP647" s="64"/>
      <c r="AQ647" s="64"/>
      <c r="AR647" s="64"/>
      <c r="AS647" s="64"/>
      <c r="AT647" s="64"/>
      <c r="AU647" s="64"/>
      <c r="AV647" s="64"/>
      <c r="AW647" s="64"/>
      <c r="AX647" s="64"/>
      <c r="AY647" s="64"/>
      <c r="AZ647" s="64"/>
      <c r="BA647" s="64"/>
      <c r="BB647" s="64"/>
      <c r="BC647" s="64"/>
      <c r="BD647" s="64"/>
      <c r="BE647" s="64"/>
      <c r="BF647" s="64"/>
      <c r="BG647" s="64"/>
      <c r="BH647" s="64"/>
      <c r="BI647" s="64"/>
      <c r="BJ647" s="64"/>
    </row>
    <row r="648" spans="1:62" s="5" customFormat="1" x14ac:dyDescent="0.25">
      <c r="A648" s="27"/>
      <c r="B648" s="27"/>
      <c r="C648" s="27"/>
      <c r="D648" s="64"/>
      <c r="E648" s="64"/>
      <c r="F648" s="64"/>
      <c r="G648" s="64"/>
      <c r="H648" s="64"/>
      <c r="I648" s="64"/>
      <c r="J648" s="64"/>
      <c r="K648" s="64"/>
      <c r="L648" s="64"/>
      <c r="M648" s="64"/>
      <c r="N648" s="64"/>
      <c r="O648" s="64"/>
      <c r="P648" s="69"/>
      <c r="Q648" s="69"/>
      <c r="R648" s="69"/>
      <c r="S648" s="69"/>
      <c r="T648" s="69"/>
      <c r="U648" s="69"/>
      <c r="V648" s="69"/>
      <c r="W648" s="64"/>
      <c r="X648" s="64"/>
      <c r="Y648" s="64"/>
      <c r="Z648" s="52"/>
      <c r="AA648" s="52"/>
      <c r="AB648" s="64"/>
      <c r="AC648" s="64"/>
      <c r="AD648" s="64"/>
      <c r="AE648" s="64"/>
      <c r="AF648" s="64"/>
      <c r="AG648" s="64"/>
      <c r="AH648" s="64"/>
      <c r="AI648" s="64"/>
      <c r="AJ648" s="64"/>
      <c r="AK648" s="64"/>
      <c r="AM648" s="64"/>
      <c r="AN648" s="64"/>
      <c r="AO648" s="64"/>
      <c r="AP648" s="64"/>
      <c r="AQ648" s="64"/>
      <c r="AR648" s="64"/>
      <c r="AS648" s="64"/>
      <c r="AT648" s="64"/>
      <c r="AU648" s="64"/>
      <c r="AV648" s="64"/>
      <c r="AW648" s="64"/>
      <c r="AX648" s="64"/>
      <c r="AY648" s="64"/>
      <c r="AZ648" s="64"/>
      <c r="BA648" s="64"/>
      <c r="BB648" s="64"/>
      <c r="BC648" s="64"/>
      <c r="BD648" s="64"/>
      <c r="BE648" s="64"/>
      <c r="BF648" s="64"/>
      <c r="BG648" s="64"/>
      <c r="BH648" s="64"/>
      <c r="BI648" s="64"/>
      <c r="BJ648" s="64"/>
    </row>
    <row r="649" spans="1:62" s="5" customFormat="1" x14ac:dyDescent="0.25">
      <c r="A649" s="27"/>
      <c r="B649" s="27"/>
      <c r="C649" s="27"/>
      <c r="D649" s="64"/>
      <c r="E649" s="64"/>
      <c r="F649" s="64"/>
      <c r="G649" s="64"/>
      <c r="H649" s="64"/>
      <c r="I649" s="64"/>
      <c r="J649" s="64"/>
      <c r="K649" s="64"/>
      <c r="L649" s="64"/>
      <c r="M649" s="64"/>
      <c r="N649" s="64"/>
      <c r="O649" s="64"/>
      <c r="P649" s="69"/>
      <c r="Q649" s="69"/>
      <c r="R649" s="69"/>
      <c r="S649" s="69"/>
      <c r="T649" s="69"/>
      <c r="U649" s="69"/>
      <c r="V649" s="69"/>
      <c r="W649" s="64"/>
      <c r="X649" s="64"/>
      <c r="Y649" s="64"/>
      <c r="Z649" s="52"/>
      <c r="AA649" s="52"/>
      <c r="AB649" s="64"/>
      <c r="AC649" s="64"/>
      <c r="AD649" s="64"/>
      <c r="AE649" s="64"/>
      <c r="AF649" s="64"/>
      <c r="AG649" s="64"/>
      <c r="AH649" s="64"/>
      <c r="AI649" s="64"/>
      <c r="AJ649" s="64"/>
      <c r="AK649" s="64"/>
      <c r="AM649" s="64"/>
      <c r="AN649" s="64"/>
      <c r="AO649" s="64"/>
      <c r="AP649" s="64"/>
      <c r="AQ649" s="64"/>
      <c r="AR649" s="64"/>
      <c r="AS649" s="64"/>
      <c r="AT649" s="64"/>
      <c r="AU649" s="64"/>
      <c r="AV649" s="64"/>
      <c r="AW649" s="64"/>
      <c r="AX649" s="64"/>
      <c r="AY649" s="64"/>
      <c r="AZ649" s="64"/>
      <c r="BA649" s="64"/>
      <c r="BB649" s="64"/>
      <c r="BC649" s="64"/>
      <c r="BD649" s="64"/>
      <c r="BE649" s="64"/>
      <c r="BF649" s="64"/>
      <c r="BG649" s="64"/>
      <c r="BH649" s="64"/>
      <c r="BI649" s="64"/>
      <c r="BJ649" s="64"/>
    </row>
    <row r="650" spans="1:62" s="5" customFormat="1" x14ac:dyDescent="0.25">
      <c r="A650" s="27"/>
      <c r="B650" s="27"/>
      <c r="C650" s="27"/>
      <c r="D650" s="64"/>
      <c r="E650" s="64"/>
      <c r="F650" s="64"/>
      <c r="G650" s="64"/>
      <c r="H650" s="64"/>
      <c r="I650" s="64"/>
      <c r="J650" s="64"/>
      <c r="K650" s="64"/>
      <c r="L650" s="64"/>
      <c r="M650" s="64"/>
      <c r="N650" s="64"/>
      <c r="O650" s="64"/>
      <c r="P650" s="69"/>
      <c r="Q650" s="69"/>
      <c r="R650" s="69"/>
      <c r="S650" s="69"/>
      <c r="T650" s="69"/>
      <c r="U650" s="69"/>
      <c r="V650" s="69"/>
      <c r="W650" s="64"/>
      <c r="X650" s="64"/>
      <c r="Y650" s="64"/>
      <c r="Z650" s="52"/>
      <c r="AA650" s="52"/>
      <c r="AB650" s="64"/>
      <c r="AC650" s="64"/>
      <c r="AD650" s="64"/>
      <c r="AE650" s="64"/>
      <c r="AF650" s="64"/>
      <c r="AG650" s="64"/>
      <c r="AH650" s="64"/>
      <c r="AI650" s="64"/>
      <c r="AJ650" s="64"/>
      <c r="AK650" s="64"/>
      <c r="AM650" s="64"/>
      <c r="AN650" s="64"/>
      <c r="AO650" s="64"/>
      <c r="AP650" s="64"/>
      <c r="AQ650" s="64"/>
      <c r="AR650" s="64"/>
      <c r="AS650" s="64"/>
      <c r="AT650" s="64"/>
      <c r="AU650" s="64"/>
      <c r="AV650" s="64"/>
      <c r="AW650" s="64"/>
      <c r="AX650" s="64"/>
      <c r="AY650" s="64"/>
      <c r="AZ650" s="64"/>
      <c r="BA650" s="64"/>
      <c r="BB650" s="64"/>
      <c r="BC650" s="64"/>
      <c r="BD650" s="64"/>
      <c r="BE650" s="64"/>
      <c r="BF650" s="64"/>
      <c r="BG650" s="64"/>
      <c r="BH650" s="64"/>
      <c r="BI650" s="64"/>
      <c r="BJ650" s="64"/>
    </row>
    <row r="651" spans="1:62" s="5" customFormat="1" x14ac:dyDescent="0.25">
      <c r="A651" s="27"/>
      <c r="B651" s="27"/>
      <c r="C651" s="27"/>
      <c r="D651" s="64"/>
      <c r="E651" s="64"/>
      <c r="F651" s="64"/>
      <c r="G651" s="64"/>
      <c r="H651" s="64"/>
      <c r="I651" s="64"/>
      <c r="J651" s="64"/>
      <c r="K651" s="64"/>
      <c r="L651" s="64"/>
      <c r="M651" s="64"/>
      <c r="N651" s="64"/>
      <c r="O651" s="64"/>
      <c r="P651" s="69"/>
      <c r="Q651" s="69"/>
      <c r="R651" s="69"/>
      <c r="S651" s="69"/>
      <c r="T651" s="69"/>
      <c r="U651" s="69"/>
      <c r="V651" s="69"/>
      <c r="W651" s="64"/>
      <c r="X651" s="64"/>
      <c r="Y651" s="64"/>
      <c r="Z651" s="52"/>
      <c r="AA651" s="52"/>
      <c r="AB651" s="64"/>
      <c r="AC651" s="64"/>
      <c r="AD651" s="64"/>
      <c r="AE651" s="64"/>
      <c r="AF651" s="64"/>
      <c r="AG651" s="64"/>
      <c r="AH651" s="64"/>
      <c r="AI651" s="64"/>
      <c r="AJ651" s="64"/>
      <c r="AK651" s="64"/>
      <c r="AM651" s="64"/>
      <c r="AN651" s="64"/>
      <c r="AO651" s="64"/>
      <c r="AP651" s="64"/>
      <c r="AQ651" s="64"/>
      <c r="AR651" s="64"/>
      <c r="AS651" s="64"/>
      <c r="AT651" s="64"/>
      <c r="AU651" s="64"/>
      <c r="AV651" s="64"/>
      <c r="AW651" s="64"/>
      <c r="AX651" s="64"/>
      <c r="AY651" s="64"/>
      <c r="AZ651" s="64"/>
      <c r="BA651" s="64"/>
      <c r="BB651" s="64"/>
      <c r="BC651" s="64"/>
      <c r="BD651" s="64"/>
      <c r="BE651" s="64"/>
      <c r="BF651" s="64"/>
      <c r="BG651" s="64"/>
      <c r="BH651" s="64"/>
      <c r="BI651" s="64"/>
      <c r="BJ651" s="64"/>
    </row>
    <row r="652" spans="1:62" s="5" customFormat="1" x14ac:dyDescent="0.25">
      <c r="A652" s="27"/>
      <c r="B652" s="27"/>
      <c r="C652" s="27"/>
      <c r="D652" s="64"/>
      <c r="E652" s="64"/>
      <c r="F652" s="64"/>
      <c r="G652" s="64"/>
      <c r="H652" s="64"/>
      <c r="I652" s="64"/>
      <c r="J652" s="64"/>
      <c r="K652" s="64"/>
      <c r="L652" s="64"/>
      <c r="M652" s="64"/>
      <c r="N652" s="64"/>
      <c r="O652" s="64"/>
      <c r="P652" s="69"/>
      <c r="Q652" s="69"/>
      <c r="R652" s="69"/>
      <c r="S652" s="69"/>
      <c r="T652" s="69"/>
      <c r="U652" s="69"/>
      <c r="V652" s="69"/>
      <c r="W652" s="64"/>
      <c r="X652" s="64"/>
      <c r="Y652" s="64"/>
      <c r="Z652" s="52"/>
      <c r="AA652" s="52"/>
      <c r="AB652" s="64"/>
      <c r="AC652" s="64"/>
      <c r="AD652" s="64"/>
      <c r="AE652" s="64"/>
      <c r="AF652" s="64"/>
      <c r="AG652" s="64"/>
      <c r="AH652" s="64"/>
      <c r="AI652" s="64"/>
      <c r="AJ652" s="64"/>
      <c r="AK652" s="64"/>
      <c r="AM652" s="64"/>
      <c r="AN652" s="64"/>
      <c r="AO652" s="64"/>
      <c r="AP652" s="64"/>
      <c r="AQ652" s="64"/>
      <c r="AR652" s="64"/>
      <c r="AS652" s="64"/>
      <c r="AT652" s="64"/>
      <c r="AU652" s="64"/>
      <c r="AV652" s="64"/>
      <c r="AW652" s="64"/>
      <c r="AX652" s="64"/>
      <c r="AY652" s="64"/>
      <c r="AZ652" s="64"/>
      <c r="BA652" s="64"/>
      <c r="BB652" s="64"/>
      <c r="BC652" s="64"/>
      <c r="BD652" s="64"/>
      <c r="BE652" s="64"/>
      <c r="BF652" s="64"/>
      <c r="BG652" s="64"/>
      <c r="BH652" s="64"/>
      <c r="BI652" s="64"/>
      <c r="BJ652" s="64"/>
    </row>
    <row r="653" spans="1:62" s="5" customFormat="1" x14ac:dyDescent="0.25">
      <c r="A653" s="27"/>
      <c r="B653" s="27"/>
      <c r="C653" s="27"/>
      <c r="D653" s="64"/>
      <c r="E653" s="64"/>
      <c r="F653" s="64"/>
      <c r="G653" s="64"/>
      <c r="H653" s="64"/>
      <c r="I653" s="64"/>
      <c r="J653" s="64"/>
      <c r="K653" s="64"/>
      <c r="L653" s="64"/>
      <c r="M653" s="64"/>
      <c r="N653" s="64"/>
      <c r="O653" s="64"/>
      <c r="P653" s="69"/>
      <c r="Q653" s="69"/>
      <c r="R653" s="69"/>
      <c r="S653" s="69"/>
      <c r="T653" s="69"/>
      <c r="U653" s="69"/>
      <c r="V653" s="69"/>
      <c r="W653" s="64"/>
      <c r="X653" s="64"/>
      <c r="Y653" s="64"/>
      <c r="Z653" s="52"/>
      <c r="AA653" s="52"/>
      <c r="AB653" s="64"/>
      <c r="AC653" s="64"/>
      <c r="AD653" s="64"/>
      <c r="AE653" s="64"/>
      <c r="AF653" s="64"/>
      <c r="AG653" s="64"/>
      <c r="AH653" s="64"/>
      <c r="AI653" s="64"/>
      <c r="AJ653" s="64"/>
      <c r="AK653" s="64"/>
      <c r="AM653" s="64"/>
      <c r="AN653" s="64"/>
      <c r="AO653" s="64"/>
      <c r="AP653" s="64"/>
      <c r="AQ653" s="64"/>
      <c r="AR653" s="64"/>
      <c r="AS653" s="64"/>
      <c r="AT653" s="64"/>
      <c r="AU653" s="64"/>
      <c r="AV653" s="64"/>
      <c r="AW653" s="64"/>
      <c r="AX653" s="64"/>
      <c r="AY653" s="64"/>
      <c r="AZ653" s="64"/>
      <c r="BA653" s="64"/>
      <c r="BB653" s="64"/>
      <c r="BC653" s="64"/>
      <c r="BD653" s="64"/>
      <c r="BE653" s="64"/>
      <c r="BF653" s="64"/>
      <c r="BG653" s="64"/>
      <c r="BH653" s="64"/>
      <c r="BI653" s="64"/>
      <c r="BJ653" s="64"/>
    </row>
    <row r="654" spans="1:62" s="5" customFormat="1" x14ac:dyDescent="0.25">
      <c r="A654" s="27"/>
      <c r="B654" s="27"/>
      <c r="C654" s="27"/>
      <c r="D654" s="64"/>
      <c r="E654" s="64"/>
      <c r="F654" s="64"/>
      <c r="G654" s="64"/>
      <c r="H654" s="64"/>
      <c r="I654" s="64"/>
      <c r="J654" s="64"/>
      <c r="K654" s="64"/>
      <c r="L654" s="64"/>
      <c r="M654" s="64"/>
      <c r="N654" s="64"/>
      <c r="O654" s="64"/>
      <c r="P654" s="69"/>
      <c r="Q654" s="69"/>
      <c r="R654" s="69"/>
      <c r="S654" s="69"/>
      <c r="T654" s="69"/>
      <c r="U654" s="69"/>
      <c r="V654" s="69"/>
      <c r="W654" s="64"/>
      <c r="X654" s="64"/>
      <c r="Y654" s="64"/>
      <c r="Z654" s="52"/>
      <c r="AA654" s="52"/>
      <c r="AB654" s="64"/>
      <c r="AC654" s="64"/>
      <c r="AD654" s="64"/>
      <c r="AE654" s="64"/>
      <c r="AF654" s="64"/>
      <c r="AG654" s="64"/>
      <c r="AH654" s="64"/>
      <c r="AI654" s="64"/>
      <c r="AJ654" s="64"/>
      <c r="AK654" s="64"/>
      <c r="AM654" s="64"/>
      <c r="AN654" s="64"/>
      <c r="AO654" s="64"/>
      <c r="AP654" s="64"/>
      <c r="AQ654" s="64"/>
      <c r="AR654" s="64"/>
      <c r="AS654" s="64"/>
      <c r="AT654" s="64"/>
      <c r="AU654" s="64"/>
      <c r="AV654" s="64"/>
      <c r="AW654" s="64"/>
      <c r="AX654" s="64"/>
      <c r="AY654" s="64"/>
      <c r="AZ654" s="64"/>
      <c r="BA654" s="64"/>
      <c r="BB654" s="64"/>
      <c r="BC654" s="64"/>
      <c r="BD654" s="64"/>
      <c r="BE654" s="64"/>
      <c r="BF654" s="64"/>
      <c r="BG654" s="64"/>
      <c r="BH654" s="64"/>
      <c r="BI654" s="64"/>
      <c r="BJ654" s="64"/>
    </row>
    <row r="655" spans="1:62" s="5" customFormat="1" x14ac:dyDescent="0.25">
      <c r="A655" s="27"/>
      <c r="B655" s="27"/>
      <c r="C655" s="27"/>
      <c r="D655" s="64"/>
      <c r="E655" s="64"/>
      <c r="F655" s="64"/>
      <c r="G655" s="64"/>
      <c r="H655" s="64"/>
      <c r="I655" s="64"/>
      <c r="J655" s="64"/>
      <c r="K655" s="64"/>
      <c r="L655" s="64"/>
      <c r="M655" s="64"/>
      <c r="N655" s="64"/>
      <c r="O655" s="64"/>
      <c r="P655" s="69"/>
      <c r="Q655" s="69"/>
      <c r="R655" s="69"/>
      <c r="S655" s="69"/>
      <c r="T655" s="69"/>
      <c r="U655" s="69"/>
      <c r="V655" s="69"/>
      <c r="W655" s="64"/>
      <c r="X655" s="64"/>
      <c r="Y655" s="64"/>
      <c r="Z655" s="52"/>
      <c r="AA655" s="52"/>
      <c r="AB655" s="64"/>
      <c r="AC655" s="64"/>
      <c r="AD655" s="64"/>
      <c r="AE655" s="64"/>
      <c r="AF655" s="64"/>
      <c r="AG655" s="64"/>
      <c r="AH655" s="64"/>
      <c r="AI655" s="64"/>
      <c r="AJ655" s="64"/>
      <c r="AK655" s="64"/>
      <c r="AM655" s="64"/>
      <c r="AN655" s="64"/>
      <c r="AO655" s="64"/>
      <c r="AP655" s="64"/>
      <c r="AQ655" s="64"/>
      <c r="AR655" s="64"/>
      <c r="AS655" s="64"/>
      <c r="AT655" s="64"/>
      <c r="AU655" s="64"/>
      <c r="AV655" s="64"/>
      <c r="AW655" s="64"/>
      <c r="AX655" s="64"/>
      <c r="AY655" s="64"/>
      <c r="AZ655" s="64"/>
      <c r="BA655" s="64"/>
      <c r="BB655" s="64"/>
      <c r="BC655" s="64"/>
      <c r="BD655" s="64"/>
      <c r="BE655" s="64"/>
      <c r="BF655" s="64"/>
      <c r="BG655" s="64"/>
      <c r="BH655" s="64"/>
      <c r="BI655" s="64"/>
      <c r="BJ655" s="64"/>
    </row>
    <row r="656" spans="1:62" s="5" customFormat="1" x14ac:dyDescent="0.25">
      <c r="A656" s="27"/>
      <c r="B656" s="27"/>
      <c r="C656" s="27"/>
      <c r="D656" s="64"/>
      <c r="E656" s="64"/>
      <c r="F656" s="64"/>
      <c r="G656" s="64"/>
      <c r="H656" s="64"/>
      <c r="I656" s="64"/>
      <c r="J656" s="64"/>
      <c r="K656" s="64"/>
      <c r="L656" s="64"/>
      <c r="M656" s="64"/>
      <c r="N656" s="64"/>
      <c r="O656" s="64"/>
      <c r="P656" s="69"/>
      <c r="Q656" s="69"/>
      <c r="R656" s="69"/>
      <c r="S656" s="69"/>
      <c r="T656" s="69"/>
      <c r="U656" s="69"/>
      <c r="V656" s="69"/>
      <c r="W656" s="64"/>
      <c r="X656" s="64"/>
      <c r="Y656" s="64"/>
      <c r="Z656" s="52"/>
      <c r="AA656" s="52"/>
      <c r="AB656" s="64"/>
      <c r="AC656" s="64"/>
      <c r="AD656" s="64"/>
      <c r="AE656" s="64"/>
      <c r="AF656" s="64"/>
      <c r="AG656" s="64"/>
      <c r="AH656" s="64"/>
      <c r="AI656" s="64"/>
      <c r="AJ656" s="64"/>
      <c r="AK656" s="64"/>
      <c r="AM656" s="64"/>
      <c r="AN656" s="64"/>
      <c r="AO656" s="64"/>
      <c r="AP656" s="64"/>
      <c r="AQ656" s="64"/>
      <c r="AR656" s="64"/>
      <c r="AS656" s="64"/>
      <c r="AT656" s="64"/>
      <c r="AU656" s="64"/>
      <c r="AV656" s="64"/>
      <c r="AW656" s="64"/>
      <c r="AX656" s="64"/>
      <c r="AY656" s="64"/>
      <c r="AZ656" s="64"/>
      <c r="BA656" s="64"/>
      <c r="BB656" s="64"/>
      <c r="BC656" s="64"/>
      <c r="BD656" s="64"/>
      <c r="BE656" s="64"/>
      <c r="BF656" s="64"/>
      <c r="BG656" s="64"/>
      <c r="BH656" s="64"/>
      <c r="BI656" s="64"/>
      <c r="BJ656" s="64"/>
    </row>
    <row r="657" spans="1:62" s="5" customFormat="1" x14ac:dyDescent="0.25">
      <c r="A657" s="27"/>
      <c r="B657" s="27"/>
      <c r="C657" s="27"/>
      <c r="D657" s="64"/>
      <c r="E657" s="64"/>
      <c r="F657" s="64"/>
      <c r="G657" s="64"/>
      <c r="H657" s="64"/>
      <c r="I657" s="64"/>
      <c r="J657" s="64"/>
      <c r="K657" s="64"/>
      <c r="L657" s="64"/>
      <c r="M657" s="64"/>
      <c r="N657" s="64"/>
      <c r="O657" s="64"/>
      <c r="P657" s="69"/>
      <c r="Q657" s="69"/>
      <c r="R657" s="69"/>
      <c r="S657" s="69"/>
      <c r="T657" s="69"/>
      <c r="U657" s="69"/>
      <c r="V657" s="69"/>
      <c r="W657" s="64"/>
      <c r="X657" s="64"/>
      <c r="Y657" s="64"/>
      <c r="Z657" s="52"/>
      <c r="AA657" s="52"/>
      <c r="AB657" s="64"/>
      <c r="AC657" s="64"/>
      <c r="AD657" s="64"/>
      <c r="AE657" s="64"/>
      <c r="AF657" s="64"/>
      <c r="AG657" s="64"/>
      <c r="AH657" s="64"/>
      <c r="AI657" s="64"/>
      <c r="AJ657" s="64"/>
      <c r="AK657" s="64"/>
      <c r="AM657" s="64"/>
      <c r="AN657" s="64"/>
      <c r="AO657" s="64"/>
      <c r="AP657" s="64"/>
      <c r="AQ657" s="64"/>
      <c r="AR657" s="64"/>
      <c r="AS657" s="64"/>
      <c r="AT657" s="64"/>
      <c r="AU657" s="64"/>
      <c r="AV657" s="64"/>
      <c r="AW657" s="64"/>
      <c r="AX657" s="64"/>
      <c r="AY657" s="64"/>
      <c r="AZ657" s="64"/>
      <c r="BA657" s="64"/>
      <c r="BB657" s="64"/>
      <c r="BC657" s="64"/>
      <c r="BD657" s="64"/>
      <c r="BE657" s="64"/>
      <c r="BF657" s="64"/>
      <c r="BG657" s="64"/>
      <c r="BH657" s="64"/>
      <c r="BI657" s="64"/>
      <c r="BJ657" s="64"/>
    </row>
    <row r="658" spans="1:62" s="5" customFormat="1" x14ac:dyDescent="0.25">
      <c r="A658" s="27"/>
      <c r="B658" s="27"/>
      <c r="C658" s="27"/>
      <c r="D658" s="64"/>
      <c r="E658" s="64"/>
      <c r="F658" s="64"/>
      <c r="G658" s="64"/>
      <c r="H658" s="64"/>
      <c r="I658" s="64"/>
      <c r="J658" s="64"/>
      <c r="K658" s="64"/>
      <c r="L658" s="64"/>
      <c r="M658" s="64"/>
      <c r="N658" s="64"/>
      <c r="O658" s="64"/>
      <c r="P658" s="69"/>
      <c r="Q658" s="69"/>
      <c r="R658" s="69"/>
      <c r="S658" s="69"/>
      <c r="T658" s="69"/>
      <c r="U658" s="69"/>
      <c r="V658" s="69"/>
      <c r="W658" s="64"/>
      <c r="X658" s="64"/>
      <c r="Y658" s="64"/>
      <c r="Z658" s="52"/>
      <c r="AA658" s="52"/>
      <c r="AB658" s="64"/>
      <c r="AC658" s="64"/>
      <c r="AD658" s="64"/>
      <c r="AE658" s="64"/>
      <c r="AF658" s="64"/>
      <c r="AG658" s="64"/>
      <c r="AH658" s="64"/>
      <c r="AI658" s="64"/>
      <c r="AJ658" s="64"/>
      <c r="AK658" s="64"/>
      <c r="AM658" s="64"/>
      <c r="AN658" s="64"/>
      <c r="AO658" s="64"/>
      <c r="AP658" s="64"/>
      <c r="AQ658" s="64"/>
      <c r="AR658" s="64"/>
      <c r="AS658" s="64"/>
      <c r="AT658" s="64"/>
      <c r="AU658" s="64"/>
      <c r="AV658" s="64"/>
      <c r="AW658" s="64"/>
      <c r="AX658" s="64"/>
      <c r="AY658" s="64"/>
      <c r="AZ658" s="64"/>
      <c r="BA658" s="64"/>
      <c r="BB658" s="64"/>
      <c r="BC658" s="64"/>
      <c r="BD658" s="64"/>
      <c r="BE658" s="64"/>
      <c r="BF658" s="64"/>
      <c r="BG658" s="64"/>
      <c r="BH658" s="64"/>
      <c r="BI658" s="64"/>
      <c r="BJ658" s="64"/>
    </row>
    <row r="659" spans="1:62" s="5" customFormat="1" x14ac:dyDescent="0.25">
      <c r="A659" s="27"/>
      <c r="B659" s="27"/>
      <c r="C659" s="27"/>
      <c r="D659" s="64"/>
      <c r="E659" s="64"/>
      <c r="F659" s="64"/>
      <c r="G659" s="64"/>
      <c r="H659" s="64"/>
      <c r="I659" s="64"/>
      <c r="J659" s="64"/>
      <c r="K659" s="64"/>
      <c r="L659" s="64"/>
      <c r="M659" s="64"/>
      <c r="N659" s="64"/>
      <c r="O659" s="64"/>
      <c r="P659" s="69"/>
      <c r="Q659" s="69"/>
      <c r="R659" s="69"/>
      <c r="S659" s="69"/>
      <c r="T659" s="69"/>
      <c r="U659" s="69"/>
      <c r="V659" s="69"/>
      <c r="W659" s="64"/>
      <c r="X659" s="64"/>
      <c r="Y659" s="64"/>
      <c r="Z659" s="52"/>
      <c r="AA659" s="52"/>
      <c r="AB659" s="64"/>
      <c r="AC659" s="64"/>
      <c r="AD659" s="64"/>
      <c r="AE659" s="64"/>
      <c r="AF659" s="64"/>
      <c r="AG659" s="64"/>
      <c r="AH659" s="64"/>
      <c r="AI659" s="64"/>
      <c r="AJ659" s="64"/>
      <c r="AK659" s="64"/>
      <c r="AM659" s="64"/>
      <c r="AN659" s="64"/>
      <c r="AO659" s="64"/>
      <c r="AP659" s="64"/>
      <c r="AQ659" s="64"/>
      <c r="AR659" s="64"/>
      <c r="AS659" s="64"/>
      <c r="AT659" s="64"/>
      <c r="AU659" s="64"/>
      <c r="AV659" s="64"/>
      <c r="AW659" s="64"/>
      <c r="AX659" s="64"/>
      <c r="AY659" s="64"/>
      <c r="AZ659" s="64"/>
      <c r="BA659" s="64"/>
      <c r="BB659" s="64"/>
      <c r="BC659" s="64"/>
      <c r="BD659" s="64"/>
      <c r="BE659" s="64"/>
      <c r="BF659" s="64"/>
      <c r="BG659" s="64"/>
      <c r="BH659" s="64"/>
      <c r="BI659" s="64"/>
      <c r="BJ659" s="64"/>
    </row>
    <row r="660" spans="1:62" s="5" customFormat="1" x14ac:dyDescent="0.25">
      <c r="A660" s="27"/>
      <c r="B660" s="27"/>
      <c r="C660" s="27"/>
      <c r="D660" s="64"/>
      <c r="E660" s="64"/>
      <c r="F660" s="64"/>
      <c r="G660" s="64"/>
      <c r="H660" s="64"/>
      <c r="I660" s="64"/>
      <c r="J660" s="64"/>
      <c r="K660" s="64"/>
      <c r="L660" s="64"/>
      <c r="M660" s="64"/>
      <c r="N660" s="64"/>
      <c r="O660" s="64"/>
      <c r="P660" s="69"/>
      <c r="Q660" s="69"/>
      <c r="R660" s="69"/>
      <c r="S660" s="69"/>
      <c r="T660" s="69"/>
      <c r="U660" s="69"/>
      <c r="V660" s="69"/>
      <c r="W660" s="64"/>
      <c r="X660" s="64"/>
      <c r="Y660" s="64"/>
      <c r="Z660" s="52"/>
      <c r="AA660" s="52"/>
      <c r="AB660" s="64"/>
      <c r="AC660" s="64"/>
      <c r="AD660" s="64"/>
      <c r="AE660" s="64"/>
      <c r="AF660" s="64"/>
      <c r="AG660" s="64"/>
      <c r="AH660" s="64"/>
      <c r="AI660" s="64"/>
      <c r="AJ660" s="64"/>
      <c r="AK660" s="64"/>
      <c r="AM660" s="64"/>
      <c r="AN660" s="64"/>
      <c r="AO660" s="64"/>
      <c r="AP660" s="64"/>
      <c r="AQ660" s="64"/>
      <c r="AR660" s="64"/>
      <c r="AS660" s="64"/>
      <c r="AT660" s="64"/>
      <c r="AU660" s="64"/>
      <c r="AV660" s="64"/>
      <c r="AW660" s="64"/>
      <c r="AX660" s="64"/>
      <c r="AY660" s="64"/>
      <c r="AZ660" s="64"/>
      <c r="BA660" s="64"/>
      <c r="BB660" s="64"/>
      <c r="BC660" s="64"/>
      <c r="BD660" s="64"/>
      <c r="BE660" s="64"/>
      <c r="BF660" s="64"/>
      <c r="BG660" s="64"/>
      <c r="BH660" s="64"/>
      <c r="BI660" s="64"/>
      <c r="BJ660" s="64"/>
    </row>
    <row r="661" spans="1:62" s="5" customFormat="1" x14ac:dyDescent="0.25">
      <c r="A661" s="27"/>
      <c r="B661" s="27"/>
      <c r="C661" s="27"/>
      <c r="D661" s="64"/>
      <c r="E661" s="64"/>
      <c r="F661" s="64"/>
      <c r="G661" s="64"/>
      <c r="H661" s="64"/>
      <c r="I661" s="64"/>
      <c r="J661" s="64"/>
      <c r="K661" s="64"/>
      <c r="L661" s="64"/>
      <c r="M661" s="64"/>
      <c r="N661" s="64"/>
      <c r="O661" s="64"/>
      <c r="P661" s="69"/>
      <c r="Q661" s="69"/>
      <c r="R661" s="69"/>
      <c r="S661" s="69"/>
      <c r="T661" s="69"/>
      <c r="U661" s="69"/>
      <c r="V661" s="69"/>
      <c r="W661" s="64"/>
      <c r="X661" s="64"/>
      <c r="Y661" s="64"/>
      <c r="Z661" s="52"/>
      <c r="AA661" s="52"/>
      <c r="AB661" s="64"/>
      <c r="AC661" s="64"/>
      <c r="AD661" s="64"/>
      <c r="AE661" s="64"/>
      <c r="AF661" s="64"/>
      <c r="AG661" s="64"/>
      <c r="AH661" s="64"/>
      <c r="AI661" s="64"/>
      <c r="AJ661" s="64"/>
      <c r="AK661" s="64"/>
      <c r="AM661" s="64"/>
      <c r="AN661" s="64"/>
      <c r="AO661" s="64"/>
      <c r="AP661" s="64"/>
      <c r="AQ661" s="64"/>
      <c r="AR661" s="64"/>
      <c r="AS661" s="64"/>
      <c r="AT661" s="64"/>
      <c r="AU661" s="64"/>
      <c r="AV661" s="64"/>
      <c r="AW661" s="64"/>
      <c r="AX661" s="64"/>
      <c r="AY661" s="64"/>
      <c r="AZ661" s="64"/>
      <c r="BA661" s="64"/>
      <c r="BB661" s="64"/>
      <c r="BC661" s="64"/>
      <c r="BD661" s="64"/>
      <c r="BE661" s="64"/>
      <c r="BF661" s="64"/>
      <c r="BG661" s="64"/>
      <c r="BH661" s="64"/>
      <c r="BI661" s="64"/>
      <c r="BJ661" s="64"/>
    </row>
    <row r="662" spans="1:62" s="5" customFormat="1" x14ac:dyDescent="0.25">
      <c r="A662" s="27"/>
      <c r="B662" s="27"/>
      <c r="C662" s="27"/>
      <c r="D662" s="64"/>
      <c r="E662" s="64"/>
      <c r="F662" s="64"/>
      <c r="G662" s="64"/>
      <c r="H662" s="64"/>
      <c r="I662" s="64"/>
      <c r="J662" s="64"/>
      <c r="K662" s="64"/>
      <c r="L662" s="64"/>
      <c r="M662" s="64"/>
      <c r="N662" s="64"/>
      <c r="O662" s="64"/>
      <c r="P662" s="69"/>
      <c r="Q662" s="69"/>
      <c r="R662" s="69"/>
      <c r="S662" s="69"/>
      <c r="T662" s="69"/>
      <c r="U662" s="69"/>
      <c r="V662" s="69"/>
      <c r="W662" s="64"/>
      <c r="X662" s="64"/>
      <c r="Y662" s="64"/>
      <c r="Z662" s="52"/>
      <c r="AA662" s="52"/>
      <c r="AB662" s="64"/>
      <c r="AC662" s="64"/>
      <c r="AD662" s="64"/>
      <c r="AE662" s="64"/>
      <c r="AF662" s="64"/>
      <c r="AG662" s="64"/>
      <c r="AH662" s="64"/>
      <c r="AI662" s="64"/>
      <c r="AJ662" s="64"/>
      <c r="AK662" s="64"/>
      <c r="AM662" s="64"/>
      <c r="AN662" s="64"/>
      <c r="AO662" s="64"/>
      <c r="AP662" s="64"/>
      <c r="AQ662" s="64"/>
      <c r="AR662" s="64"/>
      <c r="AS662" s="64"/>
      <c r="AT662" s="64"/>
      <c r="AU662" s="64"/>
      <c r="AV662" s="64"/>
      <c r="AW662" s="64"/>
      <c r="AX662" s="64"/>
      <c r="AY662" s="64"/>
      <c r="AZ662" s="64"/>
      <c r="BA662" s="64"/>
      <c r="BB662" s="64"/>
      <c r="BC662" s="64"/>
      <c r="BD662" s="64"/>
      <c r="BE662" s="64"/>
      <c r="BF662" s="64"/>
      <c r="BG662" s="64"/>
      <c r="BH662" s="64"/>
      <c r="BI662" s="64"/>
      <c r="BJ662" s="64"/>
    </row>
    <row r="663" spans="1:62" s="5" customFormat="1" x14ac:dyDescent="0.25">
      <c r="A663" s="27"/>
      <c r="B663" s="27"/>
      <c r="C663" s="27"/>
      <c r="D663" s="64"/>
      <c r="E663" s="64"/>
      <c r="F663" s="64"/>
      <c r="G663" s="64"/>
      <c r="H663" s="64"/>
      <c r="I663" s="64"/>
      <c r="J663" s="64"/>
      <c r="K663" s="64"/>
      <c r="L663" s="64"/>
      <c r="M663" s="64"/>
      <c r="N663" s="64"/>
      <c r="O663" s="64"/>
      <c r="P663" s="69"/>
      <c r="Q663" s="69"/>
      <c r="R663" s="69"/>
      <c r="S663" s="69"/>
      <c r="T663" s="69"/>
      <c r="U663" s="69"/>
      <c r="V663" s="69"/>
      <c r="W663" s="64"/>
      <c r="X663" s="64"/>
      <c r="Y663" s="64"/>
      <c r="Z663" s="52"/>
      <c r="AA663" s="52"/>
      <c r="AB663" s="64"/>
      <c r="AC663" s="64"/>
      <c r="AD663" s="64"/>
      <c r="AE663" s="64"/>
      <c r="AF663" s="64"/>
      <c r="AG663" s="64"/>
      <c r="AH663" s="64"/>
      <c r="AI663" s="64"/>
      <c r="AJ663" s="64"/>
      <c r="AK663" s="64"/>
      <c r="AM663" s="64"/>
      <c r="AN663" s="64"/>
      <c r="AO663" s="64"/>
      <c r="AP663" s="64"/>
      <c r="AQ663" s="64"/>
      <c r="AR663" s="64"/>
      <c r="AS663" s="64"/>
      <c r="AT663" s="64"/>
      <c r="AU663" s="64"/>
      <c r="AV663" s="64"/>
      <c r="AW663" s="64"/>
      <c r="AX663" s="64"/>
      <c r="AY663" s="64"/>
      <c r="AZ663" s="64"/>
      <c r="BA663" s="64"/>
      <c r="BB663" s="64"/>
      <c r="BC663" s="64"/>
      <c r="BD663" s="64"/>
      <c r="BE663" s="64"/>
      <c r="BF663" s="64"/>
      <c r="BG663" s="64"/>
      <c r="BH663" s="64"/>
      <c r="BI663" s="64"/>
      <c r="BJ663" s="64"/>
    </row>
    <row r="664" spans="1:62" s="5" customFormat="1" x14ac:dyDescent="0.25">
      <c r="A664" s="27"/>
      <c r="B664" s="27"/>
      <c r="C664" s="27"/>
      <c r="D664" s="64"/>
      <c r="E664" s="64"/>
      <c r="F664" s="64"/>
      <c r="G664" s="64"/>
      <c r="H664" s="64"/>
      <c r="I664" s="64"/>
      <c r="J664" s="64"/>
      <c r="K664" s="64"/>
      <c r="L664" s="64"/>
      <c r="M664" s="64"/>
      <c r="N664" s="64"/>
      <c r="O664" s="64"/>
      <c r="P664" s="69"/>
      <c r="Q664" s="69"/>
      <c r="R664" s="69"/>
      <c r="S664" s="69"/>
      <c r="T664" s="69"/>
      <c r="U664" s="69"/>
      <c r="V664" s="69"/>
      <c r="W664" s="64"/>
      <c r="X664" s="64"/>
      <c r="Y664" s="64"/>
      <c r="Z664" s="52"/>
      <c r="AA664" s="52"/>
      <c r="AB664" s="64"/>
      <c r="AC664" s="64"/>
      <c r="AD664" s="64"/>
      <c r="AE664" s="64"/>
      <c r="AF664" s="64"/>
      <c r="AG664" s="64"/>
      <c r="AH664" s="64"/>
      <c r="AI664" s="64"/>
      <c r="AJ664" s="64"/>
      <c r="AK664" s="64"/>
      <c r="AM664" s="64"/>
      <c r="AN664" s="64"/>
      <c r="AO664" s="64"/>
      <c r="AP664" s="64"/>
      <c r="AQ664" s="64"/>
      <c r="AR664" s="64"/>
      <c r="AS664" s="64"/>
      <c r="AT664" s="64"/>
      <c r="AU664" s="64"/>
      <c r="AV664" s="64"/>
      <c r="AW664" s="64"/>
      <c r="AX664" s="64"/>
      <c r="AY664" s="64"/>
      <c r="AZ664" s="64"/>
      <c r="BA664" s="64"/>
      <c r="BB664" s="64"/>
      <c r="BC664" s="64"/>
      <c r="BD664" s="64"/>
      <c r="BE664" s="64"/>
      <c r="BF664" s="64"/>
      <c r="BG664" s="64"/>
      <c r="BH664" s="64"/>
      <c r="BI664" s="64"/>
      <c r="BJ664" s="64"/>
    </row>
    <row r="665" spans="1:62" s="5" customFormat="1" x14ac:dyDescent="0.25">
      <c r="A665" s="27"/>
      <c r="B665" s="27"/>
      <c r="C665" s="27"/>
      <c r="D665" s="64"/>
      <c r="E665" s="64"/>
      <c r="F665" s="64"/>
      <c r="G665" s="64"/>
      <c r="H665" s="64"/>
      <c r="I665" s="64"/>
      <c r="J665" s="64"/>
      <c r="K665" s="64"/>
      <c r="L665" s="64"/>
      <c r="M665" s="64"/>
      <c r="N665" s="64"/>
      <c r="O665" s="64"/>
      <c r="P665" s="69"/>
      <c r="Q665" s="69"/>
      <c r="R665" s="69"/>
      <c r="S665" s="69"/>
      <c r="T665" s="69"/>
      <c r="U665" s="69"/>
      <c r="V665" s="69"/>
      <c r="W665" s="64"/>
      <c r="X665" s="64"/>
      <c r="Y665" s="64"/>
      <c r="Z665" s="52"/>
      <c r="AA665" s="52"/>
      <c r="AB665" s="64"/>
      <c r="AC665" s="64"/>
      <c r="AD665" s="64"/>
      <c r="AE665" s="64"/>
      <c r="AF665" s="64"/>
      <c r="AG665" s="64"/>
      <c r="AH665" s="64"/>
      <c r="AI665" s="64"/>
      <c r="AJ665" s="64"/>
      <c r="AK665" s="64"/>
      <c r="AM665" s="64"/>
      <c r="AN665" s="64"/>
      <c r="AO665" s="64"/>
      <c r="AP665" s="64"/>
      <c r="AQ665" s="64"/>
      <c r="AR665" s="64"/>
      <c r="AS665" s="64"/>
      <c r="AT665" s="64"/>
      <c r="AU665" s="64"/>
      <c r="AV665" s="64"/>
      <c r="AW665" s="64"/>
      <c r="AX665" s="64"/>
      <c r="AY665" s="64"/>
      <c r="AZ665" s="64"/>
      <c r="BA665" s="64"/>
      <c r="BB665" s="64"/>
      <c r="BC665" s="64"/>
      <c r="BD665" s="64"/>
      <c r="BE665" s="64"/>
      <c r="BF665" s="64"/>
      <c r="BG665" s="64"/>
      <c r="BH665" s="64"/>
      <c r="BI665" s="64"/>
      <c r="BJ665" s="64"/>
    </row>
    <row r="666" spans="1:62" s="5" customFormat="1" x14ac:dyDescent="0.25">
      <c r="A666" s="27"/>
      <c r="B666" s="27"/>
      <c r="C666" s="27"/>
      <c r="D666" s="64"/>
      <c r="E666" s="64"/>
      <c r="F666" s="64"/>
      <c r="G666" s="64"/>
      <c r="H666" s="64"/>
      <c r="I666" s="64"/>
      <c r="J666" s="64"/>
      <c r="K666" s="64"/>
      <c r="L666" s="64"/>
      <c r="M666" s="64"/>
      <c r="N666" s="64"/>
      <c r="O666" s="64"/>
      <c r="P666" s="69"/>
      <c r="Q666" s="69"/>
      <c r="R666" s="69"/>
      <c r="S666" s="69"/>
      <c r="T666" s="69"/>
      <c r="U666" s="69"/>
      <c r="V666" s="69"/>
      <c r="W666" s="64"/>
      <c r="X666" s="64"/>
      <c r="Y666" s="64"/>
      <c r="Z666" s="52"/>
      <c r="AA666" s="52"/>
      <c r="AB666" s="64"/>
      <c r="AC666" s="64"/>
      <c r="AD666" s="64"/>
      <c r="AE666" s="64"/>
      <c r="AF666" s="64"/>
      <c r="AG666" s="64"/>
      <c r="AH666" s="64"/>
      <c r="AI666" s="64"/>
      <c r="AJ666" s="64"/>
      <c r="AK666" s="64"/>
      <c r="AM666" s="64"/>
      <c r="AN666" s="64"/>
      <c r="AO666" s="64"/>
      <c r="AP666" s="64"/>
      <c r="AQ666" s="64"/>
      <c r="AR666" s="64"/>
      <c r="AS666" s="64"/>
      <c r="AT666" s="64"/>
      <c r="AU666" s="64"/>
      <c r="AV666" s="64"/>
      <c r="AW666" s="64"/>
      <c r="AX666" s="64"/>
      <c r="AY666" s="64"/>
      <c r="AZ666" s="64"/>
      <c r="BA666" s="64"/>
      <c r="BB666" s="64"/>
      <c r="BC666" s="64"/>
      <c r="BD666" s="64"/>
      <c r="BE666" s="64"/>
      <c r="BF666" s="64"/>
      <c r="BG666" s="64"/>
      <c r="BH666" s="64"/>
      <c r="BI666" s="64"/>
      <c r="BJ666" s="64"/>
    </row>
    <row r="667" spans="1:62" s="5" customFormat="1" x14ac:dyDescent="0.25">
      <c r="A667" s="27"/>
      <c r="B667" s="27"/>
      <c r="C667" s="27"/>
      <c r="D667" s="64"/>
      <c r="E667" s="64"/>
      <c r="F667" s="64"/>
      <c r="G667" s="64"/>
      <c r="H667" s="64"/>
      <c r="I667" s="64"/>
      <c r="J667" s="64"/>
      <c r="K667" s="64"/>
      <c r="L667" s="64"/>
      <c r="M667" s="64"/>
      <c r="N667" s="64"/>
      <c r="O667" s="64"/>
      <c r="P667" s="69"/>
      <c r="Q667" s="69"/>
      <c r="R667" s="69"/>
      <c r="S667" s="69"/>
      <c r="T667" s="69"/>
      <c r="U667" s="69"/>
      <c r="V667" s="69"/>
      <c r="W667" s="64"/>
      <c r="X667" s="64"/>
      <c r="Y667" s="64"/>
      <c r="Z667" s="52"/>
      <c r="AA667" s="52"/>
      <c r="AB667" s="64"/>
      <c r="AC667" s="64"/>
      <c r="AD667" s="64"/>
      <c r="AE667" s="64"/>
      <c r="AF667" s="64"/>
      <c r="AG667" s="64"/>
      <c r="AH667" s="64"/>
      <c r="AI667" s="64"/>
      <c r="AJ667" s="64"/>
      <c r="AK667" s="64"/>
      <c r="AM667" s="64"/>
      <c r="AN667" s="64"/>
      <c r="AO667" s="64"/>
      <c r="AP667" s="64"/>
      <c r="AQ667" s="64"/>
      <c r="AR667" s="64"/>
      <c r="AS667" s="64"/>
      <c r="AT667" s="64"/>
      <c r="AU667" s="64"/>
      <c r="AV667" s="64"/>
      <c r="AW667" s="64"/>
      <c r="AX667" s="64"/>
      <c r="AY667" s="64"/>
      <c r="AZ667" s="64"/>
      <c r="BA667" s="64"/>
      <c r="BB667" s="64"/>
      <c r="BC667" s="64"/>
      <c r="BD667" s="64"/>
      <c r="BE667" s="64"/>
      <c r="BF667" s="64"/>
      <c r="BG667" s="64"/>
      <c r="BH667" s="64"/>
      <c r="BI667" s="64"/>
      <c r="BJ667" s="64"/>
    </row>
    <row r="668" spans="1:62" s="5" customFormat="1" x14ac:dyDescent="0.25">
      <c r="A668" s="27"/>
      <c r="B668" s="27"/>
      <c r="C668" s="27"/>
      <c r="D668" s="64"/>
      <c r="E668" s="64"/>
      <c r="F668" s="64"/>
      <c r="G668" s="64"/>
      <c r="H668" s="64"/>
      <c r="I668" s="64"/>
      <c r="J668" s="64"/>
      <c r="K668" s="64"/>
      <c r="L668" s="64"/>
      <c r="M668" s="64"/>
      <c r="N668" s="64"/>
      <c r="O668" s="64"/>
      <c r="P668" s="69"/>
      <c r="Q668" s="69"/>
      <c r="R668" s="69"/>
      <c r="S668" s="69"/>
      <c r="T668" s="69"/>
      <c r="U668" s="69"/>
      <c r="V668" s="69"/>
      <c r="W668" s="64"/>
      <c r="X668" s="64"/>
      <c r="Y668" s="64"/>
      <c r="Z668" s="52"/>
      <c r="AA668" s="52"/>
      <c r="AB668" s="64"/>
      <c r="AC668" s="64"/>
      <c r="AD668" s="64"/>
      <c r="AE668" s="64"/>
      <c r="AF668" s="64"/>
      <c r="AG668" s="64"/>
      <c r="AH668" s="64"/>
      <c r="AI668" s="64"/>
      <c r="AJ668" s="64"/>
      <c r="AK668" s="64"/>
      <c r="AM668" s="64"/>
      <c r="AN668" s="64"/>
      <c r="AO668" s="64"/>
      <c r="AP668" s="64"/>
      <c r="AQ668" s="64"/>
      <c r="AR668" s="64"/>
      <c r="AS668" s="64"/>
      <c r="AT668" s="64"/>
      <c r="AU668" s="64"/>
      <c r="AV668" s="64"/>
      <c r="AW668" s="64"/>
      <c r="AX668" s="64"/>
      <c r="AY668" s="64"/>
      <c r="AZ668" s="64"/>
      <c r="BA668" s="64"/>
      <c r="BB668" s="64"/>
      <c r="BC668" s="64"/>
      <c r="BD668" s="64"/>
      <c r="BE668" s="64"/>
      <c r="BF668" s="64"/>
      <c r="BG668" s="64"/>
      <c r="BH668" s="64"/>
      <c r="BI668" s="64"/>
      <c r="BJ668" s="64"/>
    </row>
    <row r="669" spans="1:62" s="5" customFormat="1" x14ac:dyDescent="0.25">
      <c r="A669" s="27"/>
      <c r="B669" s="27"/>
      <c r="C669" s="27"/>
      <c r="D669" s="64"/>
      <c r="E669" s="64"/>
      <c r="F669" s="64"/>
      <c r="G669" s="64"/>
      <c r="H669" s="64"/>
      <c r="I669" s="64"/>
      <c r="J669" s="64"/>
      <c r="K669" s="64"/>
      <c r="L669" s="64"/>
      <c r="M669" s="64"/>
      <c r="N669" s="64"/>
      <c r="O669" s="64"/>
      <c r="P669" s="69"/>
      <c r="Q669" s="69"/>
      <c r="R669" s="69"/>
      <c r="S669" s="69"/>
      <c r="T669" s="69"/>
      <c r="U669" s="69"/>
      <c r="V669" s="69"/>
      <c r="W669" s="64"/>
      <c r="X669" s="64"/>
      <c r="Y669" s="64"/>
      <c r="Z669" s="52"/>
      <c r="AA669" s="52"/>
      <c r="AB669" s="64"/>
      <c r="AC669" s="64"/>
      <c r="AD669" s="64"/>
      <c r="AE669" s="64"/>
      <c r="AF669" s="64"/>
      <c r="AG669" s="64"/>
      <c r="AH669" s="64"/>
      <c r="AI669" s="64"/>
      <c r="AJ669" s="64"/>
      <c r="AK669" s="64"/>
      <c r="AM669" s="64"/>
      <c r="AN669" s="64"/>
      <c r="AO669" s="64"/>
      <c r="AP669" s="64"/>
      <c r="AQ669" s="64"/>
      <c r="AR669" s="64"/>
      <c r="AS669" s="64"/>
      <c r="AT669" s="64"/>
      <c r="AU669" s="64"/>
      <c r="AV669" s="64"/>
      <c r="AW669" s="64"/>
      <c r="AX669" s="64"/>
      <c r="AY669" s="64"/>
      <c r="AZ669" s="64"/>
      <c r="BA669" s="64"/>
      <c r="BB669" s="64"/>
      <c r="BC669" s="64"/>
      <c r="BD669" s="64"/>
      <c r="BE669" s="64"/>
      <c r="BF669" s="64"/>
      <c r="BG669" s="64"/>
      <c r="BH669" s="64"/>
      <c r="BI669" s="64"/>
      <c r="BJ669" s="64"/>
    </row>
    <row r="670" spans="1:62" s="5" customFormat="1" x14ac:dyDescent="0.25">
      <c r="A670" s="27"/>
      <c r="B670" s="27"/>
      <c r="C670" s="27"/>
      <c r="D670" s="64"/>
      <c r="E670" s="64"/>
      <c r="F670" s="64"/>
      <c r="G670" s="64"/>
      <c r="H670" s="64"/>
      <c r="I670" s="64"/>
      <c r="J670" s="64"/>
      <c r="K670" s="64"/>
      <c r="L670" s="64"/>
      <c r="M670" s="64"/>
      <c r="N670" s="64"/>
      <c r="O670" s="64"/>
      <c r="P670" s="69"/>
      <c r="Q670" s="69"/>
      <c r="R670" s="69"/>
      <c r="S670" s="69"/>
      <c r="T670" s="69"/>
      <c r="U670" s="69"/>
      <c r="V670" s="69"/>
      <c r="W670" s="64"/>
      <c r="X670" s="64"/>
      <c r="Y670" s="64"/>
      <c r="Z670" s="52"/>
      <c r="AA670" s="52"/>
      <c r="AB670" s="64"/>
      <c r="AC670" s="64"/>
      <c r="AD670" s="64"/>
      <c r="AE670" s="64"/>
      <c r="AF670" s="64"/>
      <c r="AG670" s="64"/>
      <c r="AH670" s="64"/>
      <c r="AI670" s="64"/>
      <c r="AJ670" s="64"/>
      <c r="AK670" s="64"/>
      <c r="AM670" s="64"/>
      <c r="AN670" s="64"/>
      <c r="AO670" s="64"/>
      <c r="AP670" s="64"/>
      <c r="AQ670" s="64"/>
      <c r="AR670" s="64"/>
      <c r="AS670" s="64"/>
      <c r="AT670" s="64"/>
      <c r="AU670" s="64"/>
      <c r="AV670" s="64"/>
      <c r="AW670" s="64"/>
      <c r="AX670" s="64"/>
      <c r="AY670" s="64"/>
      <c r="AZ670" s="64"/>
      <c r="BA670" s="64"/>
      <c r="BB670" s="64"/>
      <c r="BC670" s="64"/>
      <c r="BD670" s="64"/>
      <c r="BE670" s="64"/>
      <c r="BF670" s="64"/>
      <c r="BG670" s="64"/>
      <c r="BH670" s="64"/>
      <c r="BI670" s="64"/>
      <c r="BJ670" s="64"/>
    </row>
    <row r="671" spans="1:62" s="5" customFormat="1" x14ac:dyDescent="0.25">
      <c r="A671" s="27"/>
      <c r="B671" s="27"/>
      <c r="C671" s="27"/>
      <c r="D671" s="64"/>
      <c r="E671" s="64"/>
      <c r="F671" s="64"/>
      <c r="G671" s="64"/>
      <c r="H671" s="64"/>
      <c r="I671" s="64"/>
      <c r="J671" s="64"/>
      <c r="K671" s="64"/>
      <c r="L671" s="64"/>
      <c r="M671" s="64"/>
      <c r="N671" s="64"/>
      <c r="O671" s="64"/>
      <c r="P671" s="69"/>
      <c r="Q671" s="69"/>
      <c r="R671" s="69"/>
      <c r="S671" s="69"/>
      <c r="T671" s="69"/>
      <c r="U671" s="69"/>
      <c r="V671" s="69"/>
      <c r="W671" s="64"/>
      <c r="X671" s="64"/>
      <c r="Y671" s="64"/>
      <c r="Z671" s="52"/>
      <c r="AA671" s="52"/>
      <c r="AB671" s="64"/>
      <c r="AC671" s="64"/>
      <c r="AD671" s="64"/>
      <c r="AE671" s="64"/>
      <c r="AF671" s="64"/>
      <c r="AG671" s="64"/>
      <c r="AH671" s="64"/>
      <c r="AI671" s="64"/>
      <c r="AJ671" s="64"/>
      <c r="AK671" s="64"/>
      <c r="AM671" s="64"/>
      <c r="AN671" s="64"/>
      <c r="AO671" s="64"/>
      <c r="AP671" s="64"/>
      <c r="AQ671" s="64"/>
      <c r="AR671" s="64"/>
      <c r="AS671" s="64"/>
      <c r="AT671" s="64"/>
      <c r="AU671" s="64"/>
      <c r="AV671" s="64"/>
      <c r="AW671" s="64"/>
      <c r="AX671" s="64"/>
      <c r="AY671" s="64"/>
      <c r="AZ671" s="64"/>
      <c r="BA671" s="64"/>
      <c r="BB671" s="64"/>
      <c r="BC671" s="64"/>
      <c r="BD671" s="64"/>
      <c r="BE671" s="64"/>
      <c r="BF671" s="64"/>
      <c r="BG671" s="64"/>
      <c r="BH671" s="64"/>
      <c r="BI671" s="64"/>
      <c r="BJ671" s="64"/>
    </row>
    <row r="672" spans="1:62" s="5" customFormat="1" x14ac:dyDescent="0.25">
      <c r="A672" s="27"/>
      <c r="B672" s="27"/>
      <c r="C672" s="27"/>
      <c r="D672" s="64"/>
      <c r="E672" s="64"/>
      <c r="F672" s="64"/>
      <c r="G672" s="64"/>
      <c r="H672" s="64"/>
      <c r="I672" s="64"/>
      <c r="J672" s="64"/>
      <c r="K672" s="64"/>
      <c r="L672" s="64"/>
      <c r="M672" s="64"/>
      <c r="N672" s="64"/>
      <c r="O672" s="64"/>
      <c r="P672" s="69"/>
      <c r="Q672" s="69"/>
      <c r="R672" s="69"/>
      <c r="S672" s="69"/>
      <c r="T672" s="69"/>
      <c r="U672" s="69"/>
      <c r="V672" s="69"/>
      <c r="W672" s="64"/>
      <c r="X672" s="64"/>
      <c r="Y672" s="64"/>
      <c r="Z672" s="52"/>
      <c r="AA672" s="52"/>
      <c r="AB672" s="64"/>
      <c r="AC672" s="64"/>
      <c r="AD672" s="64"/>
      <c r="AE672" s="64"/>
      <c r="AF672" s="64"/>
      <c r="AG672" s="64"/>
      <c r="AH672" s="64"/>
      <c r="AI672" s="64"/>
      <c r="AJ672" s="64"/>
      <c r="AK672" s="64"/>
      <c r="AM672" s="64"/>
      <c r="AN672" s="64"/>
      <c r="AO672" s="64"/>
      <c r="AP672" s="64"/>
      <c r="AQ672" s="64"/>
      <c r="AR672" s="64"/>
      <c r="AS672" s="64"/>
      <c r="AT672" s="64"/>
      <c r="AU672" s="64"/>
      <c r="AV672" s="64"/>
      <c r="AW672" s="64"/>
      <c r="AX672" s="64"/>
      <c r="AY672" s="64"/>
      <c r="AZ672" s="64"/>
      <c r="BA672" s="64"/>
      <c r="BB672" s="64"/>
      <c r="BC672" s="64"/>
      <c r="BD672" s="64"/>
      <c r="BE672" s="64"/>
      <c r="BF672" s="64"/>
      <c r="BG672" s="64"/>
      <c r="BH672" s="64"/>
      <c r="BI672" s="64"/>
      <c r="BJ672" s="64"/>
    </row>
    <row r="673" spans="1:62" s="5" customFormat="1" x14ac:dyDescent="0.25">
      <c r="A673" s="27"/>
      <c r="B673" s="27"/>
      <c r="C673" s="27"/>
      <c r="D673" s="64"/>
      <c r="E673" s="64"/>
      <c r="F673" s="64"/>
      <c r="G673" s="64"/>
      <c r="H673" s="64"/>
      <c r="I673" s="64"/>
      <c r="J673" s="64"/>
      <c r="K673" s="64"/>
      <c r="L673" s="64"/>
      <c r="M673" s="64"/>
      <c r="N673" s="64"/>
      <c r="O673" s="64"/>
      <c r="P673" s="69"/>
      <c r="Q673" s="69"/>
      <c r="R673" s="69"/>
      <c r="S673" s="69"/>
      <c r="T673" s="69"/>
      <c r="U673" s="69"/>
      <c r="V673" s="69"/>
      <c r="W673" s="64"/>
      <c r="X673" s="64"/>
      <c r="Y673" s="64"/>
      <c r="Z673" s="52"/>
      <c r="AA673" s="52"/>
      <c r="AB673" s="64"/>
      <c r="AC673" s="64"/>
      <c r="AD673" s="64"/>
      <c r="AE673" s="64"/>
      <c r="AF673" s="64"/>
      <c r="AG673" s="64"/>
      <c r="AH673" s="64"/>
      <c r="AI673" s="64"/>
      <c r="AJ673" s="64"/>
      <c r="AK673" s="64"/>
      <c r="AM673" s="64"/>
      <c r="AN673" s="64"/>
      <c r="AO673" s="64"/>
      <c r="AP673" s="64"/>
      <c r="AQ673" s="64"/>
      <c r="AR673" s="64"/>
      <c r="AS673" s="64"/>
      <c r="AT673" s="64"/>
      <c r="AU673" s="64"/>
      <c r="AV673" s="64"/>
      <c r="AW673" s="64"/>
      <c r="AX673" s="64"/>
      <c r="AY673" s="64"/>
      <c r="AZ673" s="64"/>
      <c r="BA673" s="64"/>
      <c r="BB673" s="64"/>
      <c r="BC673" s="64"/>
      <c r="BD673" s="64"/>
      <c r="BE673" s="64"/>
      <c r="BF673" s="64"/>
      <c r="BG673" s="64"/>
      <c r="BH673" s="64"/>
      <c r="BI673" s="64"/>
      <c r="BJ673" s="64"/>
    </row>
    <row r="674" spans="1:62" s="5" customFormat="1" x14ac:dyDescent="0.25">
      <c r="A674" s="27"/>
      <c r="B674" s="27"/>
      <c r="C674" s="27"/>
      <c r="D674" s="64"/>
      <c r="E674" s="64"/>
      <c r="F674" s="64"/>
      <c r="G674" s="64"/>
      <c r="H674" s="64"/>
      <c r="I674" s="64"/>
      <c r="J674" s="64"/>
      <c r="K674" s="64"/>
      <c r="L674" s="64"/>
      <c r="M674" s="64"/>
      <c r="N674" s="64"/>
      <c r="O674" s="64"/>
      <c r="P674" s="69"/>
      <c r="Q674" s="69"/>
      <c r="R674" s="69"/>
      <c r="S674" s="69"/>
      <c r="T674" s="69"/>
      <c r="U674" s="69"/>
      <c r="V674" s="69"/>
      <c r="W674" s="64"/>
      <c r="X674" s="64"/>
      <c r="Y674" s="64"/>
      <c r="Z674" s="52"/>
      <c r="AA674" s="52"/>
      <c r="AB674" s="64"/>
      <c r="AC674" s="64"/>
      <c r="AD674" s="64"/>
      <c r="AE674" s="64"/>
      <c r="AF674" s="64"/>
      <c r="AG674" s="64"/>
      <c r="AH674" s="64"/>
      <c r="AI674" s="64"/>
      <c r="AJ674" s="64"/>
      <c r="AK674" s="64"/>
      <c r="AM674" s="64"/>
      <c r="AN674" s="64"/>
      <c r="AO674" s="64"/>
      <c r="AP674" s="64"/>
      <c r="AQ674" s="64"/>
      <c r="AR674" s="64"/>
      <c r="AS674" s="64"/>
      <c r="AT674" s="64"/>
      <c r="AU674" s="64"/>
      <c r="AV674" s="64"/>
      <c r="AW674" s="64"/>
      <c r="AX674" s="64"/>
      <c r="AY674" s="64"/>
      <c r="AZ674" s="64"/>
      <c r="BA674" s="64"/>
      <c r="BB674" s="64"/>
      <c r="BC674" s="64"/>
      <c r="BD674" s="64"/>
      <c r="BE674" s="64"/>
      <c r="BF674" s="64"/>
      <c r="BG674" s="64"/>
      <c r="BH674" s="64"/>
      <c r="BI674" s="64"/>
      <c r="BJ674" s="64"/>
    </row>
    <row r="675" spans="1:62" s="5" customFormat="1" x14ac:dyDescent="0.25">
      <c r="A675" s="27"/>
      <c r="B675" s="27"/>
      <c r="C675" s="27"/>
      <c r="D675" s="64"/>
      <c r="E675" s="64"/>
      <c r="F675" s="64"/>
      <c r="G675" s="64"/>
      <c r="H675" s="64"/>
      <c r="I675" s="64"/>
      <c r="J675" s="64"/>
      <c r="K675" s="64"/>
      <c r="L675" s="64"/>
      <c r="M675" s="64"/>
      <c r="N675" s="64"/>
      <c r="O675" s="64"/>
      <c r="P675" s="69"/>
      <c r="Q675" s="69"/>
      <c r="R675" s="69"/>
      <c r="S675" s="69"/>
      <c r="T675" s="69"/>
      <c r="U675" s="69"/>
      <c r="V675" s="69"/>
      <c r="W675" s="64"/>
      <c r="X675" s="64"/>
      <c r="Y675" s="64"/>
      <c r="Z675" s="52"/>
      <c r="AA675" s="52"/>
      <c r="AB675" s="64"/>
      <c r="AC675" s="64"/>
      <c r="AD675" s="64"/>
      <c r="AE675" s="64"/>
      <c r="AF675" s="64"/>
      <c r="AG675" s="64"/>
      <c r="AH675" s="64"/>
      <c r="AI675" s="64"/>
      <c r="AJ675" s="64"/>
      <c r="AK675" s="64"/>
      <c r="AM675" s="64"/>
      <c r="AN675" s="64"/>
      <c r="AO675" s="64"/>
      <c r="AP675" s="64"/>
      <c r="AQ675" s="64"/>
      <c r="AR675" s="64"/>
      <c r="AS675" s="64"/>
      <c r="AT675" s="64"/>
      <c r="AU675" s="64"/>
      <c r="AV675" s="64"/>
      <c r="AW675" s="64"/>
      <c r="AX675" s="64"/>
      <c r="AY675" s="64"/>
      <c r="AZ675" s="64"/>
      <c r="BA675" s="64"/>
      <c r="BB675" s="64"/>
      <c r="BC675" s="64"/>
      <c r="BD675" s="64"/>
      <c r="BE675" s="64"/>
      <c r="BF675" s="64"/>
      <c r="BG675" s="64"/>
      <c r="BH675" s="64"/>
      <c r="BI675" s="64"/>
      <c r="BJ675" s="64"/>
    </row>
    <row r="676" spans="1:62" s="5" customFormat="1" x14ac:dyDescent="0.25">
      <c r="A676" s="27"/>
      <c r="B676" s="27"/>
      <c r="C676" s="27"/>
      <c r="D676" s="64"/>
      <c r="E676" s="64"/>
      <c r="F676" s="64"/>
      <c r="G676" s="64"/>
      <c r="H676" s="64"/>
      <c r="I676" s="64"/>
      <c r="J676" s="64"/>
      <c r="K676" s="64"/>
      <c r="L676" s="64"/>
      <c r="M676" s="64"/>
      <c r="N676" s="64"/>
      <c r="O676" s="64"/>
      <c r="P676" s="69"/>
      <c r="Q676" s="69"/>
      <c r="R676" s="69"/>
      <c r="S676" s="69"/>
      <c r="T676" s="69"/>
      <c r="U676" s="69"/>
      <c r="V676" s="69"/>
      <c r="W676" s="64"/>
      <c r="X676" s="64"/>
      <c r="Y676" s="64"/>
      <c r="Z676" s="52"/>
      <c r="AA676" s="52"/>
      <c r="AB676" s="64"/>
      <c r="AC676" s="64"/>
      <c r="AD676" s="64"/>
      <c r="AE676" s="64"/>
      <c r="AF676" s="64"/>
      <c r="AG676" s="64"/>
      <c r="AH676" s="64"/>
      <c r="AI676" s="64"/>
      <c r="AJ676" s="64"/>
      <c r="AK676" s="64"/>
      <c r="AM676" s="64"/>
      <c r="AN676" s="64"/>
      <c r="AO676" s="64"/>
      <c r="AP676" s="64"/>
      <c r="AQ676" s="64"/>
      <c r="AR676" s="64"/>
      <c r="AS676" s="64"/>
      <c r="AT676" s="64"/>
      <c r="AU676" s="64"/>
      <c r="AV676" s="64"/>
      <c r="AW676" s="64"/>
      <c r="AX676" s="64"/>
      <c r="AY676" s="64"/>
      <c r="AZ676" s="64"/>
      <c r="BA676" s="64"/>
      <c r="BB676" s="64"/>
      <c r="BC676" s="64"/>
      <c r="BD676" s="64"/>
      <c r="BE676" s="64"/>
      <c r="BF676" s="64"/>
      <c r="BG676" s="64"/>
      <c r="BH676" s="64"/>
      <c r="BI676" s="64"/>
      <c r="BJ676" s="64"/>
    </row>
    <row r="677" spans="1:62" s="5" customFormat="1" x14ac:dyDescent="0.25">
      <c r="A677" s="27"/>
      <c r="B677" s="27"/>
      <c r="C677" s="27"/>
      <c r="D677" s="64"/>
      <c r="E677" s="64"/>
      <c r="F677" s="64"/>
      <c r="G677" s="64"/>
      <c r="H677" s="64"/>
      <c r="I677" s="64"/>
      <c r="J677" s="64"/>
      <c r="K677" s="64"/>
      <c r="L677" s="64"/>
      <c r="M677" s="64"/>
      <c r="N677" s="64"/>
      <c r="O677" s="64"/>
      <c r="P677" s="69"/>
      <c r="Q677" s="69"/>
      <c r="R677" s="69"/>
      <c r="S677" s="69"/>
      <c r="T677" s="69"/>
      <c r="U677" s="69"/>
      <c r="V677" s="69"/>
      <c r="W677" s="64"/>
      <c r="X677" s="64"/>
      <c r="Y677" s="64"/>
      <c r="Z677" s="52"/>
      <c r="AA677" s="52"/>
      <c r="AB677" s="64"/>
      <c r="AC677" s="64"/>
      <c r="AD677" s="64"/>
      <c r="AE677" s="64"/>
      <c r="AF677" s="64"/>
      <c r="AG677" s="64"/>
      <c r="AH677" s="64"/>
      <c r="AI677" s="64"/>
      <c r="AJ677" s="64"/>
      <c r="AK677" s="64"/>
      <c r="AM677" s="64"/>
      <c r="AN677" s="64"/>
      <c r="AO677" s="64"/>
      <c r="AP677" s="64"/>
      <c r="AQ677" s="64"/>
      <c r="AR677" s="64"/>
      <c r="AS677" s="64"/>
      <c r="AT677" s="64"/>
      <c r="AU677" s="64"/>
      <c r="AV677" s="64"/>
      <c r="AW677" s="64"/>
      <c r="AX677" s="64"/>
      <c r="AY677" s="64"/>
      <c r="AZ677" s="64"/>
      <c r="BA677" s="64"/>
      <c r="BB677" s="64"/>
      <c r="BC677" s="64"/>
      <c r="BD677" s="64"/>
      <c r="BE677" s="64"/>
      <c r="BF677" s="64"/>
      <c r="BG677" s="64"/>
      <c r="BH677" s="64"/>
      <c r="BI677" s="64"/>
      <c r="BJ677" s="64"/>
    </row>
    <row r="678" spans="1:62" s="5" customFormat="1" x14ac:dyDescent="0.25">
      <c r="A678" s="27"/>
      <c r="B678" s="27"/>
      <c r="C678" s="27"/>
      <c r="D678" s="64"/>
      <c r="E678" s="64"/>
      <c r="F678" s="64"/>
      <c r="G678" s="64"/>
      <c r="H678" s="64"/>
      <c r="I678" s="64"/>
      <c r="J678" s="64"/>
      <c r="K678" s="64"/>
      <c r="L678" s="64"/>
      <c r="M678" s="64"/>
      <c r="N678" s="64"/>
      <c r="O678" s="64"/>
      <c r="P678" s="69"/>
      <c r="Q678" s="69"/>
      <c r="R678" s="69"/>
      <c r="S678" s="69"/>
      <c r="T678" s="69"/>
      <c r="U678" s="69"/>
      <c r="V678" s="69"/>
      <c r="W678" s="64"/>
      <c r="X678" s="64"/>
      <c r="Y678" s="64"/>
      <c r="Z678" s="52"/>
      <c r="AA678" s="52"/>
      <c r="AB678" s="64"/>
      <c r="AC678" s="64"/>
      <c r="AD678" s="64"/>
      <c r="AE678" s="64"/>
      <c r="AF678" s="64"/>
      <c r="AG678" s="64"/>
      <c r="AH678" s="64"/>
      <c r="AI678" s="64"/>
      <c r="AJ678" s="64"/>
      <c r="AK678" s="64"/>
      <c r="AM678" s="64"/>
      <c r="AN678" s="64"/>
      <c r="AO678" s="64"/>
      <c r="AP678" s="64"/>
      <c r="AQ678" s="64"/>
      <c r="AR678" s="64"/>
      <c r="AS678" s="64"/>
      <c r="AT678" s="64"/>
      <c r="AU678" s="64"/>
      <c r="AV678" s="64"/>
      <c r="AW678" s="64"/>
      <c r="AX678" s="64"/>
      <c r="AY678" s="64"/>
      <c r="AZ678" s="64"/>
      <c r="BA678" s="64"/>
      <c r="BB678" s="64"/>
      <c r="BC678" s="64"/>
      <c r="BD678" s="64"/>
      <c r="BE678" s="64"/>
      <c r="BF678" s="64"/>
      <c r="BG678" s="64"/>
      <c r="BH678" s="64"/>
      <c r="BI678" s="64"/>
      <c r="BJ678" s="64"/>
    </row>
    <row r="679" spans="1:62" s="5" customFormat="1" x14ac:dyDescent="0.25">
      <c r="A679" s="27"/>
      <c r="B679" s="27"/>
      <c r="C679" s="27"/>
      <c r="D679" s="64"/>
      <c r="E679" s="64"/>
      <c r="F679" s="64"/>
      <c r="G679" s="64"/>
      <c r="H679" s="64"/>
      <c r="I679" s="64"/>
      <c r="J679" s="64"/>
      <c r="K679" s="64"/>
      <c r="L679" s="64"/>
      <c r="M679" s="64"/>
      <c r="N679" s="64"/>
      <c r="O679" s="64"/>
      <c r="P679" s="69"/>
      <c r="Q679" s="69"/>
      <c r="R679" s="69"/>
      <c r="S679" s="69"/>
      <c r="T679" s="69"/>
      <c r="U679" s="69"/>
      <c r="V679" s="69"/>
      <c r="W679" s="64"/>
      <c r="X679" s="64"/>
      <c r="Y679" s="64"/>
      <c r="Z679" s="52"/>
      <c r="AA679" s="52"/>
      <c r="AB679" s="64"/>
      <c r="AC679" s="64"/>
      <c r="AD679" s="64"/>
      <c r="AE679" s="64"/>
      <c r="AF679" s="64"/>
      <c r="AG679" s="64"/>
      <c r="AH679" s="64"/>
      <c r="AI679" s="64"/>
      <c r="AJ679" s="64"/>
      <c r="AK679" s="64"/>
      <c r="AM679" s="64"/>
      <c r="AN679" s="64"/>
      <c r="AO679" s="64"/>
      <c r="AP679" s="64"/>
      <c r="AQ679" s="64"/>
      <c r="AR679" s="64"/>
      <c r="AS679" s="64"/>
      <c r="AT679" s="64"/>
      <c r="AU679" s="64"/>
      <c r="AV679" s="64"/>
      <c r="AW679" s="64"/>
      <c r="AX679" s="64"/>
      <c r="AY679" s="64"/>
      <c r="AZ679" s="64"/>
      <c r="BA679" s="64"/>
      <c r="BB679" s="64"/>
      <c r="BC679" s="64"/>
      <c r="BD679" s="64"/>
      <c r="BE679" s="64"/>
      <c r="BF679" s="64"/>
      <c r="BG679" s="64"/>
      <c r="BH679" s="64"/>
      <c r="BI679" s="64"/>
      <c r="BJ679" s="64"/>
    </row>
    <row r="680" spans="1:62" s="5" customFormat="1" x14ac:dyDescent="0.25">
      <c r="A680" s="27"/>
      <c r="B680" s="27"/>
      <c r="C680" s="27"/>
      <c r="D680" s="64"/>
      <c r="E680" s="64"/>
      <c r="F680" s="64"/>
      <c r="G680" s="64"/>
      <c r="H680" s="64"/>
      <c r="I680" s="64"/>
      <c r="J680" s="64"/>
      <c r="K680" s="64"/>
      <c r="L680" s="64"/>
      <c r="M680" s="64"/>
      <c r="N680" s="64"/>
      <c r="O680" s="64"/>
      <c r="P680" s="69"/>
      <c r="Q680" s="69"/>
      <c r="R680" s="69"/>
      <c r="S680" s="69"/>
      <c r="T680" s="69"/>
      <c r="U680" s="69"/>
      <c r="V680" s="69"/>
      <c r="W680" s="64"/>
      <c r="X680" s="64"/>
      <c r="Y680" s="64"/>
      <c r="Z680" s="52"/>
      <c r="AA680" s="52"/>
      <c r="AB680" s="64"/>
      <c r="AC680" s="64"/>
      <c r="AD680" s="64"/>
      <c r="AE680" s="64"/>
      <c r="AF680" s="64"/>
      <c r="AG680" s="64"/>
      <c r="AH680" s="64"/>
      <c r="AI680" s="64"/>
      <c r="AJ680" s="64"/>
      <c r="AK680" s="64"/>
      <c r="AM680" s="64"/>
      <c r="AN680" s="64"/>
      <c r="AO680" s="64"/>
      <c r="AP680" s="64"/>
      <c r="AQ680" s="64"/>
      <c r="AR680" s="64"/>
      <c r="AS680" s="64"/>
      <c r="AT680" s="64"/>
      <c r="AU680" s="64"/>
      <c r="AV680" s="64"/>
      <c r="AW680" s="64"/>
      <c r="AX680" s="64"/>
      <c r="AY680" s="64"/>
      <c r="AZ680" s="64"/>
      <c r="BA680" s="64"/>
      <c r="BB680" s="64"/>
      <c r="BC680" s="64"/>
      <c r="BD680" s="64"/>
      <c r="BE680" s="64"/>
      <c r="BF680" s="64"/>
      <c r="BG680" s="64"/>
      <c r="BH680" s="64"/>
      <c r="BI680" s="64"/>
      <c r="BJ680" s="64"/>
    </row>
    <row r="681" spans="1:62" s="5" customFormat="1" x14ac:dyDescent="0.25">
      <c r="A681" s="27"/>
      <c r="B681" s="27"/>
      <c r="C681" s="27"/>
      <c r="D681" s="64"/>
      <c r="E681" s="64"/>
      <c r="F681" s="64"/>
      <c r="G681" s="64"/>
      <c r="H681" s="64"/>
      <c r="I681" s="64"/>
      <c r="J681" s="64"/>
      <c r="K681" s="64"/>
      <c r="L681" s="64"/>
      <c r="M681" s="64"/>
      <c r="N681" s="64"/>
      <c r="O681" s="64"/>
      <c r="P681" s="69"/>
      <c r="Q681" s="69"/>
      <c r="R681" s="69"/>
      <c r="S681" s="69"/>
      <c r="T681" s="69"/>
      <c r="U681" s="69"/>
      <c r="V681" s="69"/>
      <c r="W681" s="64"/>
      <c r="X681" s="64"/>
      <c r="Y681" s="64"/>
      <c r="Z681" s="52"/>
      <c r="AA681" s="52"/>
      <c r="AB681" s="64"/>
      <c r="AC681" s="64"/>
      <c r="AD681" s="64"/>
      <c r="AE681" s="64"/>
      <c r="AF681" s="64"/>
      <c r="AG681" s="64"/>
      <c r="AH681" s="64"/>
      <c r="AI681" s="64"/>
      <c r="AJ681" s="64"/>
      <c r="AK681" s="64"/>
      <c r="AM681" s="64"/>
      <c r="AN681" s="64"/>
      <c r="AO681" s="64"/>
      <c r="AP681" s="64"/>
      <c r="AQ681" s="64"/>
      <c r="AR681" s="64"/>
      <c r="AS681" s="64"/>
      <c r="AT681" s="64"/>
      <c r="AU681" s="64"/>
      <c r="AV681" s="64"/>
      <c r="AW681" s="64"/>
      <c r="AX681" s="64"/>
      <c r="AY681" s="64"/>
      <c r="AZ681" s="64"/>
      <c r="BA681" s="64"/>
      <c r="BB681" s="64"/>
      <c r="BC681" s="64"/>
      <c r="BD681" s="64"/>
      <c r="BE681" s="64"/>
      <c r="BF681" s="64"/>
      <c r="BG681" s="64"/>
      <c r="BH681" s="64"/>
      <c r="BI681" s="64"/>
      <c r="BJ681" s="64"/>
    </row>
    <row r="682" spans="1:62" s="5" customFormat="1" x14ac:dyDescent="0.25">
      <c r="A682" s="27"/>
      <c r="B682" s="27"/>
      <c r="C682" s="27"/>
      <c r="D682" s="64"/>
      <c r="E682" s="64"/>
      <c r="F682" s="64"/>
      <c r="G682" s="64"/>
      <c r="H682" s="64"/>
      <c r="I682" s="64"/>
      <c r="J682" s="64"/>
      <c r="K682" s="64"/>
      <c r="L682" s="64"/>
      <c r="M682" s="64"/>
      <c r="N682" s="64"/>
      <c r="O682" s="64"/>
      <c r="P682" s="69"/>
      <c r="Q682" s="69"/>
      <c r="R682" s="69"/>
      <c r="S682" s="69"/>
      <c r="T682" s="69"/>
      <c r="U682" s="69"/>
      <c r="V682" s="69"/>
      <c r="W682" s="64"/>
      <c r="X682" s="64"/>
      <c r="Y682" s="64"/>
      <c r="Z682" s="52"/>
      <c r="AA682" s="52"/>
      <c r="AB682" s="64"/>
      <c r="AC682" s="64"/>
      <c r="AD682" s="64"/>
      <c r="AE682" s="64"/>
      <c r="AF682" s="64"/>
      <c r="AG682" s="64"/>
      <c r="AH682" s="64"/>
      <c r="AI682" s="64"/>
      <c r="AJ682" s="64"/>
      <c r="AK682" s="64"/>
      <c r="AM682" s="64"/>
      <c r="AN682" s="64"/>
      <c r="AO682" s="64"/>
      <c r="AP682" s="64"/>
      <c r="AQ682" s="64"/>
      <c r="AR682" s="64"/>
      <c r="AS682" s="64"/>
      <c r="AT682" s="64"/>
      <c r="AU682" s="64"/>
      <c r="AV682" s="64"/>
      <c r="AW682" s="64"/>
      <c r="AX682" s="64"/>
      <c r="AY682" s="64"/>
      <c r="AZ682" s="64"/>
      <c r="BA682" s="64"/>
      <c r="BB682" s="64"/>
      <c r="BC682" s="64"/>
      <c r="BD682" s="64"/>
      <c r="BE682" s="64"/>
      <c r="BF682" s="64"/>
      <c r="BG682" s="64"/>
      <c r="BH682" s="64"/>
      <c r="BI682" s="64"/>
      <c r="BJ682" s="64"/>
    </row>
    <row r="683" spans="1:62" s="5" customFormat="1" x14ac:dyDescent="0.25">
      <c r="A683" s="27"/>
      <c r="B683" s="27"/>
      <c r="C683" s="27"/>
      <c r="D683" s="64"/>
      <c r="E683" s="64"/>
      <c r="F683" s="64"/>
      <c r="G683" s="64"/>
      <c r="H683" s="64"/>
      <c r="I683" s="64"/>
      <c r="J683" s="64"/>
      <c r="K683" s="64"/>
      <c r="L683" s="64"/>
      <c r="M683" s="64"/>
      <c r="N683" s="64"/>
      <c r="O683" s="64"/>
      <c r="P683" s="69"/>
      <c r="Q683" s="69"/>
      <c r="R683" s="69"/>
      <c r="S683" s="69"/>
      <c r="T683" s="69"/>
      <c r="U683" s="69"/>
      <c r="V683" s="69"/>
      <c r="W683" s="64"/>
      <c r="X683" s="64"/>
      <c r="Y683" s="64"/>
      <c r="Z683" s="52"/>
      <c r="AA683" s="52"/>
      <c r="AB683" s="64"/>
      <c r="AC683" s="64"/>
      <c r="AD683" s="64"/>
      <c r="AE683" s="64"/>
      <c r="AF683" s="64"/>
      <c r="AG683" s="64"/>
      <c r="AH683" s="64"/>
      <c r="AI683" s="64"/>
      <c r="AJ683" s="64"/>
      <c r="AK683" s="64"/>
      <c r="AM683" s="64"/>
      <c r="AN683" s="64"/>
      <c r="AO683" s="64"/>
      <c r="AP683" s="64"/>
      <c r="AQ683" s="64"/>
      <c r="AR683" s="64"/>
      <c r="AS683" s="64"/>
      <c r="AT683" s="64"/>
      <c r="AU683" s="64"/>
      <c r="AV683" s="64"/>
      <c r="AW683" s="64"/>
      <c r="AX683" s="64"/>
      <c r="AY683" s="64"/>
      <c r="AZ683" s="64"/>
      <c r="BA683" s="64"/>
      <c r="BB683" s="64"/>
      <c r="BC683" s="64"/>
      <c r="BD683" s="64"/>
      <c r="BE683" s="64"/>
      <c r="BF683" s="64"/>
      <c r="BG683" s="64"/>
      <c r="BH683" s="64"/>
      <c r="BI683" s="64"/>
      <c r="BJ683" s="64"/>
    </row>
    <row r="684" spans="1:62" s="5" customFormat="1" x14ac:dyDescent="0.25">
      <c r="A684" s="27"/>
      <c r="B684" s="27"/>
      <c r="C684" s="27"/>
      <c r="D684" s="64"/>
      <c r="E684" s="64"/>
      <c r="F684" s="64"/>
      <c r="G684" s="64"/>
      <c r="H684" s="64"/>
      <c r="I684" s="64"/>
      <c r="J684" s="64"/>
      <c r="K684" s="64"/>
      <c r="L684" s="64"/>
      <c r="M684" s="64"/>
      <c r="N684" s="64"/>
      <c r="O684" s="64"/>
      <c r="P684" s="69"/>
      <c r="Q684" s="69"/>
      <c r="R684" s="69"/>
      <c r="S684" s="69"/>
      <c r="T684" s="69"/>
      <c r="U684" s="69"/>
      <c r="V684" s="69"/>
      <c r="W684" s="64"/>
      <c r="X684" s="64"/>
      <c r="Y684" s="64"/>
      <c r="Z684" s="52"/>
      <c r="AA684" s="52"/>
      <c r="AB684" s="64"/>
      <c r="AC684" s="64"/>
      <c r="AD684" s="64"/>
      <c r="AE684" s="64"/>
      <c r="AF684" s="64"/>
      <c r="AG684" s="64"/>
      <c r="AH684" s="64"/>
      <c r="AI684" s="64"/>
      <c r="AJ684" s="64"/>
      <c r="AK684" s="64"/>
      <c r="AM684" s="64"/>
      <c r="AN684" s="64"/>
      <c r="AO684" s="64"/>
      <c r="AP684" s="64"/>
      <c r="AQ684" s="64"/>
      <c r="AR684" s="64"/>
      <c r="AS684" s="64"/>
      <c r="AT684" s="64"/>
      <c r="AU684" s="64"/>
      <c r="AV684" s="64"/>
      <c r="AW684" s="64"/>
      <c r="AX684" s="64"/>
      <c r="AY684" s="64"/>
      <c r="AZ684" s="64"/>
      <c r="BA684" s="64"/>
      <c r="BB684" s="64"/>
      <c r="BC684" s="64"/>
      <c r="BD684" s="64"/>
      <c r="BE684" s="64"/>
      <c r="BF684" s="64"/>
      <c r="BG684" s="64"/>
      <c r="BH684" s="64"/>
      <c r="BI684" s="64"/>
      <c r="BJ684" s="64"/>
    </row>
    <row r="685" spans="1:62" s="5" customFormat="1" x14ac:dyDescent="0.25">
      <c r="A685" s="27"/>
      <c r="B685" s="27"/>
      <c r="C685" s="27"/>
      <c r="D685" s="64"/>
      <c r="E685" s="64"/>
      <c r="F685" s="64"/>
      <c r="G685" s="64"/>
      <c r="H685" s="64"/>
      <c r="I685" s="64"/>
      <c r="J685" s="64"/>
      <c r="K685" s="64"/>
      <c r="L685" s="64"/>
      <c r="M685" s="64"/>
      <c r="N685" s="64"/>
      <c r="O685" s="64"/>
      <c r="P685" s="69"/>
      <c r="Q685" s="69"/>
      <c r="R685" s="69"/>
      <c r="S685" s="69"/>
      <c r="T685" s="69"/>
      <c r="U685" s="69"/>
      <c r="V685" s="69"/>
      <c r="W685" s="64"/>
      <c r="X685" s="64"/>
      <c r="Y685" s="64"/>
      <c r="Z685" s="52"/>
      <c r="AA685" s="52"/>
      <c r="AB685" s="64"/>
      <c r="AC685" s="64"/>
      <c r="AD685" s="64"/>
      <c r="AE685" s="64"/>
      <c r="AF685" s="64"/>
      <c r="AG685" s="64"/>
      <c r="AH685" s="64"/>
      <c r="AI685" s="64"/>
      <c r="AJ685" s="64"/>
      <c r="AK685" s="64"/>
      <c r="AM685" s="64"/>
      <c r="AN685" s="64"/>
      <c r="AO685" s="64"/>
      <c r="AP685" s="64"/>
      <c r="AQ685" s="64"/>
      <c r="AR685" s="64"/>
      <c r="AS685" s="64"/>
      <c r="AT685" s="64"/>
      <c r="AU685" s="64"/>
      <c r="AV685" s="64"/>
      <c r="AW685" s="64"/>
      <c r="AX685" s="64"/>
      <c r="AY685" s="64"/>
      <c r="AZ685" s="64"/>
      <c r="BA685" s="64"/>
      <c r="BB685" s="64"/>
      <c r="BC685" s="64"/>
      <c r="BD685" s="64"/>
      <c r="BE685" s="64"/>
      <c r="BF685" s="64"/>
      <c r="BG685" s="64"/>
      <c r="BH685" s="64"/>
      <c r="BI685" s="64"/>
      <c r="BJ685" s="64"/>
    </row>
    <row r="686" spans="1:62" s="5" customFormat="1" x14ac:dyDescent="0.25">
      <c r="A686" s="27"/>
      <c r="B686" s="27"/>
      <c r="C686" s="27"/>
      <c r="D686" s="64"/>
      <c r="E686" s="64"/>
      <c r="F686" s="64"/>
      <c r="G686" s="64"/>
      <c r="H686" s="64"/>
      <c r="I686" s="64"/>
      <c r="J686" s="64"/>
      <c r="K686" s="64"/>
      <c r="L686" s="64"/>
      <c r="M686" s="64"/>
      <c r="N686" s="64"/>
      <c r="O686" s="64"/>
      <c r="P686" s="69"/>
      <c r="Q686" s="69"/>
      <c r="R686" s="69"/>
      <c r="S686" s="69"/>
      <c r="T686" s="69"/>
      <c r="U686" s="69"/>
      <c r="V686" s="69"/>
      <c r="W686" s="64"/>
      <c r="X686" s="64"/>
      <c r="Y686" s="64"/>
      <c r="Z686" s="52"/>
      <c r="AA686" s="52"/>
      <c r="AB686" s="64"/>
      <c r="AC686" s="64"/>
      <c r="AD686" s="64"/>
      <c r="AE686" s="64"/>
      <c r="AF686" s="64"/>
      <c r="AG686" s="64"/>
      <c r="AH686" s="64"/>
      <c r="AI686" s="64"/>
      <c r="AJ686" s="64"/>
      <c r="AK686" s="64"/>
      <c r="AM686" s="64"/>
      <c r="AN686" s="64"/>
      <c r="AO686" s="64"/>
      <c r="AP686" s="64"/>
      <c r="AQ686" s="64"/>
      <c r="AR686" s="64"/>
      <c r="AS686" s="64"/>
      <c r="AT686" s="64"/>
      <c r="AU686" s="64"/>
      <c r="AV686" s="64"/>
      <c r="AW686" s="64"/>
      <c r="AX686" s="64"/>
      <c r="AY686" s="64"/>
      <c r="AZ686" s="64"/>
      <c r="BA686" s="64"/>
      <c r="BB686" s="64"/>
      <c r="BC686" s="64"/>
      <c r="BD686" s="64"/>
      <c r="BE686" s="64"/>
      <c r="BF686" s="64"/>
      <c r="BG686" s="64"/>
      <c r="BH686" s="64"/>
      <c r="BI686" s="64"/>
      <c r="BJ686" s="64"/>
    </row>
    <row r="687" spans="1:62" s="5" customFormat="1" x14ac:dyDescent="0.25">
      <c r="A687" s="27"/>
      <c r="B687" s="27"/>
      <c r="C687" s="27"/>
      <c r="D687" s="64"/>
      <c r="E687" s="64"/>
      <c r="F687" s="64"/>
      <c r="G687" s="64"/>
      <c r="H687" s="64"/>
      <c r="I687" s="64"/>
      <c r="J687" s="64"/>
      <c r="K687" s="64"/>
      <c r="L687" s="64"/>
      <c r="M687" s="64"/>
      <c r="N687" s="64"/>
      <c r="O687" s="64"/>
      <c r="P687" s="69"/>
      <c r="Q687" s="69"/>
      <c r="R687" s="69"/>
      <c r="S687" s="69"/>
      <c r="T687" s="69"/>
      <c r="U687" s="69"/>
      <c r="V687" s="69"/>
      <c r="W687" s="64"/>
      <c r="X687" s="64"/>
      <c r="Y687" s="64"/>
      <c r="Z687" s="52"/>
      <c r="AA687" s="52"/>
      <c r="AB687" s="64"/>
      <c r="AC687" s="64"/>
      <c r="AD687" s="64"/>
      <c r="AE687" s="64"/>
      <c r="AF687" s="64"/>
      <c r="AG687" s="64"/>
      <c r="AH687" s="64"/>
      <c r="AI687" s="64"/>
      <c r="AJ687" s="64"/>
      <c r="AK687" s="64"/>
      <c r="AM687" s="64"/>
      <c r="AN687" s="64"/>
      <c r="AO687" s="64"/>
      <c r="AP687" s="64"/>
      <c r="AQ687" s="64"/>
      <c r="AR687" s="64"/>
      <c r="AS687" s="64"/>
      <c r="AT687" s="64"/>
      <c r="AU687" s="64"/>
      <c r="AV687" s="64"/>
      <c r="AW687" s="64"/>
      <c r="AX687" s="64"/>
      <c r="AY687" s="64"/>
      <c r="AZ687" s="64"/>
      <c r="BA687" s="64"/>
      <c r="BB687" s="64"/>
      <c r="BC687" s="64"/>
      <c r="BD687" s="64"/>
      <c r="BE687" s="64"/>
      <c r="BF687" s="64"/>
      <c r="BG687" s="64"/>
      <c r="BH687" s="64"/>
      <c r="BI687" s="64"/>
      <c r="BJ687" s="64"/>
    </row>
    <row r="688" spans="1:62" s="5" customFormat="1" x14ac:dyDescent="0.25">
      <c r="A688" s="27"/>
      <c r="B688" s="27"/>
      <c r="C688" s="27"/>
      <c r="D688" s="64"/>
      <c r="E688" s="64"/>
      <c r="F688" s="64"/>
      <c r="G688" s="64"/>
      <c r="H688" s="64"/>
      <c r="I688" s="64"/>
      <c r="J688" s="64"/>
      <c r="K688" s="64"/>
      <c r="L688" s="64"/>
      <c r="M688" s="64"/>
      <c r="N688" s="64"/>
      <c r="O688" s="64"/>
      <c r="P688" s="69"/>
      <c r="Q688" s="69"/>
      <c r="R688" s="69"/>
      <c r="S688" s="69"/>
      <c r="T688" s="69"/>
      <c r="U688" s="69"/>
      <c r="V688" s="69"/>
      <c r="W688" s="64"/>
      <c r="X688" s="64"/>
      <c r="Y688" s="64"/>
      <c r="Z688" s="52"/>
      <c r="AA688" s="52"/>
      <c r="AB688" s="64"/>
      <c r="AC688" s="64"/>
      <c r="AD688" s="64"/>
      <c r="AE688" s="64"/>
      <c r="AF688" s="64"/>
      <c r="AG688" s="64"/>
      <c r="AH688" s="64"/>
      <c r="AI688" s="64"/>
      <c r="AJ688" s="64"/>
      <c r="AK688" s="64"/>
      <c r="AM688" s="64"/>
      <c r="AN688" s="64"/>
      <c r="AO688" s="64"/>
      <c r="AP688" s="64"/>
      <c r="AQ688" s="64"/>
      <c r="AR688" s="64"/>
      <c r="AS688" s="64"/>
      <c r="AT688" s="64"/>
      <c r="AU688" s="64"/>
      <c r="AV688" s="64"/>
      <c r="AW688" s="64"/>
      <c r="AX688" s="64"/>
      <c r="AY688" s="64"/>
      <c r="AZ688" s="64"/>
      <c r="BA688" s="64"/>
      <c r="BB688" s="64"/>
      <c r="BC688" s="64"/>
      <c r="BD688" s="64"/>
      <c r="BE688" s="64"/>
      <c r="BF688" s="64"/>
      <c r="BG688" s="64"/>
      <c r="BH688" s="64"/>
      <c r="BI688" s="64"/>
      <c r="BJ688" s="64"/>
    </row>
    <row r="689" spans="1:62" s="5" customFormat="1" x14ac:dyDescent="0.25">
      <c r="A689" s="27"/>
      <c r="B689" s="27"/>
      <c r="C689" s="27"/>
      <c r="D689" s="64"/>
      <c r="E689" s="64"/>
      <c r="F689" s="64"/>
      <c r="G689" s="64"/>
      <c r="H689" s="64"/>
      <c r="I689" s="64"/>
      <c r="J689" s="64"/>
      <c r="K689" s="64"/>
      <c r="L689" s="64"/>
      <c r="M689" s="64"/>
      <c r="N689" s="64"/>
      <c r="O689" s="64"/>
      <c r="P689" s="69"/>
      <c r="Q689" s="69"/>
      <c r="R689" s="69"/>
      <c r="S689" s="69"/>
      <c r="T689" s="69"/>
      <c r="U689" s="69"/>
      <c r="V689" s="69"/>
      <c r="W689" s="64"/>
      <c r="X689" s="64"/>
      <c r="Y689" s="64"/>
      <c r="Z689" s="52"/>
      <c r="AA689" s="52"/>
      <c r="AB689" s="64"/>
      <c r="AC689" s="64"/>
      <c r="AD689" s="64"/>
      <c r="AE689" s="64"/>
      <c r="AF689" s="64"/>
      <c r="AG689" s="64"/>
      <c r="AH689" s="64"/>
      <c r="AI689" s="64"/>
      <c r="AJ689" s="64"/>
      <c r="AK689" s="64"/>
      <c r="AM689" s="64"/>
      <c r="AN689" s="64"/>
      <c r="AO689" s="64"/>
      <c r="AP689" s="64"/>
      <c r="AQ689" s="64"/>
      <c r="AR689" s="64"/>
      <c r="AS689" s="64"/>
      <c r="AT689" s="64"/>
      <c r="AU689" s="64"/>
      <c r="AV689" s="64"/>
      <c r="AW689" s="64"/>
      <c r="AX689" s="64"/>
      <c r="AY689" s="64"/>
      <c r="AZ689" s="64"/>
      <c r="BA689" s="64"/>
      <c r="BB689" s="64"/>
      <c r="BC689" s="64"/>
      <c r="BD689" s="64"/>
      <c r="BE689" s="64"/>
      <c r="BF689" s="64"/>
      <c r="BG689" s="64"/>
      <c r="BH689" s="64"/>
      <c r="BI689" s="64"/>
      <c r="BJ689" s="64"/>
    </row>
    <row r="690" spans="1:62" s="5" customFormat="1" x14ac:dyDescent="0.25">
      <c r="A690" s="27"/>
      <c r="B690" s="27"/>
      <c r="C690" s="27"/>
      <c r="D690" s="64"/>
      <c r="E690" s="64"/>
      <c r="F690" s="64"/>
      <c r="G690" s="64"/>
      <c r="H690" s="64"/>
      <c r="I690" s="64"/>
      <c r="J690" s="64"/>
      <c r="K690" s="64"/>
      <c r="L690" s="64"/>
      <c r="M690" s="64"/>
      <c r="N690" s="64"/>
      <c r="O690" s="64"/>
      <c r="P690" s="69"/>
      <c r="Q690" s="69"/>
      <c r="R690" s="69"/>
      <c r="S690" s="69"/>
      <c r="T690" s="69"/>
      <c r="U690" s="69"/>
      <c r="V690" s="69"/>
      <c r="W690" s="64"/>
      <c r="X690" s="64"/>
      <c r="Y690" s="64"/>
      <c r="Z690" s="52"/>
      <c r="AA690" s="52"/>
      <c r="AB690" s="64"/>
      <c r="AC690" s="64"/>
      <c r="AD690" s="64"/>
      <c r="AE690" s="64"/>
      <c r="AF690" s="64"/>
      <c r="AG690" s="64"/>
      <c r="AH690" s="64"/>
      <c r="AI690" s="64"/>
      <c r="AJ690" s="64"/>
      <c r="AK690" s="64"/>
      <c r="AM690" s="64"/>
      <c r="AN690" s="64"/>
      <c r="AO690" s="64"/>
      <c r="AP690" s="64"/>
      <c r="AQ690" s="64"/>
      <c r="AR690" s="64"/>
      <c r="AS690" s="64"/>
      <c r="AT690" s="64"/>
      <c r="AU690" s="64"/>
      <c r="AV690" s="64"/>
      <c r="AW690" s="64"/>
      <c r="AX690" s="64"/>
      <c r="AY690" s="64"/>
      <c r="AZ690" s="64"/>
      <c r="BA690" s="64"/>
      <c r="BB690" s="64"/>
      <c r="BC690" s="64"/>
      <c r="BD690" s="64"/>
      <c r="BE690" s="64"/>
      <c r="BF690" s="64"/>
      <c r="BG690" s="64"/>
      <c r="BH690" s="64"/>
      <c r="BI690" s="64"/>
      <c r="BJ690" s="64"/>
    </row>
    <row r="691" spans="1:62" s="5" customFormat="1" x14ac:dyDescent="0.25">
      <c r="A691" s="27"/>
      <c r="B691" s="27"/>
      <c r="C691" s="27"/>
      <c r="D691" s="64"/>
      <c r="E691" s="64"/>
      <c r="F691" s="64"/>
      <c r="G691" s="64"/>
      <c r="H691" s="64"/>
      <c r="I691" s="64"/>
      <c r="J691" s="64"/>
      <c r="K691" s="64"/>
      <c r="L691" s="64"/>
      <c r="M691" s="64"/>
      <c r="N691" s="64"/>
      <c r="O691" s="64"/>
      <c r="P691" s="69"/>
      <c r="Q691" s="69"/>
      <c r="R691" s="69"/>
      <c r="S691" s="69"/>
      <c r="T691" s="69"/>
      <c r="U691" s="69"/>
      <c r="V691" s="69"/>
      <c r="W691" s="64"/>
      <c r="X691" s="64"/>
      <c r="Y691" s="64"/>
      <c r="Z691" s="52"/>
      <c r="AA691" s="52"/>
      <c r="AB691" s="64"/>
      <c r="AC691" s="64"/>
      <c r="AD691" s="64"/>
      <c r="AE691" s="64"/>
      <c r="AF691" s="64"/>
      <c r="AG691" s="64"/>
      <c r="AH691" s="64"/>
      <c r="AI691" s="64"/>
      <c r="AJ691" s="64"/>
      <c r="AK691" s="64"/>
      <c r="AM691" s="64"/>
      <c r="AN691" s="64"/>
      <c r="AO691" s="64"/>
      <c r="AP691" s="64"/>
      <c r="AQ691" s="64"/>
      <c r="AR691" s="64"/>
      <c r="AS691" s="64"/>
      <c r="AT691" s="64"/>
      <c r="AU691" s="64"/>
      <c r="AV691" s="64"/>
      <c r="AW691" s="64"/>
      <c r="AX691" s="64"/>
      <c r="AY691" s="64"/>
      <c r="AZ691" s="64"/>
      <c r="BA691" s="64"/>
      <c r="BB691" s="64"/>
      <c r="BC691" s="64"/>
      <c r="BD691" s="64"/>
      <c r="BE691" s="64"/>
      <c r="BF691" s="64"/>
      <c r="BG691" s="64"/>
      <c r="BH691" s="64"/>
      <c r="BI691" s="64"/>
      <c r="BJ691" s="64"/>
    </row>
    <row r="692" spans="1:62" s="5" customFormat="1" x14ac:dyDescent="0.25">
      <c r="A692" s="27"/>
      <c r="B692" s="27"/>
      <c r="C692" s="27"/>
      <c r="D692" s="64"/>
      <c r="E692" s="64"/>
      <c r="F692" s="64"/>
      <c r="G692" s="64"/>
      <c r="H692" s="64"/>
      <c r="I692" s="64"/>
      <c r="J692" s="64"/>
      <c r="K692" s="64"/>
      <c r="L692" s="64"/>
      <c r="M692" s="64"/>
      <c r="N692" s="64"/>
      <c r="O692" s="64"/>
      <c r="P692" s="69"/>
      <c r="Q692" s="69"/>
      <c r="R692" s="69"/>
      <c r="S692" s="69"/>
      <c r="T692" s="69"/>
      <c r="U692" s="69"/>
      <c r="V692" s="69"/>
      <c r="W692" s="64"/>
      <c r="X692" s="64"/>
      <c r="Y692" s="64"/>
      <c r="Z692" s="52"/>
      <c r="AA692" s="52"/>
      <c r="AB692" s="64"/>
      <c r="AC692" s="64"/>
      <c r="AD692" s="64"/>
      <c r="AE692" s="64"/>
      <c r="AF692" s="64"/>
      <c r="AG692" s="64"/>
      <c r="AH692" s="64"/>
      <c r="AI692" s="64"/>
      <c r="AJ692" s="64"/>
      <c r="AK692" s="64"/>
      <c r="AM692" s="64"/>
      <c r="AN692" s="64"/>
      <c r="AO692" s="64"/>
      <c r="AP692" s="64"/>
      <c r="AQ692" s="64"/>
      <c r="AR692" s="64"/>
      <c r="AS692" s="64"/>
      <c r="AT692" s="64"/>
      <c r="AU692" s="64"/>
      <c r="AV692" s="64"/>
      <c r="AW692" s="64"/>
      <c r="AX692" s="64"/>
      <c r="AY692" s="64"/>
      <c r="AZ692" s="64"/>
      <c r="BA692" s="64"/>
      <c r="BB692" s="64"/>
      <c r="BC692" s="64"/>
      <c r="BD692" s="64"/>
      <c r="BE692" s="64"/>
      <c r="BF692" s="64"/>
      <c r="BG692" s="64"/>
      <c r="BH692" s="64"/>
      <c r="BI692" s="64"/>
      <c r="BJ692" s="64"/>
    </row>
    <row r="693" spans="1:62" s="5" customFormat="1" x14ac:dyDescent="0.25">
      <c r="A693" s="27"/>
      <c r="B693" s="27"/>
      <c r="C693" s="27"/>
      <c r="D693" s="64"/>
      <c r="E693" s="64"/>
      <c r="F693" s="64"/>
      <c r="G693" s="64"/>
      <c r="H693" s="64"/>
      <c r="I693" s="64"/>
      <c r="J693" s="64"/>
      <c r="K693" s="64"/>
      <c r="L693" s="64"/>
      <c r="M693" s="64"/>
      <c r="N693" s="64"/>
      <c r="O693" s="64"/>
      <c r="P693" s="69"/>
      <c r="Q693" s="69"/>
      <c r="R693" s="69"/>
      <c r="S693" s="69"/>
      <c r="T693" s="69"/>
      <c r="U693" s="69"/>
      <c r="V693" s="69"/>
      <c r="W693" s="64"/>
      <c r="X693" s="64"/>
      <c r="Y693" s="64"/>
      <c r="Z693" s="52"/>
      <c r="AA693" s="52"/>
      <c r="AB693" s="64"/>
      <c r="AC693" s="64"/>
      <c r="AD693" s="64"/>
      <c r="AE693" s="64"/>
      <c r="AF693" s="64"/>
      <c r="AG693" s="64"/>
      <c r="AH693" s="64"/>
      <c r="AI693" s="64"/>
      <c r="AJ693" s="64"/>
      <c r="AK693" s="64"/>
      <c r="AM693" s="64"/>
      <c r="AN693" s="64"/>
      <c r="AO693" s="64"/>
      <c r="AP693" s="64"/>
      <c r="AQ693" s="64"/>
      <c r="AR693" s="64"/>
      <c r="AS693" s="64"/>
      <c r="AT693" s="64"/>
      <c r="AU693" s="64"/>
      <c r="AV693" s="64"/>
      <c r="AW693" s="64"/>
      <c r="AX693" s="64"/>
      <c r="AY693" s="64"/>
      <c r="AZ693" s="64"/>
      <c r="BA693" s="64"/>
      <c r="BB693" s="64"/>
      <c r="BC693" s="64"/>
      <c r="BD693" s="64"/>
      <c r="BE693" s="64"/>
      <c r="BF693" s="64"/>
      <c r="BG693" s="64"/>
      <c r="BH693" s="64"/>
      <c r="BI693" s="64"/>
      <c r="BJ693" s="64"/>
    </row>
    <row r="694" spans="1:62" s="5" customFormat="1" x14ac:dyDescent="0.25">
      <c r="A694" s="27"/>
      <c r="B694" s="27"/>
      <c r="C694" s="27"/>
      <c r="D694" s="64"/>
      <c r="E694" s="64"/>
      <c r="F694" s="64"/>
      <c r="G694" s="64"/>
      <c r="H694" s="64"/>
      <c r="I694" s="64"/>
      <c r="J694" s="64"/>
      <c r="K694" s="64"/>
      <c r="L694" s="64"/>
      <c r="M694" s="64"/>
      <c r="N694" s="64"/>
      <c r="O694" s="64"/>
      <c r="P694" s="69"/>
      <c r="Q694" s="69"/>
      <c r="R694" s="69"/>
      <c r="S694" s="69"/>
      <c r="T694" s="69"/>
      <c r="U694" s="69"/>
      <c r="V694" s="69"/>
      <c r="W694" s="64"/>
      <c r="X694" s="64"/>
      <c r="Y694" s="64"/>
      <c r="Z694" s="52"/>
      <c r="AA694" s="52"/>
      <c r="AB694" s="64"/>
      <c r="AC694" s="64"/>
      <c r="AD694" s="64"/>
      <c r="AE694" s="64"/>
      <c r="AF694" s="64"/>
      <c r="AG694" s="64"/>
      <c r="AH694" s="64"/>
      <c r="AI694" s="64"/>
      <c r="AJ694" s="64"/>
      <c r="AK694" s="64"/>
      <c r="AM694" s="64"/>
      <c r="AN694" s="64"/>
      <c r="AO694" s="64"/>
      <c r="AP694" s="64"/>
      <c r="AQ694" s="64"/>
      <c r="AR694" s="64"/>
      <c r="AS694" s="64"/>
      <c r="AT694" s="64"/>
      <c r="AU694" s="64"/>
      <c r="AV694" s="64"/>
      <c r="AW694" s="64"/>
      <c r="AX694" s="64"/>
      <c r="AY694" s="64"/>
      <c r="AZ694" s="64"/>
      <c r="BA694" s="64"/>
      <c r="BB694" s="64"/>
      <c r="BC694" s="64"/>
      <c r="BD694" s="64"/>
      <c r="BE694" s="64"/>
      <c r="BF694" s="64"/>
      <c r="BG694" s="64"/>
      <c r="BH694" s="64"/>
      <c r="BI694" s="64"/>
      <c r="BJ694" s="64"/>
    </row>
    <row r="695" spans="1:62" s="5" customFormat="1" x14ac:dyDescent="0.25">
      <c r="A695" s="27"/>
      <c r="B695" s="27"/>
      <c r="C695" s="27"/>
      <c r="D695" s="64"/>
      <c r="E695" s="64"/>
      <c r="F695" s="64"/>
      <c r="G695" s="64"/>
      <c r="H695" s="64"/>
      <c r="I695" s="64"/>
      <c r="J695" s="64"/>
      <c r="K695" s="64"/>
      <c r="L695" s="64"/>
      <c r="M695" s="64"/>
      <c r="N695" s="64"/>
      <c r="O695" s="64"/>
      <c r="P695" s="69"/>
      <c r="Q695" s="69"/>
      <c r="R695" s="69"/>
      <c r="S695" s="69"/>
      <c r="T695" s="69"/>
      <c r="U695" s="69"/>
      <c r="V695" s="69"/>
      <c r="W695" s="64"/>
      <c r="X695" s="64"/>
      <c r="Y695" s="64"/>
      <c r="Z695" s="52"/>
      <c r="AA695" s="52"/>
      <c r="AB695" s="64"/>
      <c r="AC695" s="64"/>
      <c r="AD695" s="64"/>
      <c r="AE695" s="64"/>
      <c r="AF695" s="64"/>
      <c r="AG695" s="64"/>
      <c r="AH695" s="64"/>
      <c r="AI695" s="64"/>
      <c r="AJ695" s="64"/>
      <c r="AK695" s="64"/>
      <c r="AM695" s="64"/>
      <c r="AN695" s="64"/>
      <c r="AO695" s="64"/>
      <c r="AP695" s="64"/>
      <c r="AQ695" s="64"/>
      <c r="AR695" s="64"/>
      <c r="AS695" s="64"/>
      <c r="AT695" s="64"/>
      <c r="AU695" s="64"/>
      <c r="AV695" s="64"/>
      <c r="AW695" s="64"/>
      <c r="AX695" s="64"/>
      <c r="AY695" s="64"/>
      <c r="AZ695" s="64"/>
      <c r="BA695" s="64"/>
      <c r="BB695" s="64"/>
      <c r="BC695" s="64"/>
      <c r="BD695" s="64"/>
      <c r="BE695" s="64"/>
      <c r="BF695" s="64"/>
      <c r="BG695" s="64"/>
      <c r="BH695" s="64"/>
      <c r="BI695" s="64"/>
      <c r="BJ695" s="64"/>
    </row>
    <row r="696" spans="1:62" s="5" customFormat="1" x14ac:dyDescent="0.25">
      <c r="A696" s="27"/>
      <c r="B696" s="27"/>
      <c r="C696" s="27"/>
      <c r="D696" s="64"/>
      <c r="E696" s="64"/>
      <c r="F696" s="64"/>
      <c r="G696" s="64"/>
      <c r="H696" s="64"/>
      <c r="I696" s="64"/>
      <c r="J696" s="64"/>
      <c r="K696" s="64"/>
      <c r="L696" s="64"/>
      <c r="M696" s="64"/>
      <c r="N696" s="64"/>
      <c r="O696" s="64"/>
      <c r="P696" s="69"/>
      <c r="Q696" s="69"/>
      <c r="R696" s="69"/>
      <c r="S696" s="69"/>
      <c r="T696" s="69"/>
      <c r="U696" s="69"/>
      <c r="V696" s="69"/>
      <c r="W696" s="64"/>
      <c r="X696" s="64"/>
      <c r="Y696" s="64"/>
      <c r="Z696" s="52"/>
      <c r="AA696" s="52"/>
      <c r="AB696" s="64"/>
      <c r="AC696" s="64"/>
      <c r="AD696" s="64"/>
      <c r="AE696" s="64"/>
      <c r="AF696" s="64"/>
      <c r="AG696" s="64"/>
      <c r="AH696" s="64"/>
      <c r="AI696" s="64"/>
      <c r="AJ696" s="64"/>
      <c r="AK696" s="64"/>
      <c r="AM696" s="64"/>
      <c r="AN696" s="64"/>
      <c r="AO696" s="64"/>
      <c r="AP696" s="64"/>
      <c r="AQ696" s="64"/>
      <c r="AR696" s="64"/>
      <c r="AS696" s="64"/>
      <c r="AT696" s="64"/>
      <c r="AU696" s="64"/>
      <c r="AV696" s="64"/>
      <c r="AW696" s="64"/>
      <c r="AX696" s="64"/>
      <c r="AY696" s="64"/>
      <c r="AZ696" s="64"/>
      <c r="BA696" s="64"/>
      <c r="BB696" s="64"/>
      <c r="BC696" s="64"/>
      <c r="BD696" s="64"/>
      <c r="BE696" s="64"/>
      <c r="BF696" s="64"/>
      <c r="BG696" s="64"/>
      <c r="BH696" s="64"/>
      <c r="BI696" s="64"/>
      <c r="BJ696" s="64"/>
    </row>
    <row r="697" spans="1:62" s="5" customFormat="1" x14ac:dyDescent="0.25">
      <c r="A697" s="27"/>
      <c r="B697" s="27"/>
      <c r="C697" s="27"/>
      <c r="D697" s="64"/>
      <c r="E697" s="64"/>
      <c r="F697" s="64"/>
      <c r="G697" s="64"/>
      <c r="H697" s="64"/>
      <c r="I697" s="64"/>
      <c r="J697" s="64"/>
      <c r="K697" s="64"/>
      <c r="L697" s="64"/>
      <c r="M697" s="64"/>
      <c r="N697" s="64"/>
      <c r="O697" s="64"/>
      <c r="P697" s="69"/>
      <c r="Q697" s="69"/>
      <c r="R697" s="69"/>
      <c r="S697" s="69"/>
      <c r="T697" s="69"/>
      <c r="U697" s="69"/>
      <c r="V697" s="69"/>
      <c r="W697" s="64"/>
      <c r="X697" s="64"/>
      <c r="Y697" s="64"/>
      <c r="Z697" s="52"/>
      <c r="AA697" s="52"/>
      <c r="AB697" s="64"/>
      <c r="AC697" s="64"/>
      <c r="AD697" s="64"/>
      <c r="AE697" s="64"/>
      <c r="AF697" s="64"/>
      <c r="AG697" s="64"/>
      <c r="AH697" s="64"/>
      <c r="AI697" s="64"/>
      <c r="AJ697" s="64"/>
      <c r="AK697" s="64"/>
      <c r="AM697" s="64"/>
      <c r="AN697" s="64"/>
      <c r="AO697" s="64"/>
      <c r="AP697" s="64"/>
      <c r="AQ697" s="64"/>
      <c r="AR697" s="64"/>
      <c r="AS697" s="64"/>
      <c r="AT697" s="64"/>
      <c r="AU697" s="64"/>
      <c r="AV697" s="64"/>
      <c r="AW697" s="64"/>
      <c r="AX697" s="64"/>
      <c r="AY697" s="64"/>
      <c r="AZ697" s="64"/>
      <c r="BA697" s="64"/>
      <c r="BB697" s="64"/>
      <c r="BC697" s="64"/>
      <c r="BD697" s="64"/>
      <c r="BE697" s="64"/>
      <c r="BF697" s="64"/>
      <c r="BG697" s="64"/>
      <c r="BH697" s="64"/>
      <c r="BI697" s="64"/>
      <c r="BJ697" s="64"/>
    </row>
    <row r="698" spans="1:62" s="5" customFormat="1" x14ac:dyDescent="0.25">
      <c r="A698" s="27"/>
      <c r="B698" s="27"/>
      <c r="C698" s="27"/>
      <c r="D698" s="64"/>
      <c r="E698" s="64"/>
      <c r="F698" s="64"/>
      <c r="G698" s="64"/>
      <c r="H698" s="64"/>
      <c r="I698" s="64"/>
      <c r="J698" s="64"/>
      <c r="K698" s="64"/>
      <c r="L698" s="64"/>
      <c r="M698" s="64"/>
      <c r="N698" s="64"/>
      <c r="O698" s="64"/>
      <c r="P698" s="69"/>
      <c r="Q698" s="69"/>
      <c r="R698" s="69"/>
      <c r="S698" s="69"/>
      <c r="T698" s="69"/>
      <c r="U698" s="69"/>
      <c r="V698" s="69"/>
      <c r="W698" s="64"/>
      <c r="X698" s="64"/>
      <c r="Y698" s="64"/>
      <c r="Z698" s="52"/>
      <c r="AA698" s="52"/>
      <c r="AB698" s="64"/>
      <c r="AC698" s="64"/>
      <c r="AD698" s="64"/>
      <c r="AE698" s="64"/>
      <c r="AF698" s="64"/>
      <c r="AG698" s="64"/>
      <c r="AH698" s="64"/>
      <c r="AI698" s="64"/>
      <c r="AJ698" s="64"/>
      <c r="AK698" s="64"/>
      <c r="AM698" s="64"/>
      <c r="AN698" s="64"/>
      <c r="AO698" s="64"/>
      <c r="AP698" s="64"/>
      <c r="AQ698" s="64"/>
      <c r="AR698" s="64"/>
      <c r="AS698" s="64"/>
      <c r="AT698" s="64"/>
      <c r="AU698" s="64"/>
      <c r="AV698" s="64"/>
      <c r="AW698" s="64"/>
      <c r="AX698" s="64"/>
      <c r="AY698" s="64"/>
      <c r="AZ698" s="64"/>
      <c r="BA698" s="64"/>
      <c r="BB698" s="64"/>
      <c r="BC698" s="64"/>
      <c r="BD698" s="64"/>
      <c r="BE698" s="64"/>
      <c r="BF698" s="64"/>
      <c r="BG698" s="64"/>
      <c r="BH698" s="64"/>
      <c r="BI698" s="64"/>
      <c r="BJ698" s="64"/>
    </row>
    <row r="699" spans="1:62" s="5" customFormat="1" x14ac:dyDescent="0.25">
      <c r="A699" s="27"/>
      <c r="B699" s="27"/>
      <c r="C699" s="27"/>
      <c r="D699" s="64"/>
      <c r="E699" s="64"/>
      <c r="F699" s="64"/>
      <c r="G699" s="64"/>
      <c r="H699" s="64"/>
      <c r="I699" s="64"/>
      <c r="J699" s="64"/>
      <c r="K699" s="64"/>
      <c r="L699" s="64"/>
      <c r="M699" s="64"/>
      <c r="N699" s="64"/>
      <c r="O699" s="64"/>
      <c r="P699" s="69"/>
      <c r="Q699" s="69"/>
      <c r="R699" s="69"/>
      <c r="S699" s="69"/>
      <c r="T699" s="69"/>
      <c r="U699" s="69"/>
      <c r="V699" s="69"/>
      <c r="W699" s="64"/>
      <c r="X699" s="64"/>
      <c r="Y699" s="64"/>
      <c r="Z699" s="52"/>
      <c r="AA699" s="52"/>
      <c r="AB699" s="64"/>
      <c r="AC699" s="64"/>
      <c r="AD699" s="64"/>
      <c r="AE699" s="64"/>
      <c r="AF699" s="64"/>
      <c r="AG699" s="64"/>
      <c r="AH699" s="64"/>
      <c r="AI699" s="64"/>
      <c r="AJ699" s="64"/>
      <c r="AK699" s="64"/>
      <c r="AM699" s="64"/>
      <c r="AN699" s="64"/>
      <c r="AO699" s="64"/>
      <c r="AP699" s="64"/>
      <c r="AQ699" s="64"/>
      <c r="AR699" s="64"/>
      <c r="AS699" s="64"/>
      <c r="AT699" s="64"/>
      <c r="AU699" s="64"/>
      <c r="AV699" s="64"/>
      <c r="AW699" s="64"/>
      <c r="AX699" s="64"/>
      <c r="AY699" s="64"/>
      <c r="AZ699" s="64"/>
      <c r="BA699" s="64"/>
      <c r="BB699" s="64"/>
      <c r="BC699" s="64"/>
      <c r="BD699" s="64"/>
      <c r="BE699" s="64"/>
      <c r="BF699" s="64"/>
      <c r="BG699" s="64"/>
      <c r="BH699" s="64"/>
      <c r="BI699" s="64"/>
      <c r="BJ699" s="64"/>
    </row>
    <row r="700" spans="1:62" s="5" customFormat="1" x14ac:dyDescent="0.25">
      <c r="A700" s="27"/>
      <c r="B700" s="27"/>
      <c r="C700" s="27"/>
      <c r="D700" s="64"/>
      <c r="E700" s="64"/>
      <c r="F700" s="64"/>
      <c r="G700" s="64"/>
      <c r="H700" s="64"/>
      <c r="I700" s="64"/>
      <c r="J700" s="64"/>
      <c r="K700" s="64"/>
      <c r="L700" s="64"/>
      <c r="M700" s="64"/>
      <c r="N700" s="64"/>
      <c r="O700" s="64"/>
      <c r="P700" s="69"/>
      <c r="Q700" s="69"/>
      <c r="R700" s="69"/>
      <c r="S700" s="69"/>
      <c r="T700" s="69"/>
      <c r="U700" s="69"/>
      <c r="V700" s="69"/>
      <c r="W700" s="64"/>
      <c r="X700" s="64"/>
      <c r="Y700" s="64"/>
      <c r="Z700" s="52"/>
      <c r="AA700" s="52"/>
      <c r="AB700" s="64"/>
      <c r="AC700" s="64"/>
      <c r="AD700" s="64"/>
      <c r="AE700" s="64"/>
      <c r="AF700" s="64"/>
      <c r="AG700" s="64"/>
      <c r="AH700" s="64"/>
      <c r="AI700" s="64"/>
      <c r="AJ700" s="64"/>
      <c r="AK700" s="64"/>
      <c r="AM700" s="64"/>
      <c r="AN700" s="64"/>
      <c r="AO700" s="64"/>
      <c r="AP700" s="64"/>
      <c r="AQ700" s="64"/>
      <c r="AR700" s="64"/>
      <c r="AS700" s="64"/>
      <c r="AT700" s="64"/>
      <c r="AU700" s="64"/>
      <c r="AV700" s="64"/>
      <c r="AW700" s="64"/>
      <c r="AX700" s="64"/>
      <c r="AY700" s="64"/>
      <c r="AZ700" s="64"/>
      <c r="BA700" s="64"/>
      <c r="BB700" s="64"/>
      <c r="BC700" s="64"/>
      <c r="BD700" s="64"/>
      <c r="BE700" s="64"/>
      <c r="BF700" s="64"/>
      <c r="BG700" s="64"/>
      <c r="BH700" s="64"/>
      <c r="BI700" s="64"/>
      <c r="BJ700" s="64"/>
    </row>
    <row r="701" spans="1:62" s="5" customFormat="1" x14ac:dyDescent="0.25">
      <c r="A701" s="27"/>
      <c r="B701" s="27"/>
      <c r="C701" s="27"/>
      <c r="D701" s="64"/>
      <c r="E701" s="64"/>
      <c r="F701" s="64"/>
      <c r="G701" s="64"/>
      <c r="H701" s="64"/>
      <c r="I701" s="64"/>
      <c r="J701" s="64"/>
      <c r="K701" s="64"/>
      <c r="L701" s="64"/>
      <c r="M701" s="64"/>
      <c r="N701" s="64"/>
      <c r="O701" s="64"/>
      <c r="P701" s="69"/>
      <c r="Q701" s="69"/>
      <c r="R701" s="69"/>
      <c r="S701" s="69"/>
      <c r="T701" s="69"/>
      <c r="U701" s="69"/>
      <c r="V701" s="69"/>
      <c r="W701" s="64"/>
      <c r="X701" s="64"/>
      <c r="Y701" s="64"/>
      <c r="Z701" s="52"/>
      <c r="AA701" s="52"/>
      <c r="AB701" s="64"/>
      <c r="AC701" s="64"/>
      <c r="AD701" s="64"/>
      <c r="AE701" s="64"/>
      <c r="AF701" s="64"/>
      <c r="AG701" s="64"/>
      <c r="AH701" s="64"/>
      <c r="AI701" s="64"/>
      <c r="AJ701" s="64"/>
      <c r="AK701" s="64"/>
      <c r="AM701" s="64"/>
      <c r="AN701" s="64"/>
      <c r="AO701" s="64"/>
      <c r="AP701" s="64"/>
      <c r="AQ701" s="64"/>
      <c r="AR701" s="64"/>
      <c r="AS701" s="64"/>
      <c r="AT701" s="64"/>
      <c r="AU701" s="64"/>
      <c r="AV701" s="64"/>
      <c r="AW701" s="64"/>
      <c r="AX701" s="64"/>
      <c r="AY701" s="64"/>
      <c r="AZ701" s="64"/>
      <c r="BA701" s="64"/>
      <c r="BB701" s="64"/>
      <c r="BC701" s="64"/>
      <c r="BD701" s="64"/>
      <c r="BE701" s="64"/>
      <c r="BF701" s="64"/>
      <c r="BG701" s="64"/>
      <c r="BH701" s="64"/>
      <c r="BI701" s="64"/>
      <c r="BJ701" s="64"/>
    </row>
    <row r="702" spans="1:62" s="5" customFormat="1" x14ac:dyDescent="0.25">
      <c r="A702" s="27"/>
      <c r="B702" s="27"/>
      <c r="C702" s="27"/>
      <c r="D702" s="64"/>
      <c r="E702" s="64"/>
      <c r="F702" s="64"/>
      <c r="G702" s="64"/>
      <c r="H702" s="64"/>
      <c r="I702" s="64"/>
      <c r="J702" s="64"/>
      <c r="K702" s="64"/>
      <c r="L702" s="64"/>
      <c r="M702" s="64"/>
      <c r="N702" s="64"/>
      <c r="O702" s="64"/>
      <c r="P702" s="69"/>
      <c r="Q702" s="69"/>
      <c r="R702" s="69"/>
      <c r="S702" s="69"/>
      <c r="T702" s="69"/>
      <c r="U702" s="69"/>
      <c r="V702" s="69"/>
      <c r="W702" s="64"/>
      <c r="X702" s="64"/>
      <c r="Y702" s="64"/>
      <c r="Z702" s="52"/>
      <c r="AA702" s="52"/>
      <c r="AB702" s="64"/>
      <c r="AC702" s="64"/>
      <c r="AD702" s="64"/>
      <c r="AE702" s="64"/>
      <c r="AF702" s="64"/>
      <c r="AG702" s="64"/>
      <c r="AH702" s="64"/>
      <c r="AI702" s="64"/>
      <c r="AJ702" s="64"/>
      <c r="AK702" s="64"/>
      <c r="AM702" s="64"/>
      <c r="AN702" s="64"/>
      <c r="AO702" s="64"/>
      <c r="AP702" s="64"/>
      <c r="AQ702" s="64"/>
      <c r="AR702" s="64"/>
      <c r="AS702" s="64"/>
      <c r="AT702" s="64"/>
      <c r="AU702" s="64"/>
      <c r="AV702" s="64"/>
      <c r="AW702" s="64"/>
      <c r="AX702" s="64"/>
      <c r="AY702" s="64"/>
      <c r="AZ702" s="64"/>
      <c r="BA702" s="64"/>
      <c r="BB702" s="64"/>
      <c r="BC702" s="64"/>
      <c r="BD702" s="64"/>
      <c r="BE702" s="64"/>
      <c r="BF702" s="64"/>
      <c r="BG702" s="64"/>
      <c r="BH702" s="64"/>
      <c r="BI702" s="64"/>
      <c r="BJ702" s="64"/>
    </row>
    <row r="703" spans="1:62" s="5" customFormat="1" x14ac:dyDescent="0.25">
      <c r="A703" s="27"/>
      <c r="B703" s="27"/>
      <c r="C703" s="27"/>
      <c r="D703" s="64"/>
      <c r="E703" s="64"/>
      <c r="F703" s="64"/>
      <c r="G703" s="64"/>
      <c r="H703" s="64"/>
      <c r="I703" s="64"/>
      <c r="J703" s="64"/>
      <c r="K703" s="64"/>
      <c r="L703" s="64"/>
      <c r="M703" s="64"/>
      <c r="N703" s="64"/>
      <c r="O703" s="64"/>
      <c r="P703" s="69"/>
      <c r="Q703" s="69"/>
      <c r="R703" s="69"/>
      <c r="S703" s="69"/>
      <c r="T703" s="69"/>
      <c r="U703" s="69"/>
      <c r="V703" s="69"/>
      <c r="W703" s="64"/>
      <c r="X703" s="64"/>
      <c r="Y703" s="64"/>
      <c r="Z703" s="52"/>
      <c r="AA703" s="52"/>
      <c r="AB703" s="64"/>
      <c r="AC703" s="64"/>
      <c r="AD703" s="64"/>
      <c r="AE703" s="64"/>
      <c r="AF703" s="64"/>
      <c r="AG703" s="64"/>
      <c r="AH703" s="64"/>
      <c r="AI703" s="64"/>
      <c r="AJ703" s="64"/>
      <c r="AK703" s="64"/>
      <c r="AM703" s="64"/>
      <c r="AN703" s="64"/>
      <c r="AO703" s="64"/>
      <c r="AP703" s="64"/>
      <c r="AQ703" s="64"/>
      <c r="AR703" s="64"/>
      <c r="AS703" s="64"/>
      <c r="AT703" s="64"/>
      <c r="AU703" s="64"/>
      <c r="AV703" s="64"/>
      <c r="AW703" s="64"/>
      <c r="AX703" s="64"/>
      <c r="AY703" s="64"/>
      <c r="AZ703" s="64"/>
      <c r="BA703" s="64"/>
      <c r="BB703" s="64"/>
      <c r="BC703" s="64"/>
      <c r="BD703" s="64"/>
      <c r="BE703" s="64"/>
      <c r="BF703" s="64"/>
      <c r="BG703" s="64"/>
      <c r="BH703" s="64"/>
      <c r="BI703" s="64"/>
      <c r="BJ703" s="64"/>
    </row>
    <row r="704" spans="1:62" s="5" customFormat="1" x14ac:dyDescent="0.25">
      <c r="A704" s="27"/>
      <c r="B704" s="27"/>
      <c r="C704" s="27"/>
      <c r="D704" s="64"/>
      <c r="E704" s="64"/>
      <c r="F704" s="64"/>
      <c r="G704" s="64"/>
      <c r="H704" s="64"/>
      <c r="I704" s="64"/>
      <c r="J704" s="64"/>
      <c r="K704" s="64"/>
      <c r="L704" s="64"/>
      <c r="M704" s="64"/>
      <c r="N704" s="64"/>
      <c r="O704" s="64"/>
      <c r="P704" s="69"/>
      <c r="Q704" s="69"/>
      <c r="R704" s="69"/>
      <c r="S704" s="69"/>
      <c r="T704" s="69"/>
      <c r="U704" s="69"/>
      <c r="V704" s="69"/>
      <c r="W704" s="64"/>
      <c r="X704" s="64"/>
      <c r="Y704" s="64"/>
      <c r="Z704" s="52"/>
      <c r="AA704" s="52"/>
      <c r="AB704" s="64"/>
      <c r="AC704" s="64"/>
      <c r="AD704" s="64"/>
      <c r="AE704" s="64"/>
      <c r="AF704" s="64"/>
      <c r="AG704" s="64"/>
      <c r="AH704" s="64"/>
      <c r="AI704" s="64"/>
      <c r="AJ704" s="64"/>
      <c r="AK704" s="64"/>
      <c r="AM704" s="64"/>
      <c r="AN704" s="64"/>
      <c r="AO704" s="64"/>
      <c r="AP704" s="64"/>
      <c r="AQ704" s="64"/>
      <c r="AR704" s="64"/>
      <c r="AS704" s="64"/>
      <c r="AT704" s="64"/>
      <c r="AU704" s="64"/>
      <c r="AV704" s="64"/>
      <c r="AW704" s="64"/>
      <c r="AX704" s="64"/>
      <c r="AY704" s="64"/>
      <c r="AZ704" s="64"/>
      <c r="BA704" s="64"/>
      <c r="BB704" s="64"/>
      <c r="BC704" s="64"/>
      <c r="BD704" s="64"/>
      <c r="BE704" s="64"/>
      <c r="BF704" s="64"/>
      <c r="BG704" s="64"/>
      <c r="BH704" s="64"/>
      <c r="BI704" s="64"/>
      <c r="BJ704" s="64"/>
    </row>
    <row r="705" spans="1:62" s="5" customFormat="1" x14ac:dyDescent="0.25">
      <c r="A705" s="27"/>
      <c r="B705" s="27"/>
      <c r="C705" s="27"/>
      <c r="D705" s="64"/>
      <c r="E705" s="64"/>
      <c r="F705" s="64"/>
      <c r="G705" s="64"/>
      <c r="H705" s="64"/>
      <c r="I705" s="64"/>
      <c r="J705" s="64"/>
      <c r="K705" s="64"/>
      <c r="L705" s="64"/>
      <c r="M705" s="64"/>
      <c r="N705" s="64"/>
      <c r="O705" s="64"/>
      <c r="P705" s="69"/>
      <c r="Q705" s="69"/>
      <c r="R705" s="69"/>
      <c r="S705" s="69"/>
      <c r="T705" s="69"/>
      <c r="U705" s="69"/>
      <c r="V705" s="69"/>
      <c r="W705" s="64"/>
      <c r="X705" s="64"/>
      <c r="Y705" s="64"/>
      <c r="Z705" s="52"/>
      <c r="AA705" s="52"/>
      <c r="AB705" s="64"/>
      <c r="AC705" s="64"/>
      <c r="AD705" s="64"/>
      <c r="AE705" s="64"/>
      <c r="AF705" s="64"/>
      <c r="AG705" s="64"/>
      <c r="AH705" s="64"/>
      <c r="AI705" s="64"/>
      <c r="AJ705" s="64"/>
      <c r="AK705" s="64"/>
      <c r="AM705" s="64"/>
      <c r="AN705" s="64"/>
      <c r="AO705" s="64"/>
      <c r="AP705" s="64"/>
      <c r="AQ705" s="64"/>
      <c r="AR705" s="64"/>
      <c r="AS705" s="64"/>
      <c r="AT705" s="64"/>
      <c r="AU705" s="64"/>
      <c r="AV705" s="64"/>
      <c r="AW705" s="64"/>
      <c r="AX705" s="64"/>
      <c r="AY705" s="64"/>
      <c r="AZ705" s="64"/>
      <c r="BA705" s="64"/>
      <c r="BB705" s="64"/>
      <c r="BC705" s="64"/>
      <c r="BD705" s="64"/>
      <c r="BE705" s="64"/>
      <c r="BF705" s="64"/>
      <c r="BG705" s="64"/>
      <c r="BH705" s="64"/>
      <c r="BI705" s="64"/>
      <c r="BJ705" s="64"/>
    </row>
    <row r="706" spans="1:62" s="5" customFormat="1" x14ac:dyDescent="0.25">
      <c r="A706" s="27"/>
      <c r="B706" s="27"/>
      <c r="C706" s="27"/>
      <c r="D706" s="64"/>
      <c r="E706" s="64"/>
      <c r="F706" s="64"/>
      <c r="G706" s="64"/>
      <c r="H706" s="64"/>
      <c r="I706" s="64"/>
      <c r="J706" s="64"/>
      <c r="K706" s="64"/>
      <c r="L706" s="64"/>
      <c r="M706" s="64"/>
      <c r="N706" s="64"/>
      <c r="O706" s="64"/>
      <c r="P706" s="69"/>
      <c r="Q706" s="69"/>
      <c r="R706" s="69"/>
      <c r="S706" s="69"/>
      <c r="T706" s="69"/>
      <c r="U706" s="69"/>
      <c r="V706" s="69"/>
      <c r="W706" s="64"/>
      <c r="X706" s="64"/>
      <c r="Y706" s="64"/>
      <c r="Z706" s="52"/>
      <c r="AA706" s="52"/>
      <c r="AB706" s="64"/>
      <c r="AC706" s="64"/>
      <c r="AD706" s="64"/>
      <c r="AE706" s="64"/>
      <c r="AF706" s="64"/>
      <c r="AG706" s="64"/>
      <c r="AH706" s="64"/>
      <c r="AI706" s="64"/>
      <c r="AJ706" s="64"/>
      <c r="AK706" s="64"/>
      <c r="AM706" s="64"/>
      <c r="AN706" s="64"/>
      <c r="AO706" s="64"/>
      <c r="AP706" s="64"/>
      <c r="AQ706" s="64"/>
      <c r="AR706" s="64"/>
      <c r="AS706" s="64"/>
      <c r="AT706" s="64"/>
      <c r="AU706" s="64"/>
      <c r="AV706" s="64"/>
      <c r="AW706" s="64"/>
      <c r="AX706" s="64"/>
      <c r="AY706" s="64"/>
      <c r="AZ706" s="64"/>
      <c r="BA706" s="64"/>
      <c r="BB706" s="64"/>
      <c r="BC706" s="64"/>
      <c r="BD706" s="64"/>
      <c r="BE706" s="64"/>
      <c r="BF706" s="64"/>
      <c r="BG706" s="64"/>
      <c r="BH706" s="64"/>
      <c r="BI706" s="64"/>
      <c r="BJ706" s="64"/>
    </row>
    <row r="707" spans="1:62" s="5" customFormat="1" x14ac:dyDescent="0.25">
      <c r="A707" s="27"/>
      <c r="B707" s="27"/>
      <c r="C707" s="27"/>
      <c r="D707" s="64"/>
      <c r="E707" s="64"/>
      <c r="F707" s="64"/>
      <c r="G707" s="64"/>
      <c r="H707" s="64"/>
      <c r="I707" s="64"/>
      <c r="J707" s="64"/>
      <c r="K707" s="64"/>
      <c r="L707" s="64"/>
      <c r="M707" s="64"/>
      <c r="N707" s="64"/>
      <c r="O707" s="64"/>
      <c r="P707" s="69"/>
      <c r="Q707" s="69"/>
      <c r="R707" s="69"/>
      <c r="S707" s="69"/>
      <c r="T707" s="69"/>
      <c r="U707" s="69"/>
      <c r="V707" s="69"/>
      <c r="W707" s="64"/>
      <c r="X707" s="64"/>
      <c r="Y707" s="64"/>
      <c r="Z707" s="52"/>
      <c r="AA707" s="52"/>
      <c r="AB707" s="64"/>
      <c r="AC707" s="64"/>
      <c r="AD707" s="64"/>
      <c r="AE707" s="64"/>
      <c r="AF707" s="64"/>
      <c r="AG707" s="64"/>
      <c r="AH707" s="64"/>
      <c r="AI707" s="64"/>
      <c r="AJ707" s="64"/>
      <c r="AK707" s="64"/>
      <c r="AM707" s="64"/>
      <c r="AN707" s="64"/>
      <c r="AO707" s="64"/>
      <c r="AP707" s="64"/>
      <c r="AQ707" s="64"/>
      <c r="AR707" s="64"/>
      <c r="AS707" s="64"/>
      <c r="AT707" s="64"/>
      <c r="AU707" s="64"/>
      <c r="AV707" s="64"/>
      <c r="AW707" s="64"/>
      <c r="AX707" s="64"/>
      <c r="AY707" s="64"/>
      <c r="AZ707" s="64"/>
      <c r="BA707" s="64"/>
      <c r="BB707" s="64"/>
      <c r="BC707" s="64"/>
      <c r="BD707" s="64"/>
      <c r="BE707" s="64"/>
      <c r="BF707" s="64"/>
      <c r="BG707" s="64"/>
      <c r="BH707" s="64"/>
      <c r="BI707" s="64"/>
      <c r="BJ707" s="64"/>
    </row>
    <row r="708" spans="1:62" s="5" customFormat="1" x14ac:dyDescent="0.25">
      <c r="A708" s="27"/>
      <c r="B708" s="27"/>
      <c r="C708" s="27"/>
      <c r="D708" s="64"/>
      <c r="E708" s="64"/>
      <c r="F708" s="64"/>
      <c r="G708" s="64"/>
      <c r="H708" s="64"/>
      <c r="I708" s="64"/>
      <c r="J708" s="64"/>
      <c r="K708" s="64"/>
      <c r="L708" s="64"/>
      <c r="M708" s="64"/>
      <c r="N708" s="64"/>
      <c r="O708" s="64"/>
      <c r="P708" s="69"/>
      <c r="Q708" s="69"/>
      <c r="R708" s="69"/>
      <c r="S708" s="69"/>
      <c r="T708" s="69"/>
      <c r="U708" s="69"/>
      <c r="V708" s="69"/>
      <c r="W708" s="64"/>
      <c r="X708" s="64"/>
      <c r="Y708" s="64"/>
      <c r="Z708" s="52"/>
      <c r="AA708" s="52"/>
      <c r="AB708" s="64"/>
      <c r="AC708" s="64"/>
      <c r="AD708" s="64"/>
      <c r="AE708" s="64"/>
      <c r="AF708" s="64"/>
      <c r="AG708" s="64"/>
      <c r="AH708" s="64"/>
      <c r="AI708" s="64"/>
      <c r="AJ708" s="64"/>
      <c r="AK708" s="64"/>
      <c r="AM708" s="64"/>
      <c r="AN708" s="64"/>
      <c r="AO708" s="64"/>
      <c r="AP708" s="64"/>
      <c r="AQ708" s="64"/>
      <c r="AR708" s="64"/>
      <c r="AS708" s="64"/>
      <c r="AT708" s="64"/>
      <c r="AU708" s="64"/>
      <c r="AV708" s="64"/>
      <c r="AW708" s="64"/>
      <c r="AX708" s="64"/>
      <c r="AY708" s="64"/>
      <c r="AZ708" s="64"/>
      <c r="BA708" s="64"/>
      <c r="BB708" s="64"/>
      <c r="BC708" s="64"/>
      <c r="BD708" s="64"/>
      <c r="BE708" s="64"/>
      <c r="BF708" s="64"/>
      <c r="BG708" s="64"/>
      <c r="BH708" s="64"/>
      <c r="BI708" s="64"/>
      <c r="BJ708" s="64"/>
    </row>
    <row r="709" spans="1:62" s="5" customFormat="1" x14ac:dyDescent="0.25">
      <c r="A709" s="27"/>
      <c r="B709" s="27"/>
      <c r="C709" s="27"/>
      <c r="D709" s="64"/>
      <c r="E709" s="64"/>
      <c r="F709" s="64"/>
      <c r="G709" s="64"/>
      <c r="H709" s="64"/>
      <c r="I709" s="64"/>
      <c r="J709" s="64"/>
      <c r="K709" s="64"/>
      <c r="L709" s="64"/>
      <c r="M709" s="64"/>
      <c r="N709" s="64"/>
      <c r="O709" s="64"/>
      <c r="P709" s="69"/>
      <c r="Q709" s="69"/>
      <c r="R709" s="69"/>
      <c r="S709" s="69"/>
      <c r="T709" s="69"/>
      <c r="U709" s="69"/>
      <c r="V709" s="69"/>
      <c r="W709" s="64"/>
      <c r="X709" s="64"/>
      <c r="Y709" s="64"/>
      <c r="Z709" s="52"/>
      <c r="AA709" s="52"/>
      <c r="AB709" s="64"/>
      <c r="AC709" s="64"/>
      <c r="AD709" s="64"/>
      <c r="AE709" s="64"/>
      <c r="AF709" s="64"/>
      <c r="AG709" s="64"/>
      <c r="AH709" s="64"/>
      <c r="AI709" s="64"/>
      <c r="AJ709" s="64"/>
      <c r="AK709" s="64"/>
      <c r="AM709" s="64"/>
      <c r="AN709" s="64"/>
      <c r="AO709" s="64"/>
      <c r="AP709" s="64"/>
      <c r="AQ709" s="64"/>
      <c r="AR709" s="64"/>
      <c r="AS709" s="64"/>
      <c r="AT709" s="64"/>
      <c r="AU709" s="64"/>
      <c r="AV709" s="64"/>
      <c r="AW709" s="64"/>
      <c r="AX709" s="64"/>
      <c r="AY709" s="64"/>
      <c r="AZ709" s="64"/>
      <c r="BA709" s="64"/>
      <c r="BB709" s="64"/>
      <c r="BC709" s="64"/>
      <c r="BD709" s="64"/>
      <c r="BE709" s="64"/>
      <c r="BF709" s="64"/>
      <c r="BG709" s="64"/>
      <c r="BH709" s="64"/>
      <c r="BI709" s="64"/>
      <c r="BJ709" s="64"/>
    </row>
    <row r="710" spans="1:62" s="5" customFormat="1" x14ac:dyDescent="0.25">
      <c r="A710" s="27"/>
      <c r="B710" s="27"/>
      <c r="C710" s="27"/>
      <c r="D710" s="64"/>
      <c r="E710" s="64"/>
      <c r="F710" s="64"/>
      <c r="G710" s="64"/>
      <c r="H710" s="64"/>
      <c r="I710" s="64"/>
      <c r="J710" s="64"/>
      <c r="K710" s="64"/>
      <c r="L710" s="64"/>
      <c r="M710" s="64"/>
      <c r="N710" s="64"/>
      <c r="O710" s="64"/>
      <c r="P710" s="69"/>
      <c r="Q710" s="69"/>
      <c r="R710" s="69"/>
      <c r="S710" s="69"/>
      <c r="T710" s="69"/>
      <c r="U710" s="69"/>
      <c r="V710" s="69"/>
      <c r="W710" s="64"/>
      <c r="X710" s="64"/>
      <c r="Y710" s="64"/>
      <c r="Z710" s="52"/>
      <c r="AA710" s="52"/>
      <c r="AB710" s="64"/>
      <c r="AC710" s="64"/>
      <c r="AD710" s="64"/>
      <c r="AE710" s="64"/>
      <c r="AF710" s="64"/>
      <c r="AG710" s="64"/>
      <c r="AH710" s="64"/>
      <c r="AI710" s="64"/>
      <c r="AJ710" s="64"/>
      <c r="AK710" s="64"/>
      <c r="AM710" s="64"/>
      <c r="AN710" s="64"/>
      <c r="AO710" s="64"/>
      <c r="AP710" s="64"/>
      <c r="AQ710" s="64"/>
      <c r="AR710" s="64"/>
      <c r="AS710" s="64"/>
      <c r="AT710" s="64"/>
      <c r="AU710" s="64"/>
      <c r="AV710" s="64"/>
      <c r="AW710" s="64"/>
      <c r="AX710" s="64"/>
      <c r="AY710" s="64"/>
      <c r="AZ710" s="64"/>
      <c r="BA710" s="64"/>
      <c r="BB710" s="64"/>
      <c r="BC710" s="64"/>
      <c r="BD710" s="64"/>
      <c r="BE710" s="64"/>
      <c r="BF710" s="64"/>
      <c r="BG710" s="64"/>
      <c r="BH710" s="64"/>
      <c r="BI710" s="64"/>
      <c r="BJ710" s="64"/>
    </row>
    <row r="711" spans="1:62" s="5" customFormat="1" x14ac:dyDescent="0.25">
      <c r="A711" s="27"/>
      <c r="B711" s="27"/>
      <c r="C711" s="27"/>
      <c r="D711" s="64"/>
      <c r="E711" s="64"/>
      <c r="F711" s="64"/>
      <c r="G711" s="64"/>
      <c r="H711" s="64"/>
      <c r="I711" s="64"/>
      <c r="J711" s="64"/>
      <c r="K711" s="64"/>
      <c r="L711" s="64"/>
      <c r="M711" s="64"/>
      <c r="N711" s="64"/>
      <c r="O711" s="64"/>
      <c r="P711" s="69"/>
      <c r="Q711" s="69"/>
      <c r="R711" s="69"/>
      <c r="S711" s="69"/>
      <c r="T711" s="69"/>
      <c r="U711" s="69"/>
      <c r="V711" s="69"/>
      <c r="W711" s="64"/>
      <c r="X711" s="64"/>
      <c r="Y711" s="64"/>
      <c r="Z711" s="52"/>
      <c r="AA711" s="52"/>
      <c r="AB711" s="64"/>
      <c r="AC711" s="64"/>
      <c r="AD711" s="64"/>
      <c r="AE711" s="64"/>
      <c r="AF711" s="64"/>
      <c r="AG711" s="64"/>
      <c r="AH711" s="64"/>
      <c r="AI711" s="64"/>
      <c r="AJ711" s="64"/>
      <c r="AK711" s="64"/>
      <c r="AM711" s="64"/>
      <c r="AN711" s="64"/>
      <c r="AO711" s="64"/>
      <c r="AP711" s="64"/>
      <c r="AQ711" s="64"/>
      <c r="AR711" s="64"/>
      <c r="AS711" s="64"/>
      <c r="AT711" s="64"/>
      <c r="AU711" s="64"/>
      <c r="AV711" s="64"/>
      <c r="AW711" s="64"/>
      <c r="AX711" s="64"/>
      <c r="AY711" s="64"/>
      <c r="AZ711" s="64"/>
      <c r="BA711" s="64"/>
      <c r="BB711" s="64"/>
      <c r="BC711" s="64"/>
      <c r="BD711" s="64"/>
      <c r="BE711" s="64"/>
      <c r="BF711" s="64"/>
      <c r="BG711" s="64"/>
      <c r="BH711" s="64"/>
      <c r="BI711" s="64"/>
      <c r="BJ711" s="64"/>
    </row>
    <row r="712" spans="1:62" s="5" customFormat="1" x14ac:dyDescent="0.25">
      <c r="A712" s="27"/>
      <c r="B712" s="27"/>
      <c r="C712" s="27"/>
      <c r="D712" s="64"/>
      <c r="E712" s="64"/>
      <c r="F712" s="64"/>
      <c r="G712" s="64"/>
      <c r="H712" s="64"/>
      <c r="I712" s="64"/>
      <c r="J712" s="64"/>
      <c r="K712" s="64"/>
      <c r="L712" s="64"/>
      <c r="M712" s="64"/>
      <c r="N712" s="64"/>
      <c r="O712" s="64"/>
      <c r="P712" s="69"/>
      <c r="Q712" s="69"/>
      <c r="R712" s="69"/>
      <c r="S712" s="69"/>
      <c r="T712" s="69"/>
      <c r="U712" s="69"/>
      <c r="V712" s="69"/>
      <c r="W712" s="64"/>
      <c r="X712" s="64"/>
      <c r="Y712" s="64"/>
      <c r="Z712" s="52"/>
      <c r="AA712" s="52"/>
      <c r="AB712" s="64"/>
      <c r="AC712" s="64"/>
      <c r="AD712" s="64"/>
      <c r="AE712" s="64"/>
      <c r="AF712" s="64"/>
      <c r="AG712" s="64"/>
      <c r="AH712" s="64"/>
      <c r="AI712" s="64"/>
      <c r="AJ712" s="64"/>
      <c r="AK712" s="64"/>
      <c r="AM712" s="64"/>
      <c r="AN712" s="64"/>
      <c r="AO712" s="64"/>
      <c r="AP712" s="64"/>
      <c r="AQ712" s="64"/>
      <c r="AR712" s="64"/>
      <c r="AS712" s="64"/>
      <c r="AT712" s="64"/>
      <c r="AU712" s="64"/>
      <c r="AV712" s="64"/>
      <c r="AW712" s="64"/>
      <c r="AX712" s="64"/>
      <c r="AY712" s="64"/>
      <c r="AZ712" s="64"/>
      <c r="BA712" s="64"/>
      <c r="BB712" s="64"/>
      <c r="BC712" s="64"/>
      <c r="BD712" s="64"/>
      <c r="BE712" s="64"/>
      <c r="BF712" s="64"/>
      <c r="BG712" s="64"/>
      <c r="BH712" s="64"/>
      <c r="BI712" s="64"/>
      <c r="BJ712" s="64"/>
    </row>
    <row r="713" spans="1:62" s="5" customFormat="1" x14ac:dyDescent="0.25">
      <c r="A713" s="27"/>
      <c r="B713" s="27"/>
      <c r="C713" s="27"/>
      <c r="D713" s="64"/>
      <c r="E713" s="64"/>
      <c r="F713" s="64"/>
      <c r="G713" s="64"/>
      <c r="H713" s="64"/>
      <c r="I713" s="64"/>
      <c r="J713" s="64"/>
      <c r="K713" s="64"/>
      <c r="L713" s="64"/>
      <c r="M713" s="64"/>
      <c r="N713" s="64"/>
      <c r="O713" s="64"/>
      <c r="P713" s="69"/>
      <c r="Q713" s="69"/>
      <c r="R713" s="69"/>
      <c r="S713" s="69"/>
      <c r="T713" s="69"/>
      <c r="U713" s="69"/>
      <c r="V713" s="69"/>
      <c r="W713" s="64"/>
      <c r="X713" s="64"/>
      <c r="Y713" s="64"/>
      <c r="Z713" s="52"/>
      <c r="AA713" s="52"/>
      <c r="AB713" s="64"/>
      <c r="AC713" s="64"/>
      <c r="AD713" s="64"/>
      <c r="AE713" s="64"/>
      <c r="AF713" s="64"/>
      <c r="AG713" s="64"/>
      <c r="AH713" s="64"/>
      <c r="AI713" s="64"/>
      <c r="AJ713" s="64"/>
      <c r="AK713" s="64"/>
      <c r="AM713" s="64"/>
      <c r="AN713" s="64"/>
      <c r="AO713" s="64"/>
      <c r="AP713" s="64"/>
      <c r="AQ713" s="64"/>
      <c r="AR713" s="64"/>
      <c r="AS713" s="64"/>
      <c r="AT713" s="64"/>
      <c r="AU713" s="64"/>
      <c r="AV713" s="64"/>
      <c r="AW713" s="64"/>
      <c r="AX713" s="64"/>
      <c r="AY713" s="64"/>
      <c r="AZ713" s="64"/>
      <c r="BA713" s="64"/>
      <c r="BB713" s="64"/>
      <c r="BC713" s="64"/>
      <c r="BD713" s="64"/>
      <c r="BE713" s="64"/>
      <c r="BF713" s="64"/>
      <c r="BG713" s="64"/>
      <c r="BH713" s="64"/>
      <c r="BI713" s="64"/>
      <c r="BJ713" s="64"/>
    </row>
    <row r="714" spans="1:62" s="5" customFormat="1" x14ac:dyDescent="0.25">
      <c r="A714" s="27"/>
      <c r="B714" s="27"/>
      <c r="C714" s="27"/>
      <c r="D714" s="64"/>
      <c r="E714" s="64"/>
      <c r="F714" s="64"/>
      <c r="G714" s="64"/>
      <c r="H714" s="64"/>
      <c r="I714" s="64"/>
      <c r="J714" s="64"/>
      <c r="K714" s="64"/>
      <c r="L714" s="64"/>
      <c r="M714" s="64"/>
      <c r="N714" s="64"/>
      <c r="O714" s="64"/>
      <c r="P714" s="69"/>
      <c r="Q714" s="69"/>
      <c r="R714" s="69"/>
      <c r="S714" s="69"/>
      <c r="T714" s="69"/>
      <c r="U714" s="69"/>
      <c r="V714" s="69"/>
      <c r="W714" s="64"/>
      <c r="X714" s="64"/>
      <c r="Y714" s="64"/>
      <c r="Z714" s="52"/>
      <c r="AA714" s="52"/>
      <c r="AB714" s="64"/>
      <c r="AC714" s="64"/>
      <c r="AD714" s="64"/>
      <c r="AE714" s="64"/>
      <c r="AF714" s="64"/>
      <c r="AG714" s="64"/>
      <c r="AH714" s="64"/>
      <c r="AI714" s="64"/>
      <c r="AJ714" s="64"/>
      <c r="AK714" s="64"/>
      <c r="AM714" s="64"/>
      <c r="AN714" s="64"/>
      <c r="AO714" s="64"/>
      <c r="AP714" s="64"/>
      <c r="AQ714" s="64"/>
      <c r="AR714" s="64"/>
      <c r="AS714" s="64"/>
      <c r="AT714" s="64"/>
      <c r="AU714" s="64"/>
      <c r="AV714" s="64"/>
      <c r="AW714" s="64"/>
      <c r="AX714" s="64"/>
      <c r="AY714" s="64"/>
      <c r="AZ714" s="64"/>
      <c r="BA714" s="64"/>
      <c r="BB714" s="64"/>
      <c r="BC714" s="64"/>
      <c r="BD714" s="64"/>
      <c r="BE714" s="64"/>
      <c r="BF714" s="64"/>
      <c r="BG714" s="64"/>
      <c r="BH714" s="64"/>
      <c r="BI714" s="64"/>
      <c r="BJ714" s="64"/>
    </row>
    <row r="715" spans="1:62" s="5" customFormat="1" x14ac:dyDescent="0.25">
      <c r="A715" s="27"/>
      <c r="B715" s="27"/>
      <c r="C715" s="27"/>
      <c r="D715" s="64"/>
      <c r="E715" s="64"/>
      <c r="F715" s="64"/>
      <c r="G715" s="64"/>
      <c r="H715" s="64"/>
      <c r="I715" s="64"/>
      <c r="J715" s="64"/>
      <c r="K715" s="64"/>
      <c r="L715" s="64"/>
      <c r="M715" s="64"/>
      <c r="N715" s="64"/>
      <c r="O715" s="64"/>
      <c r="P715" s="69"/>
      <c r="Q715" s="69"/>
      <c r="R715" s="69"/>
      <c r="S715" s="69"/>
      <c r="T715" s="69"/>
      <c r="U715" s="69"/>
      <c r="V715" s="69"/>
      <c r="W715" s="64"/>
      <c r="X715" s="64"/>
      <c r="Y715" s="64"/>
      <c r="Z715" s="52"/>
      <c r="AA715" s="52"/>
      <c r="AB715" s="64"/>
      <c r="AC715" s="64"/>
      <c r="AD715" s="64"/>
      <c r="AE715" s="64"/>
      <c r="AF715" s="64"/>
      <c r="AG715" s="64"/>
      <c r="AH715" s="64"/>
      <c r="AI715" s="64"/>
      <c r="AJ715" s="64"/>
      <c r="AK715" s="64"/>
      <c r="AM715" s="64"/>
      <c r="AN715" s="64"/>
      <c r="AO715" s="64"/>
      <c r="AP715" s="64"/>
      <c r="AQ715" s="64"/>
      <c r="AR715" s="64"/>
      <c r="AS715" s="64"/>
      <c r="AT715" s="64"/>
      <c r="AU715" s="64"/>
      <c r="AV715" s="64"/>
      <c r="AW715" s="64"/>
      <c r="AX715" s="64"/>
      <c r="AY715" s="64"/>
      <c r="AZ715" s="64"/>
      <c r="BA715" s="64"/>
      <c r="BB715" s="64"/>
      <c r="BC715" s="64"/>
      <c r="BD715" s="64"/>
      <c r="BE715" s="64"/>
      <c r="BF715" s="64"/>
      <c r="BG715" s="64"/>
      <c r="BH715" s="64"/>
      <c r="BI715" s="64"/>
      <c r="BJ715" s="64"/>
    </row>
    <row r="716" spans="1:62" s="5" customFormat="1" x14ac:dyDescent="0.25">
      <c r="A716" s="27"/>
      <c r="B716" s="27"/>
      <c r="C716" s="27"/>
      <c r="D716" s="64"/>
      <c r="E716" s="64"/>
      <c r="F716" s="64"/>
      <c r="G716" s="64"/>
      <c r="H716" s="64"/>
      <c r="I716" s="64"/>
      <c r="J716" s="64"/>
      <c r="K716" s="64"/>
      <c r="L716" s="64"/>
      <c r="M716" s="64"/>
      <c r="N716" s="64"/>
      <c r="O716" s="64"/>
      <c r="P716" s="69"/>
      <c r="Q716" s="69"/>
      <c r="R716" s="69"/>
      <c r="S716" s="69"/>
      <c r="T716" s="69"/>
      <c r="U716" s="69"/>
      <c r="V716" s="69"/>
      <c r="W716" s="64"/>
      <c r="X716" s="64"/>
      <c r="Y716" s="64"/>
      <c r="Z716" s="52"/>
      <c r="AA716" s="52"/>
      <c r="AB716" s="64"/>
      <c r="AC716" s="64"/>
      <c r="AD716" s="64"/>
      <c r="AE716" s="64"/>
      <c r="AF716" s="64"/>
      <c r="AG716" s="64"/>
      <c r="AH716" s="64"/>
      <c r="AI716" s="64"/>
      <c r="AJ716" s="64"/>
      <c r="AK716" s="64"/>
      <c r="AM716" s="64"/>
      <c r="AN716" s="64"/>
      <c r="AO716" s="64"/>
      <c r="AP716" s="64"/>
      <c r="AQ716" s="64"/>
      <c r="AR716" s="64"/>
      <c r="AS716" s="64"/>
      <c r="AT716" s="64"/>
      <c r="AU716" s="64"/>
      <c r="AV716" s="64"/>
      <c r="AW716" s="64"/>
      <c r="AX716" s="64"/>
      <c r="AY716" s="64"/>
      <c r="AZ716" s="64"/>
      <c r="BA716" s="64"/>
      <c r="BB716" s="64"/>
      <c r="BC716" s="64"/>
      <c r="BD716" s="64"/>
      <c r="BE716" s="64"/>
      <c r="BF716" s="64"/>
      <c r="BG716" s="64"/>
      <c r="BH716" s="64"/>
      <c r="BI716" s="64"/>
      <c r="BJ716" s="64"/>
    </row>
    <row r="717" spans="1:62" s="5" customFormat="1" x14ac:dyDescent="0.25">
      <c r="A717" s="27"/>
      <c r="B717" s="27"/>
      <c r="C717" s="27"/>
      <c r="D717" s="64"/>
      <c r="E717" s="64"/>
      <c r="F717" s="64"/>
      <c r="G717" s="64"/>
      <c r="H717" s="64"/>
      <c r="I717" s="64"/>
      <c r="J717" s="64"/>
      <c r="K717" s="64"/>
      <c r="L717" s="64"/>
      <c r="M717" s="64"/>
      <c r="N717" s="64"/>
      <c r="O717" s="64"/>
      <c r="P717" s="69"/>
      <c r="Q717" s="69"/>
      <c r="R717" s="69"/>
      <c r="S717" s="69"/>
      <c r="T717" s="69"/>
      <c r="U717" s="69"/>
      <c r="V717" s="69"/>
      <c r="W717" s="64"/>
      <c r="X717" s="64"/>
      <c r="Y717" s="64"/>
      <c r="Z717" s="52"/>
      <c r="AA717" s="52"/>
      <c r="AB717" s="64"/>
      <c r="AC717" s="64"/>
      <c r="AD717" s="64"/>
      <c r="AE717" s="64"/>
      <c r="AF717" s="64"/>
      <c r="AG717" s="64"/>
      <c r="AH717" s="64"/>
      <c r="AI717" s="64"/>
      <c r="AJ717" s="64"/>
      <c r="AK717" s="64"/>
      <c r="AM717" s="64"/>
      <c r="AN717" s="64"/>
      <c r="AO717" s="64"/>
      <c r="AP717" s="64"/>
      <c r="AQ717" s="64"/>
      <c r="AR717" s="64"/>
      <c r="AS717" s="64"/>
      <c r="AT717" s="64"/>
      <c r="AU717" s="64"/>
      <c r="AV717" s="64"/>
      <c r="AW717" s="64"/>
      <c r="AX717" s="64"/>
      <c r="AY717" s="64"/>
      <c r="AZ717" s="64"/>
      <c r="BA717" s="64"/>
      <c r="BB717" s="64"/>
      <c r="BC717" s="64"/>
      <c r="BD717" s="64"/>
      <c r="BE717" s="64"/>
      <c r="BF717" s="64"/>
      <c r="BG717" s="64"/>
      <c r="BH717" s="64"/>
      <c r="BI717" s="64"/>
      <c r="BJ717" s="64"/>
    </row>
    <row r="718" spans="1:62" s="5" customFormat="1" x14ac:dyDescent="0.25">
      <c r="A718" s="27"/>
      <c r="B718" s="27"/>
      <c r="C718" s="27"/>
      <c r="D718" s="64"/>
      <c r="E718" s="64"/>
      <c r="F718" s="64"/>
      <c r="G718" s="64"/>
      <c r="H718" s="64"/>
      <c r="I718" s="64"/>
      <c r="J718" s="64"/>
      <c r="K718" s="64"/>
      <c r="L718" s="64"/>
      <c r="M718" s="64"/>
      <c r="N718" s="64"/>
      <c r="O718" s="64"/>
      <c r="P718" s="69"/>
      <c r="Q718" s="69"/>
      <c r="R718" s="69"/>
      <c r="S718" s="69"/>
      <c r="T718" s="69"/>
      <c r="U718" s="69"/>
      <c r="V718" s="69"/>
      <c r="W718" s="64"/>
      <c r="X718" s="64"/>
      <c r="Y718" s="64"/>
      <c r="Z718" s="52"/>
      <c r="AA718" s="52"/>
      <c r="AB718" s="64"/>
      <c r="AC718" s="64"/>
      <c r="AD718" s="64"/>
      <c r="AE718" s="64"/>
      <c r="AF718" s="64"/>
      <c r="AG718" s="64"/>
      <c r="AH718" s="64"/>
      <c r="AI718" s="64"/>
      <c r="AJ718" s="64"/>
      <c r="AK718" s="64"/>
      <c r="AM718" s="64"/>
      <c r="AN718" s="64"/>
      <c r="AO718" s="64"/>
      <c r="AP718" s="64"/>
      <c r="AQ718" s="64"/>
      <c r="AR718" s="64"/>
      <c r="AS718" s="64"/>
      <c r="AT718" s="64"/>
      <c r="AU718" s="64"/>
      <c r="AV718" s="64"/>
      <c r="AW718" s="64"/>
      <c r="AX718" s="64"/>
      <c r="AY718" s="64"/>
      <c r="AZ718" s="64"/>
      <c r="BA718" s="64"/>
      <c r="BB718" s="64"/>
      <c r="BC718" s="64"/>
      <c r="BD718" s="64"/>
      <c r="BE718" s="64"/>
      <c r="BF718" s="64"/>
      <c r="BG718" s="64"/>
      <c r="BH718" s="64"/>
      <c r="BI718" s="64"/>
      <c r="BJ718" s="64"/>
    </row>
    <row r="719" spans="1:62" s="5" customFormat="1" x14ac:dyDescent="0.25">
      <c r="A719" s="27"/>
      <c r="B719" s="27"/>
      <c r="C719" s="27"/>
      <c r="D719" s="64"/>
      <c r="E719" s="64"/>
      <c r="F719" s="64"/>
      <c r="G719" s="64"/>
      <c r="H719" s="64"/>
      <c r="I719" s="64"/>
      <c r="J719" s="64"/>
      <c r="K719" s="64"/>
      <c r="L719" s="64"/>
      <c r="M719" s="64"/>
      <c r="N719" s="64"/>
      <c r="O719" s="64"/>
      <c r="P719" s="69"/>
      <c r="Q719" s="69"/>
      <c r="R719" s="69"/>
      <c r="S719" s="69"/>
      <c r="T719" s="69"/>
      <c r="U719" s="69"/>
      <c r="V719" s="69"/>
      <c r="W719" s="64"/>
      <c r="X719" s="64"/>
      <c r="Y719" s="64"/>
      <c r="Z719" s="52"/>
      <c r="AA719" s="52"/>
      <c r="AB719" s="64"/>
      <c r="AC719" s="64"/>
      <c r="AD719" s="64"/>
      <c r="AE719" s="64"/>
      <c r="AF719" s="64"/>
      <c r="AG719" s="64"/>
      <c r="AH719" s="64"/>
      <c r="AI719" s="64"/>
      <c r="AJ719" s="64"/>
      <c r="AK719" s="64"/>
      <c r="AM719" s="64"/>
      <c r="AN719" s="64"/>
      <c r="AO719" s="64"/>
      <c r="AP719" s="64"/>
      <c r="AQ719" s="64"/>
      <c r="AR719" s="64"/>
      <c r="AS719" s="64"/>
      <c r="AT719" s="64"/>
      <c r="AU719" s="64"/>
      <c r="AV719" s="64"/>
      <c r="AW719" s="64"/>
      <c r="AX719" s="64"/>
      <c r="AY719" s="64"/>
      <c r="AZ719" s="64"/>
      <c r="BA719" s="64"/>
      <c r="BB719" s="64"/>
      <c r="BC719" s="64"/>
      <c r="BD719" s="64"/>
      <c r="BE719" s="64"/>
      <c r="BF719" s="64"/>
      <c r="BG719" s="64"/>
      <c r="BH719" s="64"/>
      <c r="BI719" s="64"/>
      <c r="BJ719" s="64"/>
    </row>
    <row r="720" spans="1:62" s="5" customFormat="1" x14ac:dyDescent="0.25">
      <c r="A720" s="27"/>
      <c r="B720" s="27"/>
      <c r="C720" s="27"/>
      <c r="D720" s="64"/>
      <c r="E720" s="64"/>
      <c r="F720" s="64"/>
      <c r="G720" s="64"/>
      <c r="H720" s="64"/>
      <c r="I720" s="64"/>
      <c r="J720" s="64"/>
      <c r="K720" s="64"/>
      <c r="L720" s="64"/>
      <c r="M720" s="64"/>
      <c r="N720" s="64"/>
      <c r="O720" s="64"/>
      <c r="P720" s="69"/>
      <c r="Q720" s="69"/>
      <c r="R720" s="69"/>
      <c r="S720" s="69"/>
      <c r="T720" s="69"/>
      <c r="U720" s="69"/>
      <c r="V720" s="69"/>
      <c r="W720" s="64"/>
      <c r="X720" s="64"/>
      <c r="Y720" s="64"/>
      <c r="Z720" s="52"/>
      <c r="AA720" s="52"/>
      <c r="AB720" s="64"/>
      <c r="AC720" s="64"/>
      <c r="AD720" s="64"/>
      <c r="AE720" s="64"/>
      <c r="AF720" s="64"/>
      <c r="AG720" s="64"/>
      <c r="AH720" s="64"/>
      <c r="AI720" s="64"/>
      <c r="AJ720" s="64"/>
      <c r="AK720" s="64"/>
      <c r="AM720" s="64"/>
      <c r="AN720" s="64"/>
      <c r="AO720" s="64"/>
      <c r="AP720" s="64"/>
      <c r="AQ720" s="64"/>
      <c r="AR720" s="64"/>
      <c r="AS720" s="64"/>
      <c r="AT720" s="64"/>
      <c r="AU720" s="64"/>
      <c r="AV720" s="64"/>
      <c r="AW720" s="64"/>
      <c r="AX720" s="64"/>
      <c r="AY720" s="64"/>
      <c r="AZ720" s="64"/>
      <c r="BA720" s="64"/>
      <c r="BB720" s="64"/>
      <c r="BC720" s="64"/>
      <c r="BD720" s="64"/>
      <c r="BE720" s="64"/>
      <c r="BF720" s="64"/>
      <c r="BG720" s="64"/>
      <c r="BH720" s="64"/>
      <c r="BI720" s="64"/>
      <c r="BJ720" s="64"/>
    </row>
    <row r="721" spans="1:62" s="5" customFormat="1" x14ac:dyDescent="0.25">
      <c r="A721" s="27"/>
      <c r="B721" s="27"/>
      <c r="C721" s="27"/>
      <c r="D721" s="64"/>
      <c r="E721" s="64"/>
      <c r="F721" s="64"/>
      <c r="G721" s="64"/>
      <c r="H721" s="64"/>
      <c r="I721" s="64"/>
      <c r="J721" s="64"/>
      <c r="K721" s="64"/>
      <c r="L721" s="64"/>
      <c r="M721" s="64"/>
      <c r="N721" s="64"/>
      <c r="O721" s="64"/>
      <c r="P721" s="69"/>
      <c r="Q721" s="69"/>
      <c r="R721" s="69"/>
      <c r="S721" s="69"/>
      <c r="T721" s="69"/>
      <c r="U721" s="69"/>
      <c r="V721" s="69"/>
      <c r="W721" s="64"/>
      <c r="X721" s="64"/>
      <c r="Y721" s="64"/>
      <c r="Z721" s="52"/>
      <c r="AA721" s="52"/>
      <c r="AB721" s="64"/>
      <c r="AC721" s="64"/>
      <c r="AD721" s="64"/>
      <c r="AE721" s="64"/>
      <c r="AF721" s="64"/>
      <c r="AG721" s="64"/>
      <c r="AH721" s="64"/>
      <c r="AI721" s="64"/>
      <c r="AJ721" s="64"/>
      <c r="AK721" s="64"/>
      <c r="AM721" s="64"/>
      <c r="AN721" s="64"/>
      <c r="AO721" s="64"/>
      <c r="AP721" s="64"/>
      <c r="AQ721" s="64"/>
      <c r="AR721" s="64"/>
      <c r="AS721" s="64"/>
      <c r="AT721" s="64"/>
      <c r="AU721" s="64"/>
      <c r="AV721" s="64"/>
      <c r="AW721" s="64"/>
      <c r="AX721" s="64"/>
      <c r="AY721" s="64"/>
      <c r="AZ721" s="64"/>
      <c r="BA721" s="64"/>
      <c r="BB721" s="64"/>
      <c r="BC721" s="64"/>
      <c r="BD721" s="64"/>
      <c r="BE721" s="64"/>
      <c r="BF721" s="64"/>
      <c r="BG721" s="64"/>
      <c r="BH721" s="64"/>
      <c r="BI721" s="64"/>
      <c r="BJ721" s="64"/>
    </row>
    <row r="722" spans="1:62" s="5" customFormat="1" x14ac:dyDescent="0.25">
      <c r="A722" s="27"/>
      <c r="B722" s="27"/>
      <c r="C722" s="27"/>
      <c r="D722" s="64"/>
      <c r="E722" s="64"/>
      <c r="F722" s="64"/>
      <c r="G722" s="64"/>
      <c r="H722" s="64"/>
      <c r="I722" s="64"/>
      <c r="J722" s="64"/>
      <c r="K722" s="64"/>
      <c r="L722" s="64"/>
      <c r="M722" s="64"/>
      <c r="N722" s="64"/>
      <c r="O722" s="64"/>
      <c r="P722" s="69"/>
      <c r="Q722" s="69"/>
      <c r="R722" s="69"/>
      <c r="S722" s="69"/>
      <c r="T722" s="69"/>
      <c r="U722" s="69"/>
      <c r="V722" s="69"/>
      <c r="W722" s="64"/>
      <c r="X722" s="64"/>
      <c r="Y722" s="64"/>
      <c r="Z722" s="52"/>
      <c r="AA722" s="52"/>
      <c r="AB722" s="64"/>
      <c r="AC722" s="64"/>
      <c r="AD722" s="64"/>
      <c r="AE722" s="64"/>
      <c r="AF722" s="64"/>
      <c r="AG722" s="64"/>
      <c r="AH722" s="64"/>
      <c r="AI722" s="64"/>
      <c r="AJ722" s="64"/>
      <c r="AK722" s="64"/>
      <c r="AM722" s="64"/>
      <c r="AN722" s="64"/>
      <c r="AO722" s="64"/>
      <c r="AP722" s="64"/>
      <c r="AQ722" s="64"/>
      <c r="AR722" s="64"/>
      <c r="AS722" s="64"/>
      <c r="AT722" s="64"/>
      <c r="AU722" s="64"/>
      <c r="AV722" s="64"/>
      <c r="AW722" s="64"/>
      <c r="AX722" s="64"/>
      <c r="AY722" s="64"/>
      <c r="AZ722" s="64"/>
      <c r="BA722" s="64"/>
      <c r="BB722" s="64"/>
      <c r="BC722" s="64"/>
      <c r="BD722" s="64"/>
      <c r="BE722" s="64"/>
      <c r="BF722" s="64"/>
      <c r="BG722" s="64"/>
      <c r="BH722" s="64"/>
      <c r="BI722" s="64"/>
      <c r="BJ722" s="64"/>
    </row>
    <row r="723" spans="1:62" s="5" customFormat="1" x14ac:dyDescent="0.25">
      <c r="A723" s="27"/>
      <c r="B723" s="27"/>
      <c r="C723" s="27"/>
      <c r="D723" s="64"/>
      <c r="E723" s="64"/>
      <c r="F723" s="64"/>
      <c r="G723" s="64"/>
      <c r="H723" s="64"/>
      <c r="I723" s="64"/>
      <c r="J723" s="64"/>
      <c r="K723" s="64"/>
      <c r="L723" s="64"/>
      <c r="M723" s="64"/>
      <c r="N723" s="64"/>
      <c r="O723" s="64"/>
      <c r="P723" s="69"/>
      <c r="Q723" s="69"/>
      <c r="R723" s="69"/>
      <c r="S723" s="69"/>
      <c r="T723" s="69"/>
      <c r="U723" s="69"/>
      <c r="V723" s="69"/>
      <c r="W723" s="64"/>
      <c r="X723" s="64"/>
      <c r="Y723" s="64"/>
      <c r="Z723" s="52"/>
      <c r="AA723" s="52"/>
      <c r="AB723" s="64"/>
      <c r="AC723" s="64"/>
      <c r="AD723" s="64"/>
      <c r="AE723" s="64"/>
      <c r="AF723" s="64"/>
      <c r="AG723" s="64"/>
      <c r="AH723" s="64"/>
      <c r="AI723" s="64"/>
      <c r="AJ723" s="64"/>
      <c r="AK723" s="64"/>
      <c r="AM723" s="64"/>
      <c r="AN723" s="64"/>
      <c r="AO723" s="64"/>
      <c r="AP723" s="64"/>
      <c r="AQ723" s="64"/>
      <c r="AR723" s="64"/>
      <c r="AS723" s="64"/>
      <c r="AT723" s="64"/>
      <c r="AU723" s="64"/>
      <c r="AV723" s="64"/>
      <c r="AW723" s="64"/>
      <c r="AX723" s="64"/>
      <c r="AY723" s="64"/>
      <c r="AZ723" s="64"/>
      <c r="BA723" s="64"/>
      <c r="BB723" s="64"/>
      <c r="BC723" s="64"/>
      <c r="BD723" s="64"/>
      <c r="BE723" s="64"/>
      <c r="BF723" s="64"/>
      <c r="BG723" s="64"/>
      <c r="BH723" s="64"/>
      <c r="BI723" s="64"/>
      <c r="BJ723" s="64"/>
    </row>
    <row r="724" spans="1:62" s="5" customFormat="1" x14ac:dyDescent="0.25">
      <c r="A724" s="27"/>
      <c r="B724" s="27"/>
      <c r="C724" s="27"/>
      <c r="D724" s="64"/>
      <c r="E724" s="64"/>
      <c r="F724" s="64"/>
      <c r="G724" s="64"/>
      <c r="H724" s="64"/>
      <c r="I724" s="64"/>
      <c r="J724" s="64"/>
      <c r="K724" s="64"/>
      <c r="L724" s="64"/>
      <c r="M724" s="64"/>
      <c r="N724" s="64"/>
      <c r="O724" s="64"/>
      <c r="P724" s="69"/>
      <c r="Q724" s="69"/>
      <c r="R724" s="69"/>
      <c r="S724" s="69"/>
      <c r="T724" s="69"/>
      <c r="U724" s="69"/>
      <c r="V724" s="69"/>
      <c r="W724" s="64"/>
      <c r="X724" s="64"/>
      <c r="Y724" s="64"/>
      <c r="Z724" s="52"/>
      <c r="AA724" s="52"/>
      <c r="AB724" s="64"/>
      <c r="AC724" s="64"/>
      <c r="AD724" s="64"/>
      <c r="AE724" s="64"/>
      <c r="AF724" s="64"/>
      <c r="AG724" s="64"/>
      <c r="AH724" s="64"/>
      <c r="AI724" s="64"/>
      <c r="AJ724" s="64"/>
      <c r="AK724" s="64"/>
      <c r="AM724" s="64"/>
      <c r="AN724" s="64"/>
      <c r="AO724" s="64"/>
      <c r="AP724" s="64"/>
      <c r="AQ724" s="64"/>
      <c r="AR724" s="64"/>
      <c r="AS724" s="64"/>
      <c r="AT724" s="64"/>
      <c r="AU724" s="64"/>
      <c r="AV724" s="64"/>
      <c r="AW724" s="64"/>
      <c r="AX724" s="64"/>
      <c r="AY724" s="64"/>
      <c r="AZ724" s="64"/>
      <c r="BA724" s="64"/>
      <c r="BB724" s="64"/>
      <c r="BC724" s="64"/>
      <c r="BD724" s="64"/>
      <c r="BE724" s="64"/>
      <c r="BF724" s="64"/>
      <c r="BG724" s="64"/>
      <c r="BH724" s="64"/>
      <c r="BI724" s="64"/>
      <c r="BJ724" s="64"/>
    </row>
    <row r="725" spans="1:62" s="5" customFormat="1" x14ac:dyDescent="0.25">
      <c r="A725" s="27"/>
      <c r="B725" s="27"/>
      <c r="C725" s="27"/>
      <c r="D725" s="64"/>
      <c r="E725" s="64"/>
      <c r="F725" s="64"/>
      <c r="G725" s="64"/>
      <c r="H725" s="64"/>
      <c r="I725" s="64"/>
      <c r="J725" s="64"/>
      <c r="K725" s="64"/>
      <c r="L725" s="64"/>
      <c r="M725" s="64"/>
      <c r="N725" s="64"/>
      <c r="O725" s="64"/>
      <c r="P725" s="69"/>
      <c r="Q725" s="69"/>
      <c r="R725" s="69"/>
      <c r="S725" s="69"/>
      <c r="T725" s="69"/>
      <c r="U725" s="69"/>
      <c r="V725" s="69"/>
      <c r="W725" s="64"/>
      <c r="X725" s="64"/>
      <c r="Y725" s="64"/>
      <c r="Z725" s="52"/>
      <c r="AA725" s="52"/>
      <c r="AB725" s="64"/>
      <c r="AC725" s="64"/>
      <c r="AD725" s="64"/>
      <c r="AE725" s="64"/>
      <c r="AF725" s="64"/>
      <c r="AG725" s="64"/>
      <c r="AH725" s="64"/>
      <c r="AI725" s="64"/>
      <c r="AJ725" s="64"/>
      <c r="AK725" s="64"/>
      <c r="AM725" s="64"/>
      <c r="AN725" s="64"/>
      <c r="AO725" s="64"/>
      <c r="AP725" s="64"/>
      <c r="AQ725" s="64"/>
      <c r="AR725" s="64"/>
      <c r="AS725" s="64"/>
      <c r="AT725" s="64"/>
      <c r="AU725" s="64"/>
      <c r="AV725" s="64"/>
      <c r="AW725" s="64"/>
      <c r="AX725" s="64"/>
      <c r="AY725" s="64"/>
      <c r="AZ725" s="64"/>
      <c r="BA725" s="64"/>
      <c r="BB725" s="64"/>
      <c r="BC725" s="64"/>
      <c r="BD725" s="64"/>
      <c r="BE725" s="64"/>
      <c r="BF725" s="64"/>
      <c r="BG725" s="64"/>
      <c r="BH725" s="64"/>
      <c r="BI725" s="64"/>
      <c r="BJ725" s="64"/>
    </row>
    <row r="726" spans="1:62" s="5" customFormat="1" x14ac:dyDescent="0.25">
      <c r="A726" s="27"/>
      <c r="B726" s="27"/>
      <c r="C726" s="27"/>
      <c r="D726" s="64"/>
      <c r="E726" s="64"/>
      <c r="F726" s="64"/>
      <c r="G726" s="64"/>
      <c r="H726" s="64"/>
      <c r="I726" s="64"/>
      <c r="J726" s="64"/>
      <c r="K726" s="64"/>
      <c r="L726" s="64"/>
      <c r="M726" s="64"/>
      <c r="N726" s="64"/>
      <c r="O726" s="64"/>
      <c r="P726" s="69"/>
      <c r="Q726" s="69"/>
      <c r="R726" s="69"/>
      <c r="S726" s="69"/>
      <c r="T726" s="69"/>
      <c r="U726" s="69"/>
      <c r="V726" s="69"/>
      <c r="W726" s="64"/>
      <c r="X726" s="64"/>
      <c r="Y726" s="64"/>
      <c r="Z726" s="52"/>
      <c r="AA726" s="52"/>
      <c r="AB726" s="64"/>
      <c r="AC726" s="64"/>
      <c r="AD726" s="64"/>
      <c r="AE726" s="64"/>
      <c r="AF726" s="64"/>
      <c r="AG726" s="64"/>
      <c r="AH726" s="64"/>
      <c r="AI726" s="64"/>
      <c r="AJ726" s="64"/>
      <c r="AK726" s="64"/>
      <c r="AM726" s="64"/>
      <c r="AN726" s="64"/>
      <c r="AO726" s="64"/>
      <c r="AP726" s="64"/>
      <c r="AQ726" s="64"/>
      <c r="AR726" s="64"/>
      <c r="AS726" s="64"/>
      <c r="AT726" s="64"/>
      <c r="AU726" s="64"/>
      <c r="AV726" s="64"/>
      <c r="AW726" s="64"/>
      <c r="AX726" s="64"/>
      <c r="AY726" s="64"/>
      <c r="AZ726" s="64"/>
      <c r="BA726" s="64"/>
      <c r="BB726" s="64"/>
      <c r="BC726" s="64"/>
      <c r="BD726" s="64"/>
      <c r="BE726" s="64"/>
      <c r="BF726" s="64"/>
      <c r="BG726" s="64"/>
      <c r="BH726" s="64"/>
      <c r="BI726" s="64"/>
      <c r="BJ726" s="64"/>
    </row>
    <row r="727" spans="1:62" s="5" customFormat="1" x14ac:dyDescent="0.25">
      <c r="A727" s="27"/>
      <c r="B727" s="27"/>
      <c r="C727" s="27"/>
      <c r="D727" s="64"/>
      <c r="E727" s="64"/>
      <c r="F727" s="64"/>
      <c r="G727" s="64"/>
      <c r="H727" s="64"/>
      <c r="I727" s="64"/>
      <c r="J727" s="64"/>
      <c r="K727" s="64"/>
      <c r="L727" s="64"/>
      <c r="M727" s="64"/>
      <c r="N727" s="64"/>
      <c r="O727" s="64"/>
      <c r="P727" s="69"/>
      <c r="Q727" s="69"/>
      <c r="R727" s="69"/>
      <c r="S727" s="69"/>
      <c r="T727" s="69"/>
      <c r="U727" s="69"/>
      <c r="V727" s="69"/>
      <c r="W727" s="64"/>
      <c r="X727" s="64"/>
      <c r="Y727" s="64"/>
      <c r="Z727" s="52"/>
      <c r="AA727" s="52"/>
      <c r="AB727" s="64"/>
      <c r="AC727" s="64"/>
      <c r="AD727" s="64"/>
      <c r="AE727" s="64"/>
      <c r="AF727" s="64"/>
      <c r="AG727" s="64"/>
      <c r="AH727" s="64"/>
      <c r="AI727" s="64"/>
      <c r="AJ727" s="64"/>
      <c r="AK727" s="64"/>
      <c r="AM727" s="64"/>
      <c r="AN727" s="64"/>
      <c r="AO727" s="64"/>
      <c r="AP727" s="64"/>
      <c r="AQ727" s="64"/>
      <c r="AR727" s="64"/>
      <c r="AS727" s="64"/>
      <c r="AT727" s="64"/>
      <c r="AU727" s="64"/>
      <c r="AV727" s="64"/>
      <c r="AW727" s="64"/>
      <c r="AX727" s="64"/>
      <c r="AY727" s="64"/>
      <c r="AZ727" s="64"/>
      <c r="BA727" s="64"/>
      <c r="BB727" s="64"/>
      <c r="BC727" s="64"/>
      <c r="BD727" s="64"/>
      <c r="BE727" s="64"/>
      <c r="BF727" s="64"/>
      <c r="BG727" s="64"/>
      <c r="BH727" s="64"/>
      <c r="BI727" s="64"/>
      <c r="BJ727" s="64"/>
    </row>
    <row r="728" spans="1:62" s="5" customFormat="1" x14ac:dyDescent="0.25">
      <c r="A728" s="27"/>
      <c r="B728" s="27"/>
      <c r="C728" s="27"/>
      <c r="D728" s="64"/>
      <c r="E728" s="64"/>
      <c r="F728" s="64"/>
      <c r="G728" s="64"/>
      <c r="H728" s="64"/>
      <c r="I728" s="64"/>
      <c r="J728" s="64"/>
      <c r="K728" s="64"/>
      <c r="L728" s="64"/>
      <c r="M728" s="64"/>
      <c r="N728" s="64"/>
      <c r="O728" s="64"/>
      <c r="P728" s="69"/>
      <c r="Q728" s="69"/>
      <c r="R728" s="69"/>
      <c r="S728" s="69"/>
      <c r="T728" s="69"/>
      <c r="U728" s="69"/>
      <c r="V728" s="69"/>
      <c r="W728" s="64"/>
      <c r="X728" s="64"/>
      <c r="Y728" s="64"/>
      <c r="Z728" s="52"/>
      <c r="AA728" s="52"/>
      <c r="AB728" s="64"/>
      <c r="AC728" s="64"/>
      <c r="AD728" s="64"/>
      <c r="AE728" s="64"/>
      <c r="AF728" s="64"/>
      <c r="AG728" s="64"/>
      <c r="AH728" s="64"/>
      <c r="AI728" s="64"/>
      <c r="AJ728" s="64"/>
      <c r="AK728" s="64"/>
      <c r="AM728" s="64"/>
      <c r="AN728" s="64"/>
      <c r="AO728" s="64"/>
      <c r="AP728" s="64"/>
      <c r="AQ728" s="64"/>
      <c r="AR728" s="64"/>
      <c r="AS728" s="64"/>
      <c r="AT728" s="64"/>
      <c r="AU728" s="64"/>
      <c r="AV728" s="64"/>
      <c r="AW728" s="64"/>
      <c r="AX728" s="64"/>
      <c r="AY728" s="64"/>
      <c r="AZ728" s="64"/>
      <c r="BA728" s="64"/>
      <c r="BB728" s="64"/>
      <c r="BC728" s="64"/>
      <c r="BD728" s="64"/>
      <c r="BE728" s="64"/>
      <c r="BF728" s="64"/>
      <c r="BG728" s="64"/>
      <c r="BH728" s="64"/>
      <c r="BI728" s="64"/>
      <c r="BJ728" s="64"/>
    </row>
    <row r="729" spans="1:62" s="5" customFormat="1" x14ac:dyDescent="0.25">
      <c r="A729" s="27"/>
      <c r="B729" s="27"/>
      <c r="C729" s="27"/>
      <c r="D729" s="64"/>
      <c r="E729" s="64"/>
      <c r="F729" s="64"/>
      <c r="G729" s="64"/>
      <c r="H729" s="64"/>
      <c r="I729" s="64"/>
      <c r="J729" s="64"/>
      <c r="K729" s="64"/>
      <c r="L729" s="64"/>
      <c r="M729" s="64"/>
      <c r="N729" s="64"/>
      <c r="O729" s="64"/>
      <c r="P729" s="69"/>
      <c r="Q729" s="69"/>
      <c r="R729" s="69"/>
      <c r="S729" s="69"/>
      <c r="T729" s="69"/>
      <c r="U729" s="69"/>
      <c r="V729" s="69"/>
      <c r="W729" s="64"/>
      <c r="X729" s="64"/>
      <c r="Y729" s="64"/>
      <c r="Z729" s="52"/>
      <c r="AA729" s="52"/>
      <c r="AB729" s="64"/>
      <c r="AC729" s="64"/>
      <c r="AD729" s="64"/>
      <c r="AE729" s="64"/>
      <c r="AF729" s="64"/>
      <c r="AG729" s="64"/>
      <c r="AH729" s="64"/>
      <c r="AI729" s="64"/>
      <c r="AJ729" s="64"/>
      <c r="AK729" s="64"/>
      <c r="AM729" s="64"/>
      <c r="AN729" s="64"/>
      <c r="AO729" s="64"/>
      <c r="AP729" s="64"/>
      <c r="AQ729" s="64"/>
      <c r="AR729" s="64"/>
      <c r="AS729" s="64"/>
      <c r="AT729" s="64"/>
      <c r="AU729" s="64"/>
      <c r="AV729" s="64"/>
      <c r="AW729" s="64"/>
      <c r="AX729" s="64"/>
      <c r="AY729" s="64"/>
      <c r="AZ729" s="64"/>
      <c r="BA729" s="64"/>
      <c r="BB729" s="64"/>
      <c r="BC729" s="64"/>
      <c r="BD729" s="64"/>
      <c r="BE729" s="64"/>
      <c r="BF729" s="64"/>
      <c r="BG729" s="64"/>
      <c r="BH729" s="64"/>
      <c r="BI729" s="64"/>
      <c r="BJ729" s="64"/>
    </row>
    <row r="730" spans="1:62" s="5" customFormat="1" x14ac:dyDescent="0.25">
      <c r="A730" s="27"/>
      <c r="B730" s="27"/>
      <c r="C730" s="27"/>
      <c r="D730" s="64"/>
      <c r="E730" s="64"/>
      <c r="F730" s="64"/>
      <c r="G730" s="64"/>
      <c r="H730" s="64"/>
      <c r="I730" s="64"/>
      <c r="J730" s="64"/>
      <c r="K730" s="64"/>
      <c r="L730" s="64"/>
      <c r="M730" s="64"/>
      <c r="N730" s="64"/>
      <c r="O730" s="64"/>
      <c r="P730" s="69"/>
      <c r="Q730" s="69"/>
      <c r="R730" s="69"/>
      <c r="S730" s="69"/>
      <c r="T730" s="69"/>
      <c r="U730" s="69"/>
      <c r="V730" s="69"/>
      <c r="W730" s="64"/>
      <c r="X730" s="64"/>
      <c r="Y730" s="64"/>
      <c r="Z730" s="52"/>
      <c r="AA730" s="52"/>
      <c r="AB730" s="64"/>
      <c r="AC730" s="64"/>
      <c r="AD730" s="64"/>
      <c r="AE730" s="64"/>
      <c r="AF730" s="64"/>
      <c r="AG730" s="64"/>
      <c r="AH730" s="64"/>
      <c r="AI730" s="64"/>
      <c r="AJ730" s="64"/>
      <c r="AK730" s="64"/>
      <c r="AM730" s="64"/>
      <c r="AN730" s="64"/>
      <c r="AO730" s="64"/>
      <c r="AP730" s="64"/>
      <c r="AQ730" s="64"/>
      <c r="AR730" s="64"/>
      <c r="AS730" s="64"/>
      <c r="AT730" s="64"/>
      <c r="AU730" s="64"/>
      <c r="AV730" s="64"/>
      <c r="AW730" s="64"/>
      <c r="AX730" s="64"/>
      <c r="AY730" s="64"/>
      <c r="AZ730" s="64"/>
      <c r="BA730" s="64"/>
      <c r="BB730" s="64"/>
      <c r="BC730" s="64"/>
      <c r="BD730" s="64"/>
      <c r="BE730" s="64"/>
      <c r="BF730" s="64"/>
      <c r="BG730" s="64"/>
      <c r="BH730" s="64"/>
      <c r="BI730" s="64"/>
      <c r="BJ730" s="64"/>
    </row>
    <row r="731" spans="1:62" s="5" customFormat="1" x14ac:dyDescent="0.25">
      <c r="A731" s="27"/>
      <c r="B731" s="27"/>
      <c r="C731" s="27"/>
      <c r="D731" s="64"/>
      <c r="E731" s="64"/>
      <c r="F731" s="64"/>
      <c r="G731" s="64"/>
      <c r="H731" s="64"/>
      <c r="I731" s="64"/>
      <c r="J731" s="64"/>
      <c r="K731" s="64"/>
      <c r="L731" s="64"/>
      <c r="M731" s="64"/>
      <c r="N731" s="64"/>
      <c r="O731" s="64"/>
      <c r="P731" s="69"/>
      <c r="Q731" s="69"/>
      <c r="R731" s="69"/>
      <c r="S731" s="69"/>
      <c r="T731" s="69"/>
      <c r="U731" s="69"/>
      <c r="V731" s="69"/>
      <c r="W731" s="64"/>
      <c r="X731" s="64"/>
      <c r="Y731" s="64"/>
      <c r="Z731" s="52"/>
      <c r="AA731" s="52"/>
      <c r="AB731" s="64"/>
      <c r="AC731" s="64"/>
      <c r="AD731" s="64"/>
      <c r="AE731" s="64"/>
      <c r="AF731" s="64"/>
      <c r="AG731" s="64"/>
      <c r="AH731" s="64"/>
      <c r="AI731" s="64"/>
      <c r="AJ731" s="64"/>
      <c r="AK731" s="64"/>
      <c r="AM731" s="64"/>
      <c r="AN731" s="64"/>
      <c r="AO731" s="64"/>
      <c r="AP731" s="64"/>
      <c r="AQ731" s="64"/>
      <c r="AR731" s="64"/>
      <c r="AS731" s="64"/>
      <c r="AT731" s="64"/>
      <c r="AU731" s="64"/>
      <c r="AV731" s="64"/>
      <c r="AW731" s="64"/>
      <c r="AX731" s="64"/>
      <c r="AY731" s="64"/>
      <c r="AZ731" s="64"/>
      <c r="BA731" s="64"/>
      <c r="BB731" s="64"/>
      <c r="BC731" s="64"/>
      <c r="BD731" s="64"/>
      <c r="BE731" s="64"/>
      <c r="BF731" s="64"/>
      <c r="BG731" s="64"/>
      <c r="BH731" s="64"/>
      <c r="BI731" s="64"/>
      <c r="BJ731" s="64"/>
    </row>
    <row r="732" spans="1:62" s="5" customFormat="1" x14ac:dyDescent="0.25">
      <c r="A732" s="27"/>
      <c r="B732" s="27"/>
      <c r="C732" s="27"/>
      <c r="D732" s="64"/>
      <c r="E732" s="64"/>
      <c r="F732" s="64"/>
      <c r="G732" s="64"/>
      <c r="H732" s="64"/>
      <c r="I732" s="64"/>
      <c r="J732" s="64"/>
      <c r="K732" s="64"/>
      <c r="L732" s="64"/>
      <c r="M732" s="64"/>
      <c r="N732" s="64"/>
      <c r="O732" s="64"/>
      <c r="P732" s="69"/>
      <c r="Q732" s="69"/>
      <c r="R732" s="69"/>
      <c r="S732" s="69"/>
      <c r="T732" s="69"/>
      <c r="U732" s="69"/>
      <c r="V732" s="69"/>
      <c r="W732" s="64"/>
      <c r="X732" s="64"/>
      <c r="Y732" s="64"/>
      <c r="Z732" s="52"/>
      <c r="AA732" s="52"/>
      <c r="AB732" s="64"/>
      <c r="AC732" s="64"/>
      <c r="AD732" s="64"/>
      <c r="AE732" s="64"/>
      <c r="AF732" s="64"/>
      <c r="AG732" s="64"/>
      <c r="AH732" s="64"/>
      <c r="AI732" s="64"/>
      <c r="AJ732" s="64"/>
      <c r="AK732" s="64"/>
      <c r="AM732" s="64"/>
      <c r="AN732" s="64"/>
      <c r="AO732" s="64"/>
      <c r="AP732" s="64"/>
      <c r="AQ732" s="64"/>
      <c r="AR732" s="64"/>
      <c r="AS732" s="64"/>
      <c r="AT732" s="64"/>
      <c r="AU732" s="64"/>
      <c r="AV732" s="64"/>
      <c r="AW732" s="64"/>
      <c r="AX732" s="64"/>
      <c r="AY732" s="64"/>
      <c r="AZ732" s="64"/>
      <c r="BA732" s="64"/>
      <c r="BB732" s="64"/>
      <c r="BC732" s="64"/>
      <c r="BD732" s="64"/>
      <c r="BE732" s="64"/>
      <c r="BF732" s="64"/>
      <c r="BG732" s="64"/>
      <c r="BH732" s="64"/>
      <c r="BI732" s="64"/>
      <c r="BJ732" s="64"/>
    </row>
    <row r="733" spans="1:62" s="5" customFormat="1" x14ac:dyDescent="0.25">
      <c r="A733" s="27"/>
      <c r="B733" s="27"/>
      <c r="C733" s="27"/>
      <c r="D733" s="64"/>
      <c r="E733" s="64"/>
      <c r="F733" s="64"/>
      <c r="G733" s="64"/>
      <c r="H733" s="64"/>
      <c r="I733" s="64"/>
      <c r="J733" s="64"/>
      <c r="K733" s="64"/>
      <c r="L733" s="64"/>
      <c r="M733" s="64"/>
      <c r="N733" s="64"/>
      <c r="O733" s="64"/>
      <c r="P733" s="69"/>
      <c r="Q733" s="69"/>
      <c r="R733" s="69"/>
      <c r="S733" s="69"/>
      <c r="T733" s="69"/>
      <c r="U733" s="69"/>
      <c r="V733" s="69"/>
      <c r="W733" s="64"/>
      <c r="X733" s="64"/>
      <c r="Y733" s="64"/>
      <c r="Z733" s="52"/>
      <c r="AA733" s="52"/>
      <c r="AB733" s="64"/>
      <c r="AC733" s="64"/>
      <c r="AD733" s="64"/>
      <c r="AE733" s="64"/>
      <c r="AF733" s="64"/>
      <c r="AG733" s="64"/>
      <c r="AH733" s="64"/>
      <c r="AI733" s="64"/>
      <c r="AJ733" s="64"/>
      <c r="AK733" s="64"/>
      <c r="AM733" s="64"/>
      <c r="AN733" s="64"/>
      <c r="AO733" s="64"/>
      <c r="AP733" s="64"/>
      <c r="AQ733" s="64"/>
      <c r="AR733" s="64"/>
      <c r="AS733" s="64"/>
      <c r="AT733" s="64"/>
      <c r="AU733" s="64"/>
      <c r="AV733" s="64"/>
      <c r="AW733" s="64"/>
      <c r="AX733" s="64"/>
      <c r="AY733" s="64"/>
      <c r="AZ733" s="64"/>
      <c r="BA733" s="64"/>
      <c r="BB733" s="64"/>
      <c r="BC733" s="64"/>
      <c r="BD733" s="64"/>
      <c r="BE733" s="64"/>
      <c r="BF733" s="64"/>
      <c r="BG733" s="64"/>
      <c r="BH733" s="64"/>
      <c r="BI733" s="64"/>
      <c r="BJ733" s="64"/>
    </row>
    <row r="734" spans="1:62" s="5" customFormat="1" x14ac:dyDescent="0.25">
      <c r="A734" s="27"/>
      <c r="B734" s="27"/>
      <c r="C734" s="27"/>
      <c r="D734" s="64"/>
      <c r="E734" s="64"/>
      <c r="F734" s="64"/>
      <c r="G734" s="64"/>
      <c r="H734" s="64"/>
      <c r="I734" s="64"/>
      <c r="J734" s="64"/>
      <c r="K734" s="64"/>
      <c r="L734" s="64"/>
      <c r="M734" s="64"/>
      <c r="N734" s="64"/>
      <c r="O734" s="64"/>
      <c r="P734" s="69"/>
      <c r="Q734" s="69"/>
      <c r="R734" s="69"/>
      <c r="S734" s="69"/>
      <c r="T734" s="69"/>
      <c r="U734" s="69"/>
      <c r="V734" s="69"/>
      <c r="W734" s="64"/>
      <c r="X734" s="64"/>
      <c r="Y734" s="64"/>
      <c r="Z734" s="52"/>
      <c r="AA734" s="52"/>
      <c r="AB734" s="64"/>
      <c r="AC734" s="64"/>
      <c r="AD734" s="64"/>
      <c r="AE734" s="64"/>
      <c r="AF734" s="64"/>
      <c r="AG734" s="64"/>
      <c r="AH734" s="64"/>
      <c r="AI734" s="64"/>
      <c r="AJ734" s="64"/>
      <c r="AK734" s="64"/>
      <c r="AM734" s="64"/>
      <c r="AN734" s="64"/>
      <c r="AO734" s="64"/>
      <c r="AP734" s="64"/>
      <c r="AQ734" s="64"/>
      <c r="AR734" s="64"/>
      <c r="AS734" s="64"/>
      <c r="AT734" s="64"/>
      <c r="AU734" s="64"/>
      <c r="AV734" s="64"/>
      <c r="AW734" s="64"/>
      <c r="AX734" s="64"/>
      <c r="AY734" s="64"/>
      <c r="AZ734" s="64"/>
      <c r="BA734" s="64"/>
      <c r="BB734" s="64"/>
      <c r="BC734" s="64"/>
      <c r="BD734" s="64"/>
      <c r="BE734" s="64"/>
      <c r="BF734" s="64"/>
      <c r="BG734" s="64"/>
      <c r="BH734" s="64"/>
      <c r="BI734" s="64"/>
      <c r="BJ734" s="64"/>
    </row>
    <row r="735" spans="1:62" s="5" customFormat="1" x14ac:dyDescent="0.25">
      <c r="A735" s="27"/>
      <c r="B735" s="27"/>
      <c r="C735" s="27"/>
      <c r="D735" s="64"/>
      <c r="E735" s="64"/>
      <c r="F735" s="64"/>
      <c r="G735" s="64"/>
      <c r="H735" s="64"/>
      <c r="I735" s="64"/>
      <c r="J735" s="64"/>
      <c r="K735" s="64"/>
      <c r="L735" s="64"/>
      <c r="M735" s="64"/>
      <c r="N735" s="64"/>
      <c r="O735" s="64"/>
      <c r="P735" s="69"/>
      <c r="Q735" s="69"/>
      <c r="R735" s="69"/>
      <c r="S735" s="69"/>
      <c r="T735" s="69"/>
      <c r="U735" s="69"/>
      <c r="V735" s="69"/>
      <c r="W735" s="64"/>
      <c r="X735" s="64"/>
      <c r="Y735" s="64"/>
      <c r="Z735" s="52"/>
      <c r="AA735" s="52"/>
      <c r="AB735" s="64"/>
      <c r="AC735" s="64"/>
      <c r="AD735" s="64"/>
      <c r="AE735" s="64"/>
      <c r="AF735" s="64"/>
      <c r="AG735" s="64"/>
      <c r="AH735" s="64"/>
      <c r="AI735" s="64"/>
      <c r="AJ735" s="64"/>
      <c r="AK735" s="64"/>
      <c r="AM735" s="64"/>
      <c r="AN735" s="64"/>
      <c r="AO735" s="64"/>
      <c r="AP735" s="64"/>
      <c r="AQ735" s="64"/>
      <c r="AR735" s="64"/>
      <c r="AS735" s="64"/>
      <c r="AT735" s="64"/>
      <c r="AU735" s="64"/>
      <c r="AV735" s="64"/>
      <c r="AW735" s="64"/>
      <c r="AX735" s="64"/>
      <c r="AY735" s="64"/>
      <c r="AZ735" s="64"/>
      <c r="BA735" s="64"/>
      <c r="BB735" s="64"/>
      <c r="BC735" s="64"/>
      <c r="BD735" s="64"/>
      <c r="BE735" s="64"/>
      <c r="BF735" s="64"/>
      <c r="BG735" s="64"/>
      <c r="BH735" s="64"/>
      <c r="BI735" s="64"/>
      <c r="BJ735" s="64"/>
    </row>
    <row r="736" spans="1:62" s="5" customFormat="1" x14ac:dyDescent="0.25">
      <c r="A736" s="27"/>
      <c r="B736" s="27"/>
      <c r="C736" s="27"/>
      <c r="D736" s="64"/>
      <c r="E736" s="64"/>
      <c r="F736" s="64"/>
      <c r="G736" s="64"/>
      <c r="H736" s="64"/>
      <c r="I736" s="64"/>
      <c r="J736" s="64"/>
      <c r="K736" s="64"/>
      <c r="L736" s="64"/>
      <c r="M736" s="64"/>
      <c r="N736" s="64"/>
      <c r="O736" s="64"/>
      <c r="P736" s="69"/>
      <c r="Q736" s="69"/>
      <c r="R736" s="69"/>
      <c r="S736" s="69"/>
      <c r="T736" s="69"/>
      <c r="U736" s="69"/>
      <c r="V736" s="69"/>
      <c r="W736" s="64"/>
      <c r="X736" s="64"/>
      <c r="Y736" s="64"/>
      <c r="Z736" s="52"/>
      <c r="AA736" s="52"/>
      <c r="AB736" s="64"/>
      <c r="AC736" s="64"/>
      <c r="AD736" s="64"/>
      <c r="AE736" s="64"/>
      <c r="AF736" s="64"/>
      <c r="AG736" s="64"/>
      <c r="AH736" s="64"/>
      <c r="AI736" s="64"/>
      <c r="AJ736" s="64"/>
      <c r="AK736" s="64"/>
      <c r="AM736" s="64"/>
      <c r="AN736" s="64"/>
      <c r="AO736" s="64"/>
      <c r="AP736" s="64"/>
      <c r="AQ736" s="64"/>
      <c r="AR736" s="64"/>
      <c r="AS736" s="64"/>
      <c r="AT736" s="64"/>
      <c r="AU736" s="64"/>
      <c r="AV736" s="64"/>
      <c r="AW736" s="64"/>
      <c r="AX736" s="64"/>
      <c r="AY736" s="64"/>
      <c r="AZ736" s="64"/>
      <c r="BA736" s="64"/>
      <c r="BB736" s="64"/>
      <c r="BC736" s="64"/>
      <c r="BD736" s="64"/>
      <c r="BE736" s="64"/>
      <c r="BF736" s="64"/>
      <c r="BG736" s="64"/>
      <c r="BH736" s="64"/>
      <c r="BI736" s="64"/>
      <c r="BJ736" s="64"/>
    </row>
    <row r="737" spans="1:62" s="5" customFormat="1" x14ac:dyDescent="0.25">
      <c r="A737" s="27"/>
      <c r="B737" s="27"/>
      <c r="C737" s="27"/>
      <c r="D737" s="64"/>
      <c r="E737" s="64"/>
      <c r="F737" s="64"/>
      <c r="G737" s="64"/>
      <c r="H737" s="64"/>
      <c r="I737" s="64"/>
      <c r="J737" s="64"/>
      <c r="K737" s="64"/>
      <c r="L737" s="64"/>
      <c r="M737" s="64"/>
      <c r="N737" s="64"/>
      <c r="O737" s="64"/>
      <c r="P737" s="69"/>
      <c r="Q737" s="69"/>
      <c r="R737" s="69"/>
      <c r="S737" s="69"/>
      <c r="T737" s="69"/>
      <c r="U737" s="69"/>
      <c r="V737" s="69"/>
      <c r="W737" s="64"/>
      <c r="X737" s="64"/>
      <c r="Y737" s="64"/>
      <c r="Z737" s="52"/>
      <c r="AA737" s="52"/>
      <c r="AB737" s="64"/>
      <c r="AC737" s="64"/>
      <c r="AD737" s="64"/>
      <c r="AE737" s="64"/>
      <c r="AF737" s="64"/>
      <c r="AG737" s="64"/>
      <c r="AH737" s="64"/>
      <c r="AI737" s="64"/>
      <c r="AJ737" s="64"/>
      <c r="AK737" s="64"/>
      <c r="AM737" s="64"/>
      <c r="AN737" s="64"/>
      <c r="AO737" s="64"/>
      <c r="AP737" s="64"/>
      <c r="AQ737" s="64"/>
      <c r="AR737" s="64"/>
      <c r="AS737" s="64"/>
      <c r="AT737" s="64"/>
      <c r="AU737" s="64"/>
      <c r="AV737" s="64"/>
      <c r="AW737" s="64"/>
      <c r="AX737" s="64"/>
      <c r="AY737" s="64"/>
      <c r="AZ737" s="64"/>
      <c r="BA737" s="64"/>
      <c r="BB737" s="64"/>
      <c r="BC737" s="64"/>
      <c r="BD737" s="64"/>
      <c r="BE737" s="64"/>
      <c r="BF737" s="64"/>
      <c r="BG737" s="64"/>
      <c r="BH737" s="64"/>
      <c r="BI737" s="64"/>
      <c r="BJ737" s="64"/>
    </row>
    <row r="738" spans="1:62" s="5" customFormat="1" x14ac:dyDescent="0.25">
      <c r="A738" s="27"/>
      <c r="B738" s="27"/>
      <c r="C738" s="27"/>
      <c r="D738" s="64"/>
      <c r="E738" s="64"/>
      <c r="F738" s="64"/>
      <c r="G738" s="64"/>
      <c r="H738" s="64"/>
      <c r="I738" s="64"/>
      <c r="J738" s="64"/>
      <c r="K738" s="64"/>
      <c r="L738" s="64"/>
      <c r="M738" s="64"/>
      <c r="N738" s="64"/>
      <c r="O738" s="64"/>
      <c r="P738" s="69"/>
      <c r="Q738" s="69"/>
      <c r="R738" s="69"/>
      <c r="S738" s="69"/>
      <c r="T738" s="69"/>
      <c r="U738" s="69"/>
      <c r="V738" s="69"/>
      <c r="W738" s="64"/>
      <c r="X738" s="64"/>
      <c r="Y738" s="64"/>
      <c r="Z738" s="52"/>
      <c r="AA738" s="52"/>
      <c r="AB738" s="64"/>
      <c r="AC738" s="64"/>
      <c r="AD738" s="64"/>
      <c r="AE738" s="64"/>
      <c r="AF738" s="64"/>
      <c r="AG738" s="64"/>
      <c r="AH738" s="64"/>
      <c r="AI738" s="64"/>
      <c r="AJ738" s="64"/>
      <c r="AK738" s="64"/>
      <c r="AM738" s="64"/>
      <c r="AN738" s="64"/>
      <c r="AO738" s="64"/>
      <c r="AP738" s="64"/>
      <c r="AQ738" s="64"/>
      <c r="AR738" s="64"/>
      <c r="AS738" s="64"/>
      <c r="AT738" s="64"/>
      <c r="AU738" s="64"/>
      <c r="AV738" s="64"/>
      <c r="AW738" s="64"/>
      <c r="AX738" s="64"/>
      <c r="AY738" s="64"/>
      <c r="AZ738" s="64"/>
      <c r="BA738" s="64"/>
      <c r="BB738" s="64"/>
      <c r="BC738" s="64"/>
      <c r="BD738" s="64"/>
      <c r="BE738" s="64"/>
      <c r="BF738" s="64"/>
      <c r="BG738" s="64"/>
      <c r="BH738" s="64"/>
      <c r="BI738" s="64"/>
      <c r="BJ738" s="64"/>
    </row>
    <row r="739" spans="1:62" s="5" customFormat="1" x14ac:dyDescent="0.25">
      <c r="A739" s="27"/>
      <c r="B739" s="27"/>
      <c r="C739" s="27"/>
      <c r="D739" s="64"/>
      <c r="E739" s="64"/>
      <c r="F739" s="64"/>
      <c r="G739" s="64"/>
      <c r="H739" s="64"/>
      <c r="I739" s="64"/>
      <c r="J739" s="64"/>
      <c r="K739" s="64"/>
      <c r="L739" s="64"/>
      <c r="M739" s="64"/>
      <c r="N739" s="64"/>
      <c r="O739" s="64"/>
      <c r="P739" s="69"/>
      <c r="Q739" s="69"/>
      <c r="R739" s="69"/>
      <c r="S739" s="69"/>
      <c r="T739" s="69"/>
      <c r="U739" s="69"/>
      <c r="V739" s="69"/>
      <c r="W739" s="64"/>
      <c r="X739" s="64"/>
      <c r="Y739" s="64"/>
      <c r="Z739" s="52"/>
      <c r="AA739" s="52"/>
      <c r="AB739" s="64"/>
      <c r="AC739" s="64"/>
      <c r="AD739" s="64"/>
      <c r="AE739" s="64"/>
      <c r="AF739" s="64"/>
      <c r="AG739" s="64"/>
      <c r="AH739" s="64"/>
      <c r="AI739" s="64"/>
      <c r="AJ739" s="64"/>
      <c r="AK739" s="64"/>
      <c r="AM739" s="64"/>
      <c r="AN739" s="64"/>
      <c r="AO739" s="64"/>
      <c r="AP739" s="64"/>
      <c r="AQ739" s="64"/>
      <c r="AR739" s="64"/>
      <c r="AS739" s="64"/>
      <c r="AT739" s="64"/>
      <c r="AU739" s="64"/>
      <c r="AV739" s="64"/>
      <c r="AW739" s="64"/>
      <c r="AX739" s="64"/>
      <c r="AY739" s="64"/>
      <c r="AZ739" s="64"/>
      <c r="BA739" s="64"/>
      <c r="BB739" s="64"/>
      <c r="BC739" s="64"/>
      <c r="BD739" s="64"/>
      <c r="BE739" s="64"/>
      <c r="BF739" s="64"/>
      <c r="BG739" s="64"/>
      <c r="BH739" s="64"/>
      <c r="BI739" s="64"/>
      <c r="BJ739" s="64"/>
    </row>
    <row r="740" spans="1:62" s="5" customFormat="1" x14ac:dyDescent="0.25">
      <c r="A740" s="27"/>
      <c r="B740" s="27"/>
      <c r="C740" s="27"/>
      <c r="D740" s="64"/>
      <c r="E740" s="64"/>
      <c r="F740" s="64"/>
      <c r="G740" s="64"/>
      <c r="H740" s="64"/>
      <c r="I740" s="64"/>
      <c r="J740" s="64"/>
      <c r="K740" s="64"/>
      <c r="L740" s="64"/>
      <c r="M740" s="64"/>
      <c r="N740" s="64"/>
      <c r="O740" s="64"/>
      <c r="P740" s="69"/>
      <c r="Q740" s="69"/>
      <c r="R740" s="69"/>
      <c r="S740" s="69"/>
      <c r="T740" s="69"/>
      <c r="U740" s="69"/>
      <c r="V740" s="69"/>
      <c r="W740" s="64"/>
      <c r="X740" s="64"/>
      <c r="Y740" s="64"/>
      <c r="Z740" s="52"/>
      <c r="AA740" s="52"/>
      <c r="AB740" s="64"/>
      <c r="AC740" s="64"/>
      <c r="AD740" s="64"/>
      <c r="AE740" s="64"/>
      <c r="AF740" s="64"/>
      <c r="AG740" s="64"/>
      <c r="AH740" s="64"/>
      <c r="AI740" s="64"/>
      <c r="AJ740" s="64"/>
      <c r="AK740" s="64"/>
      <c r="AM740" s="64"/>
      <c r="AN740" s="64"/>
      <c r="AO740" s="64"/>
      <c r="AP740" s="64"/>
      <c r="AQ740" s="64"/>
      <c r="AR740" s="64"/>
      <c r="AS740" s="64"/>
      <c r="AT740" s="64"/>
      <c r="AU740" s="64"/>
      <c r="AV740" s="64"/>
      <c r="AW740" s="64"/>
      <c r="AX740" s="64"/>
      <c r="AY740" s="64"/>
      <c r="AZ740" s="64"/>
      <c r="BA740" s="64"/>
      <c r="BB740" s="64"/>
      <c r="BC740" s="64"/>
      <c r="BD740" s="64"/>
      <c r="BE740" s="64"/>
      <c r="BF740" s="64"/>
      <c r="BG740" s="64"/>
      <c r="BH740" s="64"/>
      <c r="BI740" s="64"/>
      <c r="BJ740" s="64"/>
    </row>
    <row r="741" spans="1:62" s="5" customFormat="1" x14ac:dyDescent="0.25">
      <c r="A741" s="27"/>
      <c r="B741" s="27"/>
      <c r="C741" s="27"/>
      <c r="D741" s="64"/>
      <c r="E741" s="64"/>
      <c r="F741" s="64"/>
      <c r="G741" s="64"/>
      <c r="H741" s="64"/>
      <c r="I741" s="64"/>
      <c r="J741" s="64"/>
      <c r="K741" s="64"/>
      <c r="L741" s="64"/>
      <c r="M741" s="64"/>
      <c r="N741" s="64"/>
      <c r="O741" s="64"/>
      <c r="P741" s="69"/>
      <c r="Q741" s="69"/>
      <c r="R741" s="69"/>
      <c r="S741" s="69"/>
      <c r="T741" s="69"/>
      <c r="U741" s="69"/>
      <c r="V741" s="69"/>
      <c r="W741" s="64"/>
      <c r="X741" s="64"/>
      <c r="Y741" s="64"/>
      <c r="Z741" s="52"/>
      <c r="AA741" s="52"/>
      <c r="AB741" s="64"/>
      <c r="AC741" s="64"/>
      <c r="AD741" s="64"/>
      <c r="AE741" s="64"/>
      <c r="AF741" s="64"/>
      <c r="AG741" s="64"/>
      <c r="AH741" s="64"/>
      <c r="AI741" s="64"/>
      <c r="AJ741" s="64"/>
      <c r="AK741" s="64"/>
      <c r="AM741" s="64"/>
      <c r="AN741" s="64"/>
      <c r="AO741" s="64"/>
      <c r="AP741" s="64"/>
      <c r="AQ741" s="64"/>
      <c r="AR741" s="64"/>
      <c r="AS741" s="64"/>
      <c r="AT741" s="64"/>
      <c r="AU741" s="64"/>
      <c r="AV741" s="64"/>
      <c r="AW741" s="64"/>
      <c r="AX741" s="64"/>
      <c r="AY741" s="64"/>
      <c r="AZ741" s="64"/>
      <c r="BA741" s="64"/>
      <c r="BB741" s="64"/>
      <c r="BC741" s="64"/>
      <c r="BD741" s="64"/>
      <c r="BE741" s="64"/>
      <c r="BF741" s="64"/>
      <c r="BG741" s="64"/>
      <c r="BH741" s="64"/>
      <c r="BI741" s="64"/>
      <c r="BJ741" s="64"/>
    </row>
    <row r="742" spans="1:62" s="5" customFormat="1" x14ac:dyDescent="0.25">
      <c r="A742" s="27"/>
      <c r="B742" s="27"/>
      <c r="C742" s="27"/>
      <c r="D742" s="64"/>
      <c r="E742" s="64"/>
      <c r="F742" s="64"/>
      <c r="G742" s="64"/>
      <c r="H742" s="64"/>
      <c r="I742" s="64"/>
      <c r="J742" s="64"/>
      <c r="K742" s="64"/>
      <c r="L742" s="64"/>
      <c r="M742" s="64"/>
      <c r="N742" s="64"/>
      <c r="O742" s="64"/>
      <c r="P742" s="69"/>
      <c r="Q742" s="69"/>
      <c r="R742" s="69"/>
      <c r="S742" s="69"/>
      <c r="T742" s="69"/>
      <c r="U742" s="69"/>
      <c r="V742" s="69"/>
      <c r="W742" s="64"/>
      <c r="X742" s="64"/>
      <c r="Y742" s="64"/>
      <c r="Z742" s="52"/>
      <c r="AA742" s="52"/>
      <c r="AB742" s="64"/>
      <c r="AC742" s="64"/>
      <c r="AD742" s="64"/>
      <c r="AE742" s="64"/>
      <c r="AF742" s="64"/>
      <c r="AG742" s="64"/>
      <c r="AH742" s="64"/>
      <c r="AI742" s="64"/>
      <c r="AJ742" s="64"/>
      <c r="AK742" s="64"/>
      <c r="AM742" s="64"/>
      <c r="AN742" s="64"/>
      <c r="AO742" s="64"/>
      <c r="AP742" s="64"/>
      <c r="AQ742" s="64"/>
      <c r="AR742" s="64"/>
      <c r="AS742" s="64"/>
      <c r="AT742" s="64"/>
      <c r="AU742" s="64"/>
      <c r="AV742" s="64"/>
      <c r="AW742" s="64"/>
      <c r="AX742" s="64"/>
      <c r="AY742" s="64"/>
      <c r="AZ742" s="64"/>
      <c r="BA742" s="64"/>
      <c r="BB742" s="64"/>
      <c r="BC742" s="64"/>
      <c r="BD742" s="64"/>
      <c r="BE742" s="64"/>
      <c r="BF742" s="64"/>
      <c r="BG742" s="64"/>
      <c r="BH742" s="64"/>
      <c r="BI742" s="64"/>
      <c r="BJ742" s="64"/>
    </row>
    <row r="743" spans="1:62" s="5" customFormat="1" x14ac:dyDescent="0.25">
      <c r="A743" s="27"/>
      <c r="B743" s="27"/>
      <c r="C743" s="27"/>
      <c r="D743" s="64"/>
      <c r="E743" s="64"/>
      <c r="F743" s="64"/>
      <c r="G743" s="64"/>
      <c r="H743" s="64"/>
      <c r="I743" s="64"/>
      <c r="J743" s="64"/>
      <c r="K743" s="64"/>
      <c r="L743" s="64"/>
      <c r="M743" s="64"/>
      <c r="N743" s="64"/>
      <c r="O743" s="64"/>
      <c r="P743" s="69"/>
      <c r="Q743" s="69"/>
      <c r="R743" s="69"/>
      <c r="S743" s="69"/>
      <c r="T743" s="69"/>
      <c r="U743" s="69"/>
      <c r="V743" s="69"/>
      <c r="W743" s="64"/>
      <c r="X743" s="64"/>
      <c r="Y743" s="64"/>
      <c r="Z743" s="52"/>
      <c r="AA743" s="52"/>
      <c r="AB743" s="64"/>
      <c r="AC743" s="64"/>
      <c r="AD743" s="64"/>
      <c r="AE743" s="64"/>
      <c r="AF743" s="64"/>
      <c r="AG743" s="64"/>
      <c r="AH743" s="64"/>
      <c r="AI743" s="64"/>
      <c r="AJ743" s="64"/>
      <c r="AK743" s="64"/>
      <c r="AM743" s="64"/>
      <c r="AN743" s="64"/>
      <c r="AO743" s="64"/>
      <c r="AP743" s="64"/>
      <c r="AQ743" s="64"/>
      <c r="AR743" s="64"/>
      <c r="AS743" s="64"/>
      <c r="AT743" s="64"/>
      <c r="AU743" s="64"/>
      <c r="AV743" s="64"/>
      <c r="AW743" s="64"/>
      <c r="AX743" s="64"/>
      <c r="AY743" s="64"/>
      <c r="AZ743" s="64"/>
      <c r="BA743" s="64"/>
      <c r="BB743" s="64"/>
      <c r="BC743" s="64"/>
      <c r="BD743" s="64"/>
      <c r="BE743" s="64"/>
      <c r="BF743" s="64"/>
      <c r="BG743" s="64"/>
      <c r="BH743" s="64"/>
      <c r="BI743" s="64"/>
      <c r="BJ743" s="64"/>
    </row>
    <row r="744" spans="1:62" s="5" customFormat="1" x14ac:dyDescent="0.25">
      <c r="A744" s="27"/>
      <c r="B744" s="27"/>
      <c r="C744" s="27"/>
      <c r="D744" s="64"/>
      <c r="E744" s="64"/>
      <c r="F744" s="64"/>
      <c r="G744" s="64"/>
      <c r="H744" s="64"/>
      <c r="I744" s="64"/>
      <c r="J744" s="64"/>
      <c r="K744" s="64"/>
      <c r="L744" s="64"/>
      <c r="M744" s="64"/>
      <c r="N744" s="64"/>
      <c r="O744" s="64"/>
      <c r="P744" s="69"/>
      <c r="Q744" s="69"/>
      <c r="R744" s="69"/>
      <c r="S744" s="69"/>
      <c r="T744" s="69"/>
      <c r="U744" s="69"/>
      <c r="V744" s="69"/>
      <c r="W744" s="64"/>
      <c r="X744" s="64"/>
      <c r="Y744" s="64"/>
      <c r="Z744" s="52"/>
      <c r="AA744" s="52"/>
      <c r="AB744" s="64"/>
      <c r="AC744" s="64"/>
      <c r="AD744" s="64"/>
      <c r="AE744" s="64"/>
      <c r="AF744" s="64"/>
      <c r="AG744" s="64"/>
      <c r="AH744" s="64"/>
      <c r="AI744" s="64"/>
      <c r="AJ744" s="64"/>
      <c r="AK744" s="64"/>
      <c r="AM744" s="64"/>
      <c r="AN744" s="64"/>
      <c r="AO744" s="64"/>
      <c r="AP744" s="64"/>
      <c r="AQ744" s="64"/>
      <c r="AR744" s="64"/>
      <c r="AS744" s="64"/>
      <c r="AT744" s="64"/>
      <c r="AU744" s="64"/>
      <c r="AV744" s="64"/>
      <c r="AW744" s="64"/>
      <c r="AX744" s="64"/>
      <c r="AY744" s="64"/>
      <c r="AZ744" s="64"/>
      <c r="BA744" s="64"/>
      <c r="BB744" s="64"/>
      <c r="BC744" s="64"/>
      <c r="BD744" s="64"/>
      <c r="BE744" s="64"/>
      <c r="BF744" s="64"/>
      <c r="BG744" s="64"/>
      <c r="BH744" s="64"/>
      <c r="BI744" s="64"/>
      <c r="BJ744" s="64"/>
    </row>
    <row r="745" spans="1:62" s="5" customFormat="1" x14ac:dyDescent="0.25">
      <c r="A745" s="27"/>
      <c r="B745" s="27"/>
      <c r="C745" s="27"/>
      <c r="D745" s="64"/>
      <c r="E745" s="64"/>
      <c r="F745" s="64"/>
      <c r="G745" s="64"/>
      <c r="H745" s="64"/>
      <c r="I745" s="64"/>
      <c r="J745" s="64"/>
      <c r="K745" s="64"/>
      <c r="L745" s="64"/>
      <c r="M745" s="64"/>
      <c r="N745" s="64"/>
      <c r="O745" s="64"/>
      <c r="P745" s="69"/>
      <c r="Q745" s="69"/>
      <c r="R745" s="69"/>
      <c r="S745" s="69"/>
      <c r="T745" s="69"/>
      <c r="U745" s="69"/>
      <c r="V745" s="69"/>
      <c r="W745" s="64"/>
      <c r="X745" s="64"/>
      <c r="Y745" s="64"/>
      <c r="Z745" s="52"/>
      <c r="AA745" s="52"/>
      <c r="AB745" s="64"/>
      <c r="AC745" s="64"/>
      <c r="AD745" s="64"/>
      <c r="AE745" s="64"/>
      <c r="AF745" s="64"/>
      <c r="AG745" s="64"/>
      <c r="AH745" s="64"/>
      <c r="AI745" s="64"/>
      <c r="AJ745" s="64"/>
      <c r="AK745" s="64"/>
      <c r="AM745" s="64"/>
      <c r="AN745" s="64"/>
      <c r="AO745" s="64"/>
      <c r="AP745" s="64"/>
      <c r="AQ745" s="64"/>
      <c r="AR745" s="64"/>
      <c r="AS745" s="64"/>
      <c r="AT745" s="64"/>
      <c r="AU745" s="64"/>
      <c r="AV745" s="64"/>
      <c r="AW745" s="64"/>
      <c r="AX745" s="64"/>
      <c r="AY745" s="64"/>
      <c r="AZ745" s="64"/>
      <c r="BA745" s="64"/>
      <c r="BB745" s="64"/>
      <c r="BC745" s="64"/>
      <c r="BD745" s="64"/>
      <c r="BE745" s="64"/>
      <c r="BF745" s="64"/>
      <c r="BG745" s="64"/>
      <c r="BH745" s="64"/>
      <c r="BI745" s="64"/>
      <c r="BJ745" s="64"/>
    </row>
    <row r="746" spans="1:62" s="5" customFormat="1" x14ac:dyDescent="0.25">
      <c r="A746" s="27"/>
      <c r="B746" s="27"/>
      <c r="C746" s="27"/>
      <c r="D746" s="64"/>
      <c r="E746" s="64"/>
      <c r="F746" s="64"/>
      <c r="G746" s="64"/>
      <c r="H746" s="64"/>
      <c r="I746" s="64"/>
      <c r="J746" s="64"/>
      <c r="K746" s="64"/>
      <c r="L746" s="64"/>
      <c r="M746" s="64"/>
      <c r="N746" s="64"/>
      <c r="O746" s="64"/>
      <c r="P746" s="69"/>
      <c r="Q746" s="69"/>
      <c r="R746" s="69"/>
      <c r="S746" s="69"/>
      <c r="T746" s="69"/>
      <c r="U746" s="69"/>
      <c r="V746" s="69"/>
      <c r="W746" s="64"/>
      <c r="X746" s="64"/>
      <c r="Y746" s="64"/>
      <c r="Z746" s="52"/>
      <c r="AA746" s="52"/>
      <c r="AB746" s="64"/>
      <c r="AC746" s="64"/>
      <c r="AD746" s="64"/>
      <c r="AE746" s="64"/>
      <c r="AF746" s="64"/>
      <c r="AG746" s="64"/>
      <c r="AH746" s="64"/>
      <c r="AI746" s="64"/>
      <c r="AJ746" s="64"/>
      <c r="AK746" s="64"/>
      <c r="AM746" s="64"/>
      <c r="AN746" s="64"/>
      <c r="AO746" s="64"/>
      <c r="AP746" s="64"/>
      <c r="AQ746" s="64"/>
      <c r="AR746" s="64"/>
      <c r="AS746" s="64"/>
      <c r="AT746" s="64"/>
      <c r="AU746" s="64"/>
      <c r="AV746" s="64"/>
      <c r="AW746" s="64"/>
      <c r="AX746" s="64"/>
      <c r="AY746" s="64"/>
      <c r="AZ746" s="64"/>
      <c r="BA746" s="64"/>
      <c r="BB746" s="64"/>
      <c r="BC746" s="64"/>
      <c r="BD746" s="64"/>
      <c r="BE746" s="64"/>
      <c r="BF746" s="64"/>
      <c r="BG746" s="64"/>
      <c r="BH746" s="64"/>
      <c r="BI746" s="64"/>
      <c r="BJ746" s="64"/>
    </row>
    <row r="747" spans="1:62" s="5" customFormat="1" x14ac:dyDescent="0.25">
      <c r="A747" s="27"/>
      <c r="B747" s="27"/>
      <c r="C747" s="27"/>
      <c r="D747" s="64"/>
      <c r="E747" s="64"/>
      <c r="F747" s="64"/>
      <c r="G747" s="64"/>
      <c r="H747" s="64"/>
      <c r="I747" s="64"/>
      <c r="J747" s="64"/>
      <c r="K747" s="64"/>
      <c r="L747" s="64"/>
      <c r="M747" s="64"/>
      <c r="N747" s="64"/>
      <c r="O747" s="64"/>
      <c r="P747" s="69"/>
      <c r="Q747" s="69"/>
      <c r="R747" s="69"/>
      <c r="S747" s="69"/>
      <c r="T747" s="69"/>
      <c r="U747" s="69"/>
      <c r="V747" s="69"/>
      <c r="W747" s="64"/>
      <c r="X747" s="64"/>
      <c r="Y747" s="64"/>
      <c r="Z747" s="52"/>
      <c r="AA747" s="52"/>
      <c r="AB747" s="64"/>
      <c r="AC747" s="64"/>
      <c r="AD747" s="64"/>
      <c r="AE747" s="64"/>
      <c r="AF747" s="64"/>
      <c r="AG747" s="64"/>
      <c r="AH747" s="64"/>
      <c r="AI747" s="64"/>
      <c r="AJ747" s="64"/>
      <c r="AK747" s="64"/>
      <c r="AM747" s="64"/>
      <c r="AN747" s="64"/>
      <c r="AO747" s="64"/>
      <c r="AP747" s="64"/>
      <c r="AQ747" s="64"/>
      <c r="AR747" s="64"/>
      <c r="AS747" s="64"/>
      <c r="AT747" s="64"/>
      <c r="AU747" s="64"/>
      <c r="AV747" s="64"/>
      <c r="AW747" s="64"/>
      <c r="AX747" s="64"/>
      <c r="AY747" s="64"/>
      <c r="AZ747" s="64"/>
      <c r="BA747" s="64"/>
      <c r="BB747" s="64"/>
      <c r="BC747" s="64"/>
      <c r="BD747" s="64"/>
      <c r="BE747" s="64"/>
      <c r="BF747" s="64"/>
      <c r="BG747" s="64"/>
      <c r="BH747" s="64"/>
      <c r="BI747" s="64"/>
      <c r="BJ747" s="64"/>
    </row>
    <row r="748" spans="1:62" s="5" customFormat="1" x14ac:dyDescent="0.25">
      <c r="A748" s="27"/>
      <c r="B748" s="27"/>
      <c r="C748" s="27"/>
      <c r="D748" s="64"/>
      <c r="E748" s="64"/>
      <c r="F748" s="64"/>
      <c r="G748" s="64"/>
      <c r="H748" s="64"/>
      <c r="I748" s="64"/>
      <c r="J748" s="64"/>
      <c r="K748" s="64"/>
      <c r="L748" s="64"/>
      <c r="M748" s="64"/>
      <c r="N748" s="64"/>
      <c r="O748" s="64"/>
      <c r="P748" s="69"/>
      <c r="Q748" s="69"/>
      <c r="R748" s="69"/>
      <c r="S748" s="69"/>
      <c r="T748" s="69"/>
      <c r="U748" s="69"/>
      <c r="V748" s="69"/>
      <c r="W748" s="64"/>
      <c r="X748" s="64"/>
      <c r="Y748" s="64"/>
      <c r="Z748" s="52"/>
      <c r="AA748" s="52"/>
      <c r="AB748" s="64"/>
      <c r="AC748" s="64"/>
      <c r="AD748" s="64"/>
      <c r="AE748" s="64"/>
      <c r="AF748" s="64"/>
      <c r="AG748" s="64"/>
      <c r="AH748" s="64"/>
      <c r="AI748" s="64"/>
      <c r="AJ748" s="64"/>
      <c r="AK748" s="64"/>
      <c r="AM748" s="64"/>
      <c r="AN748" s="64"/>
      <c r="AO748" s="64"/>
      <c r="AP748" s="64"/>
      <c r="AQ748" s="64"/>
      <c r="AR748" s="64"/>
      <c r="AS748" s="64"/>
      <c r="AT748" s="64"/>
      <c r="AU748" s="64"/>
      <c r="AV748" s="64"/>
      <c r="AW748" s="64"/>
      <c r="AX748" s="64"/>
      <c r="AY748" s="64"/>
      <c r="AZ748" s="64"/>
      <c r="BA748" s="64"/>
      <c r="BB748" s="64"/>
      <c r="BC748" s="64"/>
      <c r="BD748" s="64"/>
      <c r="BE748" s="64"/>
      <c r="BF748" s="64"/>
      <c r="BG748" s="64"/>
      <c r="BH748" s="64"/>
      <c r="BI748" s="64"/>
      <c r="BJ748" s="64"/>
    </row>
    <row r="749" spans="1:62" s="5" customFormat="1" x14ac:dyDescent="0.25">
      <c r="A749" s="27"/>
      <c r="B749" s="27"/>
      <c r="C749" s="27"/>
      <c r="D749" s="64"/>
      <c r="E749" s="64"/>
      <c r="F749" s="64"/>
      <c r="G749" s="64"/>
      <c r="H749" s="64"/>
      <c r="I749" s="64"/>
      <c r="J749" s="64"/>
      <c r="K749" s="64"/>
      <c r="L749" s="64"/>
      <c r="M749" s="64"/>
      <c r="N749" s="64"/>
      <c r="O749" s="64"/>
      <c r="P749" s="69"/>
      <c r="Q749" s="69"/>
      <c r="R749" s="69"/>
      <c r="S749" s="69"/>
      <c r="T749" s="69"/>
      <c r="U749" s="69"/>
      <c r="V749" s="69"/>
      <c r="W749" s="64"/>
      <c r="X749" s="64"/>
      <c r="Y749" s="64"/>
      <c r="Z749" s="52"/>
      <c r="AA749" s="52"/>
      <c r="AB749" s="64"/>
      <c r="AC749" s="64"/>
      <c r="AD749" s="64"/>
      <c r="AE749" s="64"/>
      <c r="AF749" s="64"/>
      <c r="AG749" s="64"/>
      <c r="AH749" s="64"/>
      <c r="AI749" s="64"/>
      <c r="AJ749" s="64"/>
      <c r="AK749" s="64"/>
      <c r="AM749" s="64"/>
      <c r="AN749" s="64"/>
      <c r="AO749" s="64"/>
      <c r="AP749" s="64"/>
      <c r="AQ749" s="64"/>
      <c r="AR749" s="64"/>
      <c r="AS749" s="64"/>
      <c r="AT749" s="64"/>
      <c r="AU749" s="64"/>
      <c r="AV749" s="64"/>
      <c r="AW749" s="64"/>
      <c r="AX749" s="64"/>
      <c r="AY749" s="64"/>
      <c r="AZ749" s="64"/>
      <c r="BA749" s="64"/>
      <c r="BB749" s="64"/>
      <c r="BC749" s="64"/>
      <c r="BD749" s="64"/>
      <c r="BE749" s="64"/>
      <c r="BF749" s="64"/>
      <c r="BG749" s="64"/>
      <c r="BH749" s="64"/>
      <c r="BI749" s="64"/>
      <c r="BJ749" s="64"/>
    </row>
    <row r="750" spans="1:62" s="5" customFormat="1" x14ac:dyDescent="0.25">
      <c r="A750" s="27"/>
      <c r="B750" s="27"/>
      <c r="C750" s="27"/>
      <c r="D750" s="64"/>
      <c r="E750" s="64"/>
      <c r="F750" s="64"/>
      <c r="G750" s="64"/>
      <c r="H750" s="64"/>
      <c r="I750" s="64"/>
      <c r="J750" s="64"/>
      <c r="K750" s="64"/>
      <c r="L750" s="64"/>
      <c r="M750" s="64"/>
      <c r="N750" s="64"/>
      <c r="O750" s="64"/>
      <c r="P750" s="69"/>
      <c r="Q750" s="69"/>
      <c r="R750" s="69"/>
      <c r="S750" s="69"/>
      <c r="T750" s="69"/>
      <c r="U750" s="69"/>
      <c r="V750" s="69"/>
      <c r="W750" s="64"/>
      <c r="X750" s="64"/>
      <c r="Y750" s="64"/>
      <c r="Z750" s="52"/>
      <c r="AA750" s="52"/>
      <c r="AB750" s="64"/>
      <c r="AC750" s="64"/>
      <c r="AD750" s="64"/>
      <c r="AE750" s="64"/>
      <c r="AF750" s="64"/>
      <c r="AG750" s="64"/>
      <c r="AH750" s="64"/>
      <c r="AI750" s="64"/>
      <c r="AJ750" s="64"/>
      <c r="AK750" s="64"/>
      <c r="AM750" s="64"/>
      <c r="AN750" s="64"/>
      <c r="AO750" s="64"/>
      <c r="AP750" s="64"/>
      <c r="AQ750" s="64"/>
      <c r="AR750" s="64"/>
      <c r="AS750" s="64"/>
      <c r="AT750" s="64"/>
      <c r="AU750" s="64"/>
      <c r="AV750" s="64"/>
      <c r="AW750" s="64"/>
      <c r="AX750" s="64"/>
      <c r="AY750" s="64"/>
      <c r="AZ750" s="64"/>
      <c r="BA750" s="64"/>
      <c r="BB750" s="64"/>
      <c r="BC750" s="64"/>
      <c r="BD750" s="64"/>
      <c r="BE750" s="64"/>
      <c r="BF750" s="64"/>
      <c r="BG750" s="64"/>
      <c r="BH750" s="64"/>
      <c r="BI750" s="64"/>
      <c r="BJ750" s="64"/>
    </row>
    <row r="751" spans="1:62" s="5" customFormat="1" x14ac:dyDescent="0.25">
      <c r="A751" s="27"/>
      <c r="B751" s="27"/>
      <c r="C751" s="27"/>
      <c r="D751" s="64"/>
      <c r="E751" s="64"/>
      <c r="F751" s="64"/>
      <c r="G751" s="64"/>
      <c r="H751" s="64"/>
      <c r="I751" s="64"/>
      <c r="J751" s="64"/>
      <c r="K751" s="64"/>
      <c r="L751" s="64"/>
      <c r="M751" s="64"/>
      <c r="N751" s="64"/>
      <c r="O751" s="64"/>
      <c r="P751" s="69"/>
      <c r="Q751" s="69"/>
      <c r="R751" s="69"/>
      <c r="S751" s="69"/>
      <c r="T751" s="69"/>
      <c r="U751" s="69"/>
      <c r="V751" s="69"/>
      <c r="W751" s="64"/>
      <c r="X751" s="64"/>
      <c r="Y751" s="64"/>
      <c r="Z751" s="52"/>
      <c r="AA751" s="52"/>
      <c r="AB751" s="64"/>
      <c r="AC751" s="64"/>
      <c r="AD751" s="64"/>
      <c r="AE751" s="64"/>
      <c r="AF751" s="64"/>
      <c r="AG751" s="64"/>
      <c r="AH751" s="64"/>
      <c r="AI751" s="64"/>
      <c r="AJ751" s="64"/>
      <c r="AK751" s="64"/>
      <c r="AM751" s="64"/>
      <c r="AN751" s="64"/>
      <c r="AO751" s="64"/>
      <c r="AP751" s="64"/>
      <c r="AQ751" s="64"/>
      <c r="AR751" s="64"/>
      <c r="AS751" s="64"/>
      <c r="AT751" s="64"/>
      <c r="AU751" s="64"/>
      <c r="AV751" s="64"/>
      <c r="AW751" s="64"/>
      <c r="AX751" s="64"/>
      <c r="AY751" s="64"/>
      <c r="AZ751" s="64"/>
      <c r="BA751" s="64"/>
      <c r="BB751" s="64"/>
      <c r="BC751" s="64"/>
      <c r="BD751" s="64"/>
      <c r="BE751" s="64"/>
      <c r="BF751" s="64"/>
      <c r="BG751" s="64"/>
      <c r="BH751" s="64"/>
      <c r="BI751" s="64"/>
      <c r="BJ751" s="64"/>
    </row>
    <row r="752" spans="1:62" s="5" customFormat="1" x14ac:dyDescent="0.25">
      <c r="A752" s="27"/>
      <c r="B752" s="27"/>
      <c r="C752" s="27"/>
      <c r="D752" s="64"/>
      <c r="E752" s="64"/>
      <c r="F752" s="64"/>
      <c r="G752" s="64"/>
      <c r="H752" s="64"/>
      <c r="I752" s="64"/>
      <c r="J752" s="64"/>
      <c r="K752" s="64"/>
      <c r="L752" s="64"/>
      <c r="M752" s="64"/>
      <c r="N752" s="64"/>
      <c r="O752" s="64"/>
      <c r="P752" s="69"/>
      <c r="Q752" s="69"/>
      <c r="R752" s="69"/>
      <c r="S752" s="69"/>
      <c r="T752" s="69"/>
      <c r="U752" s="69"/>
      <c r="V752" s="69"/>
      <c r="W752" s="64"/>
      <c r="X752" s="64"/>
      <c r="Y752" s="64"/>
      <c r="Z752" s="52"/>
      <c r="AA752" s="52"/>
      <c r="AB752" s="64"/>
      <c r="AC752" s="64"/>
      <c r="AD752" s="64"/>
      <c r="AE752" s="64"/>
      <c r="AF752" s="64"/>
      <c r="AG752" s="64"/>
      <c r="AH752" s="64"/>
      <c r="AI752" s="64"/>
      <c r="AJ752" s="64"/>
      <c r="AK752" s="64"/>
      <c r="AM752" s="64"/>
      <c r="AN752" s="64"/>
      <c r="AO752" s="64"/>
      <c r="AP752" s="64"/>
      <c r="AQ752" s="64"/>
      <c r="AR752" s="64"/>
      <c r="AS752" s="64"/>
      <c r="AT752" s="64"/>
      <c r="AU752" s="64"/>
      <c r="AV752" s="64"/>
      <c r="AW752" s="64"/>
      <c r="AX752" s="64"/>
      <c r="AY752" s="64"/>
      <c r="AZ752" s="64"/>
      <c r="BA752" s="64"/>
      <c r="BB752" s="64"/>
      <c r="BC752" s="64"/>
      <c r="BD752" s="64"/>
      <c r="BE752" s="64"/>
      <c r="BF752" s="64"/>
      <c r="BG752" s="64"/>
      <c r="BH752" s="64"/>
      <c r="BI752" s="64"/>
      <c r="BJ752" s="64"/>
    </row>
    <row r="753" spans="1:62" s="5" customFormat="1" x14ac:dyDescent="0.25">
      <c r="A753" s="27"/>
      <c r="B753" s="27"/>
      <c r="C753" s="27"/>
      <c r="D753" s="64"/>
      <c r="E753" s="64"/>
      <c r="F753" s="64"/>
      <c r="G753" s="64"/>
      <c r="H753" s="64"/>
      <c r="I753" s="64"/>
      <c r="J753" s="64"/>
      <c r="K753" s="64"/>
      <c r="L753" s="64"/>
      <c r="M753" s="64"/>
      <c r="N753" s="64"/>
      <c r="O753" s="64"/>
      <c r="P753" s="69"/>
      <c r="Q753" s="69"/>
      <c r="R753" s="69"/>
      <c r="S753" s="69"/>
      <c r="T753" s="69"/>
      <c r="U753" s="69"/>
      <c r="V753" s="69"/>
      <c r="W753" s="64"/>
      <c r="X753" s="64"/>
      <c r="Y753" s="64"/>
      <c r="Z753" s="52"/>
      <c r="AA753" s="52"/>
      <c r="AB753" s="64"/>
      <c r="AC753" s="64"/>
      <c r="AD753" s="64"/>
      <c r="AE753" s="64"/>
      <c r="AF753" s="64"/>
      <c r="AG753" s="64"/>
      <c r="AH753" s="64"/>
      <c r="AI753" s="64"/>
      <c r="AJ753" s="64"/>
      <c r="AK753" s="64"/>
      <c r="AM753" s="64"/>
      <c r="AN753" s="64"/>
      <c r="AO753" s="64"/>
      <c r="AP753" s="64"/>
      <c r="AQ753" s="64"/>
      <c r="AR753" s="64"/>
      <c r="AS753" s="64"/>
      <c r="AT753" s="64"/>
      <c r="AU753" s="64"/>
      <c r="AV753" s="64"/>
      <c r="AW753" s="64"/>
      <c r="AX753" s="64"/>
      <c r="AY753" s="64"/>
      <c r="AZ753" s="64"/>
      <c r="BA753" s="64"/>
      <c r="BB753" s="64"/>
      <c r="BC753" s="64"/>
      <c r="BD753" s="64"/>
      <c r="BE753" s="64"/>
      <c r="BF753" s="64"/>
      <c r="BG753" s="64"/>
      <c r="BH753" s="64"/>
      <c r="BI753" s="64"/>
      <c r="BJ753" s="64"/>
    </row>
    <row r="754" spans="1:62" s="5" customFormat="1" x14ac:dyDescent="0.25">
      <c r="A754" s="27"/>
      <c r="B754" s="27"/>
      <c r="C754" s="27"/>
      <c r="D754" s="64"/>
      <c r="E754" s="64"/>
      <c r="F754" s="64"/>
      <c r="G754" s="64"/>
      <c r="H754" s="64"/>
      <c r="I754" s="64"/>
      <c r="J754" s="64"/>
      <c r="K754" s="64"/>
      <c r="L754" s="64"/>
      <c r="M754" s="64"/>
      <c r="N754" s="64"/>
      <c r="O754" s="64"/>
      <c r="P754" s="69"/>
      <c r="Q754" s="69"/>
      <c r="R754" s="69"/>
      <c r="S754" s="69"/>
      <c r="T754" s="69"/>
      <c r="U754" s="69"/>
      <c r="V754" s="69"/>
      <c r="W754" s="64"/>
      <c r="X754" s="64"/>
      <c r="Y754" s="64"/>
      <c r="Z754" s="52"/>
      <c r="AA754" s="52"/>
      <c r="AB754" s="64"/>
      <c r="AC754" s="64"/>
      <c r="AD754" s="64"/>
      <c r="AE754" s="64"/>
      <c r="AF754" s="64"/>
      <c r="AG754" s="64"/>
      <c r="AH754" s="64"/>
      <c r="AI754" s="64"/>
      <c r="AJ754" s="64"/>
      <c r="AK754" s="64"/>
      <c r="AM754" s="64"/>
      <c r="AN754" s="64"/>
      <c r="AO754" s="64"/>
      <c r="AP754" s="64"/>
      <c r="AQ754" s="64"/>
      <c r="AR754" s="64"/>
      <c r="AS754" s="64"/>
      <c r="AT754" s="64"/>
      <c r="AU754" s="64"/>
      <c r="AV754" s="64"/>
      <c r="AW754" s="64"/>
      <c r="AX754" s="64"/>
      <c r="AY754" s="64"/>
      <c r="AZ754" s="64"/>
      <c r="BA754" s="64"/>
      <c r="BB754" s="64"/>
      <c r="BC754" s="64"/>
      <c r="BD754" s="64"/>
      <c r="BE754" s="64"/>
      <c r="BF754" s="64"/>
      <c r="BG754" s="64"/>
      <c r="BH754" s="64"/>
      <c r="BI754" s="64"/>
      <c r="BJ754" s="64"/>
    </row>
    <row r="755" spans="1:62" s="5" customFormat="1" x14ac:dyDescent="0.25">
      <c r="A755" s="27"/>
      <c r="B755" s="27"/>
      <c r="C755" s="27"/>
      <c r="D755" s="64"/>
      <c r="E755" s="64"/>
      <c r="F755" s="64"/>
      <c r="G755" s="64"/>
      <c r="H755" s="64"/>
      <c r="I755" s="64"/>
      <c r="J755" s="64"/>
      <c r="K755" s="64"/>
      <c r="L755" s="64"/>
      <c r="M755" s="64"/>
      <c r="N755" s="64"/>
      <c r="O755" s="64"/>
      <c r="P755" s="69"/>
      <c r="Q755" s="69"/>
      <c r="R755" s="69"/>
      <c r="S755" s="69"/>
      <c r="T755" s="69"/>
      <c r="U755" s="69"/>
      <c r="V755" s="69"/>
      <c r="W755" s="64"/>
      <c r="X755" s="64"/>
      <c r="Y755" s="64"/>
      <c r="Z755" s="52"/>
      <c r="AA755" s="52"/>
      <c r="AB755" s="64"/>
      <c r="AC755" s="64"/>
      <c r="AD755" s="64"/>
      <c r="AE755" s="64"/>
      <c r="AF755" s="64"/>
      <c r="AG755" s="64"/>
      <c r="AH755" s="64"/>
      <c r="AI755" s="64"/>
      <c r="AJ755" s="64"/>
      <c r="AK755" s="64"/>
      <c r="AM755" s="64"/>
      <c r="AN755" s="64"/>
      <c r="AO755" s="64"/>
      <c r="AP755" s="64"/>
      <c r="AQ755" s="64"/>
      <c r="AR755" s="64"/>
      <c r="AS755" s="64"/>
      <c r="AT755" s="64"/>
      <c r="AU755" s="64"/>
      <c r="AV755" s="64"/>
      <c r="AW755" s="64"/>
      <c r="AX755" s="64"/>
      <c r="AY755" s="64"/>
      <c r="AZ755" s="64"/>
      <c r="BA755" s="64"/>
      <c r="BB755" s="64"/>
      <c r="BC755" s="64"/>
      <c r="BD755" s="64"/>
      <c r="BE755" s="64"/>
      <c r="BF755" s="64"/>
      <c r="BG755" s="64"/>
      <c r="BH755" s="64"/>
      <c r="BI755" s="64"/>
      <c r="BJ755" s="64"/>
    </row>
    <row r="756" spans="1:62" s="5" customFormat="1" x14ac:dyDescent="0.25">
      <c r="A756" s="27"/>
      <c r="B756" s="27"/>
      <c r="C756" s="27"/>
      <c r="D756" s="64"/>
      <c r="E756" s="64"/>
      <c r="F756" s="64"/>
      <c r="G756" s="64"/>
      <c r="H756" s="64"/>
      <c r="I756" s="64"/>
      <c r="J756" s="64"/>
      <c r="K756" s="64"/>
      <c r="L756" s="64"/>
      <c r="M756" s="64"/>
      <c r="N756" s="64"/>
      <c r="O756" s="64"/>
      <c r="P756" s="69"/>
      <c r="Q756" s="69"/>
      <c r="R756" s="69"/>
      <c r="S756" s="69"/>
      <c r="T756" s="69"/>
      <c r="U756" s="69"/>
      <c r="V756" s="69"/>
      <c r="W756" s="64"/>
      <c r="X756" s="64"/>
      <c r="Y756" s="64"/>
      <c r="Z756" s="52"/>
      <c r="AA756" s="52"/>
      <c r="AB756" s="64"/>
      <c r="AC756" s="64"/>
      <c r="AD756" s="64"/>
      <c r="AE756" s="64"/>
      <c r="AF756" s="64"/>
      <c r="AG756" s="64"/>
      <c r="AH756" s="64"/>
      <c r="AI756" s="64"/>
      <c r="AJ756" s="64"/>
      <c r="AK756" s="64"/>
      <c r="AM756" s="64"/>
      <c r="AN756" s="64"/>
      <c r="AO756" s="64"/>
      <c r="AP756" s="64"/>
      <c r="AQ756" s="64"/>
      <c r="AR756" s="64"/>
      <c r="AS756" s="64"/>
      <c r="AT756" s="64"/>
      <c r="AU756" s="64"/>
      <c r="AV756" s="64"/>
      <c r="AW756" s="64"/>
      <c r="AX756" s="64"/>
      <c r="AY756" s="64"/>
      <c r="AZ756" s="64"/>
      <c r="BA756" s="64"/>
      <c r="BB756" s="64"/>
      <c r="BC756" s="64"/>
      <c r="BD756" s="64"/>
      <c r="BE756" s="64"/>
      <c r="BF756" s="64"/>
      <c r="BG756" s="64"/>
      <c r="BH756" s="64"/>
      <c r="BI756" s="64"/>
      <c r="BJ756" s="64"/>
    </row>
    <row r="757" spans="1:62" s="5" customFormat="1" x14ac:dyDescent="0.25">
      <c r="A757" s="27"/>
      <c r="B757" s="27"/>
      <c r="C757" s="27"/>
      <c r="D757" s="64"/>
      <c r="E757" s="64"/>
      <c r="F757" s="64"/>
      <c r="G757" s="64"/>
      <c r="H757" s="64"/>
      <c r="I757" s="64"/>
      <c r="J757" s="64"/>
      <c r="K757" s="64"/>
      <c r="L757" s="64"/>
      <c r="M757" s="64"/>
      <c r="N757" s="64"/>
      <c r="O757" s="64"/>
      <c r="P757" s="69"/>
      <c r="Q757" s="69"/>
      <c r="R757" s="69"/>
      <c r="S757" s="69"/>
      <c r="T757" s="69"/>
      <c r="U757" s="69"/>
      <c r="V757" s="69"/>
      <c r="W757" s="64"/>
      <c r="X757" s="64"/>
      <c r="Y757" s="64"/>
      <c r="Z757" s="52"/>
      <c r="AA757" s="52"/>
      <c r="AB757" s="64"/>
      <c r="AC757" s="64"/>
      <c r="AD757" s="64"/>
      <c r="AE757" s="64"/>
      <c r="AF757" s="64"/>
      <c r="AG757" s="64"/>
      <c r="AH757" s="64"/>
      <c r="AI757" s="64"/>
      <c r="AJ757" s="64"/>
      <c r="AK757" s="64"/>
      <c r="AM757" s="64"/>
      <c r="AN757" s="64"/>
      <c r="AO757" s="64"/>
      <c r="AP757" s="64"/>
      <c r="AQ757" s="64"/>
      <c r="AR757" s="64"/>
      <c r="AS757" s="64"/>
      <c r="AT757" s="64"/>
      <c r="AU757" s="64"/>
      <c r="AV757" s="64"/>
      <c r="AW757" s="64"/>
      <c r="AX757" s="64"/>
      <c r="AY757" s="64"/>
      <c r="AZ757" s="64"/>
      <c r="BA757" s="64"/>
      <c r="BB757" s="64"/>
      <c r="BC757" s="64"/>
      <c r="BD757" s="64"/>
      <c r="BE757" s="64"/>
      <c r="BF757" s="64"/>
      <c r="BG757" s="64"/>
      <c r="BH757" s="64"/>
      <c r="BI757" s="64"/>
      <c r="BJ757" s="64"/>
    </row>
    <row r="758" spans="1:62" s="5" customFormat="1" x14ac:dyDescent="0.25">
      <c r="A758" s="27"/>
      <c r="B758" s="27"/>
      <c r="C758" s="27"/>
      <c r="D758" s="64"/>
      <c r="E758" s="64"/>
      <c r="F758" s="64"/>
      <c r="G758" s="64"/>
      <c r="H758" s="64"/>
      <c r="I758" s="64"/>
      <c r="J758" s="64"/>
      <c r="K758" s="64"/>
      <c r="L758" s="64"/>
      <c r="M758" s="64"/>
      <c r="N758" s="64"/>
      <c r="O758" s="64"/>
      <c r="P758" s="69"/>
      <c r="Q758" s="69"/>
      <c r="R758" s="69"/>
      <c r="S758" s="69"/>
      <c r="T758" s="69"/>
      <c r="U758" s="69"/>
      <c r="V758" s="69"/>
      <c r="W758" s="64"/>
      <c r="X758" s="64"/>
      <c r="Y758" s="64"/>
      <c r="Z758" s="52"/>
      <c r="AA758" s="52"/>
      <c r="AB758" s="64"/>
      <c r="AC758" s="64"/>
      <c r="AD758" s="64"/>
      <c r="AE758" s="64"/>
      <c r="AF758" s="64"/>
      <c r="AG758" s="64"/>
      <c r="AH758" s="64"/>
      <c r="AI758" s="64"/>
      <c r="AJ758" s="64"/>
      <c r="AK758" s="64"/>
      <c r="AM758" s="64"/>
      <c r="AN758" s="64"/>
      <c r="AO758" s="64"/>
      <c r="AP758" s="64"/>
      <c r="AQ758" s="64"/>
      <c r="AR758" s="64"/>
      <c r="AS758" s="64"/>
      <c r="AT758" s="64"/>
      <c r="AU758" s="64"/>
      <c r="AV758" s="64"/>
      <c r="AW758" s="64"/>
      <c r="AX758" s="64"/>
      <c r="AY758" s="64"/>
      <c r="AZ758" s="64"/>
      <c r="BA758" s="64"/>
      <c r="BB758" s="64"/>
      <c r="BC758" s="64"/>
      <c r="BD758" s="64"/>
      <c r="BE758" s="64"/>
      <c r="BF758" s="64"/>
      <c r="BG758" s="64"/>
      <c r="BH758" s="64"/>
      <c r="BI758" s="64"/>
      <c r="BJ758" s="64"/>
    </row>
    <row r="759" spans="1:62" s="5" customFormat="1" x14ac:dyDescent="0.25">
      <c r="A759" s="27"/>
      <c r="B759" s="27"/>
      <c r="C759" s="27"/>
      <c r="D759" s="64"/>
      <c r="E759" s="64"/>
      <c r="F759" s="64"/>
      <c r="G759" s="64"/>
      <c r="H759" s="64"/>
      <c r="I759" s="64"/>
      <c r="J759" s="64"/>
      <c r="K759" s="64"/>
      <c r="L759" s="64"/>
      <c r="M759" s="64"/>
      <c r="N759" s="64"/>
      <c r="O759" s="64"/>
      <c r="P759" s="69"/>
      <c r="Q759" s="69"/>
      <c r="R759" s="69"/>
      <c r="S759" s="69"/>
      <c r="T759" s="69"/>
      <c r="U759" s="69"/>
      <c r="V759" s="69"/>
      <c r="W759" s="64"/>
      <c r="X759" s="64"/>
      <c r="Y759" s="64"/>
      <c r="Z759" s="52"/>
      <c r="AA759" s="52"/>
      <c r="AB759" s="64"/>
      <c r="AC759" s="64"/>
      <c r="AD759" s="64"/>
      <c r="AE759" s="64"/>
      <c r="AF759" s="64"/>
      <c r="AG759" s="64"/>
      <c r="AH759" s="64"/>
      <c r="AI759" s="64"/>
      <c r="AJ759" s="64"/>
      <c r="AK759" s="64"/>
      <c r="AM759" s="64"/>
      <c r="AN759" s="64"/>
      <c r="AO759" s="64"/>
      <c r="AP759" s="64"/>
      <c r="AQ759" s="64"/>
      <c r="AR759" s="64"/>
      <c r="AS759" s="64"/>
      <c r="AT759" s="64"/>
      <c r="AU759" s="64"/>
      <c r="AV759" s="64"/>
      <c r="AW759" s="64"/>
      <c r="AX759" s="64"/>
      <c r="AY759" s="64"/>
      <c r="AZ759" s="64"/>
      <c r="BA759" s="64"/>
      <c r="BB759" s="64"/>
      <c r="BC759" s="64"/>
      <c r="BD759" s="64"/>
      <c r="BE759" s="64"/>
      <c r="BF759" s="64"/>
      <c r="BG759" s="64"/>
      <c r="BH759" s="64"/>
      <c r="BI759" s="64"/>
      <c r="BJ759" s="64"/>
    </row>
    <row r="760" spans="1:62" s="5" customFormat="1" x14ac:dyDescent="0.25">
      <c r="A760" s="27"/>
      <c r="B760" s="27"/>
      <c r="C760" s="27"/>
      <c r="D760" s="64"/>
      <c r="E760" s="64"/>
      <c r="F760" s="64"/>
      <c r="G760" s="64"/>
      <c r="H760" s="64"/>
      <c r="I760" s="64"/>
      <c r="J760" s="64"/>
      <c r="K760" s="64"/>
      <c r="L760" s="64"/>
      <c r="M760" s="64"/>
      <c r="N760" s="64"/>
      <c r="O760" s="64"/>
      <c r="P760" s="69"/>
      <c r="Q760" s="69"/>
      <c r="R760" s="69"/>
      <c r="S760" s="69"/>
      <c r="T760" s="69"/>
      <c r="U760" s="69"/>
      <c r="V760" s="69"/>
      <c r="W760" s="64"/>
      <c r="X760" s="64"/>
      <c r="Y760" s="64"/>
      <c r="Z760" s="52"/>
      <c r="AA760" s="52"/>
      <c r="AB760" s="64"/>
      <c r="AC760" s="64"/>
      <c r="AD760" s="64"/>
      <c r="AE760" s="64"/>
      <c r="AF760" s="64"/>
      <c r="AG760" s="64"/>
      <c r="AH760" s="64"/>
      <c r="AI760" s="64"/>
      <c r="AJ760" s="64"/>
      <c r="AK760" s="64"/>
      <c r="AM760" s="64"/>
      <c r="AN760" s="64"/>
      <c r="AO760" s="64"/>
      <c r="AP760" s="64"/>
      <c r="AQ760" s="64"/>
      <c r="AR760" s="64"/>
      <c r="AS760" s="64"/>
      <c r="AT760" s="64"/>
      <c r="AU760" s="64"/>
      <c r="AV760" s="64"/>
      <c r="AW760" s="64"/>
      <c r="AX760" s="64"/>
      <c r="AY760" s="64"/>
      <c r="AZ760" s="64"/>
      <c r="BA760" s="64"/>
      <c r="BB760" s="64"/>
      <c r="BC760" s="64"/>
      <c r="BD760" s="64"/>
      <c r="BE760" s="64"/>
      <c r="BF760" s="64"/>
      <c r="BG760" s="64"/>
      <c r="BH760" s="64"/>
      <c r="BI760" s="64"/>
      <c r="BJ760" s="64"/>
    </row>
    <row r="761" spans="1:62" s="5" customFormat="1" x14ac:dyDescent="0.25">
      <c r="A761" s="27"/>
      <c r="B761" s="27"/>
      <c r="C761" s="27"/>
      <c r="D761" s="64"/>
      <c r="E761" s="64"/>
      <c r="F761" s="64"/>
      <c r="G761" s="64"/>
      <c r="H761" s="64"/>
      <c r="I761" s="64"/>
      <c r="J761" s="64"/>
      <c r="K761" s="64"/>
      <c r="L761" s="64"/>
      <c r="M761" s="64"/>
      <c r="N761" s="64"/>
      <c r="O761" s="64"/>
      <c r="P761" s="69"/>
      <c r="Q761" s="69"/>
      <c r="R761" s="69"/>
      <c r="S761" s="69"/>
      <c r="T761" s="69"/>
      <c r="U761" s="69"/>
      <c r="V761" s="69"/>
      <c r="W761" s="64"/>
      <c r="X761" s="64"/>
      <c r="Y761" s="64"/>
      <c r="Z761" s="52"/>
      <c r="AA761" s="52"/>
      <c r="AB761" s="64"/>
      <c r="AC761" s="64"/>
      <c r="AD761" s="64"/>
      <c r="AE761" s="64"/>
      <c r="AF761" s="64"/>
      <c r="AG761" s="64"/>
      <c r="AH761" s="64"/>
      <c r="AI761" s="64"/>
      <c r="AJ761" s="64"/>
      <c r="AK761" s="64"/>
      <c r="AM761" s="64"/>
      <c r="AN761" s="64"/>
      <c r="AO761" s="64"/>
      <c r="AP761" s="64"/>
      <c r="AQ761" s="64"/>
      <c r="AR761" s="64"/>
      <c r="AS761" s="64"/>
      <c r="AT761" s="64"/>
      <c r="AU761" s="64"/>
      <c r="AV761" s="64"/>
      <c r="AW761" s="64"/>
      <c r="AX761" s="64"/>
      <c r="AY761" s="64"/>
      <c r="AZ761" s="64"/>
      <c r="BA761" s="64"/>
      <c r="BB761" s="64"/>
      <c r="BC761" s="64"/>
      <c r="BD761" s="64"/>
      <c r="BE761" s="64"/>
      <c r="BF761" s="64"/>
      <c r="BG761" s="64"/>
      <c r="BH761" s="64"/>
      <c r="BI761" s="64"/>
      <c r="BJ761" s="64"/>
    </row>
    <row r="762" spans="1:62" s="5" customFormat="1" x14ac:dyDescent="0.25">
      <c r="A762" s="27"/>
      <c r="B762" s="27"/>
      <c r="C762" s="27"/>
      <c r="D762" s="64"/>
      <c r="E762" s="64"/>
      <c r="F762" s="64"/>
      <c r="G762" s="64"/>
      <c r="H762" s="64"/>
      <c r="I762" s="64"/>
      <c r="J762" s="64"/>
      <c r="K762" s="64"/>
      <c r="L762" s="64"/>
      <c r="M762" s="64"/>
      <c r="N762" s="64"/>
      <c r="O762" s="64"/>
      <c r="P762" s="69"/>
      <c r="Q762" s="69"/>
      <c r="R762" s="69"/>
      <c r="S762" s="69"/>
      <c r="T762" s="69"/>
      <c r="U762" s="69"/>
      <c r="V762" s="69"/>
      <c r="W762" s="64"/>
      <c r="X762" s="64"/>
      <c r="Y762" s="64"/>
      <c r="Z762" s="52"/>
      <c r="AA762" s="52"/>
      <c r="AB762" s="64"/>
      <c r="AC762" s="64"/>
      <c r="AD762" s="64"/>
      <c r="AE762" s="64"/>
      <c r="AF762" s="64"/>
      <c r="AG762" s="64"/>
      <c r="AH762" s="64"/>
      <c r="AI762" s="64"/>
      <c r="AJ762" s="64"/>
      <c r="AK762" s="64"/>
      <c r="AM762" s="64"/>
      <c r="AN762" s="64"/>
      <c r="AO762" s="64"/>
      <c r="AP762" s="64"/>
      <c r="AQ762" s="64"/>
      <c r="AR762" s="64"/>
      <c r="AS762" s="64"/>
      <c r="AT762" s="64"/>
      <c r="AU762" s="64"/>
      <c r="AV762" s="64"/>
      <c r="AW762" s="64"/>
      <c r="AX762" s="64"/>
      <c r="AY762" s="64"/>
      <c r="AZ762" s="64"/>
      <c r="BA762" s="64"/>
      <c r="BB762" s="64"/>
      <c r="BC762" s="64"/>
      <c r="BD762" s="64"/>
      <c r="BE762" s="64"/>
      <c r="BF762" s="64"/>
      <c r="BG762" s="64"/>
      <c r="BH762" s="64"/>
      <c r="BI762" s="64"/>
      <c r="BJ762" s="64"/>
    </row>
    <row r="763" spans="1:62" s="5" customFormat="1" x14ac:dyDescent="0.25">
      <c r="A763" s="27"/>
      <c r="B763" s="27"/>
      <c r="C763" s="27"/>
      <c r="D763" s="64"/>
      <c r="E763" s="64"/>
      <c r="F763" s="64"/>
      <c r="G763" s="64"/>
      <c r="H763" s="64"/>
      <c r="I763" s="64"/>
      <c r="J763" s="64"/>
      <c r="K763" s="64"/>
      <c r="L763" s="64"/>
      <c r="M763" s="64"/>
      <c r="N763" s="64"/>
      <c r="O763" s="64"/>
      <c r="P763" s="69"/>
      <c r="Q763" s="69"/>
      <c r="R763" s="69"/>
      <c r="S763" s="69"/>
      <c r="T763" s="69"/>
      <c r="U763" s="69"/>
      <c r="V763" s="69"/>
      <c r="W763" s="64"/>
      <c r="X763" s="64"/>
      <c r="Y763" s="64"/>
      <c r="Z763" s="52"/>
      <c r="AA763" s="52"/>
      <c r="AB763" s="64"/>
      <c r="AC763" s="64"/>
      <c r="AD763" s="64"/>
      <c r="AE763" s="64"/>
      <c r="AF763" s="64"/>
      <c r="AG763" s="64"/>
      <c r="AH763" s="64"/>
      <c r="AI763" s="64"/>
      <c r="AJ763" s="64"/>
      <c r="AK763" s="64"/>
      <c r="AM763" s="64"/>
      <c r="AN763" s="64"/>
      <c r="AO763" s="64"/>
      <c r="AP763" s="64"/>
      <c r="AQ763" s="64"/>
      <c r="AR763" s="64"/>
      <c r="AS763" s="64"/>
      <c r="AT763" s="64"/>
      <c r="AU763" s="64"/>
      <c r="AV763" s="64"/>
      <c r="AW763" s="64"/>
      <c r="AX763" s="64"/>
      <c r="AY763" s="64"/>
      <c r="AZ763" s="64"/>
      <c r="BA763" s="64"/>
      <c r="BB763" s="64"/>
      <c r="BC763" s="64"/>
      <c r="BD763" s="64"/>
      <c r="BE763" s="64"/>
      <c r="BF763" s="64"/>
      <c r="BG763" s="64"/>
      <c r="BH763" s="64"/>
      <c r="BI763" s="64"/>
      <c r="BJ763" s="64"/>
    </row>
    <row r="764" spans="1:62" s="5" customFormat="1" x14ac:dyDescent="0.25">
      <c r="A764" s="27"/>
      <c r="B764" s="27"/>
      <c r="C764" s="27"/>
      <c r="D764" s="64"/>
      <c r="E764" s="64"/>
      <c r="F764" s="64"/>
      <c r="G764" s="64"/>
      <c r="H764" s="64"/>
      <c r="I764" s="64"/>
      <c r="J764" s="64"/>
      <c r="K764" s="64"/>
      <c r="L764" s="64"/>
      <c r="M764" s="64"/>
      <c r="N764" s="64"/>
      <c r="O764" s="64"/>
      <c r="P764" s="69"/>
      <c r="Q764" s="69"/>
      <c r="R764" s="69"/>
      <c r="S764" s="69"/>
      <c r="T764" s="69"/>
      <c r="U764" s="69"/>
      <c r="V764" s="69"/>
      <c r="W764" s="64"/>
      <c r="X764" s="64"/>
      <c r="Y764" s="64"/>
      <c r="Z764" s="52"/>
      <c r="AA764" s="52"/>
      <c r="AB764" s="64"/>
      <c r="AC764" s="64"/>
      <c r="AD764" s="64"/>
      <c r="AE764" s="64"/>
      <c r="AF764" s="64"/>
      <c r="AG764" s="64"/>
      <c r="AH764" s="64"/>
      <c r="AI764" s="64"/>
      <c r="AJ764" s="64"/>
      <c r="AK764" s="64"/>
      <c r="AM764" s="64"/>
      <c r="AN764" s="64"/>
      <c r="AO764" s="64"/>
      <c r="AP764" s="64"/>
      <c r="AQ764" s="64"/>
      <c r="AR764" s="64"/>
      <c r="AS764" s="64"/>
      <c r="AT764" s="64"/>
      <c r="AU764" s="64"/>
      <c r="AV764" s="64"/>
      <c r="AW764" s="64"/>
      <c r="AX764" s="64"/>
      <c r="AY764" s="64"/>
      <c r="AZ764" s="64"/>
      <c r="BA764" s="64"/>
      <c r="BB764" s="64"/>
      <c r="BC764" s="64"/>
      <c r="BD764" s="64"/>
      <c r="BE764" s="64"/>
      <c r="BF764" s="64"/>
      <c r="BG764" s="64"/>
      <c r="BH764" s="64"/>
      <c r="BI764" s="64"/>
      <c r="BJ764" s="64"/>
    </row>
    <row r="765" spans="1:62" s="5" customFormat="1" x14ac:dyDescent="0.25">
      <c r="A765" s="27"/>
      <c r="B765" s="27"/>
      <c r="C765" s="27"/>
      <c r="D765" s="64"/>
      <c r="E765" s="64"/>
      <c r="F765" s="64"/>
      <c r="G765" s="64"/>
      <c r="H765" s="64"/>
      <c r="I765" s="64"/>
      <c r="J765" s="64"/>
      <c r="K765" s="64"/>
      <c r="L765" s="64"/>
      <c r="M765" s="64"/>
      <c r="N765" s="64"/>
      <c r="O765" s="64"/>
      <c r="P765" s="69"/>
      <c r="Q765" s="69"/>
      <c r="R765" s="69"/>
      <c r="S765" s="69"/>
      <c r="T765" s="69"/>
      <c r="U765" s="69"/>
      <c r="V765" s="69"/>
      <c r="W765" s="64"/>
      <c r="X765" s="64"/>
      <c r="Y765" s="64"/>
      <c r="Z765" s="52"/>
      <c r="AA765" s="52"/>
      <c r="AB765" s="64"/>
      <c r="AC765" s="64"/>
      <c r="AD765" s="64"/>
      <c r="AE765" s="64"/>
      <c r="AF765" s="64"/>
      <c r="AG765" s="64"/>
      <c r="AH765" s="64"/>
      <c r="AI765" s="64"/>
      <c r="AJ765" s="64"/>
      <c r="AK765" s="64"/>
      <c r="AM765" s="64"/>
      <c r="AN765" s="64"/>
      <c r="AO765" s="64"/>
      <c r="AP765" s="64"/>
      <c r="AQ765" s="64"/>
      <c r="AR765" s="64"/>
      <c r="AS765" s="64"/>
      <c r="AT765" s="64"/>
      <c r="AU765" s="64"/>
      <c r="AV765" s="64"/>
      <c r="AW765" s="64"/>
      <c r="AX765" s="64"/>
      <c r="AY765" s="64"/>
      <c r="AZ765" s="64"/>
      <c r="BA765" s="64"/>
      <c r="BB765" s="64"/>
      <c r="BC765" s="64"/>
      <c r="BD765" s="64"/>
      <c r="BE765" s="64"/>
      <c r="BF765" s="64"/>
      <c r="BG765" s="64"/>
      <c r="BH765" s="64"/>
      <c r="BI765" s="64"/>
      <c r="BJ765" s="64"/>
    </row>
    <row r="766" spans="1:62" s="5" customFormat="1" x14ac:dyDescent="0.25">
      <c r="A766" s="27"/>
      <c r="B766" s="27"/>
      <c r="C766" s="27"/>
      <c r="D766" s="64"/>
      <c r="E766" s="64"/>
      <c r="F766" s="64"/>
      <c r="G766" s="64"/>
      <c r="H766" s="64"/>
      <c r="I766" s="64"/>
      <c r="J766" s="64"/>
      <c r="K766" s="64"/>
      <c r="L766" s="64"/>
      <c r="M766" s="64"/>
      <c r="N766" s="64"/>
      <c r="O766" s="64"/>
      <c r="P766" s="69"/>
      <c r="Q766" s="69"/>
      <c r="R766" s="69"/>
      <c r="S766" s="69"/>
      <c r="T766" s="69"/>
      <c r="U766" s="69"/>
      <c r="V766" s="69"/>
      <c r="W766" s="64"/>
      <c r="X766" s="64"/>
      <c r="Y766" s="64"/>
      <c r="Z766" s="52"/>
      <c r="AA766" s="52"/>
      <c r="AB766" s="64"/>
      <c r="AC766" s="64"/>
      <c r="AD766" s="64"/>
      <c r="AE766" s="64"/>
      <c r="AF766" s="64"/>
      <c r="AG766" s="64"/>
      <c r="AH766" s="64"/>
      <c r="AI766" s="64"/>
      <c r="AJ766" s="64"/>
      <c r="AK766" s="64"/>
      <c r="AM766" s="64"/>
      <c r="AN766" s="64"/>
      <c r="AO766" s="64"/>
      <c r="AP766" s="64"/>
      <c r="AQ766" s="64"/>
      <c r="AR766" s="64"/>
      <c r="AS766" s="64"/>
      <c r="AT766" s="64"/>
      <c r="AU766" s="64"/>
      <c r="AV766" s="64"/>
      <c r="AW766" s="64"/>
      <c r="AX766" s="64"/>
      <c r="AY766" s="64"/>
      <c r="AZ766" s="64"/>
      <c r="BA766" s="64"/>
      <c r="BB766" s="64"/>
      <c r="BC766" s="64"/>
      <c r="BD766" s="64"/>
      <c r="BE766" s="64"/>
      <c r="BF766" s="64"/>
      <c r="BG766" s="64"/>
      <c r="BH766" s="64"/>
      <c r="BI766" s="64"/>
      <c r="BJ766" s="64"/>
    </row>
    <row r="767" spans="1:62" s="5" customFormat="1" x14ac:dyDescent="0.25">
      <c r="A767" s="27"/>
      <c r="B767" s="27"/>
      <c r="C767" s="27"/>
      <c r="D767" s="64"/>
      <c r="E767" s="64"/>
      <c r="F767" s="64"/>
      <c r="G767" s="64"/>
      <c r="H767" s="64"/>
      <c r="I767" s="64"/>
      <c r="J767" s="64"/>
      <c r="K767" s="64"/>
      <c r="L767" s="64"/>
      <c r="M767" s="64"/>
      <c r="N767" s="64"/>
      <c r="O767" s="64"/>
      <c r="P767" s="69"/>
      <c r="Q767" s="69"/>
      <c r="R767" s="69"/>
      <c r="S767" s="69"/>
      <c r="T767" s="69"/>
      <c r="U767" s="69"/>
      <c r="V767" s="69"/>
      <c r="W767" s="64"/>
      <c r="X767" s="64"/>
      <c r="Y767" s="64"/>
      <c r="Z767" s="52"/>
      <c r="AA767" s="52"/>
      <c r="AB767" s="64"/>
      <c r="AC767" s="64"/>
      <c r="AD767" s="64"/>
      <c r="AE767" s="64"/>
      <c r="AF767" s="64"/>
      <c r="AG767" s="64"/>
      <c r="AH767" s="64"/>
      <c r="AI767" s="64"/>
      <c r="AJ767" s="64"/>
      <c r="AK767" s="64"/>
      <c r="AM767" s="64"/>
      <c r="AN767" s="64"/>
      <c r="AO767" s="64"/>
      <c r="AP767" s="64"/>
      <c r="AQ767" s="64"/>
      <c r="AR767" s="64"/>
      <c r="AS767" s="64"/>
      <c r="AT767" s="64"/>
      <c r="AU767" s="64"/>
      <c r="AV767" s="64"/>
      <c r="AW767" s="64"/>
      <c r="AX767" s="64"/>
      <c r="AY767" s="64"/>
      <c r="AZ767" s="64"/>
      <c r="BA767" s="64"/>
      <c r="BB767" s="64"/>
      <c r="BC767" s="64"/>
      <c r="BD767" s="64"/>
      <c r="BE767" s="64"/>
      <c r="BF767" s="64"/>
      <c r="BG767" s="64"/>
      <c r="BH767" s="64"/>
      <c r="BI767" s="64"/>
      <c r="BJ767" s="64"/>
    </row>
    <row r="768" spans="1:62" s="5" customFormat="1" x14ac:dyDescent="0.25">
      <c r="A768" s="27"/>
      <c r="B768" s="27"/>
      <c r="C768" s="27"/>
      <c r="D768" s="64"/>
      <c r="E768" s="64"/>
      <c r="F768" s="64"/>
      <c r="G768" s="64"/>
      <c r="H768" s="64"/>
      <c r="I768" s="64"/>
      <c r="J768" s="64"/>
      <c r="K768" s="64"/>
      <c r="L768" s="64"/>
      <c r="M768" s="64"/>
      <c r="N768" s="64"/>
      <c r="O768" s="64"/>
      <c r="P768" s="69"/>
      <c r="Q768" s="69"/>
      <c r="R768" s="69"/>
      <c r="S768" s="69"/>
      <c r="T768" s="69"/>
      <c r="U768" s="69"/>
      <c r="V768" s="69"/>
      <c r="W768" s="64"/>
      <c r="X768" s="64"/>
      <c r="Y768" s="64"/>
      <c r="Z768" s="52"/>
      <c r="AA768" s="52"/>
      <c r="AB768" s="64"/>
      <c r="AC768" s="64"/>
      <c r="AD768" s="64"/>
      <c r="AE768" s="64"/>
      <c r="AF768" s="64"/>
      <c r="AG768" s="64"/>
      <c r="AH768" s="64"/>
      <c r="AI768" s="64"/>
      <c r="AJ768" s="64"/>
      <c r="AK768" s="64"/>
      <c r="AM768" s="64"/>
      <c r="AN768" s="64"/>
      <c r="AO768" s="64"/>
      <c r="AP768" s="64"/>
      <c r="AQ768" s="64"/>
      <c r="AR768" s="64"/>
      <c r="AS768" s="64"/>
      <c r="AT768" s="64"/>
      <c r="AU768" s="64"/>
      <c r="AV768" s="64"/>
      <c r="AW768" s="64"/>
      <c r="AX768" s="64"/>
      <c r="AY768" s="64"/>
      <c r="AZ768" s="64"/>
      <c r="BA768" s="64"/>
      <c r="BB768" s="64"/>
      <c r="BC768" s="64"/>
      <c r="BD768" s="64"/>
      <c r="BE768" s="64"/>
      <c r="BF768" s="64"/>
      <c r="BG768" s="64"/>
      <c r="BH768" s="64"/>
      <c r="BI768" s="64"/>
      <c r="BJ768" s="64"/>
    </row>
    <row r="769" spans="1:62" s="5" customFormat="1" x14ac:dyDescent="0.25">
      <c r="A769" s="27"/>
      <c r="B769" s="27"/>
      <c r="C769" s="27"/>
      <c r="D769" s="64"/>
      <c r="E769" s="64"/>
      <c r="F769" s="64"/>
      <c r="G769" s="64"/>
      <c r="H769" s="64"/>
      <c r="I769" s="64"/>
      <c r="J769" s="64"/>
      <c r="K769" s="64"/>
      <c r="L769" s="64"/>
      <c r="M769" s="64"/>
      <c r="N769" s="64"/>
      <c r="O769" s="64"/>
      <c r="P769" s="69"/>
      <c r="Q769" s="69"/>
      <c r="R769" s="69"/>
      <c r="S769" s="69"/>
      <c r="T769" s="69"/>
      <c r="U769" s="69"/>
      <c r="V769" s="69"/>
      <c r="W769" s="64"/>
      <c r="X769" s="64"/>
      <c r="Y769" s="64"/>
      <c r="Z769" s="52"/>
      <c r="AA769" s="52"/>
      <c r="AB769" s="64"/>
      <c r="AC769" s="64"/>
      <c r="AD769" s="64"/>
      <c r="AE769" s="64"/>
      <c r="AF769" s="64"/>
      <c r="AG769" s="64"/>
      <c r="AH769" s="64"/>
      <c r="AI769" s="64"/>
      <c r="AJ769" s="64"/>
      <c r="AK769" s="64"/>
      <c r="AM769" s="64"/>
      <c r="AN769" s="64"/>
      <c r="AO769" s="64"/>
      <c r="AP769" s="64"/>
      <c r="AQ769" s="64"/>
      <c r="AR769" s="64"/>
      <c r="AS769" s="64"/>
      <c r="AT769" s="64"/>
      <c r="AU769" s="64"/>
      <c r="AV769" s="64"/>
      <c r="AW769" s="64"/>
      <c r="AX769" s="64"/>
      <c r="AY769" s="64"/>
      <c r="AZ769" s="64"/>
      <c r="BA769" s="64"/>
      <c r="BB769" s="64"/>
      <c r="BC769" s="64"/>
      <c r="BD769" s="64"/>
      <c r="BE769" s="64"/>
      <c r="BF769" s="64"/>
      <c r="BG769" s="64"/>
      <c r="BH769" s="64"/>
      <c r="BI769" s="64"/>
      <c r="BJ769" s="64"/>
    </row>
    <row r="770" spans="1:62" s="5" customFormat="1" x14ac:dyDescent="0.25">
      <c r="A770" s="27"/>
      <c r="B770" s="27"/>
      <c r="C770" s="27"/>
      <c r="D770" s="64"/>
      <c r="E770" s="64"/>
      <c r="F770" s="64"/>
      <c r="G770" s="64"/>
      <c r="H770" s="64"/>
      <c r="I770" s="64"/>
      <c r="J770" s="64"/>
      <c r="K770" s="64"/>
      <c r="L770" s="64"/>
      <c r="M770" s="64"/>
      <c r="N770" s="64"/>
      <c r="O770" s="64"/>
      <c r="P770" s="69"/>
      <c r="Q770" s="69"/>
      <c r="R770" s="69"/>
      <c r="S770" s="69"/>
      <c r="T770" s="69"/>
      <c r="U770" s="69"/>
      <c r="V770" s="69"/>
      <c r="W770" s="64"/>
      <c r="X770" s="64"/>
      <c r="Y770" s="64"/>
      <c r="Z770" s="52"/>
      <c r="AA770" s="52"/>
      <c r="AB770" s="64"/>
      <c r="AC770" s="64"/>
      <c r="AD770" s="64"/>
      <c r="AE770" s="64"/>
      <c r="AF770" s="64"/>
      <c r="AG770" s="64"/>
      <c r="AH770" s="64"/>
      <c r="AI770" s="64"/>
      <c r="AJ770" s="64"/>
      <c r="AK770" s="64"/>
      <c r="AM770" s="64"/>
      <c r="AN770" s="64"/>
      <c r="AO770" s="64"/>
      <c r="AP770" s="64"/>
      <c r="AQ770" s="64"/>
      <c r="AR770" s="64"/>
      <c r="AS770" s="64"/>
      <c r="AT770" s="64"/>
      <c r="AU770" s="64"/>
      <c r="AV770" s="64"/>
      <c r="AW770" s="64"/>
      <c r="AX770" s="64"/>
      <c r="AY770" s="64"/>
      <c r="AZ770" s="64"/>
      <c r="BA770" s="64"/>
      <c r="BB770" s="64"/>
      <c r="BC770" s="64"/>
      <c r="BD770" s="64"/>
      <c r="BE770" s="64"/>
      <c r="BF770" s="64"/>
      <c r="BG770" s="64"/>
      <c r="BH770" s="64"/>
      <c r="BI770" s="64"/>
      <c r="BJ770" s="64"/>
    </row>
    <row r="771" spans="1:62" s="5" customFormat="1" x14ac:dyDescent="0.25">
      <c r="A771" s="27"/>
      <c r="B771" s="27"/>
      <c r="C771" s="27"/>
      <c r="D771" s="64"/>
      <c r="E771" s="64"/>
      <c r="F771" s="64"/>
      <c r="G771" s="64"/>
      <c r="H771" s="64"/>
      <c r="I771" s="64"/>
      <c r="J771" s="64"/>
      <c r="K771" s="64"/>
      <c r="L771" s="64"/>
      <c r="M771" s="64"/>
      <c r="N771" s="64"/>
      <c r="O771" s="64"/>
      <c r="P771" s="69"/>
      <c r="Q771" s="69"/>
      <c r="R771" s="69"/>
      <c r="S771" s="69"/>
      <c r="T771" s="69"/>
      <c r="U771" s="69"/>
      <c r="V771" s="69"/>
      <c r="W771" s="64"/>
      <c r="X771" s="64"/>
      <c r="Y771" s="64"/>
      <c r="Z771" s="52"/>
      <c r="AA771" s="52"/>
      <c r="AB771" s="64"/>
      <c r="AC771" s="64"/>
      <c r="AD771" s="64"/>
      <c r="AE771" s="64"/>
      <c r="AF771" s="64"/>
      <c r="AG771" s="64"/>
      <c r="AH771" s="64"/>
      <c r="AI771" s="64"/>
      <c r="AJ771" s="64"/>
      <c r="AK771" s="64"/>
      <c r="AM771" s="64"/>
      <c r="AN771" s="64"/>
      <c r="AO771" s="64"/>
      <c r="AP771" s="64"/>
      <c r="AQ771" s="64"/>
      <c r="AR771" s="64"/>
      <c r="AS771" s="64"/>
      <c r="AT771" s="64"/>
      <c r="AU771" s="64"/>
      <c r="AV771" s="64"/>
      <c r="AW771" s="64"/>
      <c r="AX771" s="64"/>
      <c r="AY771" s="64"/>
      <c r="AZ771" s="64"/>
      <c r="BA771" s="64"/>
      <c r="BB771" s="64"/>
      <c r="BC771" s="64"/>
      <c r="BD771" s="64"/>
      <c r="BE771" s="64"/>
      <c r="BF771" s="64"/>
      <c r="BG771" s="64"/>
      <c r="BH771" s="64"/>
      <c r="BI771" s="64"/>
      <c r="BJ771" s="64"/>
    </row>
    <row r="772" spans="1:62" s="5" customFormat="1" x14ac:dyDescent="0.25">
      <c r="A772" s="27"/>
      <c r="B772" s="27"/>
      <c r="C772" s="27"/>
      <c r="D772" s="64"/>
      <c r="E772" s="64"/>
      <c r="F772" s="64"/>
      <c r="G772" s="64"/>
      <c r="H772" s="64"/>
      <c r="I772" s="64"/>
      <c r="J772" s="64"/>
      <c r="K772" s="64"/>
      <c r="L772" s="64"/>
      <c r="M772" s="64"/>
      <c r="N772" s="64"/>
      <c r="O772" s="64"/>
      <c r="P772" s="69"/>
      <c r="Q772" s="69"/>
      <c r="R772" s="69"/>
      <c r="S772" s="69"/>
      <c r="T772" s="69"/>
      <c r="U772" s="69"/>
      <c r="V772" s="69"/>
      <c r="W772" s="64"/>
      <c r="X772" s="64"/>
      <c r="Y772" s="64"/>
      <c r="Z772" s="52"/>
      <c r="AA772" s="52"/>
      <c r="AB772" s="64"/>
      <c r="AC772" s="64"/>
      <c r="AD772" s="64"/>
      <c r="AE772" s="64"/>
      <c r="AF772" s="64"/>
      <c r="AG772" s="64"/>
      <c r="AH772" s="64"/>
      <c r="AI772" s="64"/>
      <c r="AJ772" s="64"/>
      <c r="AK772" s="64"/>
      <c r="AM772" s="64"/>
      <c r="AN772" s="64"/>
      <c r="AO772" s="64"/>
      <c r="AP772" s="64"/>
      <c r="AQ772" s="64"/>
      <c r="AR772" s="64"/>
      <c r="AS772" s="64"/>
      <c r="AT772" s="64"/>
      <c r="AU772" s="64"/>
      <c r="AV772" s="64"/>
      <c r="AW772" s="64"/>
      <c r="AX772" s="64"/>
      <c r="AY772" s="64"/>
      <c r="AZ772" s="64"/>
      <c r="BA772" s="64"/>
      <c r="BB772" s="64"/>
      <c r="BC772" s="64"/>
      <c r="BD772" s="64"/>
      <c r="BE772" s="64"/>
      <c r="BF772" s="64"/>
      <c r="BG772" s="64"/>
      <c r="BH772" s="64"/>
      <c r="BI772" s="64"/>
      <c r="BJ772" s="64"/>
    </row>
    <row r="773" spans="1:62" s="5" customFormat="1" x14ac:dyDescent="0.25">
      <c r="A773" s="27"/>
      <c r="B773" s="27"/>
      <c r="C773" s="27"/>
      <c r="D773" s="64"/>
      <c r="E773" s="64"/>
      <c r="F773" s="64"/>
      <c r="G773" s="64"/>
      <c r="H773" s="64"/>
      <c r="I773" s="64"/>
      <c r="J773" s="64"/>
      <c r="K773" s="64"/>
      <c r="L773" s="64"/>
      <c r="M773" s="64"/>
      <c r="N773" s="64"/>
      <c r="O773" s="64"/>
      <c r="P773" s="69"/>
      <c r="Q773" s="69"/>
      <c r="R773" s="69"/>
      <c r="S773" s="69"/>
      <c r="T773" s="69"/>
      <c r="U773" s="69"/>
      <c r="V773" s="69"/>
      <c r="W773" s="64"/>
      <c r="X773" s="64"/>
      <c r="Y773" s="64"/>
      <c r="Z773" s="52"/>
      <c r="AA773" s="52"/>
      <c r="AB773" s="64"/>
      <c r="AC773" s="64"/>
      <c r="AD773" s="64"/>
      <c r="AE773" s="64"/>
      <c r="AF773" s="64"/>
      <c r="AG773" s="64"/>
      <c r="AH773" s="64"/>
      <c r="AI773" s="64"/>
      <c r="AJ773" s="64"/>
      <c r="AK773" s="64"/>
      <c r="AM773" s="64"/>
      <c r="AN773" s="64"/>
      <c r="AO773" s="64"/>
      <c r="AP773" s="64"/>
      <c r="AQ773" s="64"/>
      <c r="AR773" s="64"/>
      <c r="AS773" s="64"/>
      <c r="AT773" s="64"/>
      <c r="AU773" s="64"/>
      <c r="AV773" s="64"/>
      <c r="AW773" s="64"/>
      <c r="AX773" s="64"/>
      <c r="AY773" s="64"/>
      <c r="AZ773" s="64"/>
      <c r="BA773" s="64"/>
      <c r="BB773" s="64"/>
      <c r="BC773" s="64"/>
      <c r="BD773" s="64"/>
      <c r="BE773" s="64"/>
      <c r="BF773" s="64"/>
      <c r="BG773" s="64"/>
      <c r="BH773" s="64"/>
      <c r="BI773" s="64"/>
      <c r="BJ773" s="64"/>
    </row>
    <row r="774" spans="1:62" s="5" customFormat="1" x14ac:dyDescent="0.25">
      <c r="A774" s="27"/>
      <c r="B774" s="27"/>
      <c r="C774" s="27"/>
      <c r="D774" s="64"/>
      <c r="E774" s="64"/>
      <c r="F774" s="64"/>
      <c r="G774" s="64"/>
      <c r="H774" s="64"/>
      <c r="I774" s="64"/>
      <c r="J774" s="64"/>
      <c r="K774" s="64"/>
      <c r="L774" s="64"/>
      <c r="M774" s="64"/>
      <c r="N774" s="64"/>
      <c r="O774" s="64"/>
      <c r="P774" s="69"/>
      <c r="Q774" s="69"/>
      <c r="R774" s="69"/>
      <c r="S774" s="69"/>
      <c r="T774" s="69"/>
      <c r="U774" s="69"/>
      <c r="V774" s="69"/>
      <c r="W774" s="64"/>
      <c r="X774" s="64"/>
      <c r="Y774" s="64"/>
      <c r="Z774" s="52"/>
      <c r="AA774" s="52"/>
      <c r="AB774" s="64"/>
      <c r="AC774" s="64"/>
      <c r="AD774" s="64"/>
      <c r="AE774" s="64"/>
      <c r="AF774" s="64"/>
      <c r="AG774" s="64"/>
      <c r="AH774" s="64"/>
      <c r="AI774" s="64"/>
      <c r="AJ774" s="64"/>
      <c r="AK774" s="64"/>
      <c r="AM774" s="64"/>
      <c r="AN774" s="64"/>
      <c r="AO774" s="64"/>
      <c r="AP774" s="64"/>
      <c r="AQ774" s="64"/>
      <c r="AR774" s="64"/>
      <c r="AS774" s="64"/>
      <c r="AT774" s="64"/>
      <c r="AU774" s="64"/>
      <c r="AV774" s="64"/>
      <c r="AW774" s="64"/>
      <c r="AX774" s="64"/>
      <c r="AY774" s="64"/>
      <c r="AZ774" s="64"/>
      <c r="BA774" s="64"/>
      <c r="BB774" s="64"/>
      <c r="BC774" s="64"/>
      <c r="BD774" s="64"/>
      <c r="BE774" s="64"/>
      <c r="BF774" s="64"/>
      <c r="BG774" s="64"/>
      <c r="BH774" s="64"/>
      <c r="BI774" s="64"/>
      <c r="BJ774" s="64"/>
    </row>
    <row r="775" spans="1:62" s="5" customFormat="1" x14ac:dyDescent="0.25">
      <c r="A775" s="27"/>
      <c r="B775" s="27"/>
      <c r="C775" s="27"/>
      <c r="D775" s="64"/>
      <c r="E775" s="64"/>
      <c r="F775" s="64"/>
      <c r="G775" s="64"/>
      <c r="H775" s="64"/>
      <c r="I775" s="64"/>
      <c r="J775" s="64"/>
      <c r="K775" s="64"/>
      <c r="L775" s="64"/>
      <c r="M775" s="64"/>
      <c r="N775" s="64"/>
      <c r="O775" s="64"/>
      <c r="P775" s="69"/>
      <c r="Q775" s="69"/>
      <c r="R775" s="69"/>
      <c r="S775" s="69"/>
      <c r="T775" s="69"/>
      <c r="U775" s="69"/>
      <c r="V775" s="69"/>
      <c r="W775" s="64"/>
      <c r="X775" s="64"/>
      <c r="Y775" s="64"/>
      <c r="Z775" s="52"/>
      <c r="AA775" s="52"/>
      <c r="AB775" s="64"/>
      <c r="AC775" s="64"/>
      <c r="AD775" s="64"/>
      <c r="AE775" s="64"/>
      <c r="AF775" s="64"/>
      <c r="AG775" s="64"/>
      <c r="AH775" s="64"/>
      <c r="AI775" s="64"/>
      <c r="AJ775" s="64"/>
      <c r="AK775" s="64"/>
      <c r="AM775" s="64"/>
      <c r="AN775" s="64"/>
      <c r="AO775" s="64"/>
      <c r="AP775" s="64"/>
      <c r="AQ775" s="64"/>
      <c r="AR775" s="64"/>
      <c r="AS775" s="64"/>
      <c r="AT775" s="64"/>
      <c r="AU775" s="64"/>
      <c r="AV775" s="64"/>
      <c r="AW775" s="64"/>
      <c r="AX775" s="64"/>
      <c r="AY775" s="64"/>
      <c r="AZ775" s="64"/>
      <c r="BA775" s="64"/>
      <c r="BB775" s="64"/>
      <c r="BC775" s="64"/>
      <c r="BD775" s="64"/>
      <c r="BE775" s="64"/>
      <c r="BF775" s="64"/>
      <c r="BG775" s="64"/>
      <c r="BH775" s="64"/>
      <c r="BI775" s="64"/>
      <c r="BJ775" s="64"/>
    </row>
    <row r="776" spans="1:62" s="5" customFormat="1" x14ac:dyDescent="0.25">
      <c r="A776" s="27"/>
      <c r="B776" s="27"/>
      <c r="C776" s="27"/>
      <c r="D776" s="64"/>
      <c r="E776" s="64"/>
      <c r="F776" s="64"/>
      <c r="G776" s="64"/>
      <c r="H776" s="64"/>
      <c r="I776" s="64"/>
      <c r="J776" s="64"/>
      <c r="K776" s="64"/>
      <c r="L776" s="64"/>
      <c r="M776" s="64"/>
      <c r="N776" s="64"/>
      <c r="O776" s="64"/>
      <c r="P776" s="69"/>
      <c r="Q776" s="69"/>
      <c r="R776" s="69"/>
      <c r="S776" s="69"/>
      <c r="T776" s="69"/>
      <c r="U776" s="69"/>
      <c r="V776" s="69"/>
      <c r="W776" s="64"/>
      <c r="X776" s="64"/>
      <c r="Y776" s="64"/>
      <c r="Z776" s="52"/>
      <c r="AA776" s="52"/>
      <c r="AB776" s="64"/>
      <c r="AC776" s="64"/>
      <c r="AD776" s="64"/>
      <c r="AE776" s="64"/>
      <c r="AF776" s="64"/>
      <c r="AG776" s="64"/>
      <c r="AH776" s="64"/>
      <c r="AI776" s="64"/>
      <c r="AJ776" s="64"/>
      <c r="AK776" s="64"/>
      <c r="AM776" s="64"/>
      <c r="AN776" s="64"/>
      <c r="AO776" s="64"/>
      <c r="AP776" s="64"/>
      <c r="AQ776" s="64"/>
      <c r="AR776" s="64"/>
      <c r="AS776" s="64"/>
      <c r="AT776" s="64"/>
      <c r="AU776" s="64"/>
      <c r="AV776" s="64"/>
      <c r="AW776" s="64"/>
      <c r="AX776" s="64"/>
      <c r="AY776" s="64"/>
      <c r="AZ776" s="64"/>
      <c r="BA776" s="64"/>
      <c r="BB776" s="64"/>
      <c r="BC776" s="64"/>
      <c r="BD776" s="64"/>
      <c r="BE776" s="64"/>
      <c r="BF776" s="64"/>
      <c r="BG776" s="64"/>
      <c r="BH776" s="64"/>
      <c r="BI776" s="64"/>
      <c r="BJ776" s="64"/>
    </row>
    <row r="777" spans="1:62" s="5" customFormat="1" x14ac:dyDescent="0.25">
      <c r="A777" s="27"/>
      <c r="B777" s="27"/>
      <c r="C777" s="27"/>
      <c r="D777" s="64"/>
      <c r="E777" s="64"/>
      <c r="F777" s="64"/>
      <c r="G777" s="64"/>
      <c r="H777" s="64"/>
      <c r="I777" s="64"/>
      <c r="J777" s="64"/>
      <c r="K777" s="64"/>
      <c r="L777" s="64"/>
      <c r="M777" s="64"/>
      <c r="N777" s="64"/>
      <c r="O777" s="64"/>
      <c r="P777" s="69"/>
      <c r="Q777" s="69"/>
      <c r="R777" s="69"/>
      <c r="S777" s="69"/>
      <c r="T777" s="69"/>
      <c r="U777" s="69"/>
      <c r="V777" s="69"/>
      <c r="W777" s="64"/>
      <c r="X777" s="64"/>
      <c r="Y777" s="64"/>
      <c r="Z777" s="52"/>
      <c r="AA777" s="52"/>
      <c r="AB777" s="64"/>
      <c r="AC777" s="64"/>
      <c r="AD777" s="64"/>
      <c r="AE777" s="64"/>
      <c r="AF777" s="64"/>
      <c r="AG777" s="64"/>
      <c r="AH777" s="64"/>
      <c r="AI777" s="64"/>
      <c r="AJ777" s="64"/>
      <c r="AK777" s="64"/>
      <c r="AM777" s="64"/>
      <c r="AN777" s="64"/>
      <c r="AO777" s="64"/>
      <c r="AP777" s="64"/>
      <c r="AQ777" s="64"/>
      <c r="AR777" s="64"/>
      <c r="AS777" s="64"/>
      <c r="AT777" s="64"/>
      <c r="AU777" s="64"/>
      <c r="AV777" s="64"/>
      <c r="AW777" s="64"/>
      <c r="AX777" s="64"/>
      <c r="AY777" s="64"/>
      <c r="AZ777" s="64"/>
      <c r="BA777" s="64"/>
      <c r="BB777" s="64"/>
      <c r="BC777" s="64"/>
      <c r="BD777" s="64"/>
      <c r="BE777" s="64"/>
      <c r="BF777" s="64"/>
      <c r="BG777" s="64"/>
      <c r="BH777" s="64"/>
      <c r="BI777" s="64"/>
      <c r="BJ777" s="64"/>
    </row>
    <row r="778" spans="1:62" s="5" customFormat="1" x14ac:dyDescent="0.25">
      <c r="A778" s="27"/>
      <c r="B778" s="27"/>
      <c r="C778" s="27"/>
      <c r="D778" s="64"/>
      <c r="E778" s="64"/>
      <c r="F778" s="64"/>
      <c r="G778" s="64"/>
      <c r="H778" s="64"/>
      <c r="I778" s="64"/>
      <c r="J778" s="64"/>
      <c r="K778" s="64"/>
      <c r="L778" s="64"/>
      <c r="M778" s="64"/>
      <c r="N778" s="64"/>
      <c r="O778" s="64"/>
      <c r="P778" s="69"/>
      <c r="Q778" s="69"/>
      <c r="R778" s="69"/>
      <c r="S778" s="69"/>
      <c r="T778" s="69"/>
      <c r="U778" s="69"/>
      <c r="V778" s="69"/>
      <c r="W778" s="64"/>
      <c r="X778" s="64"/>
      <c r="Y778" s="64"/>
      <c r="Z778" s="52"/>
      <c r="AA778" s="52"/>
      <c r="AB778" s="64"/>
      <c r="AC778" s="64"/>
      <c r="AD778" s="64"/>
      <c r="AE778" s="64"/>
      <c r="AF778" s="64"/>
      <c r="AG778" s="64"/>
      <c r="AH778" s="64"/>
      <c r="AI778" s="64"/>
      <c r="AJ778" s="64"/>
      <c r="AK778" s="64"/>
      <c r="AM778" s="64"/>
      <c r="AN778" s="64"/>
      <c r="AO778" s="64"/>
      <c r="AP778" s="64"/>
      <c r="AQ778" s="64"/>
      <c r="AR778" s="64"/>
      <c r="AS778" s="64"/>
      <c r="AT778" s="64"/>
      <c r="AU778" s="64"/>
      <c r="AV778" s="64"/>
      <c r="AW778" s="64"/>
      <c r="AX778" s="64"/>
      <c r="AY778" s="64"/>
      <c r="AZ778" s="64"/>
      <c r="BA778" s="64"/>
      <c r="BB778" s="64"/>
      <c r="BC778" s="64"/>
      <c r="BD778" s="64"/>
      <c r="BE778" s="64"/>
      <c r="BF778" s="64"/>
      <c r="BG778" s="64"/>
      <c r="BH778" s="64"/>
      <c r="BI778" s="64"/>
      <c r="BJ778" s="64"/>
    </row>
    <row r="779" spans="1:62" s="5" customFormat="1" x14ac:dyDescent="0.25">
      <c r="A779" s="27"/>
      <c r="B779" s="27"/>
      <c r="C779" s="27"/>
      <c r="D779" s="64"/>
      <c r="E779" s="64"/>
      <c r="F779" s="64"/>
      <c r="G779" s="64"/>
      <c r="H779" s="64"/>
      <c r="I779" s="64"/>
      <c r="J779" s="64"/>
      <c r="K779" s="64"/>
      <c r="L779" s="64"/>
      <c r="M779" s="64"/>
      <c r="N779" s="64"/>
      <c r="O779" s="64"/>
      <c r="P779" s="69"/>
      <c r="Q779" s="69"/>
      <c r="R779" s="69"/>
      <c r="S779" s="69"/>
      <c r="T779" s="69"/>
      <c r="U779" s="69"/>
      <c r="V779" s="69"/>
      <c r="W779" s="64"/>
      <c r="X779" s="64"/>
      <c r="Y779" s="64"/>
      <c r="Z779" s="52"/>
      <c r="AA779" s="52"/>
      <c r="AB779" s="64"/>
      <c r="AC779" s="64"/>
      <c r="AD779" s="64"/>
      <c r="AE779" s="64"/>
      <c r="AF779" s="64"/>
      <c r="AG779" s="64"/>
      <c r="AH779" s="64"/>
      <c r="AI779" s="64"/>
      <c r="AJ779" s="64"/>
      <c r="AK779" s="64"/>
      <c r="AM779" s="64"/>
      <c r="AN779" s="64"/>
      <c r="AO779" s="64"/>
      <c r="AP779" s="64"/>
      <c r="AQ779" s="64"/>
      <c r="AR779" s="64"/>
      <c r="AS779" s="64"/>
      <c r="AT779" s="64"/>
      <c r="AU779" s="64"/>
      <c r="AV779" s="64"/>
      <c r="AW779" s="64"/>
      <c r="AX779" s="64"/>
      <c r="AY779" s="64"/>
      <c r="AZ779" s="64"/>
      <c r="BA779" s="64"/>
      <c r="BB779" s="64"/>
      <c r="BC779" s="64"/>
      <c r="BD779" s="64"/>
      <c r="BE779" s="64"/>
      <c r="BF779" s="64"/>
      <c r="BG779" s="64"/>
      <c r="BH779" s="64"/>
      <c r="BI779" s="64"/>
      <c r="BJ779" s="64"/>
    </row>
    <row r="780" spans="1:62" s="5" customFormat="1" x14ac:dyDescent="0.25">
      <c r="A780" s="27"/>
      <c r="B780" s="27"/>
      <c r="C780" s="27"/>
      <c r="D780" s="64"/>
      <c r="E780" s="64"/>
      <c r="F780" s="64"/>
      <c r="G780" s="64"/>
      <c r="H780" s="64"/>
      <c r="I780" s="64"/>
      <c r="J780" s="64"/>
      <c r="K780" s="64"/>
      <c r="L780" s="64"/>
      <c r="M780" s="64"/>
      <c r="N780" s="64"/>
      <c r="O780" s="64"/>
      <c r="P780" s="69"/>
      <c r="Q780" s="69"/>
      <c r="R780" s="69"/>
      <c r="S780" s="69"/>
      <c r="T780" s="69"/>
      <c r="U780" s="69"/>
      <c r="V780" s="69"/>
      <c r="W780" s="64"/>
      <c r="X780" s="64"/>
      <c r="Y780" s="64"/>
      <c r="Z780" s="52"/>
      <c r="AA780" s="52"/>
      <c r="AB780" s="64"/>
      <c r="AC780" s="64"/>
      <c r="AD780" s="64"/>
      <c r="AE780" s="64"/>
      <c r="AF780" s="64"/>
      <c r="AG780" s="64"/>
      <c r="AH780" s="64"/>
      <c r="AI780" s="64"/>
      <c r="AJ780" s="64"/>
      <c r="AK780" s="64"/>
      <c r="AM780" s="64"/>
      <c r="AN780" s="64"/>
      <c r="AO780" s="64"/>
      <c r="AP780" s="64"/>
      <c r="AQ780" s="64"/>
      <c r="AR780" s="64"/>
      <c r="AS780" s="64"/>
      <c r="AT780" s="64"/>
      <c r="AU780" s="64"/>
      <c r="AV780" s="64"/>
      <c r="AW780" s="64"/>
      <c r="AX780" s="64"/>
      <c r="AY780" s="64"/>
      <c r="AZ780" s="64"/>
      <c r="BA780" s="64"/>
      <c r="BB780" s="64"/>
      <c r="BC780" s="64"/>
      <c r="BD780" s="64"/>
      <c r="BE780" s="64"/>
      <c r="BF780" s="64"/>
      <c r="BG780" s="64"/>
      <c r="BH780" s="64"/>
      <c r="BI780" s="64"/>
      <c r="BJ780" s="64"/>
    </row>
    <row r="781" spans="1:62" s="5" customFormat="1" x14ac:dyDescent="0.25">
      <c r="A781" s="27"/>
      <c r="B781" s="27"/>
      <c r="C781" s="27"/>
      <c r="D781" s="64"/>
      <c r="E781" s="64"/>
      <c r="F781" s="64"/>
      <c r="G781" s="64"/>
      <c r="H781" s="64"/>
      <c r="I781" s="64"/>
      <c r="J781" s="64"/>
      <c r="K781" s="64"/>
      <c r="L781" s="64"/>
      <c r="M781" s="64"/>
      <c r="N781" s="64"/>
      <c r="O781" s="64"/>
      <c r="P781" s="69"/>
      <c r="Q781" s="69"/>
      <c r="R781" s="69"/>
      <c r="S781" s="69"/>
      <c r="T781" s="69"/>
      <c r="U781" s="69"/>
      <c r="V781" s="69"/>
      <c r="W781" s="64"/>
      <c r="X781" s="64"/>
      <c r="Y781" s="64"/>
      <c r="Z781" s="52"/>
      <c r="AA781" s="52"/>
      <c r="AB781" s="64"/>
      <c r="AC781" s="64"/>
      <c r="AD781" s="64"/>
      <c r="AE781" s="64"/>
      <c r="AF781" s="64"/>
      <c r="AG781" s="64"/>
      <c r="AH781" s="64"/>
      <c r="AI781" s="64"/>
      <c r="AJ781" s="64"/>
      <c r="AK781" s="64"/>
      <c r="AM781" s="64"/>
      <c r="AN781" s="64"/>
      <c r="AO781" s="64"/>
      <c r="AP781" s="64"/>
      <c r="AQ781" s="64"/>
      <c r="AR781" s="64"/>
      <c r="AS781" s="64"/>
      <c r="AT781" s="64"/>
      <c r="AU781" s="64"/>
      <c r="AV781" s="64"/>
      <c r="AW781" s="64"/>
      <c r="AX781" s="64"/>
      <c r="AY781" s="64"/>
      <c r="AZ781" s="64"/>
      <c r="BA781" s="64"/>
      <c r="BB781" s="64"/>
      <c r="BC781" s="64"/>
      <c r="BD781" s="64"/>
      <c r="BE781" s="64"/>
      <c r="BF781" s="64"/>
      <c r="BG781" s="64"/>
      <c r="BH781" s="64"/>
      <c r="BI781" s="64"/>
      <c r="BJ781" s="64"/>
    </row>
    <row r="782" spans="1:62" s="5" customFormat="1" x14ac:dyDescent="0.25">
      <c r="A782" s="27"/>
      <c r="B782" s="27"/>
      <c r="C782" s="27"/>
      <c r="D782" s="64"/>
      <c r="E782" s="64"/>
      <c r="F782" s="64"/>
      <c r="G782" s="64"/>
      <c r="H782" s="64"/>
      <c r="I782" s="64"/>
      <c r="J782" s="64"/>
      <c r="K782" s="64"/>
      <c r="L782" s="64"/>
      <c r="M782" s="64"/>
      <c r="N782" s="64"/>
      <c r="O782" s="64"/>
      <c r="P782" s="69"/>
      <c r="Q782" s="69"/>
      <c r="R782" s="69"/>
      <c r="S782" s="69"/>
      <c r="T782" s="69"/>
      <c r="U782" s="69"/>
      <c r="V782" s="69"/>
      <c r="W782" s="64"/>
      <c r="X782" s="64"/>
      <c r="Y782" s="64"/>
      <c r="Z782" s="52"/>
      <c r="AA782" s="52"/>
      <c r="AB782" s="64"/>
      <c r="AC782" s="64"/>
      <c r="AD782" s="64"/>
      <c r="AE782" s="64"/>
      <c r="AF782" s="64"/>
      <c r="AG782" s="64"/>
      <c r="AH782" s="64"/>
      <c r="AI782" s="64"/>
      <c r="AJ782" s="64"/>
      <c r="AK782" s="64"/>
      <c r="AM782" s="64"/>
      <c r="AN782" s="64"/>
      <c r="AO782" s="64"/>
      <c r="AP782" s="64"/>
      <c r="AQ782" s="64"/>
      <c r="AR782" s="64"/>
      <c r="AS782" s="64"/>
      <c r="AT782" s="64"/>
      <c r="AU782" s="64"/>
      <c r="AV782" s="64"/>
      <c r="AW782" s="64"/>
      <c r="AX782" s="64"/>
      <c r="AY782" s="64"/>
      <c r="AZ782" s="64"/>
      <c r="BA782" s="64"/>
      <c r="BB782" s="64"/>
      <c r="BC782" s="64"/>
      <c r="BD782" s="64"/>
      <c r="BE782" s="64"/>
      <c r="BF782" s="64"/>
      <c r="BG782" s="64"/>
      <c r="BH782" s="64"/>
      <c r="BI782" s="64"/>
      <c r="BJ782" s="64"/>
    </row>
    <row r="783" spans="1:62" s="5" customFormat="1" x14ac:dyDescent="0.25">
      <c r="A783" s="27"/>
      <c r="B783" s="27"/>
      <c r="C783" s="27"/>
      <c r="D783" s="64"/>
      <c r="E783" s="64"/>
      <c r="F783" s="64"/>
      <c r="G783" s="64"/>
      <c r="H783" s="64"/>
      <c r="I783" s="64"/>
      <c r="J783" s="64"/>
      <c r="K783" s="64"/>
      <c r="L783" s="64"/>
      <c r="M783" s="64"/>
      <c r="N783" s="64"/>
      <c r="O783" s="64"/>
      <c r="P783" s="69"/>
      <c r="Q783" s="69"/>
      <c r="R783" s="69"/>
      <c r="S783" s="69"/>
      <c r="T783" s="69"/>
      <c r="U783" s="69"/>
      <c r="V783" s="69"/>
      <c r="W783" s="64"/>
      <c r="X783" s="64"/>
      <c r="Y783" s="64"/>
      <c r="Z783" s="52"/>
      <c r="AA783" s="52"/>
      <c r="AB783" s="64"/>
      <c r="AC783" s="64"/>
      <c r="AD783" s="64"/>
      <c r="AE783" s="64"/>
      <c r="AF783" s="64"/>
      <c r="AG783" s="64"/>
      <c r="AH783" s="64"/>
      <c r="AI783" s="64"/>
      <c r="AJ783" s="64"/>
      <c r="AK783" s="64"/>
      <c r="AM783" s="64"/>
      <c r="AN783" s="64"/>
      <c r="AO783" s="64"/>
      <c r="AP783" s="64"/>
      <c r="AQ783" s="64"/>
      <c r="AR783" s="64"/>
      <c r="AS783" s="64"/>
      <c r="AT783" s="64"/>
      <c r="AU783" s="64"/>
      <c r="AV783" s="64"/>
      <c r="AW783" s="64"/>
      <c r="AX783" s="64"/>
      <c r="AY783" s="64"/>
      <c r="AZ783" s="64"/>
      <c r="BA783" s="64"/>
      <c r="BB783" s="64"/>
      <c r="BC783" s="64"/>
      <c r="BD783" s="64"/>
      <c r="BE783" s="64"/>
      <c r="BF783" s="64"/>
      <c r="BG783" s="64"/>
      <c r="BH783" s="64"/>
      <c r="BI783" s="64"/>
      <c r="BJ783" s="64"/>
    </row>
    <row r="784" spans="1:62" s="5" customFormat="1" x14ac:dyDescent="0.25">
      <c r="A784" s="27"/>
      <c r="B784" s="27"/>
      <c r="C784" s="27"/>
      <c r="D784" s="64"/>
      <c r="E784" s="64"/>
      <c r="F784" s="64"/>
      <c r="G784" s="64"/>
      <c r="H784" s="64"/>
      <c r="I784" s="64"/>
      <c r="J784" s="64"/>
      <c r="K784" s="64"/>
      <c r="L784" s="64"/>
      <c r="M784" s="64"/>
      <c r="N784" s="64"/>
      <c r="O784" s="64"/>
      <c r="P784" s="69"/>
      <c r="Q784" s="69"/>
      <c r="R784" s="69"/>
      <c r="S784" s="69"/>
      <c r="T784" s="69"/>
      <c r="U784" s="69"/>
      <c r="V784" s="69"/>
      <c r="W784" s="64"/>
      <c r="X784" s="64"/>
      <c r="Y784" s="64"/>
      <c r="Z784" s="52"/>
      <c r="AA784" s="52"/>
      <c r="AB784" s="64"/>
      <c r="AC784" s="64"/>
      <c r="AD784" s="64"/>
      <c r="AE784" s="64"/>
      <c r="AF784" s="64"/>
      <c r="AG784" s="64"/>
      <c r="AH784" s="64"/>
      <c r="AI784" s="64"/>
      <c r="AJ784" s="64"/>
      <c r="AK784" s="64"/>
      <c r="AM784" s="64"/>
      <c r="AN784" s="64"/>
      <c r="AO784" s="64"/>
      <c r="AP784" s="64"/>
      <c r="AQ784" s="64"/>
      <c r="AR784" s="64"/>
      <c r="AS784" s="64"/>
      <c r="AT784" s="64"/>
      <c r="AU784" s="64"/>
      <c r="AV784" s="64"/>
      <c r="AW784" s="64"/>
      <c r="AX784" s="64"/>
      <c r="AY784" s="64"/>
      <c r="AZ784" s="64"/>
      <c r="BA784" s="64"/>
      <c r="BB784" s="64"/>
      <c r="BC784" s="64"/>
      <c r="BD784" s="64"/>
      <c r="BE784" s="64"/>
      <c r="BF784" s="64"/>
      <c r="BG784" s="64"/>
      <c r="BH784" s="64"/>
      <c r="BI784" s="64"/>
      <c r="BJ784" s="64"/>
    </row>
    <row r="785" spans="1:62" s="5" customFormat="1" x14ac:dyDescent="0.25">
      <c r="A785" s="27"/>
      <c r="B785" s="27"/>
      <c r="C785" s="27"/>
      <c r="D785" s="64"/>
      <c r="E785" s="64"/>
      <c r="F785" s="64"/>
      <c r="G785" s="64"/>
      <c r="H785" s="64"/>
      <c r="I785" s="64"/>
      <c r="J785" s="64"/>
      <c r="K785" s="64"/>
      <c r="L785" s="64"/>
      <c r="M785" s="64"/>
      <c r="N785" s="64"/>
      <c r="O785" s="64"/>
      <c r="P785" s="69"/>
      <c r="Q785" s="69"/>
      <c r="R785" s="69"/>
      <c r="S785" s="69"/>
      <c r="T785" s="69"/>
      <c r="U785" s="69"/>
      <c r="V785" s="69"/>
      <c r="W785" s="64"/>
      <c r="X785" s="64"/>
      <c r="Y785" s="64"/>
      <c r="Z785" s="52"/>
      <c r="AA785" s="52"/>
      <c r="AB785" s="64"/>
      <c r="AC785" s="64"/>
      <c r="AD785" s="64"/>
      <c r="AE785" s="64"/>
      <c r="AF785" s="64"/>
      <c r="AG785" s="64"/>
      <c r="AH785" s="64"/>
      <c r="AI785" s="64"/>
      <c r="AJ785" s="64"/>
      <c r="AK785" s="64"/>
      <c r="AM785" s="64"/>
      <c r="AN785" s="64"/>
      <c r="AO785" s="64"/>
      <c r="AP785" s="64"/>
      <c r="AQ785" s="64"/>
      <c r="AR785" s="64"/>
      <c r="AS785" s="64"/>
      <c r="AT785" s="64"/>
      <c r="AU785" s="64"/>
      <c r="AV785" s="64"/>
      <c r="AW785" s="64"/>
      <c r="AX785" s="64"/>
      <c r="AY785" s="64"/>
      <c r="AZ785" s="64"/>
      <c r="BA785" s="64"/>
      <c r="BB785" s="64"/>
      <c r="BC785" s="64"/>
      <c r="BD785" s="64"/>
      <c r="BE785" s="64"/>
      <c r="BF785" s="64"/>
      <c r="BG785" s="64"/>
      <c r="BH785" s="64"/>
      <c r="BI785" s="64"/>
      <c r="BJ785" s="64"/>
    </row>
    <row r="786" spans="1:62" s="5" customFormat="1" x14ac:dyDescent="0.25">
      <c r="A786" s="27"/>
      <c r="B786" s="27"/>
      <c r="C786" s="27"/>
      <c r="D786" s="64"/>
      <c r="E786" s="64"/>
      <c r="F786" s="64"/>
      <c r="G786" s="64"/>
      <c r="H786" s="64"/>
      <c r="I786" s="64"/>
      <c r="J786" s="64"/>
      <c r="K786" s="64"/>
      <c r="L786" s="64"/>
      <c r="M786" s="64"/>
      <c r="N786" s="64"/>
      <c r="O786" s="64"/>
      <c r="P786" s="69"/>
      <c r="Q786" s="69"/>
      <c r="R786" s="69"/>
      <c r="S786" s="69"/>
      <c r="T786" s="69"/>
      <c r="U786" s="69"/>
      <c r="V786" s="69"/>
      <c r="W786" s="64"/>
      <c r="X786" s="64"/>
      <c r="Y786" s="64"/>
      <c r="Z786" s="52"/>
      <c r="AA786" s="52"/>
      <c r="AB786" s="64"/>
      <c r="AC786" s="64"/>
      <c r="AD786" s="64"/>
      <c r="AE786" s="64"/>
      <c r="AF786" s="64"/>
      <c r="AG786" s="64"/>
      <c r="AH786" s="64"/>
      <c r="AI786" s="64"/>
      <c r="AJ786" s="64"/>
      <c r="AK786" s="64"/>
      <c r="AM786" s="64"/>
      <c r="AN786" s="64"/>
      <c r="AO786" s="64"/>
      <c r="AP786" s="64"/>
      <c r="AQ786" s="64"/>
      <c r="AR786" s="64"/>
      <c r="AS786" s="64"/>
      <c r="AT786" s="64"/>
      <c r="AU786" s="64"/>
      <c r="AV786" s="64"/>
      <c r="AW786" s="64"/>
      <c r="AX786" s="64"/>
      <c r="AY786" s="64"/>
      <c r="AZ786" s="64"/>
      <c r="BA786" s="64"/>
      <c r="BB786" s="64"/>
      <c r="BC786" s="64"/>
      <c r="BD786" s="64"/>
      <c r="BE786" s="64"/>
      <c r="BF786" s="64"/>
      <c r="BG786" s="64"/>
      <c r="BH786" s="64"/>
      <c r="BI786" s="64"/>
      <c r="BJ786" s="64"/>
    </row>
    <row r="787" spans="1:62" s="5" customFormat="1" x14ac:dyDescent="0.25">
      <c r="A787" s="27"/>
      <c r="B787" s="27"/>
      <c r="C787" s="27"/>
      <c r="D787" s="64"/>
      <c r="E787" s="64"/>
      <c r="F787" s="64"/>
      <c r="G787" s="64"/>
      <c r="H787" s="64"/>
      <c r="I787" s="64"/>
      <c r="J787" s="64"/>
      <c r="K787" s="64"/>
      <c r="L787" s="64"/>
      <c r="M787" s="64"/>
      <c r="N787" s="64"/>
      <c r="O787" s="64"/>
      <c r="P787" s="69"/>
      <c r="Q787" s="69"/>
      <c r="R787" s="69"/>
      <c r="S787" s="69"/>
      <c r="T787" s="69"/>
      <c r="U787" s="69"/>
      <c r="V787" s="69"/>
      <c r="W787" s="64"/>
      <c r="X787" s="64"/>
      <c r="Y787" s="64"/>
      <c r="Z787" s="52"/>
      <c r="AA787" s="52"/>
      <c r="AB787" s="64"/>
      <c r="AC787" s="64"/>
      <c r="AD787" s="64"/>
      <c r="AE787" s="64"/>
      <c r="AF787" s="64"/>
      <c r="AG787" s="64"/>
      <c r="AH787" s="64"/>
      <c r="AI787" s="64"/>
      <c r="AJ787" s="64"/>
      <c r="AK787" s="64"/>
      <c r="AM787" s="64"/>
      <c r="AN787" s="64"/>
      <c r="AO787" s="64"/>
      <c r="AP787" s="64"/>
      <c r="AQ787" s="64"/>
      <c r="AR787" s="64"/>
      <c r="AS787" s="64"/>
      <c r="AT787" s="64"/>
      <c r="AU787" s="64"/>
      <c r="AV787" s="64"/>
      <c r="AW787" s="64"/>
      <c r="AX787" s="64"/>
      <c r="AY787" s="64"/>
      <c r="AZ787" s="64"/>
      <c r="BA787" s="64"/>
      <c r="BB787" s="64"/>
      <c r="BC787" s="64"/>
      <c r="BD787" s="64"/>
      <c r="BE787" s="64"/>
      <c r="BF787" s="64"/>
      <c r="BG787" s="64"/>
      <c r="BH787" s="64"/>
      <c r="BI787" s="64"/>
      <c r="BJ787" s="64"/>
    </row>
    <row r="788" spans="1:62" s="5" customFormat="1" x14ac:dyDescent="0.25">
      <c r="A788" s="27"/>
      <c r="B788" s="27"/>
      <c r="C788" s="27"/>
      <c r="D788" s="64"/>
      <c r="E788" s="64"/>
      <c r="F788" s="64"/>
      <c r="G788" s="64"/>
      <c r="H788" s="64"/>
      <c r="I788" s="64"/>
      <c r="J788" s="64"/>
      <c r="K788" s="64"/>
      <c r="L788" s="64"/>
      <c r="M788" s="64"/>
      <c r="N788" s="64"/>
      <c r="O788" s="64"/>
      <c r="P788" s="69"/>
      <c r="Q788" s="69"/>
      <c r="R788" s="69"/>
      <c r="S788" s="69"/>
      <c r="T788" s="69"/>
      <c r="U788" s="69"/>
      <c r="V788" s="69"/>
      <c r="W788" s="64"/>
      <c r="X788" s="64"/>
      <c r="Y788" s="64"/>
      <c r="Z788" s="52"/>
      <c r="AA788" s="52"/>
      <c r="AB788" s="64"/>
      <c r="AC788" s="64"/>
      <c r="AD788" s="64"/>
      <c r="AE788" s="64"/>
      <c r="AF788" s="64"/>
      <c r="AG788" s="64"/>
      <c r="AH788" s="64"/>
      <c r="AI788" s="64"/>
      <c r="AJ788" s="64"/>
      <c r="AK788" s="64"/>
      <c r="AM788" s="64"/>
      <c r="AN788" s="64"/>
      <c r="AO788" s="64"/>
      <c r="AP788" s="64"/>
      <c r="AQ788" s="64"/>
      <c r="AR788" s="64"/>
      <c r="AS788" s="64"/>
      <c r="AT788" s="64"/>
      <c r="AU788" s="64"/>
      <c r="AV788" s="64"/>
      <c r="AW788" s="64"/>
      <c r="AX788" s="64"/>
      <c r="AY788" s="64"/>
      <c r="AZ788" s="64"/>
      <c r="BA788" s="64"/>
      <c r="BB788" s="64"/>
      <c r="BC788" s="64"/>
      <c r="BD788" s="64"/>
      <c r="BE788" s="64"/>
      <c r="BF788" s="64"/>
      <c r="BG788" s="64"/>
      <c r="BH788" s="64"/>
      <c r="BI788" s="64"/>
      <c r="BJ788" s="64"/>
    </row>
    <row r="789" spans="1:62" s="5" customFormat="1" x14ac:dyDescent="0.25">
      <c r="A789" s="27"/>
      <c r="B789" s="27"/>
      <c r="C789" s="27"/>
      <c r="D789" s="64"/>
      <c r="E789" s="64"/>
      <c r="F789" s="64"/>
      <c r="G789" s="64"/>
      <c r="H789" s="64"/>
      <c r="I789" s="64"/>
      <c r="J789" s="64"/>
      <c r="K789" s="64"/>
      <c r="L789" s="64"/>
      <c r="M789" s="64"/>
      <c r="N789" s="64"/>
      <c r="O789" s="64"/>
      <c r="P789" s="69"/>
      <c r="Q789" s="69"/>
      <c r="R789" s="69"/>
      <c r="S789" s="69"/>
      <c r="T789" s="69"/>
      <c r="U789" s="69"/>
      <c r="V789" s="69"/>
      <c r="W789" s="64"/>
      <c r="X789" s="64"/>
      <c r="Y789" s="64"/>
      <c r="Z789" s="52"/>
      <c r="AA789" s="52"/>
      <c r="AB789" s="64"/>
      <c r="AC789" s="64"/>
      <c r="AD789" s="64"/>
      <c r="AE789" s="64"/>
      <c r="AF789" s="64"/>
      <c r="AG789" s="64"/>
      <c r="AH789" s="64"/>
      <c r="AI789" s="64"/>
      <c r="AJ789" s="64"/>
      <c r="AK789" s="64"/>
      <c r="AM789" s="64"/>
      <c r="AN789" s="64"/>
      <c r="AO789" s="64"/>
      <c r="AP789" s="64"/>
      <c r="AQ789" s="64"/>
      <c r="AR789" s="64"/>
      <c r="AS789" s="64"/>
      <c r="AT789" s="64"/>
      <c r="AU789" s="64"/>
      <c r="AV789" s="64"/>
      <c r="AW789" s="64"/>
      <c r="AX789" s="64"/>
      <c r="AY789" s="64"/>
      <c r="AZ789" s="64"/>
      <c r="BA789" s="64"/>
      <c r="BB789" s="64"/>
      <c r="BC789" s="64"/>
      <c r="BD789" s="64"/>
      <c r="BE789" s="64"/>
      <c r="BF789" s="64"/>
      <c r="BG789" s="64"/>
      <c r="BH789" s="64"/>
      <c r="BI789" s="64"/>
      <c r="BJ789" s="64"/>
    </row>
    <row r="790" spans="1:62" s="5" customFormat="1" x14ac:dyDescent="0.25">
      <c r="A790" s="27"/>
      <c r="B790" s="27"/>
      <c r="C790" s="27"/>
      <c r="D790" s="64"/>
      <c r="E790" s="64"/>
      <c r="F790" s="64"/>
      <c r="G790" s="64"/>
      <c r="H790" s="64"/>
      <c r="I790" s="64"/>
      <c r="J790" s="64"/>
      <c r="K790" s="64"/>
      <c r="L790" s="64"/>
      <c r="M790" s="64"/>
      <c r="N790" s="64"/>
      <c r="O790" s="64"/>
      <c r="P790" s="69"/>
      <c r="Q790" s="69"/>
      <c r="R790" s="69"/>
      <c r="S790" s="69"/>
      <c r="T790" s="69"/>
      <c r="U790" s="69"/>
      <c r="V790" s="69"/>
      <c r="W790" s="64"/>
      <c r="X790" s="64"/>
      <c r="Y790" s="64"/>
      <c r="Z790" s="52"/>
      <c r="AA790" s="52"/>
      <c r="AB790" s="64"/>
      <c r="AC790" s="64"/>
      <c r="AD790" s="64"/>
      <c r="AE790" s="64"/>
      <c r="AF790" s="64"/>
      <c r="AG790" s="64"/>
      <c r="AH790" s="64"/>
      <c r="AI790" s="64"/>
      <c r="AJ790" s="64"/>
      <c r="AK790" s="64"/>
      <c r="AM790" s="64"/>
      <c r="AN790" s="64"/>
      <c r="AO790" s="64"/>
      <c r="AP790" s="64"/>
      <c r="AQ790" s="64"/>
      <c r="AR790" s="64"/>
      <c r="AS790" s="64"/>
      <c r="AT790" s="64"/>
      <c r="AU790" s="64"/>
      <c r="AV790" s="64"/>
      <c r="AW790" s="64"/>
      <c r="AX790" s="64"/>
      <c r="AY790" s="64"/>
      <c r="AZ790" s="64"/>
      <c r="BA790" s="64"/>
      <c r="BB790" s="64"/>
      <c r="BC790" s="64"/>
      <c r="BD790" s="64"/>
      <c r="BE790" s="64"/>
      <c r="BF790" s="64"/>
      <c r="BG790" s="64"/>
      <c r="BH790" s="64"/>
      <c r="BI790" s="64"/>
      <c r="BJ790" s="64"/>
    </row>
    <row r="791" spans="1:62" s="5" customFormat="1" x14ac:dyDescent="0.25">
      <c r="A791" s="27"/>
      <c r="B791" s="27"/>
      <c r="C791" s="27"/>
      <c r="D791" s="64"/>
      <c r="E791" s="64"/>
      <c r="F791" s="64"/>
      <c r="G791" s="64"/>
      <c r="H791" s="64"/>
      <c r="I791" s="64"/>
      <c r="J791" s="64"/>
      <c r="K791" s="64"/>
      <c r="L791" s="64"/>
      <c r="M791" s="64"/>
      <c r="N791" s="64"/>
      <c r="O791" s="64"/>
      <c r="P791" s="69"/>
      <c r="Q791" s="69"/>
      <c r="R791" s="69"/>
      <c r="S791" s="69"/>
      <c r="T791" s="69"/>
      <c r="U791" s="69"/>
      <c r="V791" s="69"/>
      <c r="W791" s="64"/>
      <c r="X791" s="64"/>
      <c r="Y791" s="64"/>
      <c r="Z791" s="52"/>
      <c r="AA791" s="52"/>
      <c r="AB791" s="64"/>
      <c r="AC791" s="64"/>
      <c r="AD791" s="64"/>
      <c r="AE791" s="64"/>
      <c r="AF791" s="64"/>
      <c r="AG791" s="64"/>
      <c r="AH791" s="64"/>
      <c r="AI791" s="64"/>
      <c r="AJ791" s="64"/>
      <c r="AK791" s="64"/>
      <c r="AM791" s="64"/>
      <c r="AN791" s="64"/>
      <c r="AO791" s="64"/>
      <c r="AP791" s="64"/>
      <c r="AQ791" s="64"/>
      <c r="AR791" s="64"/>
      <c r="AS791" s="64"/>
      <c r="AT791" s="64"/>
      <c r="AU791" s="64"/>
      <c r="AV791" s="64"/>
      <c r="AW791" s="64"/>
      <c r="AX791" s="64"/>
      <c r="AY791" s="64"/>
      <c r="AZ791" s="64"/>
      <c r="BA791" s="64"/>
      <c r="BB791" s="64"/>
      <c r="BC791" s="64"/>
      <c r="BD791" s="64"/>
      <c r="BE791" s="64"/>
      <c r="BF791" s="64"/>
      <c r="BG791" s="64"/>
      <c r="BH791" s="64"/>
      <c r="BI791" s="64"/>
      <c r="BJ791" s="64"/>
    </row>
    <row r="792" spans="1:62" s="5" customFormat="1" x14ac:dyDescent="0.25">
      <c r="A792" s="27"/>
      <c r="B792" s="27"/>
      <c r="C792" s="27"/>
      <c r="D792" s="64"/>
      <c r="E792" s="64"/>
      <c r="F792" s="64"/>
      <c r="G792" s="64"/>
      <c r="H792" s="64"/>
      <c r="I792" s="64"/>
      <c r="J792" s="64"/>
      <c r="K792" s="64"/>
      <c r="L792" s="64"/>
      <c r="M792" s="64"/>
      <c r="N792" s="64"/>
      <c r="O792" s="64"/>
      <c r="P792" s="69"/>
      <c r="Q792" s="69"/>
      <c r="R792" s="69"/>
      <c r="S792" s="69"/>
      <c r="T792" s="69"/>
      <c r="U792" s="69"/>
      <c r="V792" s="69"/>
      <c r="W792" s="64"/>
      <c r="X792" s="64"/>
      <c r="Y792" s="64"/>
      <c r="Z792" s="52"/>
      <c r="AA792" s="52"/>
      <c r="AB792" s="64"/>
      <c r="AC792" s="64"/>
      <c r="AD792" s="64"/>
      <c r="AE792" s="64"/>
      <c r="AF792" s="64"/>
      <c r="AG792" s="64"/>
      <c r="AH792" s="64"/>
      <c r="AI792" s="64"/>
      <c r="AJ792" s="64"/>
      <c r="AK792" s="64"/>
      <c r="AM792" s="64"/>
      <c r="AN792" s="64"/>
      <c r="AO792" s="64"/>
      <c r="AP792" s="64"/>
      <c r="AQ792" s="64"/>
      <c r="AR792" s="64"/>
      <c r="AS792" s="64"/>
      <c r="AT792" s="64"/>
      <c r="AU792" s="64"/>
      <c r="AV792" s="64"/>
      <c r="AW792" s="64"/>
      <c r="AX792" s="64"/>
      <c r="AY792" s="64"/>
      <c r="AZ792" s="64"/>
      <c r="BA792" s="64"/>
      <c r="BB792" s="64"/>
      <c r="BC792" s="64"/>
      <c r="BD792" s="64"/>
      <c r="BE792" s="64"/>
      <c r="BF792" s="64"/>
      <c r="BG792" s="64"/>
      <c r="BH792" s="64"/>
      <c r="BI792" s="64"/>
      <c r="BJ792" s="64"/>
    </row>
    <row r="793" spans="1:62" s="5" customFormat="1" x14ac:dyDescent="0.25">
      <c r="A793" s="27"/>
      <c r="B793" s="27"/>
      <c r="C793" s="27"/>
      <c r="D793" s="64"/>
      <c r="E793" s="64"/>
      <c r="F793" s="64"/>
      <c r="G793" s="64"/>
      <c r="H793" s="64"/>
      <c r="I793" s="64"/>
      <c r="J793" s="64"/>
      <c r="K793" s="64"/>
      <c r="L793" s="64"/>
      <c r="M793" s="64"/>
      <c r="N793" s="64"/>
      <c r="O793" s="64"/>
      <c r="P793" s="69"/>
      <c r="Q793" s="69"/>
      <c r="R793" s="69"/>
      <c r="S793" s="69"/>
      <c r="T793" s="69"/>
      <c r="U793" s="69"/>
      <c r="V793" s="69"/>
      <c r="W793" s="64"/>
      <c r="X793" s="64"/>
      <c r="Y793" s="64"/>
      <c r="Z793" s="52"/>
      <c r="AA793" s="52"/>
      <c r="AB793" s="64"/>
      <c r="AC793" s="64"/>
      <c r="AD793" s="64"/>
      <c r="AE793" s="64"/>
      <c r="AF793" s="64"/>
      <c r="AG793" s="64"/>
      <c r="AH793" s="64"/>
      <c r="AI793" s="64"/>
      <c r="AJ793" s="64"/>
      <c r="AK793" s="64"/>
      <c r="AM793" s="64"/>
      <c r="AN793" s="64"/>
      <c r="AO793" s="64"/>
      <c r="AP793" s="64"/>
      <c r="AQ793" s="64"/>
      <c r="AR793" s="64"/>
      <c r="AS793" s="64"/>
      <c r="AT793" s="64"/>
      <c r="AU793" s="64"/>
      <c r="AV793" s="64"/>
      <c r="AW793" s="64"/>
      <c r="AX793" s="64"/>
      <c r="AY793" s="64"/>
      <c r="AZ793" s="64"/>
      <c r="BA793" s="64"/>
      <c r="BB793" s="64"/>
      <c r="BC793" s="64"/>
      <c r="BD793" s="64"/>
      <c r="BE793" s="64"/>
      <c r="BF793" s="64"/>
      <c r="BG793" s="64"/>
      <c r="BH793" s="64"/>
      <c r="BI793" s="64"/>
      <c r="BJ793" s="64"/>
    </row>
    <row r="794" spans="1:62" s="5" customFormat="1" x14ac:dyDescent="0.25">
      <c r="A794" s="27"/>
      <c r="B794" s="27"/>
      <c r="C794" s="27"/>
      <c r="D794" s="64"/>
      <c r="E794" s="64"/>
      <c r="F794" s="64"/>
      <c r="G794" s="64"/>
      <c r="H794" s="64"/>
      <c r="I794" s="64"/>
      <c r="J794" s="64"/>
      <c r="K794" s="64"/>
      <c r="L794" s="64"/>
      <c r="M794" s="64"/>
      <c r="N794" s="64"/>
      <c r="O794" s="64"/>
      <c r="P794" s="69"/>
      <c r="Q794" s="69"/>
      <c r="R794" s="69"/>
      <c r="S794" s="69"/>
      <c r="T794" s="69"/>
      <c r="U794" s="69"/>
      <c r="V794" s="69"/>
      <c r="W794" s="64"/>
      <c r="X794" s="64"/>
      <c r="Y794" s="64"/>
      <c r="Z794" s="52"/>
      <c r="AA794" s="52"/>
      <c r="AB794" s="64"/>
      <c r="AC794" s="64"/>
      <c r="AD794" s="64"/>
      <c r="AE794" s="64"/>
      <c r="AF794" s="64"/>
      <c r="AG794" s="64"/>
      <c r="AH794" s="64"/>
      <c r="AI794" s="64"/>
      <c r="AJ794" s="64"/>
      <c r="AK794" s="64"/>
      <c r="AM794" s="64"/>
      <c r="AN794" s="64"/>
      <c r="AO794" s="64"/>
      <c r="AP794" s="64"/>
      <c r="AQ794" s="64"/>
      <c r="AR794" s="64"/>
      <c r="AS794" s="64"/>
      <c r="AT794" s="64"/>
      <c r="AU794" s="64"/>
      <c r="AV794" s="64"/>
      <c r="AW794" s="64"/>
      <c r="AX794" s="64"/>
      <c r="AY794" s="64"/>
      <c r="AZ794" s="64"/>
      <c r="BA794" s="64"/>
      <c r="BB794" s="64"/>
      <c r="BC794" s="64"/>
      <c r="BD794" s="64"/>
      <c r="BE794" s="64"/>
      <c r="BF794" s="64"/>
      <c r="BG794" s="64"/>
      <c r="BH794" s="64"/>
      <c r="BI794" s="64"/>
      <c r="BJ794" s="64"/>
    </row>
    <row r="795" spans="1:62" s="5" customFormat="1" x14ac:dyDescent="0.25">
      <c r="A795" s="27"/>
      <c r="B795" s="27"/>
      <c r="C795" s="27"/>
      <c r="D795" s="64"/>
      <c r="E795" s="64"/>
      <c r="F795" s="64"/>
      <c r="G795" s="64"/>
      <c r="H795" s="64"/>
      <c r="I795" s="64"/>
      <c r="J795" s="64"/>
      <c r="K795" s="64"/>
      <c r="L795" s="64"/>
      <c r="M795" s="64"/>
      <c r="N795" s="64"/>
      <c r="O795" s="64"/>
      <c r="P795" s="69"/>
      <c r="Q795" s="69"/>
      <c r="R795" s="69"/>
      <c r="S795" s="69"/>
      <c r="T795" s="69"/>
      <c r="U795" s="69"/>
      <c r="V795" s="69"/>
      <c r="W795" s="64"/>
      <c r="X795" s="64"/>
      <c r="Y795" s="64"/>
      <c r="Z795" s="52"/>
      <c r="AA795" s="52"/>
      <c r="AB795" s="64"/>
      <c r="AC795" s="64"/>
      <c r="AD795" s="64"/>
      <c r="AE795" s="64"/>
      <c r="AF795" s="64"/>
      <c r="AG795" s="64"/>
      <c r="AH795" s="64"/>
      <c r="AI795" s="64"/>
      <c r="AJ795" s="64"/>
      <c r="AK795" s="64"/>
      <c r="AM795" s="64"/>
      <c r="AN795" s="64"/>
      <c r="AO795" s="64"/>
      <c r="AP795" s="64"/>
      <c r="AQ795" s="64"/>
      <c r="AR795" s="64"/>
      <c r="AS795" s="64"/>
      <c r="AT795" s="64"/>
      <c r="AU795" s="64"/>
      <c r="AV795" s="64"/>
      <c r="AW795" s="64"/>
      <c r="AX795" s="64"/>
      <c r="AY795" s="64"/>
      <c r="AZ795" s="64"/>
      <c r="BA795" s="64"/>
      <c r="BB795" s="64"/>
      <c r="BC795" s="64"/>
      <c r="BD795" s="64"/>
      <c r="BE795" s="64"/>
      <c r="BF795" s="64"/>
      <c r="BG795" s="64"/>
      <c r="BH795" s="64"/>
      <c r="BI795" s="64"/>
      <c r="BJ795" s="64"/>
    </row>
    <row r="796" spans="1:62" s="5" customFormat="1" x14ac:dyDescent="0.25">
      <c r="A796" s="27"/>
      <c r="B796" s="27"/>
      <c r="C796" s="27"/>
      <c r="D796" s="64"/>
      <c r="E796" s="64"/>
      <c r="F796" s="64"/>
      <c r="G796" s="64"/>
      <c r="H796" s="64"/>
      <c r="I796" s="64"/>
      <c r="J796" s="64"/>
      <c r="K796" s="64"/>
      <c r="L796" s="64"/>
      <c r="M796" s="64"/>
      <c r="N796" s="64"/>
      <c r="O796" s="64"/>
      <c r="P796" s="69"/>
      <c r="Q796" s="69"/>
      <c r="R796" s="69"/>
      <c r="S796" s="69"/>
      <c r="T796" s="69"/>
      <c r="U796" s="69"/>
      <c r="V796" s="69"/>
      <c r="W796" s="64"/>
      <c r="X796" s="64"/>
      <c r="Y796" s="64"/>
      <c r="Z796" s="52"/>
      <c r="AA796" s="52"/>
      <c r="AB796" s="64"/>
      <c r="AC796" s="64"/>
      <c r="AD796" s="64"/>
      <c r="AE796" s="64"/>
      <c r="AF796" s="64"/>
      <c r="AG796" s="64"/>
      <c r="AH796" s="64"/>
      <c r="AI796" s="64"/>
      <c r="AJ796" s="64"/>
      <c r="AK796" s="64"/>
      <c r="AM796" s="64"/>
      <c r="AN796" s="64"/>
      <c r="AO796" s="64"/>
      <c r="AP796" s="64"/>
      <c r="AQ796" s="64"/>
      <c r="AR796" s="64"/>
      <c r="AS796" s="64"/>
      <c r="AT796" s="64"/>
      <c r="AU796" s="64"/>
      <c r="AV796" s="64"/>
      <c r="AW796" s="64"/>
      <c r="AX796" s="64"/>
      <c r="AY796" s="64"/>
      <c r="AZ796" s="64"/>
      <c r="BA796" s="64"/>
      <c r="BB796" s="64"/>
      <c r="BC796" s="64"/>
      <c r="BD796" s="64"/>
      <c r="BE796" s="64"/>
      <c r="BF796" s="64"/>
      <c r="BG796" s="64"/>
      <c r="BH796" s="64"/>
      <c r="BI796" s="64"/>
      <c r="BJ796" s="64"/>
    </row>
    <row r="797" spans="1:62" s="5" customFormat="1" x14ac:dyDescent="0.25">
      <c r="A797" s="27"/>
      <c r="B797" s="27"/>
      <c r="C797" s="27"/>
      <c r="D797" s="64"/>
      <c r="E797" s="64"/>
      <c r="F797" s="64"/>
      <c r="G797" s="64"/>
      <c r="H797" s="64"/>
      <c r="I797" s="64"/>
      <c r="J797" s="64"/>
      <c r="K797" s="64"/>
      <c r="L797" s="64"/>
      <c r="M797" s="64"/>
      <c r="N797" s="64"/>
      <c r="O797" s="64"/>
      <c r="P797" s="69"/>
      <c r="Q797" s="69"/>
      <c r="R797" s="69"/>
      <c r="S797" s="69"/>
      <c r="T797" s="69"/>
      <c r="U797" s="69"/>
      <c r="V797" s="69"/>
      <c r="W797" s="64"/>
      <c r="X797" s="64"/>
      <c r="Y797" s="64"/>
      <c r="Z797" s="52"/>
      <c r="AA797" s="52"/>
      <c r="AB797" s="64"/>
      <c r="AC797" s="64"/>
      <c r="AD797" s="64"/>
      <c r="AE797" s="64"/>
      <c r="AF797" s="64"/>
      <c r="AG797" s="64"/>
      <c r="AH797" s="64"/>
      <c r="AI797" s="64"/>
      <c r="AJ797" s="64"/>
      <c r="AK797" s="64"/>
      <c r="AM797" s="64"/>
      <c r="AN797" s="64"/>
      <c r="AO797" s="64"/>
      <c r="AP797" s="64"/>
      <c r="AQ797" s="64"/>
      <c r="AR797" s="64"/>
      <c r="AS797" s="64"/>
      <c r="AT797" s="64"/>
      <c r="AU797" s="64"/>
      <c r="AV797" s="64"/>
      <c r="AW797" s="64"/>
      <c r="AX797" s="64"/>
      <c r="AY797" s="64"/>
      <c r="AZ797" s="64"/>
      <c r="BA797" s="64"/>
      <c r="BB797" s="64"/>
      <c r="BC797" s="64"/>
      <c r="BD797" s="64"/>
      <c r="BE797" s="64"/>
      <c r="BF797" s="64"/>
      <c r="BG797" s="64"/>
      <c r="BH797" s="64"/>
      <c r="BI797" s="64"/>
      <c r="BJ797" s="64"/>
    </row>
    <row r="798" spans="1:62" s="5" customFormat="1" x14ac:dyDescent="0.25">
      <c r="A798" s="27"/>
      <c r="B798" s="27"/>
      <c r="C798" s="27"/>
      <c r="D798" s="64"/>
      <c r="E798" s="64"/>
      <c r="F798" s="64"/>
      <c r="G798" s="64"/>
      <c r="H798" s="64"/>
      <c r="I798" s="64"/>
      <c r="J798" s="64"/>
      <c r="K798" s="64"/>
      <c r="L798" s="64"/>
      <c r="M798" s="64"/>
      <c r="N798" s="64"/>
      <c r="O798" s="64"/>
      <c r="P798" s="69"/>
      <c r="Q798" s="69"/>
      <c r="R798" s="69"/>
      <c r="S798" s="69"/>
      <c r="T798" s="69"/>
      <c r="U798" s="69"/>
      <c r="V798" s="69"/>
      <c r="W798" s="64"/>
      <c r="X798" s="64"/>
      <c r="Y798" s="64"/>
      <c r="Z798" s="52"/>
      <c r="AA798" s="52"/>
      <c r="AB798" s="64"/>
      <c r="AC798" s="64"/>
      <c r="AD798" s="64"/>
      <c r="AE798" s="64"/>
      <c r="AF798" s="64"/>
      <c r="AG798" s="64"/>
      <c r="AH798" s="64"/>
      <c r="AI798" s="64"/>
      <c r="AJ798" s="64"/>
      <c r="AK798" s="64"/>
      <c r="AM798" s="64"/>
      <c r="AN798" s="64"/>
      <c r="AO798" s="64"/>
      <c r="AP798" s="64"/>
      <c r="AQ798" s="64"/>
      <c r="AR798" s="64"/>
      <c r="AS798" s="64"/>
      <c r="AT798" s="64"/>
      <c r="AU798" s="64"/>
      <c r="AV798" s="64"/>
      <c r="AW798" s="64"/>
      <c r="AX798" s="64"/>
      <c r="AY798" s="64"/>
      <c r="AZ798" s="64"/>
      <c r="BA798" s="64"/>
      <c r="BB798" s="64"/>
      <c r="BC798" s="64"/>
      <c r="BD798" s="64"/>
      <c r="BE798" s="64"/>
      <c r="BF798" s="64"/>
      <c r="BG798" s="64"/>
      <c r="BH798" s="64"/>
      <c r="BI798" s="64"/>
      <c r="BJ798" s="64"/>
    </row>
    <row r="799" spans="1:62" s="5" customFormat="1" x14ac:dyDescent="0.25">
      <c r="A799" s="27"/>
      <c r="B799" s="27"/>
      <c r="C799" s="27"/>
      <c r="D799" s="64"/>
      <c r="E799" s="64"/>
      <c r="F799" s="64"/>
      <c r="G799" s="64"/>
      <c r="H799" s="64"/>
      <c r="I799" s="64"/>
      <c r="J799" s="64"/>
      <c r="K799" s="64"/>
      <c r="L799" s="64"/>
      <c r="M799" s="64"/>
      <c r="N799" s="64"/>
      <c r="O799" s="64"/>
      <c r="P799" s="69"/>
      <c r="Q799" s="69"/>
      <c r="R799" s="69"/>
      <c r="S799" s="69"/>
      <c r="T799" s="69"/>
      <c r="U799" s="69"/>
      <c r="V799" s="69"/>
      <c r="W799" s="64"/>
      <c r="X799" s="64"/>
      <c r="Y799" s="64"/>
      <c r="Z799" s="52"/>
      <c r="AA799" s="52"/>
      <c r="AB799" s="64"/>
      <c r="AC799" s="64"/>
      <c r="AD799" s="64"/>
      <c r="AE799" s="64"/>
      <c r="AF799" s="64"/>
      <c r="AG799" s="64"/>
      <c r="AH799" s="64"/>
      <c r="AI799" s="64"/>
      <c r="AJ799" s="64"/>
      <c r="AK799" s="64"/>
      <c r="AM799" s="64"/>
      <c r="AN799" s="64"/>
      <c r="AO799" s="64"/>
      <c r="AP799" s="64"/>
      <c r="AQ799" s="64"/>
      <c r="AR799" s="64"/>
      <c r="AS799" s="64"/>
      <c r="AT799" s="64"/>
      <c r="AU799" s="64"/>
      <c r="AV799" s="64"/>
      <c r="AW799" s="64"/>
      <c r="AX799" s="64"/>
      <c r="AY799" s="64"/>
      <c r="AZ799" s="64"/>
      <c r="BA799" s="64"/>
      <c r="BB799" s="64"/>
      <c r="BC799" s="64"/>
      <c r="BD799" s="64"/>
      <c r="BE799" s="64"/>
      <c r="BF799" s="64"/>
      <c r="BG799" s="64"/>
      <c r="BH799" s="64"/>
      <c r="BI799" s="64"/>
      <c r="BJ799" s="64"/>
    </row>
    <row r="800" spans="1:62" s="5" customFormat="1" x14ac:dyDescent="0.25">
      <c r="A800" s="27"/>
      <c r="B800" s="27"/>
      <c r="C800" s="27"/>
      <c r="D800" s="64"/>
      <c r="E800" s="64"/>
      <c r="F800" s="64"/>
      <c r="G800" s="64"/>
      <c r="H800" s="64"/>
      <c r="I800" s="64"/>
      <c r="J800" s="64"/>
      <c r="K800" s="64"/>
      <c r="L800" s="64"/>
      <c r="M800" s="64"/>
      <c r="N800" s="64"/>
      <c r="O800" s="64"/>
      <c r="P800" s="69"/>
      <c r="Q800" s="69"/>
      <c r="R800" s="69"/>
      <c r="S800" s="69"/>
      <c r="T800" s="69"/>
      <c r="U800" s="69"/>
      <c r="V800" s="69"/>
      <c r="W800" s="64"/>
      <c r="X800" s="64"/>
      <c r="Y800" s="64"/>
      <c r="Z800" s="52"/>
      <c r="AA800" s="52"/>
      <c r="AB800" s="64"/>
      <c r="AC800" s="64"/>
      <c r="AD800" s="64"/>
      <c r="AE800" s="64"/>
      <c r="AF800" s="64"/>
      <c r="AG800" s="64"/>
      <c r="AH800" s="64"/>
      <c r="AI800" s="64"/>
      <c r="AJ800" s="64"/>
      <c r="AK800" s="64"/>
      <c r="AM800" s="64"/>
      <c r="AN800" s="64"/>
      <c r="AO800" s="64"/>
      <c r="AP800" s="64"/>
      <c r="AQ800" s="64"/>
      <c r="AR800" s="64"/>
      <c r="AS800" s="64"/>
      <c r="AT800" s="64"/>
      <c r="AU800" s="64"/>
      <c r="AV800" s="64"/>
      <c r="AW800" s="64"/>
      <c r="AX800" s="64"/>
      <c r="AY800" s="64"/>
      <c r="AZ800" s="64"/>
      <c r="BA800" s="64"/>
      <c r="BB800" s="64"/>
      <c r="BC800" s="64"/>
      <c r="BD800" s="64"/>
      <c r="BE800" s="64"/>
      <c r="BF800" s="64"/>
      <c r="BG800" s="64"/>
      <c r="BH800" s="64"/>
      <c r="BI800" s="64"/>
      <c r="BJ800" s="64"/>
    </row>
    <row r="801" spans="1:62" s="5" customFormat="1" x14ac:dyDescent="0.25">
      <c r="A801" s="27"/>
      <c r="B801" s="27"/>
      <c r="C801" s="27"/>
      <c r="D801" s="64"/>
      <c r="E801" s="64"/>
      <c r="F801" s="64"/>
      <c r="G801" s="64"/>
      <c r="H801" s="64"/>
      <c r="I801" s="64"/>
      <c r="J801" s="64"/>
      <c r="K801" s="64"/>
      <c r="L801" s="64"/>
      <c r="M801" s="64"/>
      <c r="N801" s="64"/>
      <c r="O801" s="64"/>
      <c r="P801" s="69"/>
      <c r="Q801" s="69"/>
      <c r="R801" s="69"/>
      <c r="S801" s="69"/>
      <c r="T801" s="69"/>
      <c r="U801" s="69"/>
      <c r="V801" s="69"/>
      <c r="W801" s="64"/>
      <c r="X801" s="64"/>
      <c r="Y801" s="64"/>
      <c r="Z801" s="52"/>
      <c r="AA801" s="52"/>
      <c r="AB801" s="64"/>
      <c r="AC801" s="64"/>
      <c r="AD801" s="64"/>
      <c r="AE801" s="64"/>
      <c r="AF801" s="64"/>
      <c r="AG801" s="64"/>
      <c r="AH801" s="64"/>
      <c r="AI801" s="64"/>
      <c r="AJ801" s="64"/>
      <c r="AK801" s="64"/>
      <c r="AM801" s="64"/>
      <c r="AN801" s="64"/>
      <c r="AO801" s="64"/>
      <c r="AP801" s="64"/>
      <c r="AQ801" s="64"/>
      <c r="AR801" s="64"/>
      <c r="AS801" s="64"/>
      <c r="AT801" s="64"/>
      <c r="AU801" s="64"/>
      <c r="AV801" s="64"/>
      <c r="AW801" s="64"/>
      <c r="AX801" s="64"/>
      <c r="AY801" s="64"/>
      <c r="AZ801" s="64"/>
      <c r="BA801" s="64"/>
      <c r="BB801" s="64"/>
      <c r="BC801" s="64"/>
      <c r="BD801" s="64"/>
      <c r="BE801" s="64"/>
      <c r="BF801" s="64"/>
      <c r="BG801" s="64"/>
      <c r="BH801" s="64"/>
      <c r="BI801" s="64"/>
      <c r="BJ801" s="64"/>
    </row>
    <row r="802" spans="1:62" s="5" customFormat="1" x14ac:dyDescent="0.25">
      <c r="A802" s="27"/>
      <c r="B802" s="27"/>
      <c r="C802" s="27"/>
      <c r="D802" s="64"/>
      <c r="E802" s="64"/>
      <c r="F802" s="64"/>
      <c r="G802" s="64"/>
      <c r="H802" s="64"/>
      <c r="I802" s="64"/>
      <c r="J802" s="64"/>
      <c r="K802" s="64"/>
      <c r="L802" s="64"/>
      <c r="M802" s="64"/>
      <c r="N802" s="64"/>
      <c r="O802" s="64"/>
      <c r="P802" s="69"/>
      <c r="Q802" s="69"/>
      <c r="R802" s="69"/>
      <c r="S802" s="69"/>
      <c r="T802" s="69"/>
      <c r="U802" s="69"/>
      <c r="V802" s="69"/>
      <c r="W802" s="64"/>
      <c r="X802" s="64"/>
      <c r="Y802" s="64"/>
      <c r="Z802" s="52"/>
      <c r="AA802" s="52"/>
      <c r="AB802" s="64"/>
      <c r="AC802" s="64"/>
      <c r="AD802" s="64"/>
      <c r="AE802" s="64"/>
      <c r="AF802" s="64"/>
      <c r="AG802" s="64"/>
      <c r="AH802" s="64"/>
      <c r="AI802" s="64"/>
      <c r="AJ802" s="64"/>
      <c r="AK802" s="64"/>
      <c r="AM802" s="64"/>
      <c r="AN802" s="64"/>
      <c r="AO802" s="64"/>
      <c r="AP802" s="64"/>
      <c r="AQ802" s="64"/>
      <c r="AR802" s="64"/>
      <c r="AS802" s="64"/>
      <c r="AT802" s="64"/>
      <c r="AU802" s="64"/>
      <c r="AV802" s="64"/>
      <c r="AW802" s="64"/>
      <c r="AX802" s="64"/>
      <c r="AY802" s="64"/>
      <c r="AZ802" s="64"/>
      <c r="BA802" s="64"/>
      <c r="BB802" s="64"/>
      <c r="BC802" s="64"/>
      <c r="BD802" s="64"/>
      <c r="BE802" s="64"/>
      <c r="BF802" s="64"/>
      <c r="BG802" s="64"/>
      <c r="BH802" s="64"/>
      <c r="BI802" s="64"/>
      <c r="BJ802" s="64"/>
    </row>
    <row r="803" spans="1:62" s="5" customFormat="1" x14ac:dyDescent="0.25">
      <c r="A803" s="27"/>
      <c r="B803" s="27"/>
      <c r="C803" s="27"/>
      <c r="D803" s="64"/>
      <c r="E803" s="64"/>
      <c r="F803" s="64"/>
      <c r="G803" s="64"/>
      <c r="H803" s="64"/>
      <c r="I803" s="64"/>
      <c r="J803" s="64"/>
      <c r="K803" s="64"/>
      <c r="L803" s="64"/>
      <c r="M803" s="64"/>
      <c r="N803" s="64"/>
      <c r="O803" s="64"/>
      <c r="P803" s="69"/>
      <c r="Q803" s="69"/>
      <c r="R803" s="69"/>
      <c r="S803" s="69"/>
      <c r="T803" s="69"/>
      <c r="U803" s="69"/>
      <c r="V803" s="69"/>
      <c r="W803" s="64"/>
      <c r="X803" s="64"/>
      <c r="Y803" s="64"/>
      <c r="Z803" s="52"/>
      <c r="AA803" s="52"/>
      <c r="AB803" s="64"/>
      <c r="AC803" s="64"/>
      <c r="AD803" s="64"/>
      <c r="AE803" s="64"/>
      <c r="AF803" s="64"/>
      <c r="AG803" s="64"/>
      <c r="AH803" s="64"/>
      <c r="AI803" s="64"/>
      <c r="AJ803" s="64"/>
      <c r="AK803" s="64"/>
      <c r="AM803" s="64"/>
      <c r="AN803" s="64"/>
      <c r="AO803" s="64"/>
      <c r="AP803" s="64"/>
      <c r="AQ803" s="64"/>
      <c r="AR803" s="64"/>
      <c r="AS803" s="64"/>
      <c r="AT803" s="64"/>
      <c r="AU803" s="64"/>
      <c r="AV803" s="64"/>
      <c r="AW803" s="64"/>
      <c r="AX803" s="64"/>
      <c r="AY803" s="64"/>
      <c r="AZ803" s="64"/>
      <c r="BA803" s="64"/>
      <c r="BB803" s="64"/>
      <c r="BC803" s="64"/>
      <c r="BD803" s="64"/>
      <c r="BE803" s="64"/>
      <c r="BF803" s="64"/>
      <c r="BG803" s="64"/>
      <c r="BH803" s="64"/>
      <c r="BI803" s="64"/>
      <c r="BJ803" s="64"/>
    </row>
    <row r="804" spans="1:62" s="5" customFormat="1" x14ac:dyDescent="0.25">
      <c r="A804" s="27"/>
      <c r="B804" s="27"/>
      <c r="C804" s="27"/>
      <c r="D804" s="64"/>
      <c r="E804" s="64"/>
      <c r="F804" s="64"/>
      <c r="G804" s="64"/>
      <c r="H804" s="64"/>
      <c r="I804" s="64"/>
      <c r="J804" s="64"/>
      <c r="K804" s="64"/>
      <c r="L804" s="64"/>
      <c r="M804" s="64"/>
      <c r="N804" s="64"/>
      <c r="O804" s="64"/>
      <c r="P804" s="69"/>
      <c r="Q804" s="69"/>
      <c r="R804" s="69"/>
      <c r="S804" s="69"/>
      <c r="T804" s="69"/>
      <c r="U804" s="69"/>
      <c r="V804" s="69"/>
      <c r="W804" s="64"/>
      <c r="X804" s="64"/>
      <c r="Y804" s="64"/>
      <c r="Z804" s="52"/>
      <c r="AA804" s="52"/>
      <c r="AB804" s="64"/>
      <c r="AC804" s="64"/>
      <c r="AD804" s="64"/>
      <c r="AE804" s="64"/>
      <c r="AF804" s="64"/>
      <c r="AG804" s="64"/>
      <c r="AH804" s="64"/>
      <c r="AI804" s="64"/>
      <c r="AJ804" s="64"/>
      <c r="AK804" s="64"/>
      <c r="AM804" s="64"/>
      <c r="AN804" s="64"/>
      <c r="AO804" s="64"/>
      <c r="AP804" s="64"/>
      <c r="AQ804" s="64"/>
      <c r="AR804" s="64"/>
      <c r="AS804" s="64"/>
      <c r="AT804" s="64"/>
      <c r="AU804" s="64"/>
      <c r="AV804" s="64"/>
      <c r="AW804" s="64"/>
      <c r="AX804" s="64"/>
      <c r="AY804" s="64"/>
      <c r="AZ804" s="64"/>
      <c r="BA804" s="64"/>
      <c r="BB804" s="64"/>
      <c r="BC804" s="64"/>
      <c r="BD804" s="64"/>
      <c r="BE804" s="64"/>
      <c r="BF804" s="64"/>
      <c r="BG804" s="64"/>
      <c r="BH804" s="64"/>
      <c r="BI804" s="64"/>
      <c r="BJ804" s="64"/>
    </row>
    <row r="805" spans="1:62" s="5" customFormat="1" x14ac:dyDescent="0.25">
      <c r="A805" s="27"/>
      <c r="B805" s="27"/>
      <c r="C805" s="27"/>
      <c r="D805" s="64"/>
      <c r="E805" s="64"/>
      <c r="F805" s="64"/>
      <c r="G805" s="64"/>
      <c r="H805" s="64"/>
      <c r="I805" s="64"/>
      <c r="J805" s="64"/>
      <c r="K805" s="64"/>
      <c r="L805" s="64"/>
      <c r="M805" s="64"/>
      <c r="N805" s="64"/>
      <c r="O805" s="64"/>
      <c r="P805" s="69"/>
      <c r="Q805" s="69"/>
      <c r="R805" s="69"/>
      <c r="S805" s="69"/>
      <c r="T805" s="69"/>
      <c r="U805" s="69"/>
      <c r="V805" s="69"/>
      <c r="W805" s="64"/>
      <c r="X805" s="64"/>
      <c r="Y805" s="64"/>
      <c r="Z805" s="52"/>
      <c r="AA805" s="52"/>
      <c r="AB805" s="64"/>
      <c r="AC805" s="64"/>
      <c r="AD805" s="64"/>
      <c r="AE805" s="64"/>
      <c r="AF805" s="64"/>
      <c r="AG805" s="64"/>
      <c r="AH805" s="64"/>
      <c r="AI805" s="64"/>
      <c r="AJ805" s="64"/>
      <c r="AK805" s="64"/>
      <c r="AM805" s="64"/>
      <c r="AN805" s="64"/>
      <c r="AO805" s="64"/>
      <c r="AP805" s="64"/>
      <c r="AQ805" s="64"/>
      <c r="AR805" s="64"/>
      <c r="AS805" s="64"/>
      <c r="AT805" s="64"/>
      <c r="AU805" s="64"/>
      <c r="AV805" s="64"/>
      <c r="AW805" s="64"/>
      <c r="AX805" s="64"/>
      <c r="AY805" s="64"/>
      <c r="AZ805" s="64"/>
      <c r="BA805" s="64"/>
      <c r="BB805" s="64"/>
      <c r="BC805" s="64"/>
      <c r="BD805" s="64"/>
      <c r="BE805" s="64"/>
      <c r="BF805" s="64"/>
      <c r="BG805" s="64"/>
      <c r="BH805" s="64"/>
      <c r="BI805" s="64"/>
      <c r="BJ805" s="64"/>
    </row>
    <row r="806" spans="1:62" s="5" customFormat="1" x14ac:dyDescent="0.25">
      <c r="A806" s="27"/>
      <c r="B806" s="27"/>
      <c r="C806" s="27"/>
      <c r="D806" s="64"/>
      <c r="E806" s="64"/>
      <c r="F806" s="64"/>
      <c r="G806" s="64"/>
      <c r="H806" s="64"/>
      <c r="I806" s="64"/>
      <c r="J806" s="64"/>
      <c r="K806" s="64"/>
      <c r="L806" s="64"/>
      <c r="M806" s="64"/>
      <c r="N806" s="64"/>
      <c r="O806" s="64"/>
      <c r="P806" s="69"/>
      <c r="Q806" s="69"/>
      <c r="R806" s="69"/>
      <c r="S806" s="69"/>
      <c r="T806" s="69"/>
      <c r="U806" s="69"/>
      <c r="V806" s="69"/>
      <c r="W806" s="64"/>
      <c r="X806" s="64"/>
      <c r="Y806" s="64"/>
      <c r="Z806" s="52"/>
      <c r="AA806" s="52"/>
      <c r="AB806" s="64"/>
      <c r="AC806" s="64"/>
      <c r="AD806" s="64"/>
      <c r="AE806" s="64"/>
      <c r="AF806" s="64"/>
      <c r="AG806" s="64"/>
      <c r="AH806" s="64"/>
      <c r="AI806" s="64"/>
      <c r="AJ806" s="64"/>
      <c r="AK806" s="64"/>
      <c r="AM806" s="64"/>
      <c r="AN806" s="64"/>
      <c r="AO806" s="64"/>
      <c r="AP806" s="64"/>
      <c r="AQ806" s="64"/>
      <c r="AR806" s="64"/>
      <c r="AS806" s="64"/>
      <c r="AT806" s="64"/>
      <c r="AU806" s="64"/>
      <c r="AV806" s="64"/>
      <c r="AW806" s="64"/>
      <c r="AX806" s="64"/>
      <c r="AY806" s="64"/>
      <c r="AZ806" s="64"/>
      <c r="BA806" s="64"/>
      <c r="BB806" s="64"/>
      <c r="BC806" s="64"/>
      <c r="BD806" s="64"/>
      <c r="BE806" s="64"/>
      <c r="BF806" s="64"/>
      <c r="BG806" s="64"/>
      <c r="BH806" s="64"/>
      <c r="BI806" s="64"/>
      <c r="BJ806" s="64"/>
    </row>
    <row r="807" spans="1:62" s="5" customFormat="1" x14ac:dyDescent="0.25">
      <c r="A807" s="27"/>
      <c r="B807" s="27"/>
      <c r="C807" s="27"/>
      <c r="D807" s="64"/>
      <c r="E807" s="64"/>
      <c r="F807" s="64"/>
      <c r="G807" s="64"/>
      <c r="H807" s="64"/>
      <c r="I807" s="64"/>
      <c r="J807" s="64"/>
      <c r="K807" s="64"/>
      <c r="L807" s="64"/>
      <c r="M807" s="64"/>
      <c r="N807" s="64"/>
      <c r="O807" s="64"/>
      <c r="P807" s="69"/>
      <c r="Q807" s="69"/>
      <c r="R807" s="69"/>
      <c r="S807" s="69"/>
      <c r="T807" s="69"/>
      <c r="U807" s="69"/>
      <c r="V807" s="69"/>
      <c r="W807" s="64"/>
      <c r="X807" s="64"/>
      <c r="Y807" s="64"/>
      <c r="Z807" s="52"/>
      <c r="AA807" s="52"/>
      <c r="AB807" s="64"/>
      <c r="AC807" s="64"/>
      <c r="AD807" s="64"/>
      <c r="AE807" s="64"/>
      <c r="AF807" s="64"/>
      <c r="AG807" s="64"/>
      <c r="AH807" s="64"/>
      <c r="AI807" s="64"/>
      <c r="AJ807" s="64"/>
      <c r="AK807" s="64"/>
      <c r="AM807" s="64"/>
      <c r="AN807" s="64"/>
      <c r="AO807" s="64"/>
      <c r="AP807" s="64"/>
      <c r="AQ807" s="64"/>
      <c r="AR807" s="64"/>
      <c r="AS807" s="64"/>
      <c r="AT807" s="64"/>
      <c r="AU807" s="64"/>
      <c r="AV807" s="64"/>
      <c r="AW807" s="64"/>
      <c r="AX807" s="64"/>
      <c r="AY807" s="64"/>
      <c r="AZ807" s="64"/>
      <c r="BA807" s="64"/>
      <c r="BB807" s="64"/>
      <c r="BC807" s="64"/>
      <c r="BD807" s="64"/>
      <c r="BE807" s="64"/>
      <c r="BF807" s="64"/>
      <c r="BG807" s="64"/>
      <c r="BH807" s="64"/>
      <c r="BI807" s="64"/>
      <c r="BJ807" s="64"/>
    </row>
    <row r="808" spans="1:62" s="5" customFormat="1" x14ac:dyDescent="0.25">
      <c r="A808" s="27"/>
      <c r="B808" s="27"/>
      <c r="C808" s="27"/>
      <c r="D808" s="64"/>
      <c r="E808" s="64"/>
      <c r="F808" s="64"/>
      <c r="G808" s="64"/>
      <c r="H808" s="64"/>
      <c r="I808" s="64"/>
      <c r="J808" s="64"/>
      <c r="K808" s="64"/>
      <c r="L808" s="64"/>
      <c r="M808" s="64"/>
      <c r="N808" s="64"/>
      <c r="O808" s="64"/>
      <c r="P808" s="69"/>
      <c r="Q808" s="69"/>
      <c r="R808" s="69"/>
      <c r="S808" s="69"/>
      <c r="T808" s="69"/>
      <c r="U808" s="69"/>
      <c r="V808" s="69"/>
      <c r="W808" s="64"/>
      <c r="X808" s="64"/>
      <c r="Y808" s="64"/>
      <c r="Z808" s="52"/>
      <c r="AA808" s="52"/>
      <c r="AB808" s="64"/>
      <c r="AC808" s="64"/>
      <c r="AD808" s="64"/>
      <c r="AE808" s="64"/>
      <c r="AF808" s="64"/>
      <c r="AG808" s="64"/>
      <c r="AH808" s="64"/>
      <c r="AI808" s="64"/>
      <c r="AJ808" s="64"/>
      <c r="AK808" s="64"/>
      <c r="AM808" s="64"/>
      <c r="AN808" s="64"/>
      <c r="AO808" s="64"/>
      <c r="AP808" s="64"/>
      <c r="AQ808" s="64"/>
      <c r="AR808" s="64"/>
      <c r="AS808" s="64"/>
      <c r="AT808" s="64"/>
      <c r="AU808" s="64"/>
      <c r="AV808" s="64"/>
      <c r="AW808" s="64"/>
      <c r="AX808" s="64"/>
      <c r="AY808" s="64"/>
      <c r="AZ808" s="64"/>
      <c r="BA808" s="64"/>
      <c r="BB808" s="64"/>
      <c r="BC808" s="64"/>
      <c r="BD808" s="64"/>
      <c r="BE808" s="64"/>
      <c r="BF808" s="64"/>
      <c r="BG808" s="64"/>
      <c r="BH808" s="64"/>
      <c r="BI808" s="64"/>
      <c r="BJ808" s="64"/>
    </row>
    <row r="809" spans="1:62" s="5" customFormat="1" x14ac:dyDescent="0.25">
      <c r="A809" s="27"/>
      <c r="B809" s="27"/>
      <c r="C809" s="27"/>
      <c r="D809" s="64"/>
      <c r="E809" s="64"/>
      <c r="F809" s="64"/>
      <c r="G809" s="64"/>
      <c r="H809" s="64"/>
      <c r="I809" s="64"/>
      <c r="J809" s="64"/>
      <c r="K809" s="64"/>
      <c r="L809" s="64"/>
      <c r="M809" s="64"/>
      <c r="N809" s="64"/>
      <c r="O809" s="64"/>
      <c r="P809" s="69"/>
      <c r="Q809" s="69"/>
      <c r="R809" s="69"/>
      <c r="S809" s="69"/>
      <c r="T809" s="69"/>
      <c r="U809" s="69"/>
      <c r="V809" s="69"/>
      <c r="W809" s="64"/>
      <c r="X809" s="64"/>
      <c r="Y809" s="64"/>
      <c r="Z809" s="52"/>
      <c r="AA809" s="52"/>
      <c r="AB809" s="64"/>
      <c r="AC809" s="64"/>
      <c r="AD809" s="64"/>
      <c r="AE809" s="64"/>
      <c r="AF809" s="64"/>
      <c r="AG809" s="64"/>
      <c r="AH809" s="64"/>
      <c r="AI809" s="64"/>
      <c r="AJ809" s="64"/>
      <c r="AK809" s="64"/>
      <c r="AM809" s="64"/>
      <c r="AN809" s="64"/>
      <c r="AO809" s="64"/>
      <c r="AP809" s="64"/>
      <c r="AQ809" s="64"/>
      <c r="AR809" s="64"/>
      <c r="AS809" s="64"/>
      <c r="AT809" s="64"/>
      <c r="AU809" s="64"/>
      <c r="AV809" s="64"/>
      <c r="AW809" s="64"/>
      <c r="AX809" s="64"/>
      <c r="AY809" s="64"/>
      <c r="AZ809" s="64"/>
      <c r="BA809" s="64"/>
      <c r="BB809" s="64"/>
      <c r="BC809" s="64"/>
      <c r="BD809" s="64"/>
      <c r="BE809" s="64"/>
      <c r="BF809" s="64"/>
      <c r="BG809" s="64"/>
      <c r="BH809" s="64"/>
      <c r="BI809" s="64"/>
      <c r="BJ809" s="64"/>
    </row>
    <row r="810" spans="1:62" s="5" customFormat="1" x14ac:dyDescent="0.25">
      <c r="A810" s="27"/>
      <c r="B810" s="27"/>
      <c r="C810" s="27"/>
      <c r="D810" s="64"/>
      <c r="E810" s="64"/>
      <c r="F810" s="64"/>
      <c r="G810" s="64"/>
      <c r="H810" s="64"/>
      <c r="I810" s="64"/>
      <c r="J810" s="64"/>
      <c r="K810" s="64"/>
      <c r="L810" s="64"/>
      <c r="M810" s="64"/>
      <c r="N810" s="64"/>
      <c r="O810" s="64"/>
      <c r="P810" s="69"/>
      <c r="Q810" s="69"/>
      <c r="R810" s="69"/>
      <c r="S810" s="69"/>
      <c r="T810" s="69"/>
      <c r="U810" s="69"/>
      <c r="V810" s="69"/>
      <c r="W810" s="64"/>
      <c r="X810" s="64"/>
      <c r="Y810" s="64"/>
      <c r="Z810" s="52"/>
      <c r="AA810" s="52"/>
      <c r="AB810" s="64"/>
      <c r="AC810" s="64"/>
      <c r="AD810" s="64"/>
      <c r="AE810" s="64"/>
      <c r="AF810" s="64"/>
      <c r="AG810" s="64"/>
      <c r="AH810" s="64"/>
      <c r="AI810" s="64"/>
      <c r="AJ810" s="64"/>
      <c r="AK810" s="64"/>
      <c r="AM810" s="64"/>
      <c r="AN810" s="64"/>
      <c r="AO810" s="64"/>
      <c r="AP810" s="64"/>
      <c r="AQ810" s="64"/>
      <c r="AR810" s="64"/>
      <c r="AS810" s="64"/>
      <c r="AT810" s="64"/>
      <c r="AU810" s="64"/>
      <c r="AV810" s="64"/>
      <c r="AW810" s="64"/>
      <c r="AX810" s="64"/>
      <c r="AY810" s="64"/>
      <c r="AZ810" s="64"/>
      <c r="BA810" s="64"/>
      <c r="BB810" s="64"/>
      <c r="BC810" s="64"/>
      <c r="BD810" s="64"/>
      <c r="BE810" s="64"/>
      <c r="BF810" s="64"/>
      <c r="BG810" s="64"/>
      <c r="BH810" s="64"/>
      <c r="BI810" s="64"/>
      <c r="BJ810" s="64"/>
    </row>
    <row r="811" spans="1:62" s="5" customFormat="1" x14ac:dyDescent="0.25">
      <c r="A811" s="27"/>
      <c r="B811" s="27"/>
      <c r="C811" s="27"/>
      <c r="D811" s="64"/>
      <c r="E811" s="64"/>
      <c r="F811" s="64"/>
      <c r="G811" s="64"/>
      <c r="H811" s="64"/>
      <c r="I811" s="64"/>
      <c r="J811" s="64"/>
      <c r="K811" s="64"/>
      <c r="L811" s="64"/>
      <c r="M811" s="64"/>
      <c r="N811" s="64"/>
      <c r="O811" s="64"/>
      <c r="P811" s="69"/>
      <c r="Q811" s="69"/>
      <c r="R811" s="69"/>
      <c r="S811" s="69"/>
      <c r="T811" s="69"/>
      <c r="U811" s="69"/>
      <c r="V811" s="69"/>
      <c r="W811" s="64"/>
      <c r="X811" s="64"/>
      <c r="Y811" s="64"/>
      <c r="Z811" s="52"/>
      <c r="AA811" s="52"/>
      <c r="AB811" s="64"/>
      <c r="AC811" s="64"/>
      <c r="AD811" s="64"/>
      <c r="AE811" s="64"/>
      <c r="AF811" s="64"/>
      <c r="AG811" s="64"/>
      <c r="AH811" s="64"/>
      <c r="AI811" s="64"/>
      <c r="AJ811" s="64"/>
      <c r="AK811" s="64"/>
      <c r="AM811" s="64"/>
      <c r="AN811" s="64"/>
      <c r="AO811" s="64"/>
      <c r="AP811" s="64"/>
      <c r="AQ811" s="64"/>
      <c r="AR811" s="64"/>
      <c r="AS811" s="64"/>
      <c r="AT811" s="64"/>
      <c r="AU811" s="64"/>
      <c r="AV811" s="64"/>
      <c r="AW811" s="64"/>
      <c r="AX811" s="64"/>
      <c r="AY811" s="64"/>
      <c r="AZ811" s="64"/>
      <c r="BA811" s="64"/>
      <c r="BB811" s="64"/>
      <c r="BC811" s="64"/>
      <c r="BD811" s="64"/>
      <c r="BE811" s="64"/>
      <c r="BF811" s="64"/>
      <c r="BG811" s="64"/>
      <c r="BH811" s="64"/>
      <c r="BI811" s="64"/>
      <c r="BJ811" s="64"/>
    </row>
    <row r="812" spans="1:62" s="5" customFormat="1" x14ac:dyDescent="0.25">
      <c r="A812" s="27"/>
      <c r="B812" s="27"/>
      <c r="C812" s="27"/>
      <c r="D812" s="64"/>
      <c r="E812" s="64"/>
      <c r="F812" s="64"/>
      <c r="G812" s="64"/>
      <c r="H812" s="64"/>
      <c r="I812" s="64"/>
      <c r="J812" s="64"/>
      <c r="K812" s="64"/>
      <c r="L812" s="64"/>
      <c r="M812" s="64"/>
      <c r="N812" s="64"/>
      <c r="O812" s="64"/>
      <c r="P812" s="69"/>
      <c r="Q812" s="69"/>
      <c r="R812" s="69"/>
      <c r="S812" s="69"/>
      <c r="T812" s="69"/>
      <c r="U812" s="69"/>
      <c r="V812" s="69"/>
      <c r="W812" s="64"/>
      <c r="X812" s="64"/>
      <c r="Y812" s="64"/>
      <c r="Z812" s="52"/>
      <c r="AA812" s="52"/>
      <c r="AB812" s="64"/>
      <c r="AC812" s="64"/>
      <c r="AD812" s="64"/>
      <c r="AE812" s="64"/>
      <c r="AF812" s="64"/>
      <c r="AG812" s="64"/>
      <c r="AH812" s="64"/>
      <c r="AI812" s="64"/>
      <c r="AJ812" s="64"/>
      <c r="AK812" s="64"/>
      <c r="AM812" s="64"/>
      <c r="AN812" s="64"/>
      <c r="AO812" s="64"/>
      <c r="AP812" s="64"/>
      <c r="AQ812" s="64"/>
      <c r="AR812" s="64"/>
      <c r="AS812" s="64"/>
      <c r="AT812" s="64"/>
      <c r="AU812" s="64"/>
      <c r="AV812" s="64"/>
      <c r="AW812" s="64"/>
      <c r="AX812" s="64"/>
      <c r="AY812" s="64"/>
      <c r="AZ812" s="64"/>
      <c r="BA812" s="64"/>
      <c r="BB812" s="64"/>
      <c r="BC812" s="64"/>
      <c r="BD812" s="64"/>
      <c r="BE812" s="64"/>
      <c r="BF812" s="64"/>
      <c r="BG812" s="64"/>
      <c r="BH812" s="64"/>
      <c r="BI812" s="64"/>
      <c r="BJ812" s="64"/>
    </row>
    <row r="813" spans="1:62" s="5" customFormat="1" x14ac:dyDescent="0.25">
      <c r="A813" s="27"/>
      <c r="B813" s="27"/>
      <c r="C813" s="27"/>
      <c r="D813" s="64"/>
      <c r="E813" s="64"/>
      <c r="F813" s="64"/>
      <c r="G813" s="64"/>
      <c r="H813" s="64"/>
      <c r="I813" s="64"/>
      <c r="J813" s="64"/>
      <c r="K813" s="64"/>
      <c r="L813" s="64"/>
      <c r="M813" s="64"/>
      <c r="N813" s="64"/>
      <c r="O813" s="64"/>
      <c r="P813" s="69"/>
      <c r="Q813" s="69"/>
      <c r="R813" s="69"/>
      <c r="S813" s="69"/>
      <c r="T813" s="69"/>
      <c r="U813" s="69"/>
      <c r="V813" s="69"/>
      <c r="W813" s="64"/>
      <c r="X813" s="64"/>
      <c r="Y813" s="64"/>
      <c r="Z813" s="52"/>
      <c r="AA813" s="52"/>
      <c r="AB813" s="64"/>
      <c r="AC813" s="64"/>
      <c r="AD813" s="64"/>
      <c r="AE813" s="64"/>
      <c r="AF813" s="64"/>
      <c r="AG813" s="64"/>
      <c r="AH813" s="64"/>
      <c r="AI813" s="64"/>
      <c r="AJ813" s="64"/>
      <c r="AK813" s="64"/>
      <c r="AM813" s="64"/>
      <c r="AN813" s="64"/>
      <c r="AO813" s="64"/>
      <c r="AP813" s="64"/>
      <c r="AQ813" s="64"/>
      <c r="AR813" s="64"/>
      <c r="AS813" s="64"/>
      <c r="AT813" s="64"/>
      <c r="AU813" s="64"/>
      <c r="AV813" s="64"/>
      <c r="AW813" s="64"/>
      <c r="AX813" s="64"/>
      <c r="AY813" s="64"/>
      <c r="AZ813" s="64"/>
      <c r="BA813" s="64"/>
      <c r="BB813" s="64"/>
      <c r="BC813" s="64"/>
      <c r="BD813" s="64"/>
      <c r="BE813" s="64"/>
      <c r="BF813" s="64"/>
      <c r="BG813" s="64"/>
      <c r="BH813" s="64"/>
      <c r="BI813" s="64"/>
      <c r="BJ813" s="64"/>
    </row>
    <row r="814" spans="1:62" s="5" customFormat="1" x14ac:dyDescent="0.25">
      <c r="A814" s="27"/>
      <c r="B814" s="27"/>
      <c r="C814" s="27"/>
      <c r="D814" s="64"/>
      <c r="E814" s="64"/>
      <c r="F814" s="64"/>
      <c r="G814" s="64"/>
      <c r="H814" s="64"/>
      <c r="I814" s="64"/>
      <c r="J814" s="64"/>
      <c r="K814" s="64"/>
      <c r="L814" s="64"/>
      <c r="M814" s="64"/>
      <c r="N814" s="64"/>
      <c r="O814" s="64"/>
      <c r="P814" s="69"/>
      <c r="Q814" s="69"/>
      <c r="R814" s="69"/>
      <c r="S814" s="69"/>
      <c r="T814" s="69"/>
      <c r="U814" s="69"/>
      <c r="V814" s="69"/>
      <c r="W814" s="64"/>
      <c r="X814" s="64"/>
      <c r="Y814" s="64"/>
      <c r="Z814" s="52"/>
      <c r="AA814" s="52"/>
      <c r="AB814" s="64"/>
      <c r="AC814" s="64"/>
      <c r="AD814" s="64"/>
      <c r="AE814" s="64"/>
      <c r="AF814" s="64"/>
      <c r="AG814" s="64"/>
      <c r="AH814" s="64"/>
      <c r="AI814" s="64"/>
      <c r="AJ814" s="64"/>
      <c r="AK814" s="64"/>
      <c r="AM814" s="64"/>
      <c r="AN814" s="64"/>
      <c r="AO814" s="64"/>
      <c r="AP814" s="64"/>
      <c r="AQ814" s="64"/>
      <c r="AR814" s="64"/>
      <c r="AS814" s="64"/>
      <c r="AT814" s="64"/>
      <c r="AU814" s="64"/>
      <c r="AV814" s="64"/>
      <c r="AW814" s="64"/>
      <c r="AX814" s="64"/>
      <c r="AY814" s="64"/>
      <c r="AZ814" s="64"/>
      <c r="BA814" s="64"/>
      <c r="BB814" s="64"/>
      <c r="BC814" s="64"/>
      <c r="BD814" s="64"/>
      <c r="BE814" s="64"/>
      <c r="BF814" s="64"/>
      <c r="BG814" s="64"/>
      <c r="BH814" s="64"/>
      <c r="BI814" s="64"/>
      <c r="BJ814" s="64"/>
    </row>
    <row r="815" spans="1:62" s="5" customFormat="1" x14ac:dyDescent="0.25">
      <c r="A815" s="27"/>
      <c r="B815" s="27"/>
      <c r="C815" s="27"/>
      <c r="D815" s="64"/>
      <c r="E815" s="64"/>
      <c r="F815" s="64"/>
      <c r="G815" s="64"/>
      <c r="H815" s="64"/>
      <c r="I815" s="64"/>
      <c r="J815" s="64"/>
      <c r="K815" s="64"/>
      <c r="L815" s="64"/>
      <c r="M815" s="64"/>
      <c r="N815" s="64"/>
      <c r="O815" s="64"/>
      <c r="P815" s="69"/>
      <c r="Q815" s="69"/>
      <c r="R815" s="69"/>
      <c r="S815" s="69"/>
      <c r="T815" s="69"/>
      <c r="U815" s="69"/>
      <c r="V815" s="69"/>
      <c r="W815" s="64"/>
      <c r="X815" s="64"/>
      <c r="Y815" s="64"/>
      <c r="Z815" s="52"/>
      <c r="AA815" s="52"/>
      <c r="AB815" s="64"/>
      <c r="AC815" s="64"/>
      <c r="AD815" s="64"/>
      <c r="AE815" s="64"/>
      <c r="AF815" s="64"/>
      <c r="AG815" s="64"/>
      <c r="AH815" s="64"/>
      <c r="AI815" s="64"/>
      <c r="AJ815" s="64"/>
      <c r="AK815" s="64"/>
      <c r="AM815" s="64"/>
      <c r="AN815" s="64"/>
      <c r="AO815" s="64"/>
      <c r="AP815" s="64"/>
      <c r="AQ815" s="64"/>
      <c r="AR815" s="64"/>
      <c r="AS815" s="64"/>
      <c r="AT815" s="64"/>
      <c r="AU815" s="64"/>
      <c r="AV815" s="64"/>
      <c r="AW815" s="64"/>
      <c r="AX815" s="64"/>
      <c r="AY815" s="64"/>
      <c r="AZ815" s="64"/>
      <c r="BA815" s="64"/>
      <c r="BB815" s="64"/>
      <c r="BC815" s="64"/>
      <c r="BD815" s="64"/>
      <c r="BE815" s="64"/>
      <c r="BF815" s="64"/>
      <c r="BG815" s="64"/>
      <c r="BH815" s="64"/>
      <c r="BI815" s="64"/>
      <c r="BJ815" s="64"/>
    </row>
    <row r="816" spans="1:62" s="5" customFormat="1" x14ac:dyDescent="0.25">
      <c r="A816" s="27"/>
      <c r="B816" s="27"/>
      <c r="C816" s="27"/>
      <c r="D816" s="64"/>
      <c r="E816" s="64"/>
      <c r="F816" s="64"/>
      <c r="G816" s="64"/>
      <c r="H816" s="64"/>
      <c r="I816" s="64"/>
      <c r="J816" s="64"/>
      <c r="K816" s="64"/>
      <c r="L816" s="64"/>
      <c r="M816" s="64"/>
      <c r="N816" s="64"/>
      <c r="O816" s="64"/>
      <c r="P816" s="69"/>
      <c r="Q816" s="69"/>
      <c r="R816" s="69"/>
      <c r="S816" s="69"/>
      <c r="T816" s="69"/>
      <c r="U816" s="69"/>
      <c r="V816" s="69"/>
      <c r="W816" s="64"/>
      <c r="X816" s="64"/>
      <c r="Y816" s="64"/>
      <c r="Z816" s="52"/>
      <c r="AA816" s="52"/>
      <c r="AB816" s="64"/>
      <c r="AC816" s="64"/>
      <c r="AD816" s="64"/>
      <c r="AE816" s="64"/>
      <c r="AF816" s="64"/>
      <c r="AG816" s="64"/>
      <c r="AH816" s="64"/>
      <c r="AI816" s="64"/>
      <c r="AJ816" s="64"/>
      <c r="AK816" s="64"/>
      <c r="AM816" s="64"/>
      <c r="AN816" s="64"/>
      <c r="AO816" s="64"/>
      <c r="AP816" s="64"/>
      <c r="AQ816" s="64"/>
      <c r="AR816" s="64"/>
      <c r="AS816" s="64"/>
      <c r="AT816" s="64"/>
      <c r="AU816" s="64"/>
      <c r="AV816" s="64"/>
      <c r="AW816" s="64"/>
      <c r="AX816" s="64"/>
      <c r="AY816" s="64"/>
      <c r="AZ816" s="64"/>
      <c r="BA816" s="64"/>
      <c r="BB816" s="64"/>
      <c r="BC816" s="64"/>
      <c r="BD816" s="64"/>
      <c r="BE816" s="64"/>
      <c r="BF816" s="64"/>
      <c r="BG816" s="64"/>
      <c r="BH816" s="64"/>
      <c r="BI816" s="64"/>
      <c r="BJ816" s="64"/>
    </row>
    <row r="817" spans="1:62" s="5" customFormat="1" x14ac:dyDescent="0.25">
      <c r="A817" s="27"/>
      <c r="B817" s="27"/>
      <c r="C817" s="27"/>
      <c r="D817" s="64"/>
      <c r="E817" s="64"/>
      <c r="F817" s="64"/>
      <c r="G817" s="64"/>
      <c r="H817" s="64"/>
      <c r="I817" s="64"/>
      <c r="J817" s="64"/>
      <c r="K817" s="64"/>
      <c r="L817" s="64"/>
      <c r="M817" s="64"/>
      <c r="N817" s="64"/>
      <c r="O817" s="64"/>
      <c r="P817" s="69"/>
      <c r="Q817" s="69"/>
      <c r="R817" s="69"/>
      <c r="S817" s="69"/>
      <c r="T817" s="69"/>
      <c r="U817" s="69"/>
      <c r="V817" s="69"/>
      <c r="W817" s="64"/>
      <c r="X817" s="64"/>
      <c r="Y817" s="64"/>
      <c r="Z817" s="52"/>
      <c r="AA817" s="52"/>
      <c r="AB817" s="64"/>
      <c r="AC817" s="64"/>
      <c r="AD817" s="64"/>
      <c r="AE817" s="64"/>
      <c r="AF817" s="64"/>
      <c r="AG817" s="64"/>
      <c r="AH817" s="64"/>
      <c r="AI817" s="64"/>
      <c r="AJ817" s="64"/>
      <c r="AK817" s="64"/>
      <c r="AM817" s="64"/>
      <c r="AN817" s="64"/>
      <c r="AO817" s="64"/>
      <c r="AP817" s="64"/>
      <c r="AQ817" s="64"/>
      <c r="AR817" s="64"/>
      <c r="AS817" s="64"/>
      <c r="AT817" s="64"/>
      <c r="AU817" s="64"/>
      <c r="AV817" s="64"/>
      <c r="AW817" s="64"/>
      <c r="AX817" s="64"/>
      <c r="AY817" s="64"/>
      <c r="AZ817" s="64"/>
      <c r="BA817" s="64"/>
      <c r="BB817" s="64"/>
      <c r="BC817" s="64"/>
      <c r="BD817" s="64"/>
      <c r="BE817" s="64"/>
      <c r="BF817" s="64"/>
      <c r="BG817" s="64"/>
      <c r="BH817" s="64"/>
      <c r="BI817" s="64"/>
      <c r="BJ817" s="64"/>
    </row>
    <row r="818" spans="1:62" s="5" customFormat="1" x14ac:dyDescent="0.25">
      <c r="A818" s="27"/>
      <c r="B818" s="27"/>
      <c r="C818" s="27"/>
      <c r="D818" s="64"/>
      <c r="E818" s="64"/>
      <c r="F818" s="64"/>
      <c r="G818" s="64"/>
      <c r="H818" s="64"/>
      <c r="I818" s="64"/>
      <c r="J818" s="64"/>
      <c r="K818" s="64"/>
      <c r="L818" s="64"/>
      <c r="M818" s="64"/>
      <c r="N818" s="64"/>
      <c r="O818" s="64"/>
      <c r="P818" s="69"/>
      <c r="Q818" s="69"/>
      <c r="R818" s="69"/>
      <c r="S818" s="69"/>
      <c r="T818" s="69"/>
      <c r="U818" s="69"/>
      <c r="V818" s="69"/>
      <c r="W818" s="64"/>
      <c r="X818" s="64"/>
      <c r="Y818" s="64"/>
      <c r="Z818" s="52"/>
      <c r="AA818" s="52"/>
      <c r="AB818" s="64"/>
      <c r="AC818" s="64"/>
      <c r="AD818" s="64"/>
      <c r="AE818" s="64"/>
      <c r="AF818" s="64"/>
      <c r="AG818" s="64"/>
      <c r="AH818" s="64"/>
      <c r="AI818" s="64"/>
      <c r="AJ818" s="64"/>
      <c r="AK818" s="64"/>
      <c r="AM818" s="64"/>
      <c r="AN818" s="64"/>
      <c r="AO818" s="64"/>
      <c r="AP818" s="64"/>
      <c r="AQ818" s="64"/>
      <c r="AR818" s="64"/>
      <c r="AS818" s="64"/>
      <c r="AT818" s="64"/>
      <c r="AU818" s="64"/>
      <c r="AV818" s="64"/>
      <c r="AW818" s="64"/>
      <c r="AX818" s="64"/>
      <c r="AY818" s="64"/>
      <c r="AZ818" s="64"/>
      <c r="BA818" s="64"/>
      <c r="BB818" s="64"/>
      <c r="BC818" s="64"/>
      <c r="BD818" s="64"/>
      <c r="BE818" s="64"/>
      <c r="BF818" s="64"/>
      <c r="BG818" s="64"/>
      <c r="BH818" s="64"/>
      <c r="BI818" s="64"/>
      <c r="BJ818" s="64"/>
    </row>
    <row r="819" spans="1:62" s="5" customFormat="1" x14ac:dyDescent="0.25">
      <c r="A819" s="27"/>
      <c r="B819" s="27"/>
      <c r="C819" s="27"/>
      <c r="D819" s="64"/>
      <c r="E819" s="64"/>
      <c r="F819" s="64"/>
      <c r="G819" s="64"/>
      <c r="H819" s="64"/>
      <c r="I819" s="64"/>
      <c r="J819" s="64"/>
      <c r="K819" s="64"/>
      <c r="L819" s="64"/>
      <c r="M819" s="64"/>
      <c r="N819" s="64"/>
      <c r="O819" s="64"/>
      <c r="P819" s="69"/>
      <c r="Q819" s="69"/>
      <c r="R819" s="69"/>
      <c r="S819" s="69"/>
      <c r="T819" s="69"/>
      <c r="U819" s="69"/>
      <c r="V819" s="69"/>
      <c r="W819" s="64"/>
      <c r="X819" s="64"/>
      <c r="Y819" s="64"/>
      <c r="Z819" s="52"/>
      <c r="AA819" s="52"/>
      <c r="AB819" s="64"/>
      <c r="AC819" s="64"/>
      <c r="AD819" s="64"/>
      <c r="AE819" s="64"/>
      <c r="AF819" s="64"/>
      <c r="AG819" s="64"/>
      <c r="AH819" s="64"/>
      <c r="AI819" s="64"/>
      <c r="AJ819" s="64"/>
      <c r="AK819" s="64"/>
      <c r="AM819" s="64"/>
      <c r="AN819" s="64"/>
      <c r="AO819" s="64"/>
      <c r="AP819" s="64"/>
      <c r="AQ819" s="64"/>
      <c r="AR819" s="64"/>
      <c r="AS819" s="64"/>
      <c r="AT819" s="64"/>
      <c r="AU819" s="64"/>
      <c r="AV819" s="64"/>
      <c r="AW819" s="64"/>
      <c r="AX819" s="64"/>
      <c r="AY819" s="64"/>
      <c r="AZ819" s="64"/>
      <c r="BA819" s="64"/>
      <c r="BB819" s="64"/>
      <c r="BC819" s="64"/>
      <c r="BD819" s="64"/>
      <c r="BE819" s="64"/>
      <c r="BF819" s="64"/>
      <c r="BG819" s="64"/>
      <c r="BH819" s="64"/>
      <c r="BI819" s="64"/>
      <c r="BJ819" s="64"/>
    </row>
    <row r="820" spans="1:62" s="5" customFormat="1" x14ac:dyDescent="0.25">
      <c r="A820" s="27"/>
      <c r="B820" s="27"/>
      <c r="C820" s="27"/>
      <c r="D820" s="64"/>
      <c r="E820" s="64"/>
      <c r="F820" s="64"/>
      <c r="G820" s="64"/>
      <c r="H820" s="64"/>
      <c r="I820" s="64"/>
      <c r="J820" s="64"/>
      <c r="K820" s="64"/>
      <c r="L820" s="64"/>
      <c r="M820" s="64"/>
      <c r="N820" s="64"/>
      <c r="O820" s="64"/>
      <c r="P820" s="69"/>
      <c r="Q820" s="69"/>
      <c r="R820" s="69"/>
      <c r="S820" s="69"/>
      <c r="T820" s="69"/>
      <c r="U820" s="69"/>
      <c r="V820" s="69"/>
      <c r="W820" s="64"/>
      <c r="X820" s="64"/>
      <c r="Y820" s="64"/>
      <c r="Z820" s="52"/>
      <c r="AA820" s="52"/>
      <c r="AB820" s="64"/>
      <c r="AC820" s="64"/>
      <c r="AD820" s="64"/>
      <c r="AE820" s="64"/>
      <c r="AF820" s="64"/>
      <c r="AG820" s="64"/>
      <c r="AH820" s="64"/>
      <c r="AI820" s="64"/>
      <c r="AJ820" s="64"/>
      <c r="AK820" s="64"/>
      <c r="AM820" s="64"/>
      <c r="AN820" s="64"/>
      <c r="AO820" s="64"/>
      <c r="AP820" s="64"/>
      <c r="AQ820" s="64"/>
      <c r="AR820" s="64"/>
      <c r="AS820" s="64"/>
      <c r="AT820" s="64"/>
      <c r="AU820" s="64"/>
      <c r="AV820" s="64"/>
      <c r="AW820" s="64"/>
      <c r="AX820" s="64"/>
      <c r="AY820" s="64"/>
      <c r="AZ820" s="64"/>
      <c r="BA820" s="64"/>
      <c r="BB820" s="64"/>
      <c r="BC820" s="64"/>
      <c r="BD820" s="64"/>
      <c r="BE820" s="64"/>
      <c r="BF820" s="64"/>
      <c r="BG820" s="64"/>
      <c r="BH820" s="64"/>
      <c r="BI820" s="64"/>
      <c r="BJ820" s="64"/>
    </row>
    <row r="821" spans="1:62" s="5" customFormat="1" x14ac:dyDescent="0.25">
      <c r="A821" s="27"/>
      <c r="B821" s="27"/>
      <c r="C821" s="27"/>
      <c r="D821" s="64"/>
      <c r="E821" s="64"/>
      <c r="F821" s="64"/>
      <c r="G821" s="64"/>
      <c r="H821" s="64"/>
      <c r="I821" s="64"/>
      <c r="J821" s="64"/>
      <c r="K821" s="64"/>
      <c r="L821" s="64"/>
      <c r="M821" s="64"/>
      <c r="N821" s="64"/>
      <c r="O821" s="64"/>
      <c r="P821" s="69"/>
      <c r="Q821" s="69"/>
      <c r="R821" s="69"/>
      <c r="S821" s="69"/>
      <c r="T821" s="69"/>
      <c r="U821" s="69"/>
      <c r="V821" s="69"/>
      <c r="W821" s="64"/>
      <c r="X821" s="64"/>
      <c r="Y821" s="64"/>
      <c r="Z821" s="52"/>
      <c r="AA821" s="52"/>
      <c r="AB821" s="64"/>
      <c r="AC821" s="64"/>
      <c r="AD821" s="64"/>
      <c r="AE821" s="64"/>
      <c r="AF821" s="64"/>
      <c r="AG821" s="64"/>
      <c r="AH821" s="64"/>
      <c r="AI821" s="64"/>
      <c r="AJ821" s="64"/>
      <c r="AK821" s="64"/>
      <c r="AM821" s="64"/>
      <c r="AN821" s="64"/>
      <c r="AO821" s="64"/>
      <c r="AP821" s="64"/>
      <c r="AQ821" s="64"/>
      <c r="AR821" s="64"/>
      <c r="AS821" s="64"/>
      <c r="AT821" s="64"/>
      <c r="AU821" s="64"/>
      <c r="AV821" s="64"/>
      <c r="AW821" s="64"/>
      <c r="AX821" s="64"/>
      <c r="AY821" s="64"/>
      <c r="AZ821" s="64"/>
      <c r="BA821" s="64"/>
      <c r="BB821" s="64"/>
      <c r="BC821" s="64"/>
      <c r="BD821" s="64"/>
      <c r="BE821" s="64"/>
      <c r="BF821" s="64"/>
      <c r="BG821" s="64"/>
      <c r="BH821" s="64"/>
      <c r="BI821" s="64"/>
      <c r="BJ821" s="64"/>
    </row>
    <row r="822" spans="1:62" s="5" customFormat="1" x14ac:dyDescent="0.25">
      <c r="A822" s="27"/>
      <c r="B822" s="27"/>
      <c r="C822" s="27"/>
      <c r="D822" s="64"/>
      <c r="E822" s="64"/>
      <c r="F822" s="64"/>
      <c r="G822" s="64"/>
      <c r="H822" s="64"/>
      <c r="I822" s="64"/>
      <c r="J822" s="64"/>
      <c r="K822" s="64"/>
      <c r="L822" s="64"/>
      <c r="M822" s="64"/>
      <c r="N822" s="64"/>
      <c r="O822" s="64"/>
      <c r="P822" s="69"/>
      <c r="Q822" s="69"/>
      <c r="R822" s="69"/>
      <c r="S822" s="69"/>
      <c r="T822" s="69"/>
      <c r="U822" s="69"/>
      <c r="V822" s="69"/>
      <c r="W822" s="64"/>
      <c r="X822" s="64"/>
      <c r="Y822" s="64"/>
      <c r="Z822" s="52"/>
      <c r="AA822" s="52"/>
      <c r="AB822" s="64"/>
      <c r="AC822" s="64"/>
      <c r="AD822" s="64"/>
      <c r="AE822" s="64"/>
      <c r="AF822" s="64"/>
      <c r="AG822" s="64"/>
      <c r="AH822" s="64"/>
      <c r="AI822" s="64"/>
      <c r="AJ822" s="64"/>
      <c r="AK822" s="64"/>
      <c r="AM822" s="64"/>
      <c r="AN822" s="64"/>
      <c r="AO822" s="64"/>
      <c r="AP822" s="64"/>
      <c r="AQ822" s="64"/>
      <c r="AR822" s="64"/>
      <c r="AS822" s="64"/>
      <c r="AT822" s="64"/>
      <c r="AU822" s="64"/>
      <c r="AV822" s="64"/>
      <c r="AW822" s="64"/>
      <c r="AX822" s="64"/>
      <c r="AY822" s="64"/>
      <c r="AZ822" s="64"/>
      <c r="BA822" s="64"/>
      <c r="BB822" s="64"/>
      <c r="BC822" s="64"/>
      <c r="BD822" s="64"/>
      <c r="BE822" s="64"/>
      <c r="BF822" s="64"/>
      <c r="BG822" s="64"/>
      <c r="BH822" s="64"/>
      <c r="BI822" s="64"/>
      <c r="BJ822" s="64"/>
    </row>
    <row r="823" spans="1:62" s="5" customFormat="1" x14ac:dyDescent="0.25">
      <c r="A823" s="27"/>
      <c r="B823" s="27"/>
      <c r="C823" s="27"/>
      <c r="D823" s="64"/>
      <c r="E823" s="64"/>
      <c r="F823" s="64"/>
      <c r="G823" s="64"/>
      <c r="H823" s="64"/>
      <c r="I823" s="64"/>
      <c r="J823" s="64"/>
      <c r="K823" s="64"/>
      <c r="L823" s="64"/>
      <c r="M823" s="64"/>
      <c r="N823" s="64"/>
      <c r="O823" s="64"/>
      <c r="P823" s="69"/>
      <c r="Q823" s="69"/>
      <c r="R823" s="69"/>
      <c r="S823" s="69"/>
      <c r="T823" s="69"/>
      <c r="U823" s="69"/>
      <c r="V823" s="69"/>
      <c r="W823" s="64"/>
      <c r="X823" s="64"/>
      <c r="Y823" s="64"/>
      <c r="Z823" s="52"/>
      <c r="AA823" s="52"/>
      <c r="AB823" s="64"/>
      <c r="AC823" s="64"/>
      <c r="AD823" s="64"/>
      <c r="AE823" s="64"/>
      <c r="AF823" s="64"/>
      <c r="AG823" s="64"/>
      <c r="AH823" s="64"/>
      <c r="AI823" s="64"/>
      <c r="AJ823" s="64"/>
      <c r="AK823" s="64"/>
      <c r="AM823" s="64"/>
      <c r="AN823" s="64"/>
      <c r="AO823" s="64"/>
      <c r="AP823" s="64"/>
      <c r="AQ823" s="64"/>
      <c r="AR823" s="64"/>
      <c r="AS823" s="64"/>
      <c r="AT823" s="64"/>
      <c r="AU823" s="64"/>
      <c r="AV823" s="64"/>
      <c r="AW823" s="64"/>
      <c r="AX823" s="64"/>
      <c r="AY823" s="64"/>
      <c r="AZ823" s="64"/>
      <c r="BA823" s="64"/>
      <c r="BB823" s="64"/>
      <c r="BC823" s="64"/>
      <c r="BD823" s="64"/>
      <c r="BE823" s="64"/>
      <c r="BF823" s="64"/>
      <c r="BG823" s="64"/>
      <c r="BH823" s="64"/>
      <c r="BI823" s="64"/>
      <c r="BJ823" s="64"/>
    </row>
    <row r="824" spans="1:62" s="5" customFormat="1" x14ac:dyDescent="0.25">
      <c r="A824" s="27"/>
      <c r="B824" s="27"/>
      <c r="C824" s="27"/>
      <c r="D824" s="64"/>
      <c r="E824" s="64"/>
      <c r="F824" s="64"/>
      <c r="G824" s="64"/>
      <c r="H824" s="64"/>
      <c r="I824" s="64"/>
      <c r="J824" s="64"/>
      <c r="K824" s="64"/>
      <c r="L824" s="64"/>
      <c r="M824" s="64"/>
      <c r="N824" s="64"/>
      <c r="O824" s="64"/>
      <c r="P824" s="69"/>
      <c r="Q824" s="69"/>
      <c r="R824" s="69"/>
      <c r="S824" s="69"/>
      <c r="T824" s="69"/>
      <c r="U824" s="69"/>
      <c r="V824" s="69"/>
      <c r="W824" s="64"/>
      <c r="X824" s="64"/>
      <c r="Y824" s="64"/>
      <c r="Z824" s="52"/>
      <c r="AA824" s="52"/>
      <c r="AB824" s="64"/>
      <c r="AC824" s="64"/>
      <c r="AD824" s="64"/>
      <c r="AE824" s="64"/>
      <c r="AF824" s="64"/>
      <c r="AG824" s="64"/>
      <c r="AH824" s="64"/>
      <c r="AI824" s="64"/>
      <c r="AJ824" s="64"/>
      <c r="AK824" s="64"/>
      <c r="AM824" s="64"/>
      <c r="AN824" s="64"/>
      <c r="AO824" s="64"/>
      <c r="AP824" s="64"/>
      <c r="AQ824" s="64"/>
      <c r="AR824" s="64"/>
      <c r="AS824" s="64"/>
      <c r="AT824" s="64"/>
      <c r="AU824" s="64"/>
      <c r="AV824" s="64"/>
      <c r="AW824" s="64"/>
      <c r="AX824" s="64"/>
      <c r="AY824" s="64"/>
      <c r="AZ824" s="64"/>
      <c r="BA824" s="64"/>
      <c r="BB824" s="64"/>
      <c r="BC824" s="64"/>
      <c r="BD824" s="64"/>
      <c r="BE824" s="64"/>
      <c r="BF824" s="64"/>
      <c r="BG824" s="64"/>
      <c r="BH824" s="64"/>
      <c r="BI824" s="64"/>
      <c r="BJ824" s="64"/>
    </row>
    <row r="825" spans="1:62" s="5" customFormat="1" x14ac:dyDescent="0.25">
      <c r="A825" s="27"/>
      <c r="B825" s="27"/>
      <c r="C825" s="27"/>
      <c r="D825" s="64"/>
      <c r="E825" s="64"/>
      <c r="F825" s="64"/>
      <c r="G825" s="64"/>
      <c r="H825" s="64"/>
      <c r="I825" s="64"/>
      <c r="J825" s="64"/>
      <c r="K825" s="64"/>
      <c r="L825" s="64"/>
      <c r="M825" s="64"/>
      <c r="N825" s="64"/>
      <c r="O825" s="64"/>
      <c r="P825" s="69"/>
      <c r="Q825" s="69"/>
      <c r="R825" s="69"/>
      <c r="S825" s="69"/>
      <c r="T825" s="69"/>
      <c r="U825" s="69"/>
      <c r="V825" s="69"/>
      <c r="W825" s="64"/>
      <c r="X825" s="64"/>
      <c r="Y825" s="64"/>
      <c r="Z825" s="52"/>
      <c r="AA825" s="52"/>
      <c r="AB825" s="64"/>
      <c r="AC825" s="64"/>
      <c r="AD825" s="64"/>
      <c r="AE825" s="64"/>
      <c r="AF825" s="64"/>
      <c r="AG825" s="64"/>
      <c r="AH825" s="64"/>
      <c r="AI825" s="64"/>
      <c r="AJ825" s="64"/>
      <c r="AK825" s="64"/>
      <c r="AM825" s="64"/>
      <c r="AN825" s="64"/>
      <c r="AO825" s="64"/>
      <c r="AP825" s="64"/>
      <c r="AQ825" s="64"/>
      <c r="AR825" s="64"/>
      <c r="AS825" s="64"/>
      <c r="AT825" s="64"/>
      <c r="AU825" s="64"/>
      <c r="AV825" s="64"/>
      <c r="AW825" s="64"/>
      <c r="AX825" s="64"/>
      <c r="AY825" s="64"/>
      <c r="AZ825" s="64"/>
      <c r="BA825" s="64"/>
      <c r="BB825" s="64"/>
      <c r="BC825" s="64"/>
      <c r="BD825" s="64"/>
      <c r="BE825" s="64"/>
      <c r="BF825" s="64"/>
      <c r="BG825" s="64"/>
      <c r="BH825" s="64"/>
      <c r="BI825" s="64"/>
      <c r="BJ825" s="64"/>
    </row>
    <row r="826" spans="1:62" s="5" customFormat="1" x14ac:dyDescent="0.25">
      <c r="A826" s="27"/>
      <c r="B826" s="27"/>
      <c r="C826" s="27"/>
      <c r="D826" s="64"/>
      <c r="E826" s="64"/>
      <c r="F826" s="64"/>
      <c r="G826" s="64"/>
      <c r="H826" s="64"/>
      <c r="I826" s="64"/>
      <c r="J826" s="64"/>
      <c r="K826" s="64"/>
      <c r="L826" s="64"/>
      <c r="M826" s="64"/>
      <c r="N826" s="64"/>
      <c r="O826" s="64"/>
      <c r="P826" s="69"/>
      <c r="Q826" s="69"/>
      <c r="R826" s="69"/>
      <c r="S826" s="69"/>
      <c r="T826" s="69"/>
      <c r="U826" s="69"/>
      <c r="V826" s="69"/>
      <c r="W826" s="64"/>
      <c r="X826" s="64"/>
      <c r="Y826" s="64"/>
      <c r="Z826" s="52"/>
      <c r="AA826" s="52"/>
      <c r="AB826" s="64"/>
      <c r="AC826" s="64"/>
      <c r="AD826" s="64"/>
      <c r="AE826" s="64"/>
      <c r="AF826" s="64"/>
      <c r="AG826" s="64"/>
      <c r="AH826" s="64"/>
      <c r="AI826" s="64"/>
      <c r="AJ826" s="64"/>
      <c r="AK826" s="64"/>
      <c r="AM826" s="64"/>
      <c r="AN826" s="64"/>
      <c r="AO826" s="64"/>
      <c r="AP826" s="64"/>
      <c r="AQ826" s="64"/>
      <c r="AR826" s="64"/>
      <c r="AS826" s="64"/>
      <c r="AT826" s="64"/>
      <c r="AU826" s="64"/>
      <c r="AV826" s="64"/>
      <c r="AW826" s="64"/>
      <c r="AX826" s="64"/>
      <c r="AY826" s="64"/>
      <c r="AZ826" s="64"/>
      <c r="BA826" s="64"/>
      <c r="BB826" s="64"/>
      <c r="BC826" s="64"/>
      <c r="BD826" s="64"/>
      <c r="BE826" s="64"/>
      <c r="BF826" s="64"/>
      <c r="BG826" s="64"/>
      <c r="BH826" s="64"/>
      <c r="BI826" s="64"/>
      <c r="BJ826" s="64"/>
    </row>
    <row r="827" spans="1:62" s="5" customFormat="1" x14ac:dyDescent="0.25">
      <c r="A827" s="27"/>
      <c r="B827" s="27"/>
      <c r="C827" s="27"/>
      <c r="D827" s="64"/>
      <c r="E827" s="64"/>
      <c r="F827" s="64"/>
      <c r="G827" s="64"/>
      <c r="H827" s="64"/>
      <c r="I827" s="64"/>
      <c r="J827" s="64"/>
      <c r="K827" s="64"/>
      <c r="L827" s="64"/>
      <c r="M827" s="64"/>
      <c r="N827" s="64"/>
      <c r="O827" s="64"/>
      <c r="P827" s="69"/>
      <c r="Q827" s="69"/>
      <c r="R827" s="69"/>
      <c r="S827" s="69"/>
      <c r="T827" s="69"/>
      <c r="U827" s="69"/>
      <c r="V827" s="69"/>
      <c r="W827" s="64"/>
      <c r="X827" s="64"/>
      <c r="Y827" s="64"/>
      <c r="Z827" s="52"/>
      <c r="AA827" s="52"/>
      <c r="AB827" s="64"/>
      <c r="AC827" s="64"/>
      <c r="AD827" s="64"/>
      <c r="AE827" s="64"/>
      <c r="AF827" s="64"/>
      <c r="AG827" s="64"/>
      <c r="AH827" s="64"/>
      <c r="AI827" s="64"/>
      <c r="AJ827" s="64"/>
      <c r="AK827" s="64"/>
      <c r="AM827" s="64"/>
      <c r="AN827" s="64"/>
      <c r="AO827" s="64"/>
      <c r="AP827" s="64"/>
      <c r="AQ827" s="64"/>
      <c r="AR827" s="64"/>
      <c r="AS827" s="64"/>
      <c r="AT827" s="64"/>
      <c r="AU827" s="64"/>
      <c r="AV827" s="64"/>
      <c r="AW827" s="64"/>
      <c r="AX827" s="64"/>
      <c r="AY827" s="64"/>
      <c r="AZ827" s="64"/>
      <c r="BA827" s="64"/>
      <c r="BB827" s="64"/>
      <c r="BC827" s="64"/>
      <c r="BD827" s="64"/>
      <c r="BE827" s="64"/>
      <c r="BF827" s="64"/>
      <c r="BG827" s="64"/>
      <c r="BH827" s="64"/>
      <c r="BI827" s="64"/>
      <c r="BJ827" s="64"/>
    </row>
    <row r="828" spans="1:62" s="5" customFormat="1" x14ac:dyDescent="0.25">
      <c r="A828" s="27"/>
      <c r="B828" s="27"/>
      <c r="C828" s="27"/>
      <c r="D828" s="64"/>
      <c r="E828" s="64"/>
      <c r="F828" s="64"/>
      <c r="G828" s="64"/>
      <c r="H828" s="64"/>
      <c r="I828" s="64"/>
      <c r="J828" s="64"/>
      <c r="K828" s="64"/>
      <c r="L828" s="64"/>
      <c r="M828" s="64"/>
      <c r="N828" s="64"/>
      <c r="O828" s="64"/>
      <c r="P828" s="69"/>
      <c r="Q828" s="69"/>
      <c r="R828" s="69"/>
      <c r="S828" s="69"/>
      <c r="T828" s="69"/>
      <c r="U828" s="69"/>
      <c r="V828" s="69"/>
      <c r="W828" s="64"/>
      <c r="X828" s="64"/>
      <c r="Y828" s="64"/>
      <c r="Z828" s="52"/>
      <c r="AA828" s="52"/>
      <c r="AB828" s="64"/>
      <c r="AC828" s="64"/>
      <c r="AD828" s="64"/>
      <c r="AE828" s="64"/>
      <c r="AF828" s="64"/>
      <c r="AG828" s="64"/>
      <c r="AH828" s="64"/>
      <c r="AI828" s="64"/>
      <c r="AJ828" s="64"/>
      <c r="AK828" s="64"/>
      <c r="AM828" s="64"/>
      <c r="AN828" s="64"/>
      <c r="AO828" s="64"/>
      <c r="AP828" s="64"/>
      <c r="AQ828" s="64"/>
      <c r="AR828" s="64"/>
      <c r="AS828" s="64"/>
      <c r="AT828" s="64"/>
      <c r="AU828" s="64"/>
      <c r="AV828" s="64"/>
      <c r="AW828" s="64"/>
      <c r="AX828" s="64"/>
      <c r="AY828" s="64"/>
      <c r="AZ828" s="64"/>
      <c r="BA828" s="64"/>
      <c r="BB828" s="64"/>
      <c r="BC828" s="64"/>
      <c r="BD828" s="64"/>
      <c r="BE828" s="64"/>
      <c r="BF828" s="64"/>
      <c r="BG828" s="64"/>
      <c r="BH828" s="64"/>
      <c r="BI828" s="64"/>
      <c r="BJ828" s="64"/>
    </row>
    <row r="829" spans="1:62" s="5" customFormat="1" x14ac:dyDescent="0.25">
      <c r="A829" s="27"/>
      <c r="B829" s="27"/>
      <c r="C829" s="27"/>
      <c r="D829" s="64"/>
      <c r="E829" s="64"/>
      <c r="F829" s="64"/>
      <c r="G829" s="64"/>
      <c r="H829" s="64"/>
      <c r="I829" s="64"/>
      <c r="J829" s="64"/>
      <c r="K829" s="64"/>
      <c r="L829" s="64"/>
      <c r="M829" s="64"/>
      <c r="N829" s="64"/>
      <c r="O829" s="64"/>
      <c r="P829" s="69"/>
      <c r="Q829" s="69"/>
      <c r="R829" s="69"/>
      <c r="S829" s="69"/>
      <c r="T829" s="69"/>
      <c r="U829" s="69"/>
      <c r="V829" s="69"/>
      <c r="W829" s="64"/>
      <c r="X829" s="64"/>
      <c r="Y829" s="64"/>
      <c r="Z829" s="52"/>
      <c r="AA829" s="52"/>
      <c r="AB829" s="64"/>
      <c r="AC829" s="64"/>
      <c r="AD829" s="64"/>
      <c r="AE829" s="64"/>
      <c r="AF829" s="64"/>
      <c r="AG829" s="64"/>
      <c r="AH829" s="64"/>
      <c r="AI829" s="64"/>
      <c r="AJ829" s="64"/>
      <c r="AK829" s="64"/>
      <c r="AM829" s="64"/>
      <c r="AN829" s="64"/>
      <c r="AO829" s="64"/>
      <c r="AP829" s="64"/>
      <c r="AQ829" s="64"/>
      <c r="AR829" s="64"/>
      <c r="AS829" s="64"/>
      <c r="AT829" s="64"/>
      <c r="AU829" s="64"/>
      <c r="AV829" s="64"/>
      <c r="AW829" s="64"/>
      <c r="AX829" s="64"/>
      <c r="AY829" s="64"/>
      <c r="AZ829" s="64"/>
      <c r="BA829" s="64"/>
      <c r="BB829" s="64"/>
      <c r="BC829" s="64"/>
      <c r="BD829" s="64"/>
      <c r="BE829" s="64"/>
      <c r="BF829" s="64"/>
      <c r="BG829" s="64"/>
      <c r="BH829" s="64"/>
      <c r="BI829" s="64"/>
      <c r="BJ829" s="64"/>
    </row>
    <row r="830" spans="1:62" s="5" customFormat="1" x14ac:dyDescent="0.25">
      <c r="A830" s="27"/>
      <c r="B830" s="27"/>
      <c r="C830" s="27"/>
      <c r="D830" s="64"/>
      <c r="E830" s="64"/>
      <c r="F830" s="64"/>
      <c r="G830" s="64"/>
      <c r="H830" s="64"/>
      <c r="I830" s="64"/>
      <c r="J830" s="64"/>
      <c r="K830" s="64"/>
      <c r="L830" s="64"/>
      <c r="M830" s="64"/>
      <c r="N830" s="64"/>
      <c r="O830" s="64"/>
      <c r="P830" s="69"/>
      <c r="Q830" s="69"/>
      <c r="R830" s="69"/>
      <c r="S830" s="69"/>
      <c r="T830" s="69"/>
      <c r="U830" s="69"/>
      <c r="V830" s="69"/>
      <c r="W830" s="64"/>
      <c r="X830" s="64"/>
      <c r="Y830" s="64"/>
      <c r="Z830" s="52"/>
      <c r="AA830" s="52"/>
      <c r="AB830" s="64"/>
      <c r="AC830" s="64"/>
      <c r="AD830" s="64"/>
      <c r="AE830" s="64"/>
      <c r="AF830" s="64"/>
      <c r="AG830" s="64"/>
      <c r="AH830" s="64"/>
      <c r="AI830" s="64"/>
      <c r="AJ830" s="64"/>
      <c r="AK830" s="64"/>
      <c r="AM830" s="64"/>
      <c r="AN830" s="64"/>
      <c r="AO830" s="64"/>
      <c r="AP830" s="64"/>
      <c r="AQ830" s="64"/>
      <c r="AR830" s="64"/>
      <c r="AS830" s="64"/>
      <c r="AT830" s="64"/>
      <c r="AU830" s="64"/>
      <c r="AV830" s="64"/>
      <c r="AW830" s="64"/>
      <c r="AX830" s="64"/>
      <c r="AY830" s="64"/>
      <c r="AZ830" s="64"/>
      <c r="BA830" s="64"/>
      <c r="BB830" s="64"/>
      <c r="BC830" s="64"/>
      <c r="BD830" s="64"/>
      <c r="BE830" s="64"/>
      <c r="BF830" s="64"/>
      <c r="BG830" s="64"/>
      <c r="BH830" s="64"/>
      <c r="BI830" s="64"/>
      <c r="BJ830" s="64"/>
    </row>
    <row r="831" spans="1:62" s="5" customFormat="1" x14ac:dyDescent="0.25">
      <c r="A831" s="27"/>
      <c r="B831" s="27"/>
      <c r="C831" s="27"/>
      <c r="D831" s="64"/>
      <c r="E831" s="64"/>
      <c r="F831" s="64"/>
      <c r="G831" s="64"/>
      <c r="H831" s="64"/>
      <c r="I831" s="64"/>
      <c r="J831" s="64"/>
      <c r="K831" s="64"/>
      <c r="L831" s="64"/>
      <c r="M831" s="64"/>
      <c r="N831" s="64"/>
      <c r="O831" s="64"/>
      <c r="P831" s="69"/>
      <c r="Q831" s="69"/>
      <c r="R831" s="69"/>
      <c r="S831" s="69"/>
      <c r="T831" s="69"/>
      <c r="U831" s="69"/>
      <c r="V831" s="69"/>
      <c r="W831" s="64"/>
      <c r="X831" s="64"/>
      <c r="Y831" s="64"/>
      <c r="Z831" s="52"/>
      <c r="AA831" s="52"/>
      <c r="AB831" s="64"/>
      <c r="AC831" s="64"/>
      <c r="AD831" s="64"/>
      <c r="AE831" s="64"/>
      <c r="AF831" s="64"/>
      <c r="AG831" s="64"/>
      <c r="AH831" s="64"/>
      <c r="AI831" s="64"/>
      <c r="AJ831" s="64"/>
      <c r="AK831" s="64"/>
      <c r="AM831" s="64"/>
      <c r="AN831" s="64"/>
      <c r="AO831" s="64"/>
      <c r="AP831" s="64"/>
      <c r="AQ831" s="64"/>
      <c r="AR831" s="64"/>
      <c r="AS831" s="64"/>
      <c r="AT831" s="64"/>
      <c r="AU831" s="64"/>
      <c r="AV831" s="64"/>
      <c r="AW831" s="64"/>
      <c r="AX831" s="64"/>
      <c r="AY831" s="64"/>
      <c r="AZ831" s="64"/>
      <c r="BA831" s="64"/>
      <c r="BB831" s="64"/>
      <c r="BC831" s="64"/>
      <c r="BD831" s="64"/>
      <c r="BE831" s="64"/>
      <c r="BF831" s="64"/>
      <c r="BG831" s="64"/>
      <c r="BH831" s="64"/>
      <c r="BI831" s="64"/>
      <c r="BJ831" s="64"/>
    </row>
    <row r="832" spans="1:62" s="5" customFormat="1" x14ac:dyDescent="0.25">
      <c r="A832" s="27"/>
      <c r="B832" s="27"/>
      <c r="C832" s="27"/>
      <c r="D832" s="64"/>
      <c r="E832" s="64"/>
      <c r="F832" s="64"/>
      <c r="G832" s="64"/>
      <c r="H832" s="64"/>
      <c r="I832" s="64"/>
      <c r="J832" s="64"/>
      <c r="K832" s="64"/>
      <c r="L832" s="64"/>
      <c r="M832" s="64"/>
      <c r="N832" s="64"/>
      <c r="O832" s="64"/>
      <c r="P832" s="69"/>
      <c r="Q832" s="69"/>
      <c r="R832" s="69"/>
      <c r="S832" s="69"/>
      <c r="T832" s="69"/>
      <c r="U832" s="69"/>
      <c r="V832" s="69"/>
      <c r="W832" s="64"/>
      <c r="X832" s="64"/>
      <c r="Y832" s="64"/>
      <c r="Z832" s="52"/>
      <c r="AA832" s="52"/>
      <c r="AB832" s="64"/>
      <c r="AC832" s="64"/>
      <c r="AD832" s="64"/>
      <c r="AE832" s="64"/>
      <c r="AF832" s="64"/>
      <c r="AG832" s="64"/>
      <c r="AH832" s="64"/>
      <c r="AI832" s="64"/>
      <c r="AJ832" s="64"/>
      <c r="AK832" s="64"/>
      <c r="AM832" s="64"/>
      <c r="AN832" s="64"/>
      <c r="AO832" s="64"/>
      <c r="AP832" s="64"/>
      <c r="AQ832" s="64"/>
      <c r="AR832" s="64"/>
      <c r="AS832" s="64"/>
      <c r="AT832" s="64"/>
      <c r="AU832" s="64"/>
      <c r="AV832" s="64"/>
      <c r="AW832" s="64"/>
      <c r="AX832" s="64"/>
      <c r="AY832" s="64"/>
      <c r="AZ832" s="64"/>
      <c r="BA832" s="64"/>
      <c r="BB832" s="64"/>
      <c r="BC832" s="64"/>
      <c r="BD832" s="64"/>
      <c r="BE832" s="64"/>
      <c r="BF832" s="64"/>
      <c r="BG832" s="64"/>
      <c r="BH832" s="64"/>
      <c r="BI832" s="64"/>
      <c r="BJ832" s="64"/>
    </row>
    <row r="833" spans="1:62" s="5" customFormat="1" x14ac:dyDescent="0.25">
      <c r="A833" s="27"/>
      <c r="B833" s="27"/>
      <c r="C833" s="27"/>
      <c r="D833" s="64"/>
      <c r="E833" s="64"/>
      <c r="F833" s="64"/>
      <c r="G833" s="64"/>
      <c r="H833" s="64"/>
      <c r="I833" s="64"/>
      <c r="J833" s="64"/>
      <c r="K833" s="64"/>
      <c r="L833" s="64"/>
      <c r="M833" s="64"/>
      <c r="N833" s="64"/>
      <c r="O833" s="64"/>
      <c r="P833" s="69"/>
      <c r="Q833" s="69"/>
      <c r="R833" s="69"/>
      <c r="S833" s="69"/>
      <c r="T833" s="69"/>
      <c r="U833" s="69"/>
      <c r="V833" s="69"/>
      <c r="W833" s="64"/>
      <c r="X833" s="64"/>
      <c r="Y833" s="64"/>
      <c r="Z833" s="52"/>
      <c r="AA833" s="52"/>
      <c r="AB833" s="64"/>
      <c r="AC833" s="64"/>
      <c r="AD833" s="64"/>
      <c r="AE833" s="64"/>
      <c r="AF833" s="64"/>
      <c r="AG833" s="64"/>
      <c r="AH833" s="64"/>
      <c r="AI833" s="64"/>
      <c r="AJ833" s="64"/>
      <c r="AK833" s="64"/>
      <c r="AM833" s="64"/>
      <c r="AN833" s="64"/>
      <c r="AO833" s="64"/>
      <c r="AP833" s="64"/>
      <c r="AQ833" s="64"/>
      <c r="AR833" s="64"/>
      <c r="AS833" s="64"/>
      <c r="AT833" s="64"/>
      <c r="AU833" s="64"/>
      <c r="AV833" s="64"/>
      <c r="AW833" s="64"/>
      <c r="AX833" s="64"/>
      <c r="AY833" s="64"/>
      <c r="AZ833" s="64"/>
      <c r="BA833" s="64"/>
      <c r="BB833" s="64"/>
      <c r="BC833" s="64"/>
      <c r="BD833" s="64"/>
      <c r="BE833" s="64"/>
      <c r="BF833" s="64"/>
      <c r="BG833" s="64"/>
      <c r="BH833" s="64"/>
      <c r="BI833" s="64"/>
      <c r="BJ833" s="64"/>
    </row>
    <row r="834" spans="1:62" s="5" customFormat="1" x14ac:dyDescent="0.25">
      <c r="A834" s="27"/>
      <c r="B834" s="27"/>
      <c r="C834" s="27"/>
      <c r="D834" s="64"/>
      <c r="E834" s="64"/>
      <c r="F834" s="64"/>
      <c r="G834" s="64"/>
      <c r="H834" s="64"/>
      <c r="I834" s="64"/>
      <c r="J834" s="64"/>
      <c r="K834" s="64"/>
      <c r="L834" s="64"/>
      <c r="M834" s="64"/>
      <c r="N834" s="64"/>
      <c r="O834" s="64"/>
      <c r="P834" s="69"/>
      <c r="Q834" s="69"/>
      <c r="R834" s="69"/>
      <c r="S834" s="69"/>
      <c r="T834" s="69"/>
      <c r="U834" s="69"/>
      <c r="V834" s="69"/>
      <c r="W834" s="64"/>
      <c r="X834" s="64"/>
      <c r="Y834" s="64"/>
      <c r="Z834" s="52"/>
      <c r="AA834" s="52"/>
      <c r="AB834" s="64"/>
      <c r="AC834" s="64"/>
      <c r="AD834" s="64"/>
      <c r="AE834" s="64"/>
      <c r="AF834" s="64"/>
      <c r="AG834" s="64"/>
      <c r="AH834" s="64"/>
      <c r="AI834" s="64"/>
      <c r="AJ834" s="64"/>
      <c r="AK834" s="64"/>
      <c r="AM834" s="64"/>
      <c r="AN834" s="64"/>
      <c r="AO834" s="64"/>
      <c r="AP834" s="64"/>
      <c r="AQ834" s="64"/>
      <c r="AR834" s="64"/>
      <c r="AS834" s="64"/>
      <c r="AT834" s="64"/>
      <c r="AU834" s="64"/>
      <c r="AV834" s="64"/>
      <c r="AW834" s="64"/>
      <c r="AX834" s="64"/>
      <c r="AY834" s="64"/>
      <c r="AZ834" s="64"/>
      <c r="BA834" s="64"/>
      <c r="BB834" s="64"/>
      <c r="BC834" s="64"/>
      <c r="BD834" s="64"/>
      <c r="BE834" s="64"/>
      <c r="BF834" s="64"/>
      <c r="BG834" s="64"/>
      <c r="BH834" s="64"/>
      <c r="BI834" s="64"/>
      <c r="BJ834" s="64"/>
    </row>
    <row r="835" spans="1:62" s="5" customFormat="1" x14ac:dyDescent="0.25">
      <c r="A835" s="27"/>
      <c r="B835" s="27"/>
      <c r="C835" s="27"/>
      <c r="D835" s="64"/>
      <c r="E835" s="64"/>
      <c r="F835" s="64"/>
      <c r="G835" s="64"/>
      <c r="H835" s="64"/>
      <c r="I835" s="64"/>
      <c r="J835" s="64"/>
      <c r="K835" s="64"/>
      <c r="L835" s="64"/>
      <c r="M835" s="64"/>
      <c r="N835" s="64"/>
      <c r="O835" s="64"/>
      <c r="P835" s="69"/>
      <c r="Q835" s="69"/>
      <c r="R835" s="69"/>
      <c r="S835" s="69"/>
      <c r="T835" s="69"/>
      <c r="U835" s="69"/>
      <c r="V835" s="69"/>
      <c r="W835" s="64"/>
      <c r="X835" s="64"/>
      <c r="Y835" s="64"/>
      <c r="Z835" s="52"/>
      <c r="AA835" s="52"/>
      <c r="AB835" s="64"/>
      <c r="AC835" s="64"/>
      <c r="AD835" s="64"/>
      <c r="AE835" s="64"/>
      <c r="AF835" s="64"/>
      <c r="AG835" s="64"/>
      <c r="AH835" s="64"/>
      <c r="AI835" s="64"/>
      <c r="AJ835" s="64"/>
      <c r="AK835" s="64"/>
      <c r="AM835" s="64"/>
      <c r="AN835" s="64"/>
      <c r="AO835" s="64"/>
      <c r="AP835" s="64"/>
      <c r="AQ835" s="64"/>
      <c r="AR835" s="64"/>
      <c r="AS835" s="64"/>
      <c r="AT835" s="64"/>
      <c r="AU835" s="64"/>
      <c r="AV835" s="64"/>
      <c r="AW835" s="64"/>
      <c r="AX835" s="64"/>
      <c r="AY835" s="64"/>
      <c r="AZ835" s="64"/>
      <c r="BA835" s="64"/>
      <c r="BB835" s="64"/>
      <c r="BC835" s="64"/>
      <c r="BD835" s="64"/>
      <c r="BE835" s="64"/>
      <c r="BF835" s="64"/>
      <c r="BG835" s="64"/>
      <c r="BH835" s="64"/>
      <c r="BI835" s="64"/>
      <c r="BJ835" s="64"/>
    </row>
    <row r="836" spans="1:62" s="5" customFormat="1" x14ac:dyDescent="0.25">
      <c r="A836" s="27"/>
      <c r="B836" s="27"/>
      <c r="C836" s="27"/>
      <c r="D836" s="64"/>
      <c r="E836" s="64"/>
      <c r="F836" s="64"/>
      <c r="G836" s="64"/>
      <c r="H836" s="64"/>
      <c r="I836" s="64"/>
      <c r="J836" s="64"/>
      <c r="K836" s="64"/>
      <c r="L836" s="64"/>
      <c r="M836" s="64"/>
      <c r="N836" s="64"/>
      <c r="O836" s="64"/>
      <c r="P836" s="69"/>
      <c r="Q836" s="69"/>
      <c r="R836" s="69"/>
      <c r="S836" s="69"/>
      <c r="T836" s="69"/>
      <c r="U836" s="69"/>
      <c r="V836" s="69"/>
      <c r="W836" s="64"/>
      <c r="X836" s="64"/>
      <c r="Y836" s="64"/>
      <c r="Z836" s="52"/>
      <c r="AA836" s="52"/>
      <c r="AB836" s="64"/>
      <c r="AC836" s="64"/>
      <c r="AD836" s="64"/>
      <c r="AE836" s="64"/>
      <c r="AF836" s="64"/>
      <c r="AG836" s="64"/>
      <c r="AH836" s="64"/>
      <c r="AI836" s="64"/>
      <c r="AJ836" s="64"/>
      <c r="AK836" s="64"/>
      <c r="AM836" s="64"/>
      <c r="AN836" s="64"/>
      <c r="AO836" s="64"/>
      <c r="AP836" s="64"/>
      <c r="AQ836" s="64"/>
      <c r="AR836" s="64"/>
      <c r="AS836" s="64"/>
      <c r="AT836" s="64"/>
      <c r="AU836" s="64"/>
      <c r="AV836" s="64"/>
      <c r="AW836" s="64"/>
      <c r="AX836" s="64"/>
      <c r="AY836" s="64"/>
      <c r="AZ836" s="64"/>
      <c r="BA836" s="64"/>
      <c r="BB836" s="64"/>
      <c r="BC836" s="64"/>
      <c r="BD836" s="64"/>
      <c r="BE836" s="64"/>
      <c r="BF836" s="64"/>
      <c r="BG836" s="64"/>
      <c r="BH836" s="64"/>
      <c r="BI836" s="64"/>
      <c r="BJ836" s="64"/>
    </row>
    <row r="837" spans="1:62" s="5" customFormat="1" x14ac:dyDescent="0.25">
      <c r="A837" s="27"/>
      <c r="B837" s="27"/>
      <c r="C837" s="27"/>
      <c r="D837" s="64"/>
      <c r="E837" s="64"/>
      <c r="F837" s="64"/>
      <c r="G837" s="64"/>
      <c r="H837" s="64"/>
      <c r="I837" s="64"/>
      <c r="J837" s="64"/>
      <c r="K837" s="64"/>
      <c r="L837" s="64"/>
      <c r="M837" s="64"/>
      <c r="N837" s="64"/>
      <c r="O837" s="64"/>
      <c r="P837" s="69"/>
      <c r="Q837" s="69"/>
      <c r="R837" s="69"/>
      <c r="S837" s="69"/>
      <c r="T837" s="69"/>
      <c r="U837" s="69"/>
      <c r="V837" s="69"/>
      <c r="W837" s="64"/>
      <c r="X837" s="64"/>
      <c r="Y837" s="64"/>
      <c r="Z837" s="52"/>
      <c r="AA837" s="52"/>
      <c r="AB837" s="64"/>
      <c r="AC837" s="64"/>
      <c r="AD837" s="64"/>
      <c r="AE837" s="64"/>
      <c r="AF837" s="64"/>
      <c r="AG837" s="64"/>
      <c r="AH837" s="64"/>
      <c r="AI837" s="64"/>
      <c r="AJ837" s="64"/>
      <c r="AK837" s="64"/>
      <c r="AM837" s="64"/>
      <c r="AN837" s="64"/>
      <c r="AO837" s="64"/>
      <c r="AP837" s="64"/>
      <c r="AQ837" s="64"/>
      <c r="AR837" s="64"/>
      <c r="AS837" s="64"/>
      <c r="AT837" s="64"/>
      <c r="AU837" s="64"/>
      <c r="AV837" s="64"/>
      <c r="AW837" s="64"/>
      <c r="AX837" s="64"/>
      <c r="AY837" s="64"/>
      <c r="AZ837" s="64"/>
      <c r="BA837" s="64"/>
      <c r="BB837" s="64"/>
      <c r="BC837" s="64"/>
      <c r="BD837" s="64"/>
      <c r="BE837" s="64"/>
      <c r="BF837" s="64"/>
      <c r="BG837" s="64"/>
      <c r="BH837" s="64"/>
      <c r="BI837" s="64"/>
      <c r="BJ837" s="64"/>
    </row>
    <row r="838" spans="1:62" s="5" customFormat="1" x14ac:dyDescent="0.25">
      <c r="A838" s="27"/>
      <c r="B838" s="27"/>
      <c r="C838" s="27"/>
      <c r="D838" s="64"/>
      <c r="E838" s="64"/>
      <c r="F838" s="64"/>
      <c r="G838" s="64"/>
      <c r="H838" s="64"/>
      <c r="I838" s="64"/>
      <c r="J838" s="64"/>
      <c r="K838" s="64"/>
      <c r="L838" s="64"/>
      <c r="M838" s="64"/>
      <c r="N838" s="64"/>
      <c r="O838" s="64"/>
      <c r="P838" s="69"/>
      <c r="Q838" s="69"/>
      <c r="R838" s="69"/>
      <c r="S838" s="69"/>
      <c r="T838" s="69"/>
      <c r="U838" s="69"/>
      <c r="V838" s="69"/>
      <c r="W838" s="64"/>
      <c r="X838" s="64"/>
      <c r="Y838" s="64"/>
      <c r="Z838" s="52"/>
      <c r="AA838" s="52"/>
      <c r="AB838" s="64"/>
      <c r="AC838" s="64"/>
      <c r="AD838" s="64"/>
      <c r="AE838" s="64"/>
      <c r="AF838" s="64"/>
      <c r="AG838" s="64"/>
      <c r="AH838" s="64"/>
      <c r="AI838" s="64"/>
      <c r="AJ838" s="64"/>
      <c r="AK838" s="64"/>
      <c r="AM838" s="64"/>
      <c r="AN838" s="64"/>
      <c r="AO838" s="64"/>
      <c r="AP838" s="64"/>
      <c r="AQ838" s="64"/>
      <c r="AR838" s="64"/>
      <c r="AS838" s="64"/>
      <c r="AT838" s="64"/>
      <c r="AU838" s="64"/>
      <c r="AV838" s="64"/>
      <c r="AW838" s="64"/>
      <c r="AX838" s="64"/>
      <c r="AY838" s="64"/>
      <c r="AZ838" s="64"/>
      <c r="BA838" s="64"/>
      <c r="BB838" s="64"/>
      <c r="BC838" s="64"/>
      <c r="BD838" s="64"/>
      <c r="BE838" s="64"/>
      <c r="BF838" s="64"/>
      <c r="BG838" s="64"/>
      <c r="BH838" s="64"/>
      <c r="BI838" s="64"/>
      <c r="BJ838" s="64"/>
    </row>
    <row r="839" spans="1:62" s="5" customFormat="1" x14ac:dyDescent="0.25">
      <c r="A839" s="27"/>
      <c r="B839" s="27"/>
      <c r="C839" s="27"/>
      <c r="D839" s="64"/>
      <c r="E839" s="64"/>
      <c r="F839" s="64"/>
      <c r="G839" s="64"/>
      <c r="H839" s="64"/>
      <c r="I839" s="64"/>
      <c r="J839" s="64"/>
      <c r="K839" s="64"/>
      <c r="L839" s="64"/>
      <c r="M839" s="64"/>
      <c r="N839" s="64"/>
      <c r="O839" s="64"/>
      <c r="P839" s="69"/>
      <c r="Q839" s="69"/>
      <c r="R839" s="69"/>
      <c r="S839" s="69"/>
      <c r="T839" s="69"/>
      <c r="U839" s="69"/>
      <c r="V839" s="69"/>
      <c r="W839" s="64"/>
      <c r="X839" s="64"/>
      <c r="Y839" s="64"/>
      <c r="Z839" s="52"/>
      <c r="AA839" s="52"/>
      <c r="AB839" s="64"/>
      <c r="AC839" s="64"/>
      <c r="AD839" s="64"/>
      <c r="AE839" s="64"/>
      <c r="AF839" s="64"/>
      <c r="AG839" s="64"/>
      <c r="AH839" s="64"/>
      <c r="AI839" s="64"/>
      <c r="AJ839" s="64"/>
      <c r="AK839" s="64"/>
      <c r="AM839" s="64"/>
      <c r="AN839" s="64"/>
      <c r="AO839" s="64"/>
      <c r="AP839" s="64"/>
      <c r="AQ839" s="64"/>
      <c r="AR839" s="64"/>
      <c r="AS839" s="64"/>
      <c r="AT839" s="64"/>
      <c r="AU839" s="64"/>
      <c r="AV839" s="64"/>
      <c r="AW839" s="64"/>
      <c r="AX839" s="64"/>
      <c r="AY839" s="64"/>
      <c r="AZ839" s="64"/>
      <c r="BA839" s="64"/>
      <c r="BB839" s="64"/>
      <c r="BC839" s="64"/>
      <c r="BD839" s="64"/>
      <c r="BE839" s="64"/>
      <c r="BF839" s="64"/>
      <c r="BG839" s="64"/>
      <c r="BH839" s="64"/>
      <c r="BI839" s="64"/>
      <c r="BJ839" s="64"/>
    </row>
    <row r="840" spans="1:62" s="5" customFormat="1" x14ac:dyDescent="0.25">
      <c r="A840" s="27"/>
      <c r="B840" s="27"/>
      <c r="C840" s="27"/>
      <c r="D840" s="64"/>
      <c r="E840" s="64"/>
      <c r="F840" s="64"/>
      <c r="G840" s="64"/>
      <c r="H840" s="64"/>
      <c r="I840" s="64"/>
      <c r="J840" s="64"/>
      <c r="K840" s="64"/>
      <c r="L840" s="64"/>
      <c r="M840" s="64"/>
      <c r="N840" s="64"/>
      <c r="O840" s="64"/>
      <c r="P840" s="69"/>
      <c r="Q840" s="69"/>
      <c r="R840" s="69"/>
      <c r="S840" s="69"/>
      <c r="T840" s="69"/>
      <c r="U840" s="69"/>
      <c r="V840" s="69"/>
      <c r="W840" s="64"/>
      <c r="X840" s="64"/>
      <c r="Y840" s="64"/>
      <c r="Z840" s="52"/>
      <c r="AA840" s="52"/>
      <c r="AB840" s="64"/>
      <c r="AC840" s="64"/>
      <c r="AD840" s="64"/>
      <c r="AE840" s="64"/>
      <c r="AF840" s="64"/>
      <c r="AG840" s="64"/>
      <c r="AH840" s="64"/>
      <c r="AI840" s="64"/>
      <c r="AJ840" s="64"/>
      <c r="AK840" s="64"/>
      <c r="AM840" s="64"/>
      <c r="AN840" s="64"/>
      <c r="AO840" s="64"/>
      <c r="AP840" s="64"/>
      <c r="AQ840" s="64"/>
      <c r="AR840" s="64"/>
      <c r="AS840" s="64"/>
      <c r="AT840" s="64"/>
      <c r="AU840" s="64"/>
      <c r="AV840" s="64"/>
      <c r="AW840" s="64"/>
      <c r="AX840" s="64"/>
      <c r="AY840" s="64"/>
      <c r="AZ840" s="64"/>
      <c r="BA840" s="64"/>
      <c r="BB840" s="64"/>
      <c r="BC840" s="64"/>
      <c r="BD840" s="64"/>
      <c r="BE840" s="64"/>
      <c r="BF840" s="64"/>
      <c r="BG840" s="64"/>
      <c r="BH840" s="64"/>
      <c r="BI840" s="64"/>
      <c r="BJ840" s="64"/>
    </row>
    <row r="841" spans="1:62" s="5" customFormat="1" x14ac:dyDescent="0.25">
      <c r="A841" s="27"/>
      <c r="B841" s="27"/>
      <c r="C841" s="27"/>
      <c r="D841" s="64"/>
      <c r="E841" s="64"/>
      <c r="F841" s="64"/>
      <c r="G841" s="64"/>
      <c r="H841" s="64"/>
      <c r="I841" s="64"/>
      <c r="J841" s="64"/>
      <c r="K841" s="64"/>
      <c r="L841" s="64"/>
      <c r="M841" s="64"/>
      <c r="N841" s="64"/>
      <c r="O841" s="64"/>
      <c r="P841" s="69"/>
      <c r="Q841" s="69"/>
      <c r="R841" s="69"/>
      <c r="S841" s="69"/>
      <c r="T841" s="69"/>
      <c r="U841" s="69"/>
      <c r="V841" s="69"/>
      <c r="W841" s="64"/>
      <c r="X841" s="64"/>
      <c r="Y841" s="64"/>
      <c r="Z841" s="52"/>
      <c r="AA841" s="52"/>
      <c r="AB841" s="64"/>
      <c r="AC841" s="64"/>
      <c r="AD841" s="64"/>
      <c r="AE841" s="64"/>
      <c r="AF841" s="64"/>
      <c r="AG841" s="64"/>
      <c r="AH841" s="64"/>
      <c r="AI841" s="64"/>
      <c r="AJ841" s="64"/>
      <c r="AK841" s="64"/>
      <c r="AM841" s="64"/>
      <c r="AN841" s="64"/>
      <c r="AO841" s="64"/>
      <c r="AP841" s="64"/>
      <c r="AQ841" s="64"/>
      <c r="AR841" s="64"/>
      <c r="AS841" s="64"/>
      <c r="AT841" s="64"/>
      <c r="AU841" s="64"/>
      <c r="AV841" s="64"/>
      <c r="AW841" s="64"/>
      <c r="AX841" s="64"/>
      <c r="AY841" s="64"/>
      <c r="AZ841" s="64"/>
      <c r="BA841" s="64"/>
      <c r="BB841" s="64"/>
      <c r="BC841" s="64"/>
      <c r="BD841" s="64"/>
      <c r="BE841" s="64"/>
      <c r="BF841" s="64"/>
      <c r="BG841" s="64"/>
      <c r="BH841" s="64"/>
      <c r="BI841" s="64"/>
      <c r="BJ841" s="64"/>
    </row>
    <row r="842" spans="1:62" s="5" customFormat="1" x14ac:dyDescent="0.25">
      <c r="A842" s="27"/>
      <c r="B842" s="27"/>
      <c r="C842" s="27"/>
      <c r="D842" s="64"/>
      <c r="E842" s="64"/>
      <c r="F842" s="64"/>
      <c r="G842" s="64"/>
      <c r="H842" s="64"/>
      <c r="I842" s="64"/>
      <c r="J842" s="64"/>
      <c r="K842" s="64"/>
      <c r="L842" s="64"/>
      <c r="M842" s="64"/>
      <c r="N842" s="64"/>
      <c r="O842" s="64"/>
      <c r="P842" s="69"/>
      <c r="Q842" s="69"/>
      <c r="R842" s="69"/>
      <c r="S842" s="69"/>
      <c r="T842" s="69"/>
      <c r="U842" s="69"/>
      <c r="V842" s="69"/>
      <c r="W842" s="64"/>
      <c r="X842" s="64"/>
      <c r="Y842" s="64"/>
      <c r="Z842" s="52"/>
      <c r="AA842" s="52"/>
      <c r="AB842" s="64"/>
      <c r="AC842" s="64"/>
      <c r="AD842" s="64"/>
      <c r="AE842" s="64"/>
      <c r="AF842" s="64"/>
      <c r="AG842" s="64"/>
      <c r="AH842" s="64"/>
      <c r="AI842" s="64"/>
      <c r="AJ842" s="64"/>
      <c r="AK842" s="64"/>
      <c r="AM842" s="64"/>
      <c r="AN842" s="64"/>
      <c r="AO842" s="64"/>
      <c r="AP842" s="64"/>
      <c r="AQ842" s="64"/>
      <c r="AR842" s="64"/>
      <c r="AS842" s="64"/>
      <c r="AT842" s="64"/>
      <c r="AU842" s="64"/>
      <c r="AV842" s="64"/>
      <c r="AW842" s="64"/>
      <c r="AX842" s="64"/>
      <c r="AY842" s="64"/>
      <c r="AZ842" s="64"/>
      <c r="BA842" s="64"/>
      <c r="BB842" s="64"/>
      <c r="BC842" s="64"/>
      <c r="BD842" s="64"/>
      <c r="BE842" s="64"/>
      <c r="BF842" s="64"/>
      <c r="BG842" s="64"/>
      <c r="BH842" s="64"/>
      <c r="BI842" s="64"/>
      <c r="BJ842" s="64"/>
    </row>
    <row r="843" spans="1:62" s="5" customFormat="1" x14ac:dyDescent="0.25">
      <c r="A843" s="27"/>
      <c r="B843" s="27"/>
      <c r="C843" s="27"/>
      <c r="D843" s="64"/>
      <c r="E843" s="64"/>
      <c r="F843" s="64"/>
      <c r="G843" s="64"/>
      <c r="H843" s="64"/>
      <c r="I843" s="64"/>
      <c r="J843" s="64"/>
      <c r="K843" s="64"/>
      <c r="L843" s="64"/>
      <c r="M843" s="64"/>
      <c r="N843" s="64"/>
      <c r="O843" s="64"/>
      <c r="P843" s="69"/>
      <c r="Q843" s="69"/>
      <c r="R843" s="69"/>
      <c r="S843" s="69"/>
      <c r="T843" s="69"/>
      <c r="U843" s="69"/>
      <c r="V843" s="69"/>
      <c r="W843" s="64"/>
      <c r="X843" s="64"/>
      <c r="Y843" s="64"/>
      <c r="Z843" s="52"/>
      <c r="AA843" s="52"/>
      <c r="AB843" s="64"/>
      <c r="AC843" s="64"/>
      <c r="AD843" s="64"/>
      <c r="AE843" s="64"/>
      <c r="AF843" s="64"/>
      <c r="AG843" s="64"/>
      <c r="AH843" s="64"/>
      <c r="AI843" s="64"/>
      <c r="AJ843" s="64"/>
      <c r="AK843" s="64"/>
      <c r="AM843" s="64"/>
      <c r="AN843" s="64"/>
      <c r="AO843" s="64"/>
      <c r="AP843" s="64"/>
      <c r="AQ843" s="64"/>
      <c r="AR843" s="64"/>
      <c r="AS843" s="64"/>
      <c r="AT843" s="64"/>
      <c r="AU843" s="64"/>
      <c r="AV843" s="64"/>
      <c r="AW843" s="64"/>
      <c r="AX843" s="64"/>
      <c r="AY843" s="64"/>
      <c r="AZ843" s="64"/>
      <c r="BA843" s="64"/>
      <c r="BB843" s="64"/>
      <c r="BC843" s="64"/>
      <c r="BD843" s="64"/>
      <c r="BE843" s="64"/>
      <c r="BF843" s="64"/>
      <c r="BG843" s="64"/>
      <c r="BH843" s="64"/>
      <c r="BI843" s="64"/>
      <c r="BJ843" s="64"/>
    </row>
    <row r="844" spans="1:62" s="5" customFormat="1" x14ac:dyDescent="0.25">
      <c r="A844" s="27"/>
      <c r="B844" s="27"/>
      <c r="C844" s="27"/>
      <c r="D844" s="64"/>
      <c r="E844" s="64"/>
      <c r="F844" s="64"/>
      <c r="G844" s="64"/>
      <c r="H844" s="64"/>
      <c r="I844" s="64"/>
      <c r="J844" s="64"/>
      <c r="K844" s="64"/>
      <c r="L844" s="64"/>
      <c r="M844" s="64"/>
      <c r="N844" s="64"/>
      <c r="O844" s="64"/>
      <c r="P844" s="69"/>
      <c r="Q844" s="69"/>
      <c r="R844" s="69"/>
      <c r="S844" s="69"/>
      <c r="T844" s="69"/>
      <c r="U844" s="69"/>
      <c r="V844" s="69"/>
      <c r="W844" s="64"/>
      <c r="X844" s="64"/>
      <c r="Y844" s="64"/>
      <c r="Z844" s="52"/>
      <c r="AA844" s="52"/>
      <c r="AB844" s="64"/>
      <c r="AC844" s="64"/>
      <c r="AD844" s="64"/>
      <c r="AE844" s="64"/>
      <c r="AF844" s="64"/>
      <c r="AG844" s="64"/>
      <c r="AH844" s="64"/>
      <c r="AI844" s="64"/>
      <c r="AJ844" s="64"/>
      <c r="AK844" s="64"/>
      <c r="AM844" s="64"/>
      <c r="AN844" s="64"/>
      <c r="AO844" s="64"/>
      <c r="AP844" s="64"/>
      <c r="AQ844" s="64"/>
      <c r="AR844" s="64"/>
      <c r="AS844" s="64"/>
      <c r="AT844" s="64"/>
      <c r="AU844" s="64"/>
      <c r="AV844" s="64"/>
      <c r="AW844" s="64"/>
      <c r="AX844" s="64"/>
      <c r="AY844" s="64"/>
      <c r="AZ844" s="64"/>
      <c r="BA844" s="64"/>
      <c r="BB844" s="64"/>
      <c r="BC844" s="64"/>
      <c r="BD844" s="64"/>
      <c r="BE844" s="64"/>
      <c r="BF844" s="64"/>
      <c r="BG844" s="64"/>
      <c r="BH844" s="64"/>
      <c r="BI844" s="64"/>
      <c r="BJ844" s="64"/>
    </row>
    <row r="845" spans="1:62" s="5" customFormat="1" x14ac:dyDescent="0.25">
      <c r="A845" s="27"/>
      <c r="B845" s="27"/>
      <c r="C845" s="27"/>
      <c r="D845" s="64"/>
      <c r="E845" s="64"/>
      <c r="F845" s="64"/>
      <c r="G845" s="64"/>
      <c r="H845" s="64"/>
      <c r="I845" s="64"/>
      <c r="J845" s="64"/>
      <c r="K845" s="64"/>
      <c r="L845" s="64"/>
      <c r="M845" s="64"/>
      <c r="N845" s="64"/>
      <c r="O845" s="64"/>
      <c r="P845" s="69"/>
      <c r="Q845" s="69"/>
      <c r="R845" s="69"/>
      <c r="S845" s="69"/>
      <c r="T845" s="69"/>
      <c r="U845" s="69"/>
      <c r="V845" s="69"/>
      <c r="W845" s="64"/>
      <c r="X845" s="64"/>
      <c r="Y845" s="64"/>
      <c r="Z845" s="52"/>
      <c r="AA845" s="52"/>
      <c r="AB845" s="64"/>
      <c r="AC845" s="64"/>
      <c r="AD845" s="64"/>
      <c r="AE845" s="64"/>
      <c r="AF845" s="64"/>
      <c r="AG845" s="64"/>
      <c r="AH845" s="64"/>
      <c r="AI845" s="64"/>
      <c r="AJ845" s="64"/>
      <c r="AK845" s="64"/>
      <c r="AM845" s="64"/>
      <c r="AN845" s="64"/>
      <c r="AO845" s="64"/>
      <c r="AP845" s="64"/>
      <c r="AQ845" s="64"/>
      <c r="AR845" s="64"/>
      <c r="AS845" s="64"/>
      <c r="AT845" s="64"/>
      <c r="AU845" s="64"/>
      <c r="AV845" s="64"/>
      <c r="AW845" s="64"/>
      <c r="AX845" s="64"/>
      <c r="AY845" s="64"/>
      <c r="AZ845" s="64"/>
      <c r="BA845" s="64"/>
      <c r="BB845" s="64"/>
      <c r="BC845" s="64"/>
      <c r="BD845" s="64"/>
      <c r="BE845" s="64"/>
      <c r="BF845" s="64"/>
      <c r="BG845" s="64"/>
      <c r="BH845" s="64"/>
      <c r="BI845" s="64"/>
      <c r="BJ845" s="64"/>
    </row>
    <row r="846" spans="1:62" s="5" customFormat="1" x14ac:dyDescent="0.25">
      <c r="A846" s="27"/>
      <c r="B846" s="27"/>
      <c r="C846" s="27"/>
      <c r="D846" s="64"/>
      <c r="E846" s="64"/>
      <c r="F846" s="64"/>
      <c r="G846" s="64"/>
      <c r="H846" s="64"/>
      <c r="I846" s="64"/>
      <c r="J846" s="64"/>
      <c r="K846" s="64"/>
      <c r="L846" s="64"/>
      <c r="M846" s="64"/>
      <c r="N846" s="64"/>
      <c r="O846" s="64"/>
      <c r="P846" s="69"/>
      <c r="Q846" s="69"/>
      <c r="R846" s="69"/>
      <c r="S846" s="69"/>
      <c r="T846" s="69"/>
      <c r="U846" s="69"/>
      <c r="V846" s="69"/>
      <c r="W846" s="64"/>
      <c r="X846" s="64"/>
      <c r="Y846" s="64"/>
      <c r="Z846" s="52"/>
      <c r="AA846" s="52"/>
      <c r="AB846" s="64"/>
      <c r="AC846" s="64"/>
      <c r="AD846" s="64"/>
      <c r="AE846" s="64"/>
      <c r="AF846" s="64"/>
      <c r="AG846" s="64"/>
      <c r="AH846" s="64"/>
      <c r="AI846" s="64"/>
      <c r="AJ846" s="64"/>
      <c r="AK846" s="64"/>
      <c r="AM846" s="64"/>
      <c r="AN846" s="64"/>
      <c r="AO846" s="64"/>
      <c r="AP846" s="64"/>
      <c r="AQ846" s="64"/>
      <c r="AR846" s="64"/>
      <c r="AS846" s="64"/>
      <c r="AT846" s="64"/>
      <c r="AU846" s="64"/>
      <c r="AV846" s="64"/>
      <c r="AW846" s="64"/>
      <c r="AX846" s="64"/>
      <c r="AY846" s="64"/>
      <c r="AZ846" s="64"/>
      <c r="BA846" s="64"/>
      <c r="BB846" s="64"/>
      <c r="BC846" s="64"/>
      <c r="BD846" s="64"/>
      <c r="BE846" s="64"/>
      <c r="BF846" s="64"/>
      <c r="BG846" s="64"/>
      <c r="BH846" s="64"/>
      <c r="BI846" s="64"/>
      <c r="BJ846" s="64"/>
    </row>
    <row r="847" spans="1:62" s="5" customFormat="1" x14ac:dyDescent="0.25">
      <c r="A847" s="27"/>
      <c r="B847" s="27"/>
      <c r="C847" s="27"/>
      <c r="D847" s="64"/>
      <c r="E847" s="64"/>
      <c r="F847" s="64"/>
      <c r="G847" s="64"/>
      <c r="H847" s="64"/>
      <c r="I847" s="64"/>
      <c r="J847" s="64"/>
      <c r="K847" s="64"/>
      <c r="L847" s="64"/>
      <c r="M847" s="64"/>
      <c r="N847" s="64"/>
      <c r="O847" s="64"/>
      <c r="P847" s="69"/>
      <c r="Q847" s="69"/>
      <c r="R847" s="69"/>
      <c r="S847" s="69"/>
      <c r="T847" s="69"/>
      <c r="U847" s="69"/>
      <c r="V847" s="69"/>
      <c r="W847" s="64"/>
      <c r="X847" s="64"/>
      <c r="Y847" s="64"/>
      <c r="Z847" s="52"/>
      <c r="AA847" s="52"/>
      <c r="AB847" s="64"/>
      <c r="AC847" s="64"/>
      <c r="AD847" s="64"/>
      <c r="AE847" s="64"/>
      <c r="AF847" s="64"/>
      <c r="AG847" s="64"/>
      <c r="AH847" s="64"/>
      <c r="AI847" s="64"/>
      <c r="AJ847" s="64"/>
      <c r="AK847" s="64"/>
      <c r="AM847" s="64"/>
      <c r="AN847" s="64"/>
      <c r="AO847" s="64"/>
      <c r="AP847" s="64"/>
      <c r="AQ847" s="64"/>
      <c r="AR847" s="64"/>
      <c r="AS847" s="64"/>
      <c r="AT847" s="64"/>
      <c r="AU847" s="64"/>
      <c r="AV847" s="64"/>
      <c r="AW847" s="64"/>
      <c r="AX847" s="64"/>
      <c r="AY847" s="64"/>
      <c r="AZ847" s="64"/>
      <c r="BA847" s="64"/>
      <c r="BB847" s="64"/>
      <c r="BC847" s="64"/>
      <c r="BD847" s="64"/>
      <c r="BE847" s="64"/>
      <c r="BF847" s="64"/>
      <c r="BG847" s="64"/>
      <c r="BH847" s="64"/>
      <c r="BI847" s="64"/>
      <c r="BJ847" s="64"/>
    </row>
    <row r="848" spans="1:62" s="5" customFormat="1" x14ac:dyDescent="0.25">
      <c r="A848" s="27"/>
      <c r="B848" s="27"/>
      <c r="C848" s="27"/>
      <c r="D848" s="64"/>
      <c r="E848" s="64"/>
      <c r="F848" s="64"/>
      <c r="G848" s="64"/>
      <c r="H848" s="64"/>
      <c r="I848" s="64"/>
      <c r="J848" s="64"/>
      <c r="K848" s="64"/>
      <c r="L848" s="64"/>
      <c r="M848" s="64"/>
      <c r="N848" s="64"/>
      <c r="O848" s="64"/>
      <c r="P848" s="69"/>
      <c r="Q848" s="69"/>
      <c r="R848" s="69"/>
      <c r="S848" s="69"/>
      <c r="T848" s="69"/>
      <c r="U848" s="69"/>
      <c r="V848" s="69"/>
      <c r="W848" s="64"/>
      <c r="X848" s="64"/>
      <c r="Y848" s="64"/>
      <c r="Z848" s="52"/>
      <c r="AA848" s="52"/>
      <c r="AB848" s="64"/>
      <c r="AC848" s="64"/>
      <c r="AD848" s="64"/>
      <c r="AE848" s="64"/>
      <c r="AF848" s="64"/>
      <c r="AG848" s="64"/>
      <c r="AH848" s="64"/>
      <c r="AI848" s="64"/>
      <c r="AJ848" s="64"/>
      <c r="AK848" s="64"/>
      <c r="AM848" s="64"/>
      <c r="AN848" s="64"/>
      <c r="AO848" s="64"/>
      <c r="AP848" s="64"/>
      <c r="AQ848" s="64"/>
      <c r="AR848" s="64"/>
      <c r="AS848" s="64"/>
      <c r="AT848" s="64"/>
      <c r="AU848" s="64"/>
      <c r="AV848" s="64"/>
      <c r="AW848" s="64"/>
      <c r="AX848" s="64"/>
      <c r="AY848" s="64"/>
      <c r="AZ848" s="64"/>
      <c r="BA848" s="64"/>
      <c r="BB848" s="64"/>
      <c r="BC848" s="64"/>
      <c r="BD848" s="64"/>
      <c r="BE848" s="64"/>
      <c r="BF848" s="64"/>
      <c r="BG848" s="64"/>
      <c r="BH848" s="64"/>
      <c r="BI848" s="64"/>
      <c r="BJ848" s="64"/>
    </row>
    <row r="849" spans="1:62" s="5" customFormat="1" x14ac:dyDescent="0.25">
      <c r="A849" s="27"/>
      <c r="B849" s="27"/>
      <c r="C849" s="27"/>
      <c r="D849" s="64"/>
      <c r="E849" s="64"/>
      <c r="F849" s="64"/>
      <c r="G849" s="64"/>
      <c r="H849" s="64"/>
      <c r="I849" s="64"/>
      <c r="J849" s="64"/>
      <c r="K849" s="64"/>
      <c r="L849" s="64"/>
      <c r="M849" s="64"/>
      <c r="N849" s="64"/>
      <c r="O849" s="64"/>
      <c r="P849" s="69"/>
      <c r="Q849" s="69"/>
      <c r="R849" s="69"/>
      <c r="S849" s="69"/>
      <c r="T849" s="69"/>
      <c r="U849" s="69"/>
      <c r="V849" s="69"/>
      <c r="W849" s="64"/>
      <c r="X849" s="64"/>
      <c r="Y849" s="64"/>
      <c r="Z849" s="52"/>
      <c r="AA849" s="52"/>
      <c r="AB849" s="64"/>
      <c r="AC849" s="64"/>
      <c r="AD849" s="64"/>
      <c r="AE849" s="64"/>
      <c r="AF849" s="64"/>
      <c r="AG849" s="64"/>
      <c r="AH849" s="64"/>
      <c r="AI849" s="64"/>
      <c r="AJ849" s="64"/>
      <c r="AK849" s="64"/>
      <c r="AM849" s="64"/>
      <c r="AN849" s="64"/>
      <c r="AO849" s="64"/>
      <c r="AP849" s="64"/>
      <c r="AQ849" s="64"/>
      <c r="AR849" s="64"/>
      <c r="AS849" s="64"/>
      <c r="AT849" s="64"/>
      <c r="AU849" s="64"/>
      <c r="AV849" s="64"/>
      <c r="AW849" s="64"/>
      <c r="AX849" s="64"/>
      <c r="AY849" s="64"/>
      <c r="AZ849" s="64"/>
      <c r="BA849" s="64"/>
      <c r="BB849" s="64"/>
      <c r="BC849" s="64"/>
      <c r="BD849" s="64"/>
      <c r="BE849" s="64"/>
      <c r="BF849" s="64"/>
      <c r="BG849" s="64"/>
      <c r="BH849" s="64"/>
      <c r="BI849" s="64"/>
      <c r="BJ849" s="64"/>
    </row>
    <row r="850" spans="1:62" s="5" customFormat="1" x14ac:dyDescent="0.25">
      <c r="A850" s="27"/>
      <c r="B850" s="27"/>
      <c r="C850" s="27"/>
      <c r="D850" s="64"/>
      <c r="E850" s="64"/>
      <c r="F850" s="64"/>
      <c r="G850" s="64"/>
      <c r="H850" s="64"/>
      <c r="I850" s="64"/>
      <c r="J850" s="64"/>
      <c r="K850" s="64"/>
      <c r="L850" s="64"/>
      <c r="M850" s="64"/>
      <c r="N850" s="64"/>
      <c r="O850" s="64"/>
      <c r="P850" s="69"/>
      <c r="Q850" s="69"/>
      <c r="R850" s="69"/>
      <c r="S850" s="69"/>
      <c r="T850" s="69"/>
      <c r="U850" s="69"/>
      <c r="V850" s="69"/>
      <c r="W850" s="64"/>
      <c r="X850" s="64"/>
      <c r="Y850" s="64"/>
      <c r="Z850" s="52"/>
      <c r="AA850" s="52"/>
      <c r="AB850" s="64"/>
      <c r="AC850" s="64"/>
      <c r="AD850" s="64"/>
      <c r="AE850" s="64"/>
      <c r="AF850" s="64"/>
      <c r="AG850" s="64"/>
      <c r="AH850" s="64"/>
      <c r="AI850" s="64"/>
      <c r="AJ850" s="64"/>
      <c r="AK850" s="64"/>
      <c r="AM850" s="64"/>
      <c r="AN850" s="64"/>
      <c r="AO850" s="64"/>
      <c r="AP850" s="64"/>
      <c r="AQ850" s="64"/>
      <c r="AR850" s="64"/>
      <c r="AS850" s="64"/>
      <c r="AT850" s="64"/>
      <c r="AU850" s="64"/>
      <c r="AV850" s="64"/>
      <c r="AW850" s="64"/>
      <c r="AX850" s="64"/>
      <c r="AY850" s="64"/>
      <c r="AZ850" s="64"/>
      <c r="BA850" s="64"/>
      <c r="BB850" s="64"/>
      <c r="BC850" s="64"/>
      <c r="BD850" s="64"/>
      <c r="BE850" s="64"/>
      <c r="BF850" s="64"/>
      <c r="BG850" s="64"/>
      <c r="BH850" s="64"/>
      <c r="BI850" s="64"/>
      <c r="BJ850" s="64"/>
    </row>
    <row r="851" spans="1:62" s="5" customFormat="1" x14ac:dyDescent="0.25">
      <c r="A851" s="27"/>
      <c r="B851" s="27"/>
      <c r="C851" s="27"/>
      <c r="D851" s="64"/>
      <c r="E851" s="64"/>
      <c r="F851" s="64"/>
      <c r="G851" s="64"/>
      <c r="H851" s="64"/>
      <c r="I851" s="64"/>
      <c r="J851" s="64"/>
      <c r="K851" s="64"/>
      <c r="L851" s="64"/>
      <c r="M851" s="64"/>
      <c r="N851" s="64"/>
      <c r="O851" s="64"/>
      <c r="P851" s="69"/>
      <c r="Q851" s="69"/>
      <c r="R851" s="69"/>
      <c r="S851" s="69"/>
      <c r="T851" s="69"/>
      <c r="U851" s="69"/>
      <c r="V851" s="69"/>
      <c r="W851" s="64"/>
      <c r="X851" s="64"/>
      <c r="Y851" s="64"/>
      <c r="Z851" s="52"/>
      <c r="AA851" s="52"/>
      <c r="AB851" s="64"/>
      <c r="AC851" s="64"/>
      <c r="AD851" s="64"/>
      <c r="AE851" s="64"/>
      <c r="AF851" s="64"/>
      <c r="AG851" s="64"/>
      <c r="AH851" s="64"/>
      <c r="AI851" s="64"/>
      <c r="AJ851" s="64"/>
      <c r="AK851" s="64"/>
      <c r="AM851" s="64"/>
      <c r="AN851" s="64"/>
      <c r="AO851" s="64"/>
      <c r="AP851" s="64"/>
      <c r="AQ851" s="64"/>
      <c r="AR851" s="64"/>
      <c r="AS851" s="64"/>
      <c r="AT851" s="64"/>
      <c r="AU851" s="64"/>
      <c r="AV851" s="64"/>
      <c r="AW851" s="64"/>
      <c r="AX851" s="64"/>
      <c r="AY851" s="64"/>
      <c r="AZ851" s="64"/>
      <c r="BA851" s="64"/>
      <c r="BB851" s="64"/>
      <c r="BC851" s="64"/>
      <c r="BD851" s="64"/>
      <c r="BE851" s="64"/>
      <c r="BF851" s="64"/>
      <c r="BG851" s="64"/>
      <c r="BH851" s="64"/>
      <c r="BI851" s="64"/>
      <c r="BJ851" s="64"/>
    </row>
    <row r="852" spans="1:62" s="5" customFormat="1" x14ac:dyDescent="0.25">
      <c r="A852" s="27"/>
      <c r="B852" s="27"/>
      <c r="C852" s="27"/>
      <c r="D852" s="64"/>
      <c r="E852" s="64"/>
      <c r="F852" s="64"/>
      <c r="G852" s="64"/>
      <c r="H852" s="64"/>
      <c r="I852" s="64"/>
      <c r="J852" s="64"/>
      <c r="K852" s="64"/>
      <c r="L852" s="64"/>
      <c r="M852" s="64"/>
      <c r="N852" s="64"/>
      <c r="O852" s="64"/>
      <c r="P852" s="69"/>
      <c r="Q852" s="69"/>
      <c r="R852" s="69"/>
      <c r="S852" s="69"/>
      <c r="T852" s="69"/>
      <c r="U852" s="69"/>
      <c r="V852" s="69"/>
      <c r="W852" s="64"/>
      <c r="X852" s="64"/>
      <c r="Y852" s="64"/>
      <c r="Z852" s="52"/>
      <c r="AA852" s="52"/>
      <c r="AB852" s="64"/>
      <c r="AC852" s="64"/>
      <c r="AD852" s="64"/>
      <c r="AE852" s="64"/>
      <c r="AF852" s="64"/>
      <c r="AG852" s="64"/>
      <c r="AH852" s="64"/>
      <c r="AI852" s="64"/>
      <c r="AJ852" s="64"/>
      <c r="AK852" s="64"/>
      <c r="AM852" s="64"/>
      <c r="AN852" s="64"/>
      <c r="AO852" s="64"/>
      <c r="AP852" s="64"/>
      <c r="AQ852" s="64"/>
      <c r="AR852" s="64"/>
      <c r="AS852" s="64"/>
      <c r="AT852" s="64"/>
      <c r="AU852" s="64"/>
      <c r="AV852" s="64"/>
      <c r="AW852" s="64"/>
      <c r="AX852" s="64"/>
      <c r="AY852" s="64"/>
      <c r="AZ852" s="64"/>
      <c r="BA852" s="64"/>
      <c r="BB852" s="64"/>
      <c r="BC852" s="64"/>
      <c r="BD852" s="64"/>
      <c r="BE852" s="64"/>
      <c r="BF852" s="64"/>
      <c r="BG852" s="64"/>
      <c r="BH852" s="64"/>
      <c r="BI852" s="64"/>
      <c r="BJ852" s="64"/>
    </row>
    <row r="853" spans="1:62" s="5" customFormat="1" x14ac:dyDescent="0.25">
      <c r="A853" s="27"/>
      <c r="B853" s="27"/>
      <c r="C853" s="27"/>
      <c r="D853" s="64"/>
      <c r="E853" s="64"/>
      <c r="F853" s="64"/>
      <c r="G853" s="64"/>
      <c r="H853" s="64"/>
      <c r="I853" s="64"/>
      <c r="J853" s="64"/>
      <c r="K853" s="64"/>
      <c r="L853" s="64"/>
      <c r="M853" s="64"/>
      <c r="N853" s="64"/>
      <c r="O853" s="64"/>
      <c r="P853" s="69"/>
      <c r="Q853" s="69"/>
      <c r="R853" s="69"/>
      <c r="S853" s="69"/>
      <c r="T853" s="69"/>
      <c r="U853" s="69"/>
      <c r="V853" s="69"/>
      <c r="W853" s="64"/>
      <c r="X853" s="64"/>
      <c r="Y853" s="64"/>
      <c r="Z853" s="52"/>
      <c r="AA853" s="52"/>
      <c r="AB853" s="64"/>
      <c r="AC853" s="64"/>
      <c r="AD853" s="64"/>
      <c r="AE853" s="64"/>
      <c r="AF853" s="64"/>
      <c r="AG853" s="64"/>
      <c r="AH853" s="64"/>
      <c r="AI853" s="64"/>
      <c r="AJ853" s="64"/>
      <c r="AK853" s="64"/>
      <c r="AM853" s="64"/>
      <c r="AN853" s="64"/>
      <c r="AO853" s="64"/>
      <c r="AP853" s="64"/>
      <c r="AQ853" s="64"/>
      <c r="AR853" s="64"/>
      <c r="AS853" s="64"/>
      <c r="AT853" s="64"/>
      <c r="AU853" s="64"/>
      <c r="AV853" s="64"/>
      <c r="AW853" s="64"/>
      <c r="AX853" s="64"/>
      <c r="AY853" s="64"/>
      <c r="AZ853" s="64"/>
      <c r="BA853" s="64"/>
      <c r="BB853" s="64"/>
      <c r="BC853" s="64"/>
      <c r="BD853" s="64"/>
      <c r="BE853" s="64"/>
      <c r="BF853" s="64"/>
      <c r="BG853" s="64"/>
      <c r="BH853" s="64"/>
      <c r="BI853" s="64"/>
      <c r="BJ853" s="64"/>
    </row>
    <row r="854" spans="1:62" s="5" customFormat="1" x14ac:dyDescent="0.25">
      <c r="A854" s="27"/>
      <c r="B854" s="27"/>
      <c r="C854" s="27"/>
      <c r="D854" s="64"/>
      <c r="E854" s="64"/>
      <c r="F854" s="64"/>
      <c r="G854" s="64"/>
      <c r="H854" s="64"/>
      <c r="I854" s="64"/>
      <c r="J854" s="64"/>
      <c r="K854" s="64"/>
      <c r="L854" s="64"/>
      <c r="M854" s="64"/>
      <c r="N854" s="64"/>
      <c r="O854" s="64"/>
      <c r="P854" s="69"/>
      <c r="Q854" s="69"/>
      <c r="R854" s="69"/>
      <c r="S854" s="69"/>
      <c r="T854" s="69"/>
      <c r="U854" s="69"/>
      <c r="V854" s="69"/>
      <c r="W854" s="64"/>
      <c r="X854" s="64"/>
      <c r="Y854" s="64"/>
      <c r="Z854" s="52"/>
      <c r="AA854" s="52"/>
      <c r="AB854" s="64"/>
      <c r="AC854" s="64"/>
      <c r="AD854" s="64"/>
      <c r="AE854" s="64"/>
      <c r="AF854" s="64"/>
      <c r="AG854" s="64"/>
      <c r="AH854" s="64"/>
      <c r="AI854" s="64"/>
      <c r="AJ854" s="64"/>
      <c r="AK854" s="64"/>
      <c r="AM854" s="64"/>
      <c r="AN854" s="64"/>
      <c r="AO854" s="64"/>
      <c r="AP854" s="64"/>
      <c r="AQ854" s="64"/>
      <c r="AR854" s="64"/>
      <c r="AS854" s="64"/>
      <c r="AT854" s="64"/>
      <c r="AU854" s="64"/>
      <c r="AV854" s="64"/>
      <c r="AW854" s="64"/>
      <c r="AX854" s="64"/>
      <c r="AY854" s="64"/>
      <c r="AZ854" s="64"/>
      <c r="BA854" s="64"/>
      <c r="BB854" s="64"/>
      <c r="BC854" s="64"/>
      <c r="BD854" s="64"/>
      <c r="BE854" s="64"/>
      <c r="BF854" s="64"/>
      <c r="BG854" s="64"/>
      <c r="BH854" s="64"/>
      <c r="BI854" s="64"/>
      <c r="BJ854" s="64"/>
    </row>
    <row r="855" spans="1:62" s="5" customFormat="1" x14ac:dyDescent="0.25">
      <c r="A855" s="27"/>
      <c r="B855" s="27"/>
      <c r="C855" s="27"/>
      <c r="D855" s="64"/>
      <c r="E855" s="64"/>
      <c r="F855" s="64"/>
      <c r="G855" s="64"/>
      <c r="H855" s="64"/>
      <c r="I855" s="64"/>
      <c r="J855" s="64"/>
      <c r="K855" s="64"/>
      <c r="L855" s="64"/>
      <c r="M855" s="64"/>
      <c r="N855" s="64"/>
      <c r="O855" s="64"/>
      <c r="P855" s="69"/>
      <c r="Q855" s="69"/>
      <c r="R855" s="69"/>
      <c r="S855" s="69"/>
      <c r="T855" s="69"/>
      <c r="U855" s="69"/>
      <c r="V855" s="69"/>
      <c r="W855" s="64"/>
      <c r="X855" s="64"/>
      <c r="Y855" s="64"/>
      <c r="Z855" s="52"/>
      <c r="AA855" s="52"/>
      <c r="AB855" s="64"/>
      <c r="AC855" s="64"/>
      <c r="AD855" s="64"/>
      <c r="AE855" s="64"/>
      <c r="AF855" s="64"/>
      <c r="AG855" s="64"/>
      <c r="AH855" s="64"/>
      <c r="AI855" s="64"/>
      <c r="AJ855" s="64"/>
      <c r="AK855" s="64"/>
      <c r="AM855" s="64"/>
      <c r="AN855" s="64"/>
      <c r="AO855" s="64"/>
      <c r="AP855" s="64"/>
      <c r="AQ855" s="64"/>
      <c r="AR855" s="64"/>
      <c r="AS855" s="64"/>
      <c r="AT855" s="64"/>
      <c r="AU855" s="64"/>
      <c r="AV855" s="64"/>
      <c r="AW855" s="64"/>
      <c r="AX855" s="64"/>
      <c r="AY855" s="64"/>
      <c r="AZ855" s="64"/>
      <c r="BA855" s="64"/>
      <c r="BB855" s="64"/>
      <c r="BC855" s="64"/>
      <c r="BD855" s="64"/>
      <c r="BE855" s="64"/>
      <c r="BF855" s="64"/>
      <c r="BG855" s="64"/>
      <c r="BH855" s="64"/>
      <c r="BI855" s="64"/>
      <c r="BJ855" s="64"/>
    </row>
    <row r="856" spans="1:62" s="5" customFormat="1" x14ac:dyDescent="0.25">
      <c r="A856" s="27"/>
      <c r="B856" s="27"/>
      <c r="C856" s="27"/>
      <c r="D856" s="64"/>
      <c r="E856" s="64"/>
      <c r="F856" s="64"/>
      <c r="G856" s="64"/>
      <c r="H856" s="64"/>
      <c r="I856" s="64"/>
      <c r="J856" s="64"/>
      <c r="K856" s="64"/>
      <c r="L856" s="64"/>
      <c r="M856" s="64"/>
      <c r="N856" s="64"/>
      <c r="O856" s="64"/>
      <c r="P856" s="69"/>
      <c r="Q856" s="69"/>
      <c r="R856" s="69"/>
      <c r="S856" s="69"/>
      <c r="T856" s="69"/>
      <c r="U856" s="69"/>
      <c r="V856" s="69"/>
      <c r="W856" s="64"/>
      <c r="X856" s="64"/>
      <c r="Y856" s="64"/>
      <c r="Z856" s="52"/>
      <c r="AA856" s="52"/>
      <c r="AB856" s="64"/>
      <c r="AC856" s="64"/>
      <c r="AD856" s="64"/>
      <c r="AE856" s="64"/>
      <c r="AF856" s="64"/>
      <c r="AG856" s="64"/>
      <c r="AH856" s="64"/>
      <c r="AI856" s="64"/>
      <c r="AJ856" s="64"/>
      <c r="AK856" s="64"/>
      <c r="AM856" s="64"/>
      <c r="AN856" s="64"/>
      <c r="AO856" s="64"/>
      <c r="AP856" s="64"/>
      <c r="AQ856" s="64"/>
      <c r="AR856" s="64"/>
      <c r="AS856" s="64"/>
      <c r="AT856" s="64"/>
      <c r="AU856" s="64"/>
      <c r="AV856" s="64"/>
      <c r="AW856" s="64"/>
      <c r="AX856" s="64"/>
      <c r="AY856" s="64"/>
      <c r="AZ856" s="64"/>
      <c r="BA856" s="64"/>
      <c r="BB856" s="64"/>
      <c r="BC856" s="64"/>
      <c r="BD856" s="64"/>
      <c r="BE856" s="64"/>
      <c r="BF856" s="64"/>
      <c r="BG856" s="64"/>
      <c r="BH856" s="64"/>
      <c r="BI856" s="64"/>
      <c r="BJ856" s="64"/>
    </row>
    <row r="857" spans="1:62" s="5" customFormat="1" x14ac:dyDescent="0.25">
      <c r="A857" s="27"/>
      <c r="B857" s="27"/>
      <c r="C857" s="27"/>
      <c r="D857" s="64"/>
      <c r="E857" s="64"/>
      <c r="F857" s="64"/>
      <c r="G857" s="64"/>
      <c r="H857" s="64"/>
      <c r="I857" s="64"/>
      <c r="J857" s="64"/>
      <c r="K857" s="64"/>
      <c r="L857" s="64"/>
      <c r="M857" s="64"/>
      <c r="N857" s="64"/>
      <c r="O857" s="64"/>
      <c r="P857" s="69"/>
      <c r="Q857" s="69"/>
      <c r="R857" s="69"/>
      <c r="S857" s="69"/>
      <c r="T857" s="69"/>
      <c r="U857" s="69"/>
      <c r="V857" s="69"/>
      <c r="W857" s="64"/>
      <c r="X857" s="64"/>
      <c r="Y857" s="64"/>
      <c r="Z857" s="52"/>
      <c r="AA857" s="52"/>
      <c r="AB857" s="64"/>
      <c r="AC857" s="64"/>
      <c r="AD857" s="64"/>
      <c r="AE857" s="64"/>
      <c r="AF857" s="64"/>
      <c r="AG857" s="64"/>
      <c r="AH857" s="64"/>
      <c r="AI857" s="64"/>
      <c r="AJ857" s="64"/>
      <c r="AK857" s="64"/>
      <c r="AM857" s="64"/>
      <c r="AN857" s="64"/>
      <c r="AO857" s="64"/>
      <c r="AP857" s="64"/>
      <c r="AQ857" s="64"/>
      <c r="AR857" s="64"/>
      <c r="AS857" s="64"/>
      <c r="AT857" s="64"/>
      <c r="AU857" s="64"/>
      <c r="AV857" s="64"/>
      <c r="AW857" s="64"/>
      <c r="AX857" s="64"/>
      <c r="AY857" s="64"/>
      <c r="AZ857" s="64"/>
      <c r="BA857" s="64"/>
      <c r="BB857" s="64"/>
      <c r="BC857" s="64"/>
      <c r="BD857" s="64"/>
      <c r="BE857" s="64"/>
      <c r="BF857" s="64"/>
      <c r="BG857" s="64"/>
      <c r="BH857" s="64"/>
      <c r="BI857" s="64"/>
      <c r="BJ857" s="64"/>
    </row>
    <row r="858" spans="1:62" s="5" customFormat="1" x14ac:dyDescent="0.25">
      <c r="A858" s="27"/>
      <c r="B858" s="27"/>
      <c r="C858" s="27"/>
      <c r="D858" s="64"/>
      <c r="E858" s="64"/>
      <c r="F858" s="64"/>
      <c r="G858" s="64"/>
      <c r="H858" s="64"/>
      <c r="I858" s="64"/>
      <c r="J858" s="64"/>
      <c r="K858" s="64"/>
      <c r="L858" s="64"/>
      <c r="M858" s="64"/>
      <c r="N858" s="64"/>
      <c r="O858" s="64"/>
      <c r="P858" s="69"/>
      <c r="Q858" s="69"/>
      <c r="R858" s="69"/>
      <c r="S858" s="69"/>
      <c r="T858" s="69"/>
      <c r="U858" s="69"/>
      <c r="V858" s="69"/>
      <c r="W858" s="64"/>
      <c r="X858" s="64"/>
      <c r="Y858" s="64"/>
      <c r="Z858" s="52"/>
      <c r="AA858" s="52"/>
      <c r="AB858" s="64"/>
      <c r="AC858" s="64"/>
      <c r="AD858" s="64"/>
      <c r="AE858" s="64"/>
      <c r="AF858" s="64"/>
      <c r="AG858" s="64"/>
      <c r="AH858" s="64"/>
      <c r="AI858" s="64"/>
      <c r="AJ858" s="64"/>
      <c r="AK858" s="64"/>
      <c r="AM858" s="64"/>
      <c r="AN858" s="64"/>
      <c r="AO858" s="64"/>
      <c r="AP858" s="64"/>
      <c r="AQ858" s="64"/>
      <c r="AR858" s="64"/>
      <c r="AS858" s="64"/>
      <c r="AT858" s="64"/>
      <c r="AU858" s="64"/>
      <c r="AV858" s="64"/>
      <c r="AW858" s="64"/>
      <c r="AX858" s="64"/>
      <c r="AY858" s="64"/>
      <c r="AZ858" s="64"/>
      <c r="BA858" s="64"/>
      <c r="BB858" s="64"/>
      <c r="BC858" s="64"/>
      <c r="BD858" s="64"/>
      <c r="BE858" s="64"/>
      <c r="BF858" s="64"/>
      <c r="BG858" s="64"/>
      <c r="BH858" s="64"/>
      <c r="BI858" s="64"/>
      <c r="BJ858" s="64"/>
    </row>
    <row r="859" spans="1:62" s="5" customFormat="1" x14ac:dyDescent="0.25">
      <c r="A859" s="27"/>
      <c r="B859" s="27"/>
      <c r="C859" s="27"/>
      <c r="D859" s="64"/>
      <c r="E859" s="64"/>
      <c r="F859" s="64"/>
      <c r="G859" s="64"/>
      <c r="H859" s="64"/>
      <c r="I859" s="64"/>
      <c r="J859" s="64"/>
      <c r="K859" s="64"/>
      <c r="L859" s="64"/>
      <c r="M859" s="64"/>
      <c r="N859" s="64"/>
      <c r="O859" s="64"/>
      <c r="P859" s="69"/>
      <c r="Q859" s="69"/>
      <c r="R859" s="69"/>
      <c r="S859" s="69"/>
      <c r="T859" s="69"/>
      <c r="U859" s="69"/>
      <c r="V859" s="69"/>
      <c r="W859" s="64"/>
      <c r="X859" s="64"/>
      <c r="Y859" s="64"/>
      <c r="Z859" s="52"/>
      <c r="AA859" s="52"/>
      <c r="AB859" s="64"/>
      <c r="AC859" s="64"/>
      <c r="AD859" s="64"/>
      <c r="AE859" s="64"/>
      <c r="AF859" s="64"/>
      <c r="AG859" s="64"/>
      <c r="AH859" s="64"/>
      <c r="AI859" s="64"/>
      <c r="AJ859" s="64"/>
      <c r="AK859" s="64"/>
      <c r="AM859" s="64"/>
      <c r="AN859" s="64"/>
      <c r="AO859" s="64"/>
      <c r="AP859" s="64"/>
      <c r="AQ859" s="64"/>
      <c r="AR859" s="64"/>
      <c r="AS859" s="64"/>
      <c r="AT859" s="64"/>
      <c r="AU859" s="64"/>
      <c r="AV859" s="64"/>
      <c r="AW859" s="64"/>
      <c r="AX859" s="64"/>
      <c r="AY859" s="64"/>
      <c r="AZ859" s="64"/>
      <c r="BA859" s="64"/>
      <c r="BB859" s="64"/>
      <c r="BC859" s="64"/>
      <c r="BD859" s="64"/>
      <c r="BE859" s="64"/>
      <c r="BF859" s="64"/>
      <c r="BG859" s="64"/>
      <c r="BH859" s="64"/>
      <c r="BI859" s="64"/>
      <c r="BJ859" s="64"/>
    </row>
    <row r="860" spans="1:62" s="5" customFormat="1" x14ac:dyDescent="0.25">
      <c r="A860" s="27"/>
      <c r="B860" s="27"/>
      <c r="C860" s="27"/>
      <c r="D860" s="64"/>
      <c r="E860" s="64"/>
      <c r="F860" s="64"/>
      <c r="G860" s="64"/>
      <c r="H860" s="64"/>
      <c r="I860" s="64"/>
      <c r="J860" s="64"/>
      <c r="K860" s="64"/>
      <c r="L860" s="64"/>
      <c r="M860" s="64"/>
      <c r="N860" s="64"/>
      <c r="O860" s="64"/>
      <c r="P860" s="69"/>
      <c r="Q860" s="69"/>
      <c r="R860" s="69"/>
      <c r="S860" s="69"/>
      <c r="T860" s="69"/>
      <c r="U860" s="69"/>
      <c r="V860" s="69"/>
      <c r="W860" s="64"/>
      <c r="X860" s="64"/>
      <c r="Y860" s="64"/>
      <c r="Z860" s="52"/>
      <c r="AA860" s="52"/>
      <c r="AB860" s="64"/>
      <c r="AC860" s="64"/>
      <c r="AD860" s="64"/>
      <c r="AE860" s="64"/>
      <c r="AF860" s="64"/>
      <c r="AG860" s="64"/>
      <c r="AH860" s="64"/>
      <c r="AI860" s="64"/>
      <c r="AJ860" s="64"/>
      <c r="AK860" s="64"/>
      <c r="AM860" s="64"/>
      <c r="AN860" s="64"/>
      <c r="AO860" s="64"/>
      <c r="AP860" s="64"/>
      <c r="AQ860" s="64"/>
      <c r="AR860" s="64"/>
      <c r="AS860" s="64"/>
      <c r="AT860" s="64"/>
      <c r="AU860" s="64"/>
      <c r="AV860" s="64"/>
      <c r="AW860" s="64"/>
      <c r="AX860" s="64"/>
      <c r="AY860" s="64"/>
      <c r="AZ860" s="64"/>
      <c r="BA860" s="64"/>
      <c r="BB860" s="64"/>
      <c r="BC860" s="64"/>
      <c r="BD860" s="64"/>
      <c r="BE860" s="64"/>
      <c r="BF860" s="64"/>
      <c r="BG860" s="64"/>
      <c r="BH860" s="64"/>
      <c r="BI860" s="64"/>
      <c r="BJ860" s="64"/>
    </row>
    <row r="861" spans="1:62" s="5" customFormat="1" x14ac:dyDescent="0.25">
      <c r="A861" s="27"/>
      <c r="B861" s="27"/>
      <c r="C861" s="27"/>
      <c r="D861" s="64"/>
      <c r="E861" s="64"/>
      <c r="F861" s="64"/>
      <c r="G861" s="64"/>
      <c r="H861" s="64"/>
      <c r="I861" s="64"/>
      <c r="J861" s="64"/>
      <c r="K861" s="64"/>
      <c r="L861" s="64"/>
      <c r="M861" s="64"/>
      <c r="N861" s="64"/>
      <c r="O861" s="64"/>
      <c r="P861" s="69"/>
      <c r="Q861" s="69"/>
      <c r="R861" s="69"/>
      <c r="S861" s="69"/>
      <c r="T861" s="69"/>
      <c r="U861" s="69"/>
      <c r="V861" s="69"/>
      <c r="W861" s="64"/>
      <c r="X861" s="64"/>
      <c r="Y861" s="64"/>
      <c r="Z861" s="52"/>
      <c r="AA861" s="52"/>
      <c r="AB861" s="64"/>
      <c r="AC861" s="64"/>
      <c r="AD861" s="64"/>
      <c r="AE861" s="64"/>
      <c r="AF861" s="64"/>
      <c r="AG861" s="64"/>
      <c r="AH861" s="64"/>
      <c r="AI861" s="64"/>
      <c r="AJ861" s="64"/>
      <c r="AK861" s="64"/>
      <c r="AM861" s="64"/>
      <c r="AN861" s="64"/>
      <c r="AO861" s="64"/>
      <c r="AP861" s="64"/>
      <c r="AQ861" s="64"/>
      <c r="AR861" s="64"/>
      <c r="AS861" s="64"/>
      <c r="AT861" s="64"/>
      <c r="AU861" s="64"/>
      <c r="AV861" s="64"/>
      <c r="AW861" s="64"/>
      <c r="AX861" s="64"/>
      <c r="AY861" s="64"/>
      <c r="AZ861" s="64"/>
      <c r="BA861" s="64"/>
      <c r="BB861" s="64"/>
      <c r="BC861" s="64"/>
      <c r="BD861" s="64"/>
      <c r="BE861" s="64"/>
      <c r="BF861" s="64"/>
      <c r="BG861" s="64"/>
      <c r="BH861" s="64"/>
      <c r="BI861" s="64"/>
      <c r="BJ861" s="64"/>
    </row>
    <row r="862" spans="1:62" s="5" customFormat="1" x14ac:dyDescent="0.25">
      <c r="A862" s="27"/>
      <c r="B862" s="27"/>
      <c r="C862" s="27"/>
      <c r="D862" s="64"/>
      <c r="E862" s="64"/>
      <c r="F862" s="64"/>
      <c r="G862" s="64"/>
      <c r="H862" s="64"/>
      <c r="I862" s="64"/>
      <c r="J862" s="64"/>
      <c r="K862" s="64"/>
      <c r="L862" s="64"/>
      <c r="M862" s="64"/>
      <c r="N862" s="64"/>
      <c r="O862" s="64"/>
      <c r="P862" s="69"/>
      <c r="Q862" s="69"/>
      <c r="R862" s="69"/>
      <c r="S862" s="69"/>
      <c r="T862" s="69"/>
      <c r="U862" s="69"/>
      <c r="V862" s="69"/>
      <c r="W862" s="64"/>
      <c r="X862" s="64"/>
      <c r="Y862" s="64"/>
      <c r="Z862" s="52"/>
      <c r="AA862" s="52"/>
      <c r="AB862" s="64"/>
      <c r="AC862" s="64"/>
      <c r="AD862" s="64"/>
      <c r="AE862" s="64"/>
      <c r="AF862" s="64"/>
      <c r="AG862" s="64"/>
      <c r="AH862" s="64"/>
      <c r="AI862" s="64"/>
      <c r="AJ862" s="64"/>
      <c r="AK862" s="64"/>
      <c r="AM862" s="64"/>
      <c r="AN862" s="64"/>
      <c r="AO862" s="64"/>
      <c r="AP862" s="64"/>
      <c r="AQ862" s="64"/>
      <c r="AR862" s="64"/>
      <c r="AS862" s="64"/>
      <c r="AT862" s="64"/>
      <c r="AU862" s="64"/>
      <c r="AV862" s="64"/>
      <c r="AW862" s="64"/>
      <c r="AX862" s="64"/>
      <c r="AY862" s="64"/>
      <c r="AZ862" s="64"/>
      <c r="BA862" s="64"/>
      <c r="BB862" s="64"/>
      <c r="BC862" s="64"/>
      <c r="BD862" s="64"/>
      <c r="BE862" s="64"/>
      <c r="BF862" s="64"/>
      <c r="BG862" s="64"/>
      <c r="BH862" s="64"/>
      <c r="BI862" s="64"/>
      <c r="BJ862" s="64"/>
    </row>
    <row r="863" spans="1:62" s="5" customFormat="1" x14ac:dyDescent="0.25">
      <c r="A863" s="27"/>
      <c r="B863" s="27"/>
      <c r="C863" s="27"/>
      <c r="D863" s="64"/>
      <c r="E863" s="64"/>
      <c r="F863" s="64"/>
      <c r="G863" s="64"/>
      <c r="H863" s="64"/>
      <c r="I863" s="64"/>
      <c r="J863" s="64"/>
      <c r="K863" s="64"/>
      <c r="L863" s="64"/>
      <c r="M863" s="64"/>
      <c r="N863" s="64"/>
      <c r="O863" s="64"/>
      <c r="P863" s="69"/>
      <c r="Q863" s="69"/>
      <c r="R863" s="69"/>
      <c r="S863" s="69"/>
      <c r="T863" s="69"/>
      <c r="U863" s="69"/>
      <c r="V863" s="69"/>
      <c r="W863" s="64"/>
      <c r="X863" s="64"/>
      <c r="Y863" s="64"/>
      <c r="Z863" s="52"/>
      <c r="AA863" s="52"/>
      <c r="AB863" s="64"/>
      <c r="AC863" s="64"/>
      <c r="AD863" s="64"/>
      <c r="AE863" s="64"/>
      <c r="AF863" s="64"/>
      <c r="AG863" s="64"/>
      <c r="AH863" s="64"/>
      <c r="AI863" s="64"/>
      <c r="AJ863" s="64"/>
      <c r="AK863" s="64"/>
      <c r="AM863" s="64"/>
      <c r="AN863" s="64"/>
      <c r="AO863" s="64"/>
      <c r="AP863" s="64"/>
      <c r="AQ863" s="64"/>
      <c r="AR863" s="64"/>
      <c r="AS863" s="64"/>
      <c r="AT863" s="64"/>
      <c r="AU863" s="64"/>
      <c r="AV863" s="64"/>
      <c r="AW863" s="64"/>
      <c r="AX863" s="64"/>
      <c r="AY863" s="64"/>
      <c r="AZ863" s="64"/>
      <c r="BA863" s="64"/>
      <c r="BB863" s="64"/>
      <c r="BC863" s="64"/>
      <c r="BD863" s="64"/>
      <c r="BE863" s="64"/>
      <c r="BF863" s="64"/>
      <c r="BG863" s="64"/>
      <c r="BH863" s="64"/>
      <c r="BI863" s="64"/>
      <c r="BJ863" s="64"/>
    </row>
    <row r="864" spans="1:62" s="5" customFormat="1" x14ac:dyDescent="0.25">
      <c r="A864" s="27"/>
      <c r="B864" s="27"/>
      <c r="C864" s="27"/>
      <c r="D864" s="64"/>
      <c r="E864" s="64"/>
      <c r="F864" s="64"/>
      <c r="G864" s="64"/>
      <c r="H864" s="64"/>
      <c r="I864" s="64"/>
      <c r="J864" s="64"/>
      <c r="K864" s="64"/>
      <c r="L864" s="64"/>
      <c r="M864" s="64"/>
      <c r="N864" s="64"/>
      <c r="O864" s="64"/>
      <c r="P864" s="69"/>
      <c r="Q864" s="69"/>
      <c r="R864" s="69"/>
      <c r="S864" s="69"/>
      <c r="T864" s="69"/>
      <c r="U864" s="69"/>
      <c r="V864" s="69"/>
      <c r="W864" s="64"/>
      <c r="X864" s="64"/>
      <c r="Y864" s="64"/>
      <c r="Z864" s="52"/>
      <c r="AA864" s="52"/>
      <c r="AB864" s="64"/>
      <c r="AC864" s="64"/>
      <c r="AD864" s="64"/>
      <c r="AE864" s="64"/>
      <c r="AF864" s="64"/>
      <c r="AG864" s="64"/>
      <c r="AH864" s="64"/>
      <c r="AI864" s="64"/>
      <c r="AJ864" s="64"/>
      <c r="AK864" s="64"/>
      <c r="AM864" s="64"/>
      <c r="AN864" s="64"/>
      <c r="AO864" s="64"/>
      <c r="AP864" s="64"/>
      <c r="AQ864" s="64"/>
      <c r="AR864" s="64"/>
      <c r="AS864" s="64"/>
      <c r="AT864" s="64"/>
      <c r="AU864" s="64"/>
      <c r="AV864" s="64"/>
      <c r="AW864" s="64"/>
      <c r="AX864" s="64"/>
      <c r="AY864" s="64"/>
      <c r="AZ864" s="64"/>
      <c r="BA864" s="64"/>
      <c r="BB864" s="64"/>
      <c r="BC864" s="64"/>
      <c r="BD864" s="64"/>
      <c r="BE864" s="64"/>
      <c r="BF864" s="64"/>
      <c r="BG864" s="64"/>
      <c r="BH864" s="64"/>
      <c r="BI864" s="64"/>
      <c r="BJ864" s="64"/>
    </row>
    <row r="865" spans="1:62" s="5" customFormat="1" x14ac:dyDescent="0.25">
      <c r="A865" s="27"/>
      <c r="B865" s="27"/>
      <c r="C865" s="27"/>
      <c r="D865" s="64"/>
      <c r="E865" s="64"/>
      <c r="F865" s="64"/>
      <c r="G865" s="64"/>
      <c r="H865" s="64"/>
      <c r="I865" s="64"/>
      <c r="J865" s="64"/>
      <c r="K865" s="64"/>
      <c r="L865" s="64"/>
      <c r="M865" s="64"/>
      <c r="N865" s="64"/>
      <c r="O865" s="64"/>
      <c r="P865" s="69"/>
      <c r="Q865" s="69"/>
      <c r="R865" s="69"/>
      <c r="S865" s="69"/>
      <c r="T865" s="69"/>
      <c r="U865" s="69"/>
      <c r="V865" s="69"/>
      <c r="W865" s="64"/>
      <c r="X865" s="64"/>
      <c r="Y865" s="64"/>
      <c r="Z865" s="52"/>
      <c r="AA865" s="52"/>
      <c r="AB865" s="64"/>
      <c r="AC865" s="64"/>
      <c r="AD865" s="64"/>
      <c r="AE865" s="64"/>
      <c r="AF865" s="64"/>
      <c r="AG865" s="64"/>
      <c r="AH865" s="64"/>
      <c r="AI865" s="64"/>
      <c r="AJ865" s="64"/>
      <c r="AK865" s="64"/>
      <c r="AM865" s="64"/>
      <c r="AN865" s="64"/>
      <c r="AO865" s="64"/>
      <c r="AP865" s="64"/>
      <c r="AQ865" s="64"/>
      <c r="AR865" s="64"/>
      <c r="AS865" s="64"/>
      <c r="AT865" s="64"/>
      <c r="AU865" s="64"/>
      <c r="AV865" s="64"/>
      <c r="AW865" s="64"/>
      <c r="AX865" s="64"/>
      <c r="AY865" s="64"/>
      <c r="AZ865" s="64"/>
      <c r="BA865" s="64"/>
      <c r="BB865" s="64"/>
      <c r="BC865" s="64"/>
      <c r="BD865" s="64"/>
      <c r="BE865" s="64"/>
      <c r="BF865" s="64"/>
      <c r="BG865" s="64"/>
      <c r="BH865" s="64"/>
      <c r="BI865" s="64"/>
      <c r="BJ865" s="64"/>
    </row>
    <row r="866" spans="1:62" s="5" customFormat="1" x14ac:dyDescent="0.25">
      <c r="A866" s="27"/>
      <c r="B866" s="27"/>
      <c r="C866" s="27"/>
      <c r="D866" s="64"/>
      <c r="E866" s="64"/>
      <c r="F866" s="64"/>
      <c r="G866" s="64"/>
      <c r="H866" s="64"/>
      <c r="I866" s="64"/>
      <c r="J866" s="64"/>
      <c r="K866" s="64"/>
      <c r="L866" s="64"/>
      <c r="M866" s="64"/>
      <c r="N866" s="64"/>
      <c r="O866" s="64"/>
      <c r="P866" s="69"/>
      <c r="Q866" s="69"/>
      <c r="R866" s="69"/>
      <c r="S866" s="69"/>
      <c r="T866" s="69"/>
      <c r="U866" s="69"/>
      <c r="V866" s="69"/>
      <c r="W866" s="64"/>
      <c r="X866" s="64"/>
      <c r="Y866" s="64"/>
      <c r="Z866" s="52"/>
      <c r="AA866" s="52"/>
      <c r="AB866" s="64"/>
      <c r="AC866" s="64"/>
      <c r="AD866" s="64"/>
      <c r="AE866" s="64"/>
      <c r="AF866" s="64"/>
      <c r="AG866" s="64"/>
      <c r="AH866" s="64"/>
      <c r="AI866" s="64"/>
      <c r="AJ866" s="64"/>
      <c r="AK866" s="64"/>
      <c r="AM866" s="64"/>
      <c r="AN866" s="64"/>
      <c r="AO866" s="64"/>
      <c r="AP866" s="64"/>
      <c r="AQ866" s="64"/>
      <c r="AR866" s="64"/>
      <c r="AS866" s="64"/>
      <c r="AT866" s="64"/>
      <c r="AU866" s="64"/>
      <c r="AV866" s="64"/>
      <c r="AW866" s="64"/>
      <c r="AX866" s="64"/>
      <c r="AY866" s="64"/>
      <c r="AZ866" s="64"/>
      <c r="BA866" s="64"/>
      <c r="BB866" s="64"/>
      <c r="BC866" s="64"/>
      <c r="BD866" s="64"/>
      <c r="BE866" s="64"/>
      <c r="BF866" s="64"/>
      <c r="BG866" s="64"/>
      <c r="BH866" s="64"/>
      <c r="BI866" s="64"/>
      <c r="BJ866" s="64"/>
    </row>
    <row r="867" spans="1:62" s="5" customFormat="1" x14ac:dyDescent="0.25">
      <c r="A867" s="27"/>
      <c r="B867" s="27"/>
      <c r="C867" s="27"/>
      <c r="D867" s="64"/>
      <c r="E867" s="64"/>
      <c r="F867" s="64"/>
      <c r="G867" s="64"/>
      <c r="H867" s="64"/>
      <c r="I867" s="64"/>
      <c r="J867" s="64"/>
      <c r="K867" s="64"/>
      <c r="L867" s="64"/>
      <c r="M867" s="64"/>
      <c r="N867" s="64"/>
      <c r="O867" s="64"/>
      <c r="P867" s="69"/>
      <c r="Q867" s="69"/>
      <c r="R867" s="69"/>
      <c r="S867" s="69"/>
      <c r="T867" s="69"/>
      <c r="U867" s="69"/>
      <c r="V867" s="69"/>
      <c r="W867" s="64"/>
      <c r="X867" s="64"/>
      <c r="Y867" s="64"/>
      <c r="Z867" s="52"/>
      <c r="AA867" s="52"/>
      <c r="AB867" s="64"/>
      <c r="AC867" s="64"/>
      <c r="AD867" s="64"/>
      <c r="AE867" s="64"/>
      <c r="AF867" s="64"/>
      <c r="AG867" s="64"/>
      <c r="AH867" s="64"/>
      <c r="AI867" s="64"/>
      <c r="AJ867" s="64"/>
      <c r="AK867" s="64"/>
      <c r="AM867" s="64"/>
      <c r="AN867" s="64"/>
      <c r="AO867" s="64"/>
      <c r="AP867" s="64"/>
      <c r="AQ867" s="64"/>
      <c r="AR867" s="64"/>
      <c r="AS867" s="64"/>
      <c r="AT867" s="64"/>
      <c r="AU867" s="64"/>
      <c r="AV867" s="64"/>
      <c r="AW867" s="64"/>
      <c r="AX867" s="64"/>
      <c r="AY867" s="64"/>
      <c r="AZ867" s="64"/>
      <c r="BA867" s="64"/>
      <c r="BB867" s="64"/>
      <c r="BC867" s="64"/>
      <c r="BD867" s="64"/>
      <c r="BE867" s="64"/>
      <c r="BF867" s="64"/>
      <c r="BG867" s="64"/>
      <c r="BH867" s="64"/>
      <c r="BI867" s="64"/>
      <c r="BJ867" s="64"/>
    </row>
    <row r="868" spans="1:62" s="5" customFormat="1" x14ac:dyDescent="0.25">
      <c r="A868" s="27"/>
      <c r="B868" s="27"/>
      <c r="C868" s="27"/>
      <c r="D868" s="64"/>
      <c r="E868" s="64"/>
      <c r="F868" s="64"/>
      <c r="G868" s="64"/>
      <c r="H868" s="64"/>
      <c r="I868" s="64"/>
      <c r="J868" s="64"/>
      <c r="K868" s="64"/>
      <c r="L868" s="64"/>
      <c r="M868" s="64"/>
      <c r="N868" s="64"/>
      <c r="O868" s="64"/>
      <c r="P868" s="69"/>
      <c r="Q868" s="69"/>
      <c r="R868" s="69"/>
      <c r="S868" s="69"/>
      <c r="T868" s="69"/>
      <c r="U868" s="69"/>
      <c r="V868" s="69"/>
      <c r="W868" s="64"/>
      <c r="X868" s="64"/>
      <c r="Y868" s="64"/>
      <c r="Z868" s="52"/>
      <c r="AA868" s="52"/>
      <c r="AB868" s="64"/>
      <c r="AC868" s="64"/>
      <c r="AD868" s="64"/>
      <c r="AE868" s="64"/>
      <c r="AF868" s="64"/>
      <c r="AG868" s="64"/>
      <c r="AH868" s="64"/>
      <c r="AI868" s="64"/>
      <c r="AJ868" s="64"/>
      <c r="AK868" s="64"/>
      <c r="AM868" s="64"/>
      <c r="AN868" s="64"/>
      <c r="AO868" s="64"/>
      <c r="AP868" s="64"/>
      <c r="AQ868" s="64"/>
      <c r="AR868" s="64"/>
      <c r="AS868" s="64"/>
      <c r="AT868" s="64"/>
      <c r="AU868" s="64"/>
      <c r="AV868" s="64"/>
      <c r="AW868" s="64"/>
      <c r="AX868" s="64"/>
      <c r="AY868" s="64"/>
      <c r="AZ868" s="64"/>
      <c r="BA868" s="64"/>
      <c r="BB868" s="64"/>
      <c r="BC868" s="64"/>
      <c r="BD868" s="64"/>
      <c r="BE868" s="64"/>
      <c r="BF868" s="64"/>
      <c r="BG868" s="64"/>
      <c r="BH868" s="64"/>
      <c r="BI868" s="64"/>
      <c r="BJ868" s="64"/>
    </row>
    <row r="869" spans="1:62" s="5" customFormat="1" x14ac:dyDescent="0.25">
      <c r="A869" s="27"/>
      <c r="B869" s="27"/>
      <c r="C869" s="27"/>
      <c r="D869" s="64"/>
      <c r="E869" s="64"/>
      <c r="F869" s="64"/>
      <c r="G869" s="64"/>
      <c r="H869" s="64"/>
      <c r="I869" s="64"/>
      <c r="J869" s="64"/>
      <c r="K869" s="64"/>
      <c r="L869" s="64"/>
      <c r="M869" s="64"/>
      <c r="N869" s="64"/>
      <c r="O869" s="64"/>
      <c r="P869" s="69"/>
      <c r="Q869" s="69"/>
      <c r="R869" s="69"/>
      <c r="S869" s="69"/>
      <c r="T869" s="69"/>
      <c r="U869" s="69"/>
      <c r="V869" s="69"/>
      <c r="W869" s="64"/>
      <c r="X869" s="64"/>
      <c r="Y869" s="64"/>
      <c r="Z869" s="52"/>
      <c r="AA869" s="52"/>
      <c r="AB869" s="64"/>
      <c r="AC869" s="64"/>
      <c r="AD869" s="64"/>
      <c r="AE869" s="64"/>
      <c r="AF869" s="64"/>
      <c r="AG869" s="64"/>
      <c r="AH869" s="64"/>
      <c r="AI869" s="64"/>
      <c r="AJ869" s="64"/>
      <c r="AK869" s="64"/>
      <c r="AM869" s="64"/>
      <c r="AN869" s="64"/>
      <c r="AO869" s="64"/>
      <c r="AP869" s="64"/>
      <c r="AQ869" s="64"/>
      <c r="AR869" s="64"/>
      <c r="AS869" s="64"/>
      <c r="AT869" s="64"/>
      <c r="AU869" s="64"/>
      <c r="AV869" s="64"/>
      <c r="AW869" s="64"/>
      <c r="AX869" s="64"/>
      <c r="AY869" s="64"/>
      <c r="AZ869" s="64"/>
      <c r="BA869" s="64"/>
      <c r="BB869" s="64"/>
      <c r="BC869" s="64"/>
      <c r="BD869" s="64"/>
      <c r="BE869" s="64"/>
      <c r="BF869" s="64"/>
      <c r="BG869" s="64"/>
      <c r="BH869" s="64"/>
      <c r="BI869" s="64"/>
      <c r="BJ869" s="64"/>
    </row>
    <row r="870" spans="1:62" s="5" customFormat="1" x14ac:dyDescent="0.25">
      <c r="A870" s="27"/>
      <c r="B870" s="27"/>
      <c r="C870" s="27"/>
      <c r="D870" s="64"/>
      <c r="E870" s="64"/>
      <c r="F870" s="64"/>
      <c r="G870" s="64"/>
      <c r="H870" s="64"/>
      <c r="I870" s="64"/>
      <c r="J870" s="64"/>
      <c r="K870" s="64"/>
      <c r="L870" s="64"/>
      <c r="M870" s="64"/>
      <c r="N870" s="64"/>
      <c r="O870" s="64"/>
      <c r="P870" s="69"/>
      <c r="Q870" s="69"/>
      <c r="R870" s="69"/>
      <c r="S870" s="69"/>
      <c r="T870" s="69"/>
      <c r="U870" s="69"/>
      <c r="V870" s="69"/>
      <c r="W870" s="64"/>
      <c r="X870" s="64"/>
      <c r="Y870" s="64"/>
      <c r="Z870" s="52"/>
      <c r="AA870" s="52"/>
      <c r="AB870" s="64"/>
      <c r="AC870" s="64"/>
      <c r="AD870" s="64"/>
      <c r="AE870" s="64"/>
      <c r="AF870" s="64"/>
      <c r="AG870" s="64"/>
      <c r="AH870" s="64"/>
      <c r="AI870" s="64"/>
      <c r="AJ870" s="64"/>
      <c r="AK870" s="64"/>
      <c r="AM870" s="64"/>
      <c r="AN870" s="64"/>
      <c r="AO870" s="64"/>
      <c r="AP870" s="64"/>
      <c r="AQ870" s="64"/>
      <c r="AR870" s="64"/>
      <c r="AS870" s="64"/>
      <c r="AT870" s="64"/>
      <c r="AU870" s="64"/>
      <c r="AV870" s="64"/>
      <c r="AW870" s="64"/>
      <c r="AX870" s="64"/>
      <c r="AY870" s="64"/>
      <c r="AZ870" s="64"/>
      <c r="BA870" s="64"/>
      <c r="BB870" s="64"/>
      <c r="BC870" s="64"/>
      <c r="BD870" s="64"/>
      <c r="BE870" s="64"/>
      <c r="BF870" s="64"/>
      <c r="BG870" s="64"/>
      <c r="BH870" s="64"/>
      <c r="BI870" s="64"/>
      <c r="BJ870" s="64"/>
    </row>
    <row r="871" spans="1:62" s="5" customFormat="1" x14ac:dyDescent="0.25">
      <c r="A871" s="27"/>
      <c r="B871" s="27"/>
      <c r="C871" s="27"/>
      <c r="D871" s="64"/>
      <c r="E871" s="64"/>
      <c r="F871" s="64"/>
      <c r="G871" s="64"/>
      <c r="H871" s="64"/>
      <c r="I871" s="64"/>
      <c r="J871" s="64"/>
      <c r="K871" s="64"/>
      <c r="L871" s="64"/>
      <c r="M871" s="64"/>
      <c r="N871" s="64"/>
      <c r="O871" s="64"/>
      <c r="P871" s="69"/>
      <c r="Q871" s="69"/>
      <c r="R871" s="69"/>
      <c r="S871" s="69"/>
      <c r="T871" s="69"/>
      <c r="U871" s="69"/>
      <c r="V871" s="69"/>
      <c r="W871" s="64"/>
      <c r="X871" s="64"/>
      <c r="Y871" s="64"/>
      <c r="Z871" s="52"/>
      <c r="AA871" s="52"/>
      <c r="AB871" s="64"/>
      <c r="AC871" s="64"/>
      <c r="AD871" s="64"/>
      <c r="AE871" s="64"/>
      <c r="AF871" s="64"/>
      <c r="AG871" s="64"/>
      <c r="AH871" s="64"/>
      <c r="AI871" s="64"/>
      <c r="AJ871" s="64"/>
      <c r="AK871" s="64"/>
      <c r="AM871" s="64"/>
      <c r="AN871" s="64"/>
      <c r="AO871" s="64"/>
      <c r="AP871" s="64"/>
      <c r="AQ871" s="64"/>
      <c r="AR871" s="64"/>
      <c r="AS871" s="64"/>
      <c r="AT871" s="64"/>
      <c r="AU871" s="64"/>
      <c r="AV871" s="64"/>
      <c r="AW871" s="64"/>
      <c r="AX871" s="64"/>
      <c r="AY871" s="64"/>
      <c r="AZ871" s="64"/>
      <c r="BA871" s="64"/>
      <c r="BB871" s="64"/>
      <c r="BC871" s="64"/>
      <c r="BD871" s="64"/>
      <c r="BE871" s="64"/>
      <c r="BF871" s="64"/>
      <c r="BG871" s="64"/>
      <c r="BH871" s="64"/>
      <c r="BI871" s="64"/>
      <c r="BJ871" s="64"/>
    </row>
    <row r="872" spans="1:62" s="5" customFormat="1" x14ac:dyDescent="0.25">
      <c r="A872" s="27"/>
      <c r="B872" s="27"/>
      <c r="C872" s="27"/>
      <c r="D872" s="64"/>
      <c r="E872" s="64"/>
      <c r="F872" s="64"/>
      <c r="G872" s="64"/>
      <c r="H872" s="64"/>
      <c r="I872" s="64"/>
      <c r="J872" s="64"/>
      <c r="K872" s="64"/>
      <c r="L872" s="64"/>
      <c r="M872" s="64"/>
      <c r="N872" s="64"/>
      <c r="O872" s="64"/>
      <c r="P872" s="69"/>
      <c r="Q872" s="69"/>
      <c r="R872" s="69"/>
      <c r="S872" s="69"/>
      <c r="T872" s="69"/>
      <c r="U872" s="69"/>
      <c r="V872" s="69"/>
      <c r="W872" s="64"/>
      <c r="X872" s="64"/>
      <c r="Y872" s="64"/>
      <c r="Z872" s="52"/>
      <c r="AA872" s="52"/>
      <c r="AB872" s="64"/>
      <c r="AC872" s="64"/>
      <c r="AD872" s="64"/>
      <c r="AE872" s="64"/>
      <c r="AF872" s="64"/>
      <c r="AG872" s="64"/>
      <c r="AH872" s="64"/>
      <c r="AI872" s="64"/>
      <c r="AJ872" s="64"/>
      <c r="AK872" s="64"/>
      <c r="AM872" s="64"/>
      <c r="AN872" s="64"/>
      <c r="AO872" s="64"/>
      <c r="AP872" s="64"/>
      <c r="AQ872" s="64"/>
      <c r="AR872" s="64"/>
      <c r="AS872" s="64"/>
      <c r="AT872" s="64"/>
      <c r="AU872" s="64"/>
      <c r="AV872" s="64"/>
      <c r="AW872" s="64"/>
      <c r="AX872" s="64"/>
      <c r="AY872" s="64"/>
      <c r="AZ872" s="64"/>
      <c r="BA872" s="64"/>
      <c r="BB872" s="64"/>
      <c r="BC872" s="64"/>
      <c r="BD872" s="64"/>
      <c r="BE872" s="64"/>
      <c r="BF872" s="64"/>
      <c r="BG872" s="64"/>
      <c r="BH872" s="64"/>
      <c r="BI872" s="64"/>
      <c r="BJ872" s="64"/>
    </row>
    <row r="873" spans="1:62" s="5" customFormat="1" x14ac:dyDescent="0.25">
      <c r="A873" s="27"/>
      <c r="B873" s="27"/>
      <c r="C873" s="27"/>
      <c r="D873" s="64"/>
      <c r="E873" s="64"/>
      <c r="F873" s="64"/>
      <c r="G873" s="64"/>
      <c r="H873" s="64"/>
      <c r="I873" s="64"/>
      <c r="J873" s="64"/>
      <c r="K873" s="64"/>
      <c r="L873" s="64"/>
      <c r="M873" s="64"/>
      <c r="N873" s="64"/>
      <c r="O873" s="64"/>
      <c r="P873" s="69"/>
      <c r="Q873" s="69"/>
      <c r="R873" s="69"/>
      <c r="S873" s="69"/>
      <c r="T873" s="69"/>
      <c r="U873" s="69"/>
      <c r="V873" s="69"/>
      <c r="W873" s="64"/>
      <c r="X873" s="64"/>
      <c r="Y873" s="64"/>
      <c r="Z873" s="52"/>
      <c r="AA873" s="52"/>
      <c r="AB873" s="64"/>
      <c r="AC873" s="64"/>
      <c r="AD873" s="64"/>
      <c r="AE873" s="64"/>
      <c r="AF873" s="64"/>
      <c r="AG873" s="64"/>
      <c r="AH873" s="64"/>
      <c r="AI873" s="64"/>
      <c r="AJ873" s="64"/>
      <c r="AK873" s="64"/>
      <c r="AM873" s="64"/>
      <c r="AN873" s="64"/>
      <c r="AO873" s="64"/>
      <c r="AP873" s="64"/>
      <c r="AQ873" s="64"/>
      <c r="AR873" s="64"/>
      <c r="AS873" s="64"/>
      <c r="AT873" s="64"/>
      <c r="AU873" s="64"/>
      <c r="AV873" s="64"/>
      <c r="AW873" s="64"/>
      <c r="AX873" s="64"/>
      <c r="AY873" s="64"/>
      <c r="AZ873" s="64"/>
      <c r="BA873" s="64"/>
      <c r="BB873" s="64"/>
      <c r="BC873" s="64"/>
      <c r="BD873" s="64"/>
      <c r="BE873" s="64"/>
      <c r="BF873" s="64"/>
      <c r="BG873" s="64"/>
      <c r="BH873" s="64"/>
      <c r="BI873" s="64"/>
      <c r="BJ873" s="64"/>
    </row>
    <row r="874" spans="1:62" s="5" customFormat="1" x14ac:dyDescent="0.25">
      <c r="A874" s="27"/>
      <c r="B874" s="27"/>
      <c r="C874" s="27"/>
      <c r="D874" s="64"/>
      <c r="E874" s="64"/>
      <c r="F874" s="64"/>
      <c r="G874" s="64"/>
      <c r="H874" s="64"/>
      <c r="I874" s="64"/>
      <c r="J874" s="64"/>
      <c r="K874" s="64"/>
      <c r="L874" s="64"/>
      <c r="M874" s="64"/>
      <c r="N874" s="64"/>
      <c r="O874" s="64"/>
      <c r="P874" s="69"/>
      <c r="Q874" s="69"/>
      <c r="R874" s="69"/>
      <c r="S874" s="69"/>
      <c r="T874" s="69"/>
      <c r="U874" s="69"/>
      <c r="V874" s="69"/>
      <c r="W874" s="64"/>
      <c r="X874" s="64"/>
      <c r="Y874" s="64"/>
      <c r="Z874" s="52"/>
      <c r="AA874" s="52"/>
      <c r="AB874" s="64"/>
      <c r="AC874" s="64"/>
      <c r="AD874" s="64"/>
      <c r="AE874" s="64"/>
      <c r="AF874" s="64"/>
      <c r="AG874" s="64"/>
      <c r="AH874" s="64"/>
      <c r="AI874" s="64"/>
      <c r="AJ874" s="64"/>
      <c r="AK874" s="64"/>
      <c r="AM874" s="64"/>
      <c r="AN874" s="64"/>
      <c r="AO874" s="64"/>
      <c r="AP874" s="64"/>
      <c r="AQ874" s="64"/>
      <c r="AR874" s="64"/>
      <c r="AS874" s="64"/>
      <c r="AT874" s="64"/>
      <c r="AU874" s="64"/>
      <c r="AV874" s="64"/>
      <c r="AW874" s="64"/>
      <c r="AX874" s="64"/>
      <c r="AY874" s="64"/>
      <c r="AZ874" s="64"/>
      <c r="BA874" s="64"/>
      <c r="BB874" s="64"/>
      <c r="BC874" s="64"/>
      <c r="BD874" s="64"/>
      <c r="BE874" s="64"/>
      <c r="BF874" s="64"/>
      <c r="BG874" s="64"/>
      <c r="BH874" s="64"/>
      <c r="BI874" s="64"/>
      <c r="BJ874" s="64"/>
    </row>
    <row r="875" spans="1:62" s="5" customFormat="1" x14ac:dyDescent="0.25">
      <c r="A875" s="27"/>
      <c r="B875" s="27"/>
      <c r="C875" s="27"/>
      <c r="D875" s="64"/>
      <c r="E875" s="64"/>
      <c r="F875" s="64"/>
      <c r="G875" s="64"/>
      <c r="H875" s="64"/>
      <c r="I875" s="64"/>
      <c r="J875" s="64"/>
      <c r="K875" s="64"/>
      <c r="L875" s="64"/>
      <c r="M875" s="64"/>
      <c r="N875" s="64"/>
      <c r="O875" s="64"/>
      <c r="P875" s="69"/>
      <c r="Q875" s="69"/>
      <c r="R875" s="69"/>
      <c r="S875" s="69"/>
      <c r="T875" s="69"/>
      <c r="U875" s="69"/>
      <c r="V875" s="69"/>
      <c r="W875" s="64"/>
      <c r="X875" s="64"/>
      <c r="Y875" s="64"/>
      <c r="Z875" s="52"/>
      <c r="AA875" s="52"/>
      <c r="AB875" s="64"/>
      <c r="AC875" s="64"/>
      <c r="AD875" s="64"/>
      <c r="AE875" s="64"/>
      <c r="AF875" s="64"/>
      <c r="AG875" s="64"/>
      <c r="AH875" s="64"/>
      <c r="AI875" s="64"/>
      <c r="AJ875" s="64"/>
      <c r="AK875" s="64"/>
      <c r="AM875" s="64"/>
      <c r="AN875" s="64"/>
      <c r="AO875" s="64"/>
      <c r="AP875" s="64"/>
      <c r="AQ875" s="64"/>
      <c r="AR875" s="64"/>
      <c r="AS875" s="64"/>
      <c r="AT875" s="64"/>
      <c r="AU875" s="64"/>
      <c r="AV875" s="64"/>
      <c r="AW875" s="64"/>
      <c r="AX875" s="64"/>
      <c r="AY875" s="64"/>
      <c r="AZ875" s="64"/>
      <c r="BA875" s="64"/>
      <c r="BB875" s="64"/>
      <c r="BC875" s="64"/>
      <c r="BD875" s="64"/>
      <c r="BE875" s="64"/>
      <c r="BF875" s="64"/>
      <c r="BG875" s="64"/>
      <c r="BH875" s="64"/>
      <c r="BI875" s="64"/>
      <c r="BJ875" s="64"/>
    </row>
    <row r="876" spans="1:62" s="5" customFormat="1" x14ac:dyDescent="0.25">
      <c r="A876" s="27"/>
      <c r="B876" s="27"/>
      <c r="C876" s="27"/>
      <c r="D876" s="64"/>
      <c r="E876" s="64"/>
      <c r="F876" s="64"/>
      <c r="G876" s="64"/>
      <c r="H876" s="64"/>
      <c r="I876" s="64"/>
      <c r="J876" s="64"/>
      <c r="K876" s="64"/>
      <c r="L876" s="64"/>
      <c r="M876" s="64"/>
      <c r="N876" s="64"/>
      <c r="O876" s="64"/>
      <c r="P876" s="69"/>
      <c r="Q876" s="69"/>
      <c r="R876" s="69"/>
      <c r="S876" s="69"/>
      <c r="T876" s="69"/>
      <c r="U876" s="69"/>
      <c r="V876" s="69"/>
      <c r="W876" s="64"/>
      <c r="X876" s="64"/>
      <c r="Y876" s="64"/>
      <c r="Z876" s="52"/>
      <c r="AA876" s="52"/>
      <c r="AB876" s="64"/>
      <c r="AC876" s="64"/>
      <c r="AD876" s="64"/>
      <c r="AE876" s="64"/>
      <c r="AF876" s="64"/>
      <c r="AG876" s="64"/>
      <c r="AH876" s="64"/>
      <c r="AI876" s="64"/>
      <c r="AJ876" s="64"/>
      <c r="AK876" s="64"/>
      <c r="AM876" s="64"/>
      <c r="AN876" s="64"/>
      <c r="AO876" s="64"/>
      <c r="AP876" s="64"/>
      <c r="AQ876" s="64"/>
      <c r="AR876" s="64"/>
      <c r="AS876" s="64"/>
      <c r="AT876" s="64"/>
      <c r="AU876" s="64"/>
      <c r="AV876" s="64"/>
      <c r="AW876" s="64"/>
      <c r="AX876" s="64"/>
      <c r="AY876" s="64"/>
      <c r="AZ876" s="64"/>
      <c r="BA876" s="64"/>
      <c r="BB876" s="64"/>
      <c r="BC876" s="64"/>
      <c r="BD876" s="64"/>
      <c r="BE876" s="64"/>
      <c r="BF876" s="64"/>
      <c r="BG876" s="64"/>
      <c r="BH876" s="64"/>
      <c r="BI876" s="64"/>
      <c r="BJ876" s="64"/>
    </row>
    <row r="877" spans="1:62" s="5" customFormat="1" x14ac:dyDescent="0.25">
      <c r="A877" s="27"/>
      <c r="B877" s="27"/>
      <c r="C877" s="27"/>
      <c r="D877" s="64"/>
      <c r="E877" s="64"/>
      <c r="F877" s="64"/>
      <c r="G877" s="64"/>
      <c r="H877" s="64"/>
      <c r="I877" s="64"/>
      <c r="J877" s="64"/>
      <c r="K877" s="64"/>
      <c r="L877" s="64"/>
      <c r="M877" s="64"/>
      <c r="N877" s="64"/>
      <c r="O877" s="64"/>
      <c r="P877" s="69"/>
      <c r="Q877" s="69"/>
      <c r="R877" s="69"/>
      <c r="S877" s="69"/>
      <c r="T877" s="69"/>
      <c r="U877" s="69"/>
      <c r="V877" s="69"/>
      <c r="W877" s="64"/>
      <c r="X877" s="64"/>
      <c r="Y877" s="64"/>
      <c r="Z877" s="52"/>
      <c r="AA877" s="52"/>
      <c r="AB877" s="64"/>
      <c r="AC877" s="64"/>
      <c r="AD877" s="64"/>
      <c r="AE877" s="64"/>
      <c r="AF877" s="64"/>
      <c r="AG877" s="64"/>
      <c r="AH877" s="64"/>
      <c r="AI877" s="64"/>
      <c r="AJ877" s="64"/>
      <c r="AK877" s="64"/>
      <c r="AM877" s="64"/>
      <c r="AN877" s="64"/>
      <c r="AO877" s="64"/>
      <c r="AP877" s="64"/>
      <c r="AQ877" s="64"/>
      <c r="AR877" s="64"/>
      <c r="AS877" s="64"/>
      <c r="AT877" s="64"/>
      <c r="AU877" s="64"/>
      <c r="AV877" s="64"/>
      <c r="AW877" s="64"/>
      <c r="AX877" s="64"/>
      <c r="AY877" s="64"/>
      <c r="AZ877" s="64"/>
      <c r="BA877" s="64"/>
      <c r="BB877" s="64"/>
      <c r="BC877" s="64"/>
      <c r="BD877" s="64"/>
      <c r="BE877" s="64"/>
      <c r="BF877" s="64"/>
      <c r="BG877" s="64"/>
      <c r="BH877" s="64"/>
      <c r="BI877" s="64"/>
      <c r="BJ877" s="64"/>
    </row>
    <row r="878" spans="1:62" s="5" customFormat="1" x14ac:dyDescent="0.25">
      <c r="A878" s="27"/>
      <c r="B878" s="27"/>
      <c r="C878" s="27"/>
      <c r="D878" s="64"/>
      <c r="E878" s="64"/>
      <c r="F878" s="64"/>
      <c r="G878" s="64"/>
      <c r="H878" s="64"/>
      <c r="I878" s="64"/>
      <c r="J878" s="64"/>
      <c r="K878" s="64"/>
      <c r="L878" s="64"/>
      <c r="M878" s="64"/>
      <c r="N878" s="64"/>
      <c r="O878" s="64"/>
      <c r="P878" s="69"/>
      <c r="Q878" s="69"/>
      <c r="R878" s="69"/>
      <c r="S878" s="69"/>
      <c r="T878" s="69"/>
      <c r="U878" s="69"/>
      <c r="V878" s="69"/>
      <c r="W878" s="64"/>
      <c r="X878" s="64"/>
      <c r="Y878" s="64"/>
      <c r="Z878" s="52"/>
      <c r="AA878" s="52"/>
      <c r="AB878" s="64"/>
      <c r="AC878" s="64"/>
      <c r="AD878" s="64"/>
      <c r="AE878" s="64"/>
      <c r="AF878" s="64"/>
      <c r="AG878" s="64"/>
      <c r="AH878" s="64"/>
      <c r="AI878" s="64"/>
      <c r="AJ878" s="64"/>
      <c r="AK878" s="64"/>
      <c r="AM878" s="64"/>
      <c r="AN878" s="64"/>
      <c r="AO878" s="64"/>
      <c r="AP878" s="64"/>
      <c r="AQ878" s="64"/>
      <c r="AR878" s="64"/>
      <c r="AS878" s="64"/>
      <c r="AT878" s="64"/>
      <c r="AU878" s="64"/>
      <c r="AV878" s="64"/>
      <c r="AW878" s="64"/>
      <c r="AX878" s="64"/>
      <c r="AY878" s="64"/>
      <c r="AZ878" s="64"/>
      <c r="BA878" s="64"/>
      <c r="BB878" s="64"/>
      <c r="BC878" s="64"/>
      <c r="BD878" s="64"/>
      <c r="BE878" s="64"/>
      <c r="BF878" s="64"/>
      <c r="BG878" s="64"/>
      <c r="BH878" s="64"/>
      <c r="BI878" s="64"/>
      <c r="BJ878" s="64"/>
    </row>
    <row r="879" spans="1:62" s="5" customFormat="1" x14ac:dyDescent="0.25">
      <c r="A879" s="27"/>
      <c r="B879" s="27"/>
      <c r="C879" s="27"/>
      <c r="D879" s="64"/>
      <c r="E879" s="64"/>
      <c r="F879" s="64"/>
      <c r="G879" s="64"/>
      <c r="H879" s="64"/>
      <c r="I879" s="64"/>
      <c r="J879" s="64"/>
      <c r="K879" s="64"/>
      <c r="L879" s="64"/>
      <c r="M879" s="64"/>
      <c r="N879" s="64"/>
      <c r="O879" s="64"/>
      <c r="P879" s="69"/>
      <c r="Q879" s="69"/>
      <c r="R879" s="69"/>
      <c r="S879" s="69"/>
      <c r="T879" s="69"/>
      <c r="U879" s="69"/>
      <c r="V879" s="69"/>
      <c r="W879" s="64"/>
      <c r="X879" s="64"/>
      <c r="Y879" s="64"/>
      <c r="Z879" s="52"/>
      <c r="AA879" s="52"/>
      <c r="AB879" s="64"/>
      <c r="AC879" s="64"/>
      <c r="AD879" s="64"/>
      <c r="AE879" s="64"/>
      <c r="AF879" s="64"/>
      <c r="AG879" s="64"/>
      <c r="AH879" s="64"/>
      <c r="AI879" s="64"/>
      <c r="AJ879" s="64"/>
      <c r="AK879" s="64"/>
      <c r="AM879" s="64"/>
      <c r="AN879" s="64"/>
      <c r="AO879" s="64"/>
      <c r="AP879" s="64"/>
      <c r="AQ879" s="64"/>
      <c r="AR879" s="64"/>
      <c r="AS879" s="64"/>
      <c r="AT879" s="64"/>
      <c r="AU879" s="64"/>
      <c r="AV879" s="64"/>
      <c r="AW879" s="64"/>
      <c r="AX879" s="64"/>
      <c r="AY879" s="64"/>
      <c r="AZ879" s="64"/>
      <c r="BA879" s="64"/>
      <c r="BB879" s="64"/>
      <c r="BC879" s="64"/>
      <c r="BD879" s="64"/>
      <c r="BE879" s="64"/>
      <c r="BF879" s="64"/>
      <c r="BG879" s="64"/>
      <c r="BH879" s="64"/>
      <c r="BI879" s="64"/>
      <c r="BJ879" s="64"/>
    </row>
    <row r="880" spans="1:62" s="5" customFormat="1" x14ac:dyDescent="0.25">
      <c r="A880" s="27"/>
      <c r="B880" s="27"/>
      <c r="C880" s="27"/>
      <c r="D880" s="64"/>
      <c r="E880" s="64"/>
      <c r="F880" s="64"/>
      <c r="G880" s="64"/>
      <c r="H880" s="64"/>
      <c r="I880" s="64"/>
      <c r="J880" s="64"/>
      <c r="K880" s="64"/>
      <c r="L880" s="64"/>
      <c r="M880" s="64"/>
      <c r="N880" s="64"/>
      <c r="O880" s="64"/>
      <c r="P880" s="69"/>
      <c r="Q880" s="69"/>
      <c r="R880" s="69"/>
      <c r="S880" s="69"/>
      <c r="T880" s="69"/>
      <c r="U880" s="69"/>
      <c r="V880" s="69"/>
      <c r="W880" s="64"/>
      <c r="X880" s="64"/>
      <c r="Y880" s="64"/>
      <c r="Z880" s="52"/>
      <c r="AA880" s="52"/>
      <c r="AB880" s="64"/>
      <c r="AC880" s="64"/>
      <c r="AD880" s="64"/>
      <c r="AE880" s="64"/>
      <c r="AF880" s="64"/>
      <c r="AG880" s="64"/>
      <c r="AH880" s="64"/>
      <c r="AI880" s="64"/>
      <c r="AJ880" s="64"/>
      <c r="AK880" s="64"/>
      <c r="AM880" s="64"/>
      <c r="AN880" s="64"/>
      <c r="AO880" s="64"/>
      <c r="AP880" s="64"/>
      <c r="AQ880" s="64"/>
      <c r="AR880" s="64"/>
      <c r="AS880" s="64"/>
      <c r="AT880" s="64"/>
      <c r="AU880" s="64"/>
      <c r="AV880" s="64"/>
      <c r="AW880" s="64"/>
      <c r="AX880" s="64"/>
      <c r="AY880" s="64"/>
      <c r="AZ880" s="64"/>
      <c r="BA880" s="64"/>
      <c r="BB880" s="64"/>
      <c r="BC880" s="64"/>
      <c r="BD880" s="64"/>
      <c r="BE880" s="64"/>
      <c r="BF880" s="64"/>
      <c r="BG880" s="64"/>
      <c r="BH880" s="64"/>
      <c r="BI880" s="64"/>
      <c r="BJ880" s="64"/>
    </row>
    <row r="881" spans="1:62" s="5" customFormat="1" x14ac:dyDescent="0.25">
      <c r="A881" s="27"/>
      <c r="B881" s="27"/>
      <c r="C881" s="27"/>
      <c r="D881" s="64"/>
      <c r="E881" s="64"/>
      <c r="F881" s="64"/>
      <c r="G881" s="64"/>
      <c r="H881" s="64"/>
      <c r="I881" s="64"/>
      <c r="J881" s="64"/>
      <c r="K881" s="64"/>
      <c r="L881" s="64"/>
      <c r="M881" s="64"/>
      <c r="N881" s="64"/>
      <c r="O881" s="64"/>
      <c r="P881" s="69"/>
      <c r="Q881" s="69"/>
      <c r="R881" s="69"/>
      <c r="S881" s="69"/>
      <c r="T881" s="69"/>
      <c r="U881" s="69"/>
      <c r="V881" s="69"/>
      <c r="W881" s="64"/>
      <c r="X881" s="64"/>
      <c r="Y881" s="64"/>
      <c r="Z881" s="52"/>
      <c r="AA881" s="52"/>
      <c r="AB881" s="64"/>
      <c r="AC881" s="64"/>
      <c r="AD881" s="64"/>
      <c r="AE881" s="64"/>
      <c r="AF881" s="64"/>
      <c r="AG881" s="64"/>
      <c r="AH881" s="64"/>
      <c r="AI881" s="64"/>
      <c r="AJ881" s="64"/>
      <c r="AK881" s="64"/>
      <c r="AM881" s="64"/>
      <c r="AN881" s="64"/>
      <c r="AO881" s="64"/>
      <c r="AP881" s="64"/>
      <c r="AQ881" s="64"/>
      <c r="AR881" s="64"/>
      <c r="AS881" s="64"/>
      <c r="AT881" s="64"/>
      <c r="AU881" s="64"/>
      <c r="AV881" s="64"/>
      <c r="AW881" s="64"/>
      <c r="AX881" s="64"/>
      <c r="AY881" s="64"/>
      <c r="AZ881" s="64"/>
      <c r="BA881" s="64"/>
      <c r="BB881" s="64"/>
      <c r="BC881" s="64"/>
      <c r="BD881" s="64"/>
      <c r="BE881" s="64"/>
      <c r="BF881" s="64"/>
      <c r="BG881" s="64"/>
      <c r="BH881" s="64"/>
      <c r="BI881" s="64"/>
      <c r="BJ881" s="64"/>
    </row>
    <row r="882" spans="1:62" s="5" customFormat="1" x14ac:dyDescent="0.25">
      <c r="A882" s="27"/>
      <c r="B882" s="27"/>
      <c r="C882" s="27"/>
      <c r="D882" s="64"/>
      <c r="E882" s="64"/>
      <c r="F882" s="64"/>
      <c r="G882" s="64"/>
      <c r="H882" s="64"/>
      <c r="I882" s="64"/>
      <c r="J882" s="64"/>
      <c r="K882" s="64"/>
      <c r="L882" s="64"/>
      <c r="M882" s="64"/>
      <c r="N882" s="64"/>
      <c r="O882" s="64"/>
      <c r="P882" s="69"/>
      <c r="Q882" s="69"/>
      <c r="R882" s="69"/>
      <c r="S882" s="69"/>
      <c r="T882" s="69"/>
      <c r="U882" s="69"/>
      <c r="V882" s="69"/>
      <c r="W882" s="64"/>
      <c r="X882" s="64"/>
      <c r="Y882" s="64"/>
      <c r="Z882" s="52"/>
      <c r="AA882" s="52"/>
      <c r="AB882" s="64"/>
      <c r="AC882" s="64"/>
      <c r="AD882" s="64"/>
      <c r="AE882" s="64"/>
      <c r="AF882" s="64"/>
      <c r="AG882" s="64"/>
      <c r="AH882" s="64"/>
      <c r="AI882" s="64"/>
      <c r="AJ882" s="64"/>
      <c r="AK882" s="64"/>
      <c r="AM882" s="64"/>
      <c r="AN882" s="64"/>
      <c r="AO882" s="64"/>
      <c r="AP882" s="64"/>
      <c r="AQ882" s="64"/>
      <c r="AR882" s="64"/>
      <c r="AS882" s="64"/>
      <c r="AT882" s="64"/>
      <c r="AU882" s="64"/>
      <c r="AV882" s="64"/>
      <c r="AW882" s="64"/>
      <c r="AX882" s="64"/>
      <c r="AY882" s="64"/>
      <c r="AZ882" s="64"/>
      <c r="BA882" s="64"/>
      <c r="BB882" s="64"/>
      <c r="BC882" s="64"/>
      <c r="BD882" s="64"/>
      <c r="BE882" s="64"/>
      <c r="BF882" s="64"/>
      <c r="BG882" s="64"/>
      <c r="BH882" s="64"/>
      <c r="BI882" s="64"/>
      <c r="BJ882" s="64"/>
    </row>
    <row r="883" spans="1:62" s="5" customFormat="1" x14ac:dyDescent="0.25">
      <c r="A883" s="27"/>
      <c r="B883" s="27"/>
      <c r="C883" s="27"/>
      <c r="D883" s="64"/>
      <c r="E883" s="64"/>
      <c r="F883" s="64"/>
      <c r="G883" s="64"/>
      <c r="H883" s="64"/>
      <c r="I883" s="64"/>
      <c r="J883" s="64"/>
      <c r="K883" s="64"/>
      <c r="L883" s="64"/>
      <c r="M883" s="64"/>
      <c r="N883" s="64"/>
      <c r="O883" s="64"/>
      <c r="P883" s="69"/>
      <c r="Q883" s="69"/>
      <c r="R883" s="69"/>
      <c r="S883" s="69"/>
      <c r="T883" s="69"/>
      <c r="U883" s="69"/>
      <c r="V883" s="69"/>
      <c r="W883" s="64"/>
      <c r="X883" s="64"/>
      <c r="Y883" s="64"/>
      <c r="Z883" s="52"/>
      <c r="AA883" s="52"/>
      <c r="AB883" s="64"/>
      <c r="AC883" s="64"/>
      <c r="AD883" s="64"/>
      <c r="AE883" s="64"/>
      <c r="AF883" s="64"/>
      <c r="AG883" s="64"/>
      <c r="AH883" s="64"/>
      <c r="AI883" s="64"/>
      <c r="AJ883" s="64"/>
      <c r="AK883" s="64"/>
      <c r="AM883" s="64"/>
      <c r="AN883" s="64"/>
      <c r="AO883" s="64"/>
      <c r="AP883" s="64"/>
      <c r="AQ883" s="64"/>
      <c r="AR883" s="64"/>
      <c r="AS883" s="64"/>
      <c r="AT883" s="64"/>
      <c r="AU883" s="64"/>
      <c r="AV883" s="64"/>
      <c r="AW883" s="64"/>
      <c r="AX883" s="64"/>
      <c r="AY883" s="64"/>
      <c r="AZ883" s="64"/>
      <c r="BA883" s="64"/>
      <c r="BB883" s="64"/>
      <c r="BC883" s="64"/>
      <c r="BD883" s="64"/>
      <c r="BE883" s="64"/>
      <c r="BF883" s="64"/>
      <c r="BG883" s="64"/>
      <c r="BH883" s="64"/>
      <c r="BI883" s="64"/>
      <c r="BJ883" s="64"/>
    </row>
    <row r="884" spans="1:62" s="5" customFormat="1" x14ac:dyDescent="0.25">
      <c r="A884" s="27"/>
      <c r="B884" s="27"/>
      <c r="C884" s="27"/>
      <c r="D884" s="64"/>
      <c r="E884" s="64"/>
      <c r="F884" s="64"/>
      <c r="G884" s="64"/>
      <c r="H884" s="64"/>
      <c r="I884" s="64"/>
      <c r="J884" s="64"/>
      <c r="K884" s="64"/>
      <c r="L884" s="64"/>
      <c r="M884" s="64"/>
      <c r="N884" s="64"/>
      <c r="O884" s="64"/>
      <c r="P884" s="69"/>
      <c r="Q884" s="69"/>
      <c r="R884" s="69"/>
      <c r="S884" s="69"/>
      <c r="T884" s="69"/>
      <c r="U884" s="69"/>
      <c r="V884" s="69"/>
      <c r="W884" s="64"/>
      <c r="X884" s="64"/>
      <c r="Y884" s="64"/>
      <c r="Z884" s="52"/>
      <c r="AA884" s="52"/>
      <c r="AB884" s="64"/>
      <c r="AC884" s="64"/>
      <c r="AD884" s="64"/>
      <c r="AE884" s="64"/>
      <c r="AF884" s="64"/>
      <c r="AG884" s="64"/>
      <c r="AH884" s="64"/>
      <c r="AI884" s="64"/>
      <c r="AJ884" s="64"/>
      <c r="AK884" s="64"/>
      <c r="AM884" s="64"/>
      <c r="AN884" s="64"/>
      <c r="AO884" s="64"/>
      <c r="AP884" s="64"/>
      <c r="AQ884" s="64"/>
      <c r="AR884" s="64"/>
      <c r="AS884" s="64"/>
      <c r="AT884" s="64"/>
      <c r="AU884" s="64"/>
      <c r="AV884" s="64"/>
      <c r="AW884" s="64"/>
      <c r="AX884" s="64"/>
      <c r="AY884" s="64"/>
      <c r="AZ884" s="64"/>
      <c r="BA884" s="64"/>
      <c r="BB884" s="64"/>
      <c r="BC884" s="64"/>
      <c r="BD884" s="64"/>
      <c r="BE884" s="64"/>
      <c r="BF884" s="64"/>
      <c r="BG884" s="64"/>
      <c r="BH884" s="64"/>
      <c r="BI884" s="64"/>
      <c r="BJ884" s="64"/>
    </row>
    <row r="885" spans="1:62" s="5" customFormat="1" x14ac:dyDescent="0.25">
      <c r="A885" s="27"/>
      <c r="B885" s="27"/>
      <c r="C885" s="27"/>
      <c r="D885" s="64"/>
      <c r="E885" s="64"/>
      <c r="F885" s="64"/>
      <c r="G885" s="64"/>
      <c r="H885" s="64"/>
      <c r="I885" s="64"/>
      <c r="J885" s="64"/>
      <c r="K885" s="64"/>
      <c r="L885" s="64"/>
      <c r="M885" s="64"/>
      <c r="N885" s="64"/>
      <c r="O885" s="64"/>
      <c r="P885" s="69"/>
      <c r="Q885" s="69"/>
      <c r="R885" s="69"/>
      <c r="S885" s="69"/>
      <c r="T885" s="69"/>
      <c r="U885" s="69"/>
      <c r="V885" s="69"/>
      <c r="W885" s="64"/>
      <c r="X885" s="64"/>
      <c r="Y885" s="64"/>
      <c r="Z885" s="52"/>
      <c r="AA885" s="52"/>
      <c r="AB885" s="64"/>
      <c r="AC885" s="64"/>
      <c r="AD885" s="64"/>
      <c r="AE885" s="64"/>
      <c r="AF885" s="64"/>
      <c r="AG885" s="64"/>
      <c r="AH885" s="64"/>
      <c r="AI885" s="64"/>
      <c r="AJ885" s="64"/>
      <c r="AK885" s="64"/>
      <c r="AM885" s="64"/>
      <c r="AN885" s="64"/>
      <c r="AO885" s="64"/>
      <c r="AP885" s="64"/>
      <c r="AQ885" s="64"/>
      <c r="AR885" s="64"/>
      <c r="AS885" s="64"/>
      <c r="AT885" s="64"/>
      <c r="AU885" s="64"/>
      <c r="AV885" s="64"/>
      <c r="AW885" s="64"/>
      <c r="AX885" s="64"/>
      <c r="AY885" s="64"/>
      <c r="AZ885" s="64"/>
      <c r="BA885" s="64"/>
      <c r="BB885" s="64"/>
      <c r="BC885" s="64"/>
      <c r="BD885" s="64"/>
      <c r="BE885" s="64"/>
      <c r="BF885" s="64"/>
      <c r="BG885" s="64"/>
      <c r="BH885" s="64"/>
      <c r="BI885" s="64"/>
      <c r="BJ885" s="64"/>
    </row>
    <row r="886" spans="1:62" s="5" customFormat="1" x14ac:dyDescent="0.25">
      <c r="A886" s="27"/>
      <c r="B886" s="27"/>
      <c r="C886" s="27"/>
      <c r="D886" s="64"/>
      <c r="E886" s="64"/>
      <c r="F886" s="64"/>
      <c r="G886" s="64"/>
      <c r="H886" s="64"/>
      <c r="I886" s="64"/>
      <c r="J886" s="64"/>
      <c r="K886" s="64"/>
      <c r="L886" s="64"/>
      <c r="M886" s="64"/>
      <c r="N886" s="64"/>
      <c r="O886" s="64"/>
      <c r="P886" s="69"/>
      <c r="Q886" s="69"/>
      <c r="R886" s="69"/>
      <c r="S886" s="69"/>
      <c r="T886" s="69"/>
      <c r="U886" s="69"/>
      <c r="V886" s="69"/>
      <c r="W886" s="64"/>
      <c r="X886" s="64"/>
      <c r="Y886" s="64"/>
      <c r="Z886" s="52"/>
      <c r="AA886" s="52"/>
      <c r="AB886" s="64"/>
      <c r="AC886" s="64"/>
      <c r="AD886" s="64"/>
      <c r="AE886" s="64"/>
      <c r="AF886" s="64"/>
      <c r="AG886" s="64"/>
      <c r="AH886" s="64"/>
      <c r="AI886" s="64"/>
      <c r="AJ886" s="64"/>
      <c r="AK886" s="64"/>
      <c r="AM886" s="64"/>
      <c r="AN886" s="64"/>
      <c r="AO886" s="64"/>
      <c r="AP886" s="64"/>
      <c r="AQ886" s="64"/>
      <c r="AR886" s="64"/>
      <c r="AS886" s="64"/>
      <c r="AT886" s="64"/>
      <c r="AU886" s="64"/>
      <c r="AV886" s="64"/>
      <c r="AW886" s="64"/>
      <c r="AX886" s="64"/>
      <c r="AY886" s="64"/>
      <c r="AZ886" s="64"/>
      <c r="BA886" s="64"/>
      <c r="BB886" s="64"/>
      <c r="BC886" s="64"/>
      <c r="BD886" s="64"/>
      <c r="BE886" s="64"/>
      <c r="BF886" s="64"/>
      <c r="BG886" s="64"/>
      <c r="BH886" s="64"/>
      <c r="BI886" s="64"/>
      <c r="BJ886" s="64"/>
    </row>
    <row r="887" spans="1:62" s="5" customFormat="1" x14ac:dyDescent="0.25">
      <c r="A887" s="27"/>
      <c r="B887" s="27"/>
      <c r="C887" s="27"/>
      <c r="D887" s="64"/>
      <c r="E887" s="64"/>
      <c r="F887" s="64"/>
      <c r="G887" s="64"/>
      <c r="H887" s="64"/>
      <c r="I887" s="64"/>
      <c r="J887" s="64"/>
      <c r="K887" s="64"/>
      <c r="L887" s="64"/>
      <c r="M887" s="64"/>
      <c r="N887" s="64"/>
      <c r="O887" s="64"/>
      <c r="P887" s="69"/>
      <c r="Q887" s="69"/>
      <c r="R887" s="69"/>
      <c r="S887" s="69"/>
      <c r="T887" s="69"/>
      <c r="U887" s="69"/>
      <c r="V887" s="69"/>
      <c r="W887" s="64"/>
      <c r="X887" s="64"/>
      <c r="Y887" s="64"/>
      <c r="Z887" s="52"/>
      <c r="AA887" s="52"/>
      <c r="AB887" s="64"/>
      <c r="AC887" s="64"/>
      <c r="AD887" s="64"/>
      <c r="AE887" s="64"/>
      <c r="AF887" s="64"/>
      <c r="AG887" s="64"/>
      <c r="AH887" s="64"/>
      <c r="AI887" s="64"/>
      <c r="AJ887" s="64"/>
      <c r="AK887" s="64"/>
      <c r="AM887" s="64"/>
      <c r="AN887" s="64"/>
      <c r="AO887" s="64"/>
      <c r="AP887" s="64"/>
      <c r="AQ887" s="64"/>
      <c r="AR887" s="64"/>
      <c r="AS887" s="64"/>
      <c r="AT887" s="64"/>
      <c r="AU887" s="64"/>
      <c r="AV887" s="64"/>
      <c r="AW887" s="64"/>
      <c r="AX887" s="64"/>
      <c r="AY887" s="64"/>
      <c r="AZ887" s="64"/>
      <c r="BA887" s="64"/>
      <c r="BB887" s="64"/>
      <c r="BC887" s="64"/>
      <c r="BD887" s="64"/>
      <c r="BE887" s="64"/>
      <c r="BF887" s="64"/>
      <c r="BG887" s="64"/>
      <c r="BH887" s="64"/>
      <c r="BI887" s="64"/>
      <c r="BJ887" s="64"/>
    </row>
    <row r="888" spans="1:62" s="5" customFormat="1" x14ac:dyDescent="0.25">
      <c r="A888" s="27"/>
      <c r="B888" s="27"/>
      <c r="C888" s="27"/>
      <c r="D888" s="64"/>
      <c r="E888" s="64"/>
      <c r="F888" s="64"/>
      <c r="G888" s="64"/>
      <c r="H888" s="64"/>
      <c r="I888" s="64"/>
      <c r="J888" s="64"/>
      <c r="K888" s="64"/>
      <c r="L888" s="64"/>
      <c r="M888" s="64"/>
      <c r="N888" s="64"/>
      <c r="O888" s="64"/>
      <c r="P888" s="69"/>
      <c r="Q888" s="69"/>
      <c r="R888" s="69"/>
      <c r="S888" s="69"/>
      <c r="T888" s="69"/>
      <c r="U888" s="69"/>
      <c r="V888" s="69"/>
      <c r="W888" s="64"/>
      <c r="X888" s="64"/>
      <c r="Y888" s="64"/>
      <c r="Z888" s="52"/>
      <c r="AA888" s="52"/>
      <c r="AB888" s="64"/>
      <c r="AC888" s="64"/>
      <c r="AD888" s="64"/>
      <c r="AE888" s="64"/>
      <c r="AF888" s="64"/>
      <c r="AG888" s="64"/>
      <c r="AH888" s="64"/>
      <c r="AI888" s="64"/>
      <c r="AJ888" s="64"/>
      <c r="AK888" s="64"/>
      <c r="AM888" s="64"/>
      <c r="AN888" s="64"/>
      <c r="AO888" s="64"/>
      <c r="AP888" s="64"/>
      <c r="AQ888" s="64"/>
      <c r="AR888" s="64"/>
      <c r="AS888" s="64"/>
      <c r="AT888" s="64"/>
      <c r="AU888" s="64"/>
      <c r="AV888" s="64"/>
      <c r="AW888" s="64"/>
      <c r="AX888" s="64"/>
      <c r="AY888" s="64"/>
      <c r="AZ888" s="64"/>
      <c r="BA888" s="64"/>
      <c r="BB888" s="64"/>
      <c r="BC888" s="64"/>
      <c r="BD888" s="64"/>
      <c r="BE888" s="64"/>
      <c r="BF888" s="64"/>
      <c r="BG888" s="64"/>
      <c r="BH888" s="64"/>
      <c r="BI888" s="64"/>
      <c r="BJ888" s="64"/>
    </row>
    <row r="889" spans="1:62" s="5" customFormat="1" x14ac:dyDescent="0.25">
      <c r="A889" s="27"/>
      <c r="B889" s="27"/>
      <c r="C889" s="27"/>
      <c r="D889" s="64"/>
      <c r="E889" s="64"/>
      <c r="F889" s="64"/>
      <c r="G889" s="64"/>
      <c r="H889" s="64"/>
      <c r="I889" s="64"/>
      <c r="J889" s="64"/>
      <c r="K889" s="64"/>
      <c r="L889" s="64"/>
      <c r="M889" s="64"/>
      <c r="N889" s="64"/>
      <c r="O889" s="64"/>
      <c r="P889" s="69"/>
      <c r="Q889" s="69"/>
      <c r="R889" s="69"/>
      <c r="S889" s="69"/>
      <c r="T889" s="69"/>
      <c r="U889" s="69"/>
      <c r="V889" s="69"/>
      <c r="W889" s="64"/>
      <c r="X889" s="64"/>
      <c r="Y889" s="64"/>
      <c r="Z889" s="52"/>
      <c r="AA889" s="52"/>
      <c r="AB889" s="64"/>
      <c r="AC889" s="64"/>
      <c r="AD889" s="64"/>
      <c r="AE889" s="64"/>
      <c r="AF889" s="64"/>
      <c r="AG889" s="64"/>
      <c r="AH889" s="64"/>
      <c r="AI889" s="64"/>
      <c r="AJ889" s="64"/>
      <c r="AK889" s="64"/>
      <c r="AM889" s="64"/>
      <c r="AN889" s="64"/>
      <c r="AO889" s="64"/>
      <c r="AP889" s="64"/>
      <c r="AQ889" s="64"/>
      <c r="AR889" s="64"/>
      <c r="AS889" s="64"/>
      <c r="AT889" s="64"/>
      <c r="AU889" s="64"/>
      <c r="AV889" s="64"/>
      <c r="AW889" s="64"/>
      <c r="AX889" s="64"/>
      <c r="AY889" s="64"/>
      <c r="AZ889" s="64"/>
      <c r="BA889" s="64"/>
      <c r="BB889" s="64"/>
      <c r="BC889" s="64"/>
      <c r="BD889" s="64"/>
      <c r="BE889" s="64"/>
      <c r="BF889" s="64"/>
      <c r="BG889" s="64"/>
      <c r="BH889" s="64"/>
      <c r="BI889" s="64"/>
      <c r="BJ889" s="64"/>
    </row>
    <row r="890" spans="1:62" s="5" customFormat="1" x14ac:dyDescent="0.25">
      <c r="A890" s="27"/>
      <c r="B890" s="27"/>
      <c r="C890" s="27"/>
      <c r="D890" s="64"/>
      <c r="E890" s="64"/>
      <c r="F890" s="64"/>
      <c r="G890" s="64"/>
      <c r="H890" s="64"/>
      <c r="I890" s="64"/>
      <c r="J890" s="64"/>
      <c r="K890" s="64"/>
      <c r="L890" s="64"/>
      <c r="M890" s="64"/>
      <c r="N890" s="64"/>
      <c r="O890" s="64"/>
      <c r="P890" s="69"/>
      <c r="Q890" s="69"/>
      <c r="R890" s="69"/>
      <c r="S890" s="69"/>
      <c r="T890" s="69"/>
      <c r="U890" s="69"/>
      <c r="V890" s="69"/>
      <c r="W890" s="64"/>
      <c r="X890" s="64"/>
      <c r="Y890" s="64"/>
      <c r="Z890" s="52"/>
      <c r="AA890" s="52"/>
      <c r="AB890" s="64"/>
      <c r="AC890" s="64"/>
      <c r="AD890" s="64"/>
      <c r="AE890" s="64"/>
      <c r="AF890" s="64"/>
      <c r="AG890" s="64"/>
      <c r="AH890" s="64"/>
      <c r="AI890" s="64"/>
      <c r="AJ890" s="64"/>
      <c r="AK890" s="64"/>
      <c r="AM890" s="64"/>
      <c r="AN890" s="64"/>
      <c r="AO890" s="64"/>
      <c r="AP890" s="64"/>
      <c r="AQ890" s="64"/>
      <c r="AR890" s="64"/>
      <c r="AS890" s="64"/>
      <c r="AT890" s="64"/>
      <c r="AU890" s="64"/>
      <c r="AV890" s="64"/>
      <c r="AW890" s="64"/>
      <c r="AX890" s="64"/>
      <c r="AY890" s="64"/>
      <c r="AZ890" s="64"/>
      <c r="BA890" s="64"/>
      <c r="BB890" s="64"/>
      <c r="BC890" s="64"/>
      <c r="BD890" s="64"/>
      <c r="BE890" s="64"/>
      <c r="BF890" s="64"/>
      <c r="BG890" s="64"/>
      <c r="BH890" s="64"/>
      <c r="BI890" s="64"/>
      <c r="BJ890" s="64"/>
    </row>
    <row r="891" spans="1:62" s="5" customFormat="1" x14ac:dyDescent="0.25">
      <c r="A891" s="27"/>
      <c r="B891" s="27"/>
      <c r="C891" s="27"/>
      <c r="D891" s="64"/>
      <c r="E891" s="64"/>
      <c r="F891" s="64"/>
      <c r="G891" s="64"/>
      <c r="H891" s="64"/>
      <c r="I891" s="64"/>
      <c r="J891" s="64"/>
      <c r="K891" s="64"/>
      <c r="L891" s="64"/>
      <c r="M891" s="64"/>
      <c r="N891" s="64"/>
      <c r="O891" s="64"/>
      <c r="P891" s="69"/>
      <c r="Q891" s="69"/>
      <c r="R891" s="69"/>
      <c r="S891" s="69"/>
      <c r="T891" s="69"/>
      <c r="U891" s="69"/>
      <c r="V891" s="69"/>
      <c r="W891" s="64"/>
      <c r="X891" s="64"/>
      <c r="Y891" s="64"/>
      <c r="Z891" s="52"/>
      <c r="AA891" s="52"/>
      <c r="AB891" s="64"/>
      <c r="AC891" s="64"/>
      <c r="AD891" s="64"/>
      <c r="AE891" s="64"/>
      <c r="AF891" s="64"/>
      <c r="AG891" s="64"/>
      <c r="AH891" s="64"/>
      <c r="AI891" s="64"/>
      <c r="AJ891" s="64"/>
      <c r="AK891" s="64"/>
      <c r="AM891" s="64"/>
      <c r="AN891" s="64"/>
      <c r="AO891" s="64"/>
      <c r="AP891" s="64"/>
      <c r="AQ891" s="64"/>
      <c r="AR891" s="64"/>
      <c r="AS891" s="64"/>
      <c r="AT891" s="64"/>
      <c r="AU891" s="64"/>
      <c r="AV891" s="64"/>
      <c r="AW891" s="64"/>
      <c r="AX891" s="64"/>
      <c r="AY891" s="64"/>
      <c r="AZ891" s="64"/>
      <c r="BA891" s="64"/>
      <c r="BB891" s="64"/>
      <c r="BC891" s="64"/>
      <c r="BD891" s="64"/>
      <c r="BE891" s="64"/>
      <c r="BF891" s="64"/>
      <c r="BG891" s="64"/>
      <c r="BH891" s="64"/>
      <c r="BI891" s="64"/>
      <c r="BJ891" s="64"/>
    </row>
    <row r="892" spans="1:62" s="5" customFormat="1" x14ac:dyDescent="0.25">
      <c r="A892" s="27"/>
      <c r="B892" s="27"/>
      <c r="C892" s="27"/>
      <c r="D892" s="64"/>
      <c r="E892" s="64"/>
      <c r="F892" s="64"/>
      <c r="G892" s="64"/>
      <c r="H892" s="64"/>
      <c r="I892" s="64"/>
      <c r="J892" s="64"/>
      <c r="K892" s="64"/>
      <c r="L892" s="64"/>
      <c r="M892" s="64"/>
      <c r="N892" s="64"/>
      <c r="O892" s="64"/>
      <c r="P892" s="69"/>
      <c r="Q892" s="69"/>
      <c r="R892" s="69"/>
      <c r="S892" s="69"/>
      <c r="T892" s="69"/>
      <c r="U892" s="69"/>
      <c r="V892" s="69"/>
      <c r="W892" s="64"/>
      <c r="X892" s="64"/>
      <c r="Y892" s="64"/>
      <c r="Z892" s="52"/>
      <c r="AA892" s="52"/>
      <c r="AB892" s="64"/>
      <c r="AC892" s="64"/>
      <c r="AD892" s="64"/>
      <c r="AE892" s="64"/>
      <c r="AF892" s="64"/>
      <c r="AG892" s="64"/>
      <c r="AH892" s="64"/>
      <c r="AI892" s="64"/>
      <c r="AJ892" s="64"/>
      <c r="AK892" s="64"/>
      <c r="AM892" s="64"/>
      <c r="AN892" s="64"/>
      <c r="AO892" s="64"/>
      <c r="AP892" s="64"/>
      <c r="AQ892" s="64"/>
      <c r="AR892" s="64"/>
      <c r="AS892" s="64"/>
      <c r="AT892" s="64"/>
      <c r="AU892" s="64"/>
      <c r="AV892" s="64"/>
      <c r="AW892" s="64"/>
      <c r="AX892" s="64"/>
      <c r="AY892" s="64"/>
      <c r="AZ892" s="64"/>
      <c r="BA892" s="64"/>
      <c r="BB892" s="64"/>
      <c r="BC892" s="64"/>
      <c r="BD892" s="64"/>
      <c r="BE892" s="64"/>
      <c r="BF892" s="64"/>
      <c r="BG892" s="64"/>
      <c r="BH892" s="64"/>
      <c r="BI892" s="64"/>
      <c r="BJ892" s="64"/>
    </row>
    <row r="893" spans="1:62" s="5" customFormat="1" x14ac:dyDescent="0.25">
      <c r="A893" s="27"/>
      <c r="B893" s="27"/>
      <c r="C893" s="27"/>
      <c r="D893" s="64"/>
      <c r="E893" s="64"/>
      <c r="F893" s="64"/>
      <c r="G893" s="64"/>
      <c r="H893" s="64"/>
      <c r="I893" s="64"/>
      <c r="J893" s="64"/>
      <c r="K893" s="64"/>
      <c r="L893" s="64"/>
      <c r="M893" s="64"/>
      <c r="N893" s="64"/>
      <c r="O893" s="64"/>
      <c r="P893" s="69"/>
      <c r="Q893" s="69"/>
      <c r="R893" s="69"/>
      <c r="S893" s="69"/>
      <c r="T893" s="69"/>
      <c r="U893" s="69"/>
      <c r="V893" s="69"/>
      <c r="W893" s="64"/>
      <c r="X893" s="64"/>
      <c r="Y893" s="64"/>
      <c r="Z893" s="52"/>
      <c r="AA893" s="52"/>
      <c r="AB893" s="64"/>
      <c r="AC893" s="64"/>
      <c r="AD893" s="64"/>
      <c r="AE893" s="64"/>
      <c r="AF893" s="64"/>
      <c r="AG893" s="64"/>
      <c r="AH893" s="64"/>
      <c r="AI893" s="64"/>
      <c r="AJ893" s="64"/>
      <c r="AK893" s="64"/>
      <c r="AM893" s="64"/>
      <c r="AN893" s="64"/>
      <c r="AO893" s="64"/>
      <c r="AP893" s="64"/>
      <c r="AQ893" s="64"/>
      <c r="AR893" s="64"/>
      <c r="AS893" s="64"/>
      <c r="AT893" s="64"/>
      <c r="AU893" s="64"/>
      <c r="AV893" s="64"/>
      <c r="AW893" s="64"/>
      <c r="AX893" s="64"/>
      <c r="AY893" s="64"/>
      <c r="AZ893" s="64"/>
      <c r="BA893" s="64"/>
      <c r="BB893" s="64"/>
      <c r="BC893" s="64"/>
      <c r="BD893" s="64"/>
      <c r="BE893" s="64"/>
      <c r="BF893" s="64"/>
      <c r="BG893" s="64"/>
      <c r="BH893" s="64"/>
      <c r="BI893" s="64"/>
      <c r="BJ893" s="64"/>
    </row>
    <row r="894" spans="1:62" s="5" customFormat="1" x14ac:dyDescent="0.25">
      <c r="A894" s="27"/>
      <c r="B894" s="27"/>
      <c r="C894" s="27"/>
      <c r="D894" s="64"/>
      <c r="E894" s="64"/>
      <c r="F894" s="64"/>
      <c r="G894" s="64"/>
      <c r="H894" s="64"/>
      <c r="I894" s="64"/>
      <c r="J894" s="64"/>
      <c r="K894" s="64"/>
      <c r="L894" s="64"/>
      <c r="M894" s="64"/>
      <c r="N894" s="64"/>
      <c r="O894" s="64"/>
      <c r="P894" s="69"/>
      <c r="Q894" s="69"/>
      <c r="R894" s="69"/>
      <c r="S894" s="69"/>
      <c r="T894" s="69"/>
      <c r="U894" s="69"/>
      <c r="V894" s="69"/>
      <c r="W894" s="64"/>
      <c r="X894" s="64"/>
      <c r="Y894" s="64"/>
      <c r="Z894" s="52"/>
      <c r="AA894" s="52"/>
      <c r="AB894" s="64"/>
      <c r="AC894" s="64"/>
      <c r="AD894" s="64"/>
      <c r="AE894" s="64"/>
      <c r="AF894" s="64"/>
      <c r="AG894" s="64"/>
      <c r="AH894" s="64"/>
      <c r="AI894" s="64"/>
      <c r="AJ894" s="64"/>
      <c r="AK894" s="64"/>
      <c r="AM894" s="64"/>
      <c r="AN894" s="64"/>
      <c r="AO894" s="64"/>
      <c r="AP894" s="64"/>
      <c r="AQ894" s="64"/>
      <c r="AR894" s="64"/>
      <c r="AS894" s="64"/>
      <c r="AT894" s="64"/>
      <c r="AU894" s="64"/>
      <c r="AV894" s="64"/>
      <c r="AW894" s="64"/>
      <c r="AX894" s="64"/>
      <c r="AY894" s="64"/>
      <c r="AZ894" s="64"/>
      <c r="BA894" s="64"/>
      <c r="BB894" s="64"/>
      <c r="BC894" s="64"/>
      <c r="BD894" s="64"/>
      <c r="BE894" s="64"/>
      <c r="BF894" s="64"/>
      <c r="BG894" s="64"/>
      <c r="BH894" s="64"/>
      <c r="BI894" s="64"/>
      <c r="BJ894" s="64"/>
    </row>
    <row r="895" spans="1:62" s="5" customFormat="1" x14ac:dyDescent="0.25">
      <c r="A895" s="27"/>
      <c r="B895" s="27"/>
      <c r="C895" s="27"/>
      <c r="D895" s="64"/>
      <c r="E895" s="64"/>
      <c r="F895" s="64"/>
      <c r="G895" s="64"/>
      <c r="H895" s="64"/>
      <c r="I895" s="64"/>
      <c r="J895" s="64"/>
      <c r="K895" s="64"/>
      <c r="L895" s="64"/>
      <c r="M895" s="64"/>
      <c r="N895" s="64"/>
      <c r="O895" s="64"/>
      <c r="P895" s="69"/>
      <c r="Q895" s="69"/>
      <c r="R895" s="69"/>
      <c r="S895" s="69"/>
      <c r="T895" s="69"/>
      <c r="U895" s="69"/>
      <c r="V895" s="69"/>
      <c r="W895" s="64"/>
      <c r="X895" s="64"/>
      <c r="Y895" s="64"/>
      <c r="Z895" s="52"/>
      <c r="AA895" s="52"/>
      <c r="AB895" s="64"/>
      <c r="AC895" s="64"/>
      <c r="AD895" s="64"/>
      <c r="AE895" s="64"/>
      <c r="AF895" s="64"/>
      <c r="AG895" s="64"/>
      <c r="AH895" s="64"/>
      <c r="AI895" s="64"/>
      <c r="AJ895" s="64"/>
      <c r="AK895" s="64"/>
      <c r="AM895" s="64"/>
      <c r="AN895" s="64"/>
      <c r="AO895" s="64"/>
      <c r="AP895" s="64"/>
      <c r="AQ895" s="64"/>
      <c r="AR895" s="64"/>
      <c r="AS895" s="64"/>
      <c r="AT895" s="64"/>
      <c r="AU895" s="64"/>
      <c r="AV895" s="64"/>
      <c r="AW895" s="64"/>
      <c r="AX895" s="64"/>
      <c r="AY895" s="64"/>
      <c r="AZ895" s="64"/>
      <c r="BA895" s="64"/>
      <c r="BB895" s="64"/>
      <c r="BC895" s="64"/>
      <c r="BD895" s="64"/>
      <c r="BE895" s="64"/>
      <c r="BF895" s="64"/>
      <c r="BG895" s="64"/>
      <c r="BH895" s="64"/>
      <c r="BI895" s="64"/>
      <c r="BJ895" s="64"/>
    </row>
    <row r="896" spans="1:62" s="5" customFormat="1" x14ac:dyDescent="0.25">
      <c r="A896" s="27"/>
      <c r="B896" s="27"/>
      <c r="C896" s="27"/>
      <c r="D896" s="64"/>
      <c r="E896" s="64"/>
      <c r="F896" s="64"/>
      <c r="G896" s="64"/>
      <c r="H896" s="64"/>
      <c r="I896" s="64"/>
      <c r="J896" s="64"/>
      <c r="K896" s="64"/>
      <c r="L896" s="64"/>
      <c r="M896" s="64"/>
      <c r="N896" s="64"/>
      <c r="O896" s="64"/>
      <c r="P896" s="69"/>
      <c r="Q896" s="69"/>
      <c r="R896" s="69"/>
      <c r="S896" s="69"/>
      <c r="T896" s="69"/>
      <c r="U896" s="69"/>
      <c r="V896" s="69"/>
      <c r="W896" s="64"/>
      <c r="X896" s="64"/>
      <c r="Y896" s="64"/>
      <c r="Z896" s="52"/>
      <c r="AA896" s="52"/>
      <c r="AB896" s="64"/>
      <c r="AC896" s="64"/>
      <c r="AD896" s="64"/>
      <c r="AE896" s="64"/>
      <c r="AF896" s="64"/>
      <c r="AG896" s="64"/>
      <c r="AH896" s="64"/>
      <c r="AI896" s="64"/>
      <c r="AJ896" s="64"/>
      <c r="AK896" s="64"/>
      <c r="AM896" s="64"/>
      <c r="AN896" s="64"/>
      <c r="AO896" s="64"/>
      <c r="AP896" s="64"/>
      <c r="AQ896" s="64"/>
      <c r="AR896" s="64"/>
      <c r="AS896" s="64"/>
      <c r="AT896" s="64"/>
      <c r="AU896" s="64"/>
      <c r="AV896" s="64"/>
      <c r="AW896" s="64"/>
      <c r="AX896" s="64"/>
      <c r="AY896" s="64"/>
      <c r="AZ896" s="64"/>
      <c r="BA896" s="64"/>
      <c r="BB896" s="64"/>
      <c r="BC896" s="64"/>
      <c r="BD896" s="64"/>
      <c r="BE896" s="64"/>
      <c r="BF896" s="64"/>
      <c r="BG896" s="64"/>
      <c r="BH896" s="64"/>
      <c r="BI896" s="64"/>
      <c r="BJ896" s="64"/>
    </row>
    <row r="897" spans="1:62" s="5" customFormat="1" x14ac:dyDescent="0.25">
      <c r="A897" s="27"/>
      <c r="B897" s="27"/>
      <c r="C897" s="27"/>
      <c r="D897" s="64"/>
      <c r="E897" s="64"/>
      <c r="F897" s="64"/>
      <c r="G897" s="64"/>
      <c r="H897" s="64"/>
      <c r="I897" s="64"/>
      <c r="J897" s="64"/>
      <c r="K897" s="64"/>
      <c r="L897" s="64"/>
      <c r="M897" s="64"/>
      <c r="N897" s="64"/>
      <c r="O897" s="64"/>
      <c r="P897" s="69"/>
      <c r="Q897" s="69"/>
      <c r="R897" s="69"/>
      <c r="S897" s="69"/>
      <c r="T897" s="69"/>
      <c r="U897" s="69"/>
      <c r="V897" s="69"/>
      <c r="W897" s="64"/>
      <c r="X897" s="64"/>
      <c r="Y897" s="64"/>
      <c r="Z897" s="52"/>
      <c r="AA897" s="52"/>
      <c r="AB897" s="64"/>
      <c r="AC897" s="64"/>
      <c r="AD897" s="64"/>
      <c r="AE897" s="64"/>
      <c r="AF897" s="64"/>
      <c r="AG897" s="64"/>
      <c r="AH897" s="64"/>
      <c r="AI897" s="64"/>
      <c r="AJ897" s="64"/>
      <c r="AK897" s="64"/>
      <c r="AM897" s="64"/>
      <c r="AN897" s="64"/>
      <c r="AO897" s="64"/>
      <c r="AP897" s="64"/>
      <c r="AQ897" s="64"/>
      <c r="AR897" s="64"/>
      <c r="AS897" s="64"/>
      <c r="AT897" s="64"/>
      <c r="AU897" s="64"/>
      <c r="AV897" s="64"/>
      <c r="AW897" s="64"/>
      <c r="AX897" s="64"/>
      <c r="AY897" s="64"/>
      <c r="AZ897" s="64"/>
      <c r="BA897" s="64"/>
      <c r="BB897" s="64"/>
      <c r="BC897" s="64"/>
      <c r="BD897" s="64"/>
      <c r="BE897" s="64"/>
      <c r="BF897" s="64"/>
      <c r="BG897" s="64"/>
      <c r="BH897" s="64"/>
      <c r="BI897" s="64"/>
      <c r="BJ897" s="64"/>
    </row>
    <row r="898" spans="1:62" s="5" customFormat="1" x14ac:dyDescent="0.25">
      <c r="A898" s="27"/>
      <c r="B898" s="27"/>
      <c r="C898" s="27"/>
      <c r="D898" s="64"/>
      <c r="E898" s="64"/>
      <c r="F898" s="64"/>
      <c r="G898" s="64"/>
      <c r="H898" s="64"/>
      <c r="I898" s="64"/>
      <c r="J898" s="64"/>
      <c r="K898" s="64"/>
      <c r="L898" s="64"/>
      <c r="M898" s="64"/>
      <c r="N898" s="64"/>
      <c r="O898" s="64"/>
      <c r="P898" s="69"/>
      <c r="Q898" s="69"/>
      <c r="R898" s="69"/>
      <c r="S898" s="69"/>
      <c r="T898" s="69"/>
      <c r="U898" s="69"/>
      <c r="V898" s="69"/>
      <c r="W898" s="64"/>
      <c r="X898" s="64"/>
      <c r="Y898" s="64"/>
      <c r="Z898" s="52"/>
      <c r="AA898" s="52"/>
      <c r="AB898" s="64"/>
      <c r="AC898" s="64"/>
      <c r="AD898" s="64"/>
      <c r="AE898" s="64"/>
      <c r="AF898" s="64"/>
      <c r="AG898" s="64"/>
      <c r="AH898" s="64"/>
      <c r="AI898" s="64"/>
      <c r="AJ898" s="64"/>
      <c r="AK898" s="64"/>
      <c r="AM898" s="64"/>
      <c r="AN898" s="64"/>
      <c r="AO898" s="64"/>
      <c r="AP898" s="64"/>
      <c r="AQ898" s="64"/>
      <c r="AR898" s="64"/>
      <c r="AS898" s="64"/>
      <c r="AT898" s="64"/>
      <c r="AU898" s="64"/>
      <c r="AV898" s="64"/>
      <c r="AW898" s="64"/>
      <c r="AX898" s="64"/>
      <c r="AY898" s="64"/>
      <c r="AZ898" s="64"/>
      <c r="BA898" s="64"/>
      <c r="BB898" s="64"/>
      <c r="BC898" s="64"/>
      <c r="BD898" s="64"/>
      <c r="BE898" s="64"/>
      <c r="BF898" s="64"/>
      <c r="BG898" s="64"/>
      <c r="BH898" s="64"/>
      <c r="BI898" s="64"/>
      <c r="BJ898" s="64"/>
    </row>
    <row r="899" spans="1:62" s="5" customFormat="1" x14ac:dyDescent="0.25">
      <c r="A899" s="27"/>
      <c r="B899" s="27"/>
      <c r="C899" s="27"/>
      <c r="D899" s="64"/>
      <c r="E899" s="64"/>
      <c r="F899" s="64"/>
      <c r="G899" s="64"/>
      <c r="H899" s="64"/>
      <c r="I899" s="64"/>
      <c r="J899" s="64"/>
      <c r="K899" s="64"/>
      <c r="L899" s="64"/>
      <c r="M899" s="64"/>
      <c r="N899" s="64"/>
      <c r="O899" s="64"/>
      <c r="P899" s="69"/>
      <c r="Q899" s="69"/>
      <c r="R899" s="69"/>
      <c r="S899" s="69"/>
      <c r="T899" s="69"/>
      <c r="U899" s="69"/>
      <c r="V899" s="69"/>
      <c r="W899" s="64"/>
      <c r="X899" s="64"/>
      <c r="Y899" s="64"/>
      <c r="Z899" s="52"/>
      <c r="AA899" s="52"/>
      <c r="AB899" s="64"/>
      <c r="AC899" s="64"/>
      <c r="AD899" s="64"/>
      <c r="AE899" s="64"/>
      <c r="AF899" s="64"/>
      <c r="AG899" s="64"/>
      <c r="AH899" s="64"/>
      <c r="AI899" s="64"/>
      <c r="AJ899" s="64"/>
      <c r="AK899" s="64"/>
      <c r="AM899" s="64"/>
      <c r="AN899" s="64"/>
      <c r="AO899" s="64"/>
      <c r="AP899" s="64"/>
      <c r="AQ899" s="64"/>
      <c r="AR899" s="64"/>
      <c r="AS899" s="64"/>
      <c r="AT899" s="64"/>
      <c r="AU899" s="64"/>
      <c r="AV899" s="64"/>
      <c r="AW899" s="64"/>
      <c r="AX899" s="64"/>
      <c r="AY899" s="64"/>
      <c r="AZ899" s="64"/>
      <c r="BA899" s="64"/>
      <c r="BB899" s="64"/>
      <c r="BC899" s="64"/>
      <c r="BD899" s="64"/>
      <c r="BE899" s="64"/>
      <c r="BF899" s="64"/>
      <c r="BG899" s="64"/>
      <c r="BH899" s="64"/>
      <c r="BI899" s="64"/>
      <c r="BJ899" s="64"/>
    </row>
    <row r="900" spans="1:62" s="5" customFormat="1" x14ac:dyDescent="0.25">
      <c r="A900" s="27"/>
      <c r="B900" s="27"/>
      <c r="C900" s="27"/>
      <c r="D900" s="64"/>
      <c r="E900" s="64"/>
      <c r="F900" s="64"/>
      <c r="G900" s="64"/>
      <c r="H900" s="64"/>
      <c r="I900" s="64"/>
      <c r="J900" s="64"/>
      <c r="K900" s="64"/>
      <c r="L900" s="64"/>
      <c r="M900" s="64"/>
      <c r="N900" s="64"/>
      <c r="O900" s="64"/>
      <c r="P900" s="69"/>
      <c r="Q900" s="69"/>
      <c r="R900" s="69"/>
      <c r="S900" s="69"/>
      <c r="T900" s="69"/>
      <c r="U900" s="69"/>
      <c r="V900" s="69"/>
      <c r="W900" s="64"/>
      <c r="X900" s="64"/>
      <c r="Y900" s="64"/>
      <c r="Z900" s="52"/>
      <c r="AA900" s="52"/>
      <c r="AB900" s="64"/>
      <c r="AC900" s="64"/>
      <c r="AD900" s="64"/>
      <c r="AE900" s="64"/>
      <c r="AF900" s="64"/>
      <c r="AG900" s="64"/>
      <c r="AH900" s="64"/>
      <c r="AI900" s="64"/>
      <c r="AJ900" s="64"/>
      <c r="AK900" s="64"/>
      <c r="AM900" s="64"/>
      <c r="AN900" s="64"/>
      <c r="AO900" s="64"/>
      <c r="AP900" s="64"/>
      <c r="AQ900" s="64"/>
      <c r="AR900" s="64"/>
      <c r="AS900" s="64"/>
      <c r="AT900" s="64"/>
      <c r="AU900" s="64"/>
      <c r="AV900" s="64"/>
      <c r="AW900" s="64"/>
      <c r="AX900" s="64"/>
      <c r="AY900" s="64"/>
      <c r="AZ900" s="64"/>
      <c r="BA900" s="64"/>
      <c r="BB900" s="64"/>
      <c r="BC900" s="64"/>
      <c r="BD900" s="64"/>
      <c r="BE900" s="64"/>
      <c r="BF900" s="64"/>
      <c r="BG900" s="64"/>
      <c r="BH900" s="64"/>
      <c r="BI900" s="64"/>
      <c r="BJ900" s="64"/>
    </row>
    <row r="901" spans="1:62" s="5" customFormat="1" x14ac:dyDescent="0.25">
      <c r="A901" s="27"/>
      <c r="B901" s="27"/>
      <c r="C901" s="27"/>
      <c r="D901" s="64"/>
      <c r="E901" s="64"/>
      <c r="F901" s="64"/>
      <c r="G901" s="64"/>
      <c r="H901" s="64"/>
      <c r="I901" s="64"/>
      <c r="J901" s="64"/>
      <c r="K901" s="64"/>
      <c r="L901" s="64"/>
      <c r="M901" s="64"/>
      <c r="N901" s="64"/>
      <c r="O901" s="64"/>
      <c r="P901" s="69"/>
      <c r="Q901" s="69"/>
      <c r="R901" s="69"/>
      <c r="S901" s="69"/>
      <c r="T901" s="69"/>
      <c r="U901" s="69"/>
      <c r="V901" s="69"/>
      <c r="W901" s="64"/>
      <c r="X901" s="64"/>
      <c r="Y901" s="64"/>
      <c r="Z901" s="52"/>
      <c r="AA901" s="52"/>
      <c r="AB901" s="64"/>
      <c r="AC901" s="64"/>
      <c r="AD901" s="64"/>
      <c r="AE901" s="64"/>
      <c r="AF901" s="64"/>
      <c r="AG901" s="64"/>
      <c r="AH901" s="64"/>
      <c r="AI901" s="64"/>
      <c r="AJ901" s="64"/>
      <c r="AK901" s="64"/>
      <c r="AM901" s="64"/>
      <c r="AN901" s="64"/>
      <c r="AO901" s="64"/>
      <c r="AP901" s="64"/>
      <c r="AQ901" s="64"/>
      <c r="AR901" s="64"/>
      <c r="AS901" s="64"/>
      <c r="AT901" s="64"/>
      <c r="AU901" s="64"/>
      <c r="AV901" s="64"/>
      <c r="AW901" s="64"/>
      <c r="AX901" s="64"/>
      <c r="AY901" s="64"/>
      <c r="AZ901" s="64"/>
      <c r="BA901" s="64"/>
      <c r="BB901" s="64"/>
      <c r="BC901" s="64"/>
      <c r="BD901" s="64"/>
      <c r="BE901" s="64"/>
      <c r="BF901" s="64"/>
      <c r="BG901" s="64"/>
      <c r="BH901" s="64"/>
      <c r="BI901" s="64"/>
      <c r="BJ901" s="64"/>
    </row>
    <row r="902" spans="1:62" s="5" customFormat="1" x14ac:dyDescent="0.25">
      <c r="A902" s="27"/>
      <c r="B902" s="27"/>
      <c r="C902" s="27"/>
      <c r="D902" s="64"/>
      <c r="E902" s="64"/>
      <c r="F902" s="64"/>
      <c r="G902" s="64"/>
      <c r="H902" s="64"/>
      <c r="I902" s="64"/>
      <c r="J902" s="64"/>
      <c r="K902" s="64"/>
      <c r="L902" s="64"/>
      <c r="M902" s="64"/>
      <c r="N902" s="64"/>
      <c r="O902" s="64"/>
      <c r="P902" s="69"/>
      <c r="Q902" s="69"/>
      <c r="R902" s="69"/>
      <c r="S902" s="69"/>
      <c r="T902" s="69"/>
      <c r="U902" s="69"/>
      <c r="V902" s="69"/>
      <c r="W902" s="64"/>
      <c r="X902" s="64"/>
      <c r="Y902" s="64"/>
      <c r="Z902" s="52"/>
      <c r="AA902" s="52"/>
      <c r="AB902" s="64"/>
      <c r="AC902" s="64"/>
      <c r="AD902" s="64"/>
      <c r="AE902" s="64"/>
      <c r="AF902" s="64"/>
      <c r="AG902" s="64"/>
      <c r="AH902" s="64"/>
      <c r="AI902" s="64"/>
      <c r="AJ902" s="64"/>
      <c r="AK902" s="64"/>
      <c r="AM902" s="64"/>
      <c r="AN902" s="64"/>
      <c r="AO902" s="64"/>
      <c r="AP902" s="64"/>
      <c r="AQ902" s="64"/>
      <c r="AR902" s="64"/>
      <c r="AS902" s="64"/>
      <c r="AT902" s="64"/>
      <c r="AU902" s="64"/>
      <c r="AV902" s="64"/>
      <c r="AW902" s="64"/>
      <c r="AX902" s="64"/>
      <c r="AY902" s="64"/>
      <c r="AZ902" s="64"/>
      <c r="BA902" s="64"/>
      <c r="BB902" s="64"/>
      <c r="BC902" s="64"/>
      <c r="BD902" s="64"/>
      <c r="BE902" s="64"/>
      <c r="BF902" s="64"/>
      <c r="BG902" s="64"/>
      <c r="BH902" s="64"/>
      <c r="BI902" s="64"/>
      <c r="BJ902" s="64"/>
    </row>
    <row r="903" spans="1:62" s="5" customFormat="1" x14ac:dyDescent="0.25">
      <c r="A903" s="27"/>
      <c r="B903" s="27"/>
      <c r="C903" s="27"/>
      <c r="D903" s="64"/>
      <c r="E903" s="64"/>
      <c r="F903" s="64"/>
      <c r="G903" s="64"/>
      <c r="H903" s="64"/>
      <c r="I903" s="64"/>
      <c r="J903" s="64"/>
      <c r="K903" s="64"/>
      <c r="L903" s="64"/>
      <c r="M903" s="64"/>
      <c r="N903" s="64"/>
      <c r="O903" s="64"/>
      <c r="P903" s="69"/>
      <c r="Q903" s="69"/>
      <c r="R903" s="69"/>
      <c r="S903" s="69"/>
      <c r="T903" s="69"/>
      <c r="U903" s="69"/>
      <c r="V903" s="69"/>
      <c r="W903" s="64"/>
      <c r="X903" s="64"/>
      <c r="Y903" s="64"/>
      <c r="Z903" s="52"/>
      <c r="AA903" s="52"/>
      <c r="AB903" s="64"/>
      <c r="AC903" s="64"/>
      <c r="AD903" s="64"/>
      <c r="AE903" s="64"/>
      <c r="AF903" s="64"/>
      <c r="AG903" s="64"/>
      <c r="AH903" s="64"/>
      <c r="AI903" s="64"/>
      <c r="AJ903" s="64"/>
      <c r="AK903" s="64"/>
      <c r="AM903" s="64"/>
      <c r="AN903" s="64"/>
      <c r="AO903" s="64"/>
      <c r="AP903" s="64"/>
      <c r="AQ903" s="64"/>
      <c r="AR903" s="64"/>
      <c r="AS903" s="64"/>
      <c r="AT903" s="64"/>
      <c r="AU903" s="64"/>
      <c r="AV903" s="64"/>
      <c r="AW903" s="64"/>
      <c r="AX903" s="64"/>
      <c r="AY903" s="64"/>
      <c r="AZ903" s="64"/>
      <c r="BA903" s="64"/>
      <c r="BB903" s="64"/>
      <c r="BC903" s="64"/>
      <c r="BD903" s="64"/>
      <c r="BE903" s="64"/>
      <c r="BF903" s="64"/>
      <c r="BG903" s="64"/>
      <c r="BH903" s="64"/>
      <c r="BI903" s="64"/>
      <c r="BJ903" s="64"/>
    </row>
    <row r="904" spans="1:62" s="5" customFormat="1" x14ac:dyDescent="0.25">
      <c r="A904" s="27"/>
      <c r="B904" s="27"/>
      <c r="C904" s="27"/>
      <c r="D904" s="64"/>
      <c r="E904" s="64"/>
      <c r="F904" s="64"/>
      <c r="G904" s="64"/>
      <c r="H904" s="64"/>
      <c r="I904" s="64"/>
      <c r="J904" s="64"/>
      <c r="K904" s="64"/>
      <c r="L904" s="64"/>
      <c r="M904" s="64"/>
      <c r="N904" s="64"/>
      <c r="O904" s="64"/>
      <c r="P904" s="69"/>
      <c r="Q904" s="69"/>
      <c r="R904" s="69"/>
      <c r="S904" s="69"/>
      <c r="T904" s="69"/>
      <c r="U904" s="69"/>
      <c r="V904" s="69"/>
      <c r="W904" s="64"/>
      <c r="X904" s="64"/>
      <c r="Y904" s="64"/>
      <c r="Z904" s="52"/>
      <c r="AA904" s="52"/>
      <c r="AB904" s="64"/>
      <c r="AC904" s="64"/>
      <c r="AD904" s="64"/>
      <c r="AE904" s="64"/>
      <c r="AF904" s="64"/>
      <c r="AG904" s="64"/>
      <c r="AH904" s="64"/>
      <c r="AI904" s="64"/>
      <c r="AJ904" s="64"/>
      <c r="AK904" s="64"/>
      <c r="AM904" s="64"/>
      <c r="AN904" s="64"/>
      <c r="AO904" s="64"/>
      <c r="AP904" s="64"/>
      <c r="AQ904" s="64"/>
      <c r="AR904" s="64"/>
      <c r="AS904" s="64"/>
      <c r="AT904" s="64"/>
      <c r="AU904" s="64"/>
      <c r="AV904" s="64"/>
      <c r="AW904" s="64"/>
      <c r="AX904" s="64"/>
      <c r="AY904" s="64"/>
      <c r="AZ904" s="64"/>
      <c r="BA904" s="64"/>
      <c r="BB904" s="64"/>
      <c r="BC904" s="64"/>
      <c r="BD904" s="64"/>
      <c r="BE904" s="64"/>
      <c r="BF904" s="64"/>
      <c r="BG904" s="64"/>
      <c r="BH904" s="64"/>
      <c r="BI904" s="64"/>
      <c r="BJ904" s="64"/>
    </row>
    <row r="905" spans="1:62" s="5" customFormat="1" x14ac:dyDescent="0.25">
      <c r="A905" s="27"/>
      <c r="B905" s="27"/>
      <c r="C905" s="27"/>
      <c r="D905" s="64"/>
      <c r="E905" s="64"/>
      <c r="F905" s="64"/>
      <c r="G905" s="64"/>
      <c r="H905" s="64"/>
      <c r="I905" s="64"/>
      <c r="J905" s="64"/>
      <c r="K905" s="64"/>
      <c r="L905" s="64"/>
      <c r="M905" s="64"/>
      <c r="N905" s="64"/>
      <c r="O905" s="64"/>
      <c r="P905" s="69"/>
      <c r="Q905" s="69"/>
      <c r="R905" s="69"/>
      <c r="S905" s="69"/>
      <c r="T905" s="69"/>
      <c r="U905" s="69"/>
      <c r="V905" s="69"/>
      <c r="W905" s="64"/>
      <c r="X905" s="64"/>
      <c r="Y905" s="64"/>
      <c r="Z905" s="52"/>
      <c r="AA905" s="52"/>
      <c r="AB905" s="64"/>
      <c r="AC905" s="64"/>
      <c r="AD905" s="64"/>
      <c r="AE905" s="64"/>
      <c r="AF905" s="64"/>
      <c r="AG905" s="64"/>
      <c r="AH905" s="64"/>
      <c r="AI905" s="64"/>
      <c r="AJ905" s="64"/>
      <c r="AK905" s="64"/>
      <c r="AM905" s="64"/>
      <c r="AN905" s="64"/>
      <c r="AO905" s="64"/>
      <c r="AP905" s="64"/>
      <c r="AQ905" s="64"/>
      <c r="AR905" s="64"/>
      <c r="AS905" s="64"/>
      <c r="AT905" s="64"/>
      <c r="AU905" s="64"/>
      <c r="AV905" s="64"/>
      <c r="AW905" s="64"/>
      <c r="AX905" s="64"/>
      <c r="AY905" s="64"/>
      <c r="AZ905" s="64"/>
      <c r="BA905" s="64"/>
      <c r="BB905" s="64"/>
      <c r="BC905" s="64"/>
      <c r="BD905" s="64"/>
      <c r="BE905" s="64"/>
      <c r="BF905" s="64"/>
      <c r="BG905" s="64"/>
      <c r="BH905" s="64"/>
      <c r="BI905" s="64"/>
      <c r="BJ905" s="64"/>
    </row>
    <row r="906" spans="1:62" s="5" customFormat="1" x14ac:dyDescent="0.25">
      <c r="A906" s="27"/>
      <c r="B906" s="27"/>
      <c r="C906" s="27"/>
      <c r="D906" s="64"/>
      <c r="E906" s="64"/>
      <c r="F906" s="64"/>
      <c r="G906" s="64"/>
      <c r="H906" s="64"/>
      <c r="I906" s="64"/>
      <c r="J906" s="64"/>
      <c r="K906" s="64"/>
      <c r="L906" s="64"/>
      <c r="M906" s="64"/>
      <c r="N906" s="64"/>
      <c r="O906" s="64"/>
      <c r="P906" s="69"/>
      <c r="Q906" s="69"/>
      <c r="R906" s="69"/>
      <c r="S906" s="69"/>
      <c r="T906" s="69"/>
      <c r="U906" s="69"/>
      <c r="V906" s="69"/>
      <c r="W906" s="64"/>
      <c r="X906" s="64"/>
      <c r="Y906" s="64"/>
      <c r="Z906" s="52"/>
      <c r="AA906" s="52"/>
      <c r="AB906" s="64"/>
      <c r="AC906" s="64"/>
      <c r="AD906" s="64"/>
      <c r="AE906" s="64"/>
      <c r="AF906" s="64"/>
      <c r="AG906" s="64"/>
      <c r="AH906" s="64"/>
      <c r="AI906" s="64"/>
      <c r="AJ906" s="64"/>
      <c r="AK906" s="64"/>
      <c r="AM906" s="64"/>
      <c r="AN906" s="64"/>
      <c r="AO906" s="64"/>
      <c r="AP906" s="64"/>
      <c r="AQ906" s="64"/>
      <c r="AR906" s="64"/>
      <c r="AS906" s="64"/>
      <c r="AT906" s="64"/>
      <c r="AU906" s="64"/>
      <c r="AV906" s="64"/>
      <c r="AW906" s="64"/>
      <c r="AX906" s="64"/>
      <c r="AY906" s="64"/>
      <c r="AZ906" s="64"/>
      <c r="BA906" s="64"/>
      <c r="BB906" s="64"/>
      <c r="BC906" s="64"/>
      <c r="BD906" s="64"/>
      <c r="BE906" s="64"/>
      <c r="BF906" s="64"/>
      <c r="BG906" s="64"/>
      <c r="BH906" s="64"/>
      <c r="BI906" s="64"/>
      <c r="BJ906" s="64"/>
    </row>
    <row r="907" spans="1:62" s="5" customFormat="1" x14ac:dyDescent="0.25">
      <c r="A907" s="27"/>
      <c r="B907" s="27"/>
      <c r="C907" s="27"/>
      <c r="D907" s="64"/>
      <c r="E907" s="64"/>
      <c r="F907" s="64"/>
      <c r="G907" s="64"/>
      <c r="H907" s="64"/>
      <c r="I907" s="64"/>
      <c r="J907" s="64"/>
      <c r="K907" s="64"/>
      <c r="L907" s="64"/>
      <c r="M907" s="64"/>
      <c r="N907" s="64"/>
      <c r="O907" s="64"/>
      <c r="P907" s="69"/>
      <c r="Q907" s="69"/>
      <c r="R907" s="69"/>
      <c r="S907" s="69"/>
      <c r="T907" s="69"/>
      <c r="U907" s="69"/>
      <c r="V907" s="69"/>
      <c r="W907" s="64"/>
      <c r="X907" s="64"/>
      <c r="Y907" s="64"/>
      <c r="Z907" s="52"/>
      <c r="AA907" s="52"/>
      <c r="AB907" s="64"/>
      <c r="AC907" s="64"/>
      <c r="AD907" s="64"/>
      <c r="AE907" s="64"/>
      <c r="AF907" s="64"/>
      <c r="AG907" s="64"/>
      <c r="AH907" s="64"/>
      <c r="AI907" s="64"/>
      <c r="AJ907" s="64"/>
      <c r="AK907" s="64"/>
      <c r="AM907" s="64"/>
      <c r="AN907" s="64"/>
      <c r="AO907" s="64"/>
      <c r="AP907" s="64"/>
      <c r="AQ907" s="64"/>
      <c r="AR907" s="64"/>
      <c r="AS907" s="64"/>
      <c r="AT907" s="64"/>
      <c r="AU907" s="64"/>
      <c r="AV907" s="64"/>
      <c r="AW907" s="64"/>
      <c r="AX907" s="64"/>
      <c r="AY907" s="64"/>
      <c r="AZ907" s="64"/>
      <c r="BA907" s="64"/>
      <c r="BB907" s="64"/>
      <c r="BC907" s="64"/>
      <c r="BD907" s="64"/>
      <c r="BE907" s="64"/>
      <c r="BF907" s="64"/>
      <c r="BG907" s="64"/>
      <c r="BH907" s="64"/>
      <c r="BI907" s="64"/>
      <c r="BJ907" s="64"/>
    </row>
    <row r="908" spans="1:62" s="5" customFormat="1" x14ac:dyDescent="0.25">
      <c r="A908" s="27"/>
      <c r="B908" s="27"/>
      <c r="C908" s="27"/>
      <c r="D908" s="64"/>
      <c r="E908" s="64"/>
      <c r="F908" s="64"/>
      <c r="G908" s="64"/>
      <c r="H908" s="64"/>
      <c r="I908" s="64"/>
      <c r="J908" s="64"/>
      <c r="K908" s="64"/>
      <c r="L908" s="64"/>
      <c r="M908" s="64"/>
      <c r="N908" s="64"/>
      <c r="O908" s="64"/>
      <c r="P908" s="69"/>
      <c r="Q908" s="69"/>
      <c r="R908" s="69"/>
      <c r="S908" s="69"/>
      <c r="T908" s="69"/>
      <c r="U908" s="69"/>
      <c r="V908" s="69"/>
      <c r="W908" s="64"/>
      <c r="X908" s="64"/>
      <c r="Y908" s="64"/>
      <c r="Z908" s="52"/>
      <c r="AA908" s="52"/>
      <c r="AB908" s="64"/>
      <c r="AC908" s="64"/>
      <c r="AD908" s="64"/>
      <c r="AE908" s="64"/>
      <c r="AF908" s="64"/>
      <c r="AG908" s="64"/>
      <c r="AH908" s="64"/>
      <c r="AI908" s="64"/>
      <c r="AJ908" s="64"/>
      <c r="AK908" s="64"/>
      <c r="AM908" s="64"/>
      <c r="AN908" s="64"/>
      <c r="AO908" s="64"/>
      <c r="AP908" s="64"/>
      <c r="AQ908" s="64"/>
      <c r="AR908" s="64"/>
      <c r="AS908" s="64"/>
      <c r="AT908" s="64"/>
      <c r="AU908" s="64"/>
      <c r="AV908" s="64"/>
      <c r="AW908" s="64"/>
      <c r="AX908" s="64"/>
      <c r="AY908" s="64"/>
      <c r="AZ908" s="64"/>
      <c r="BA908" s="64"/>
      <c r="BB908" s="64"/>
      <c r="BC908" s="64"/>
      <c r="BD908" s="64"/>
      <c r="BE908" s="64"/>
      <c r="BF908" s="64"/>
      <c r="BG908" s="64"/>
      <c r="BH908" s="64"/>
      <c r="BI908" s="64"/>
      <c r="BJ908" s="64"/>
    </row>
    <row r="909" spans="1:62" s="5" customFormat="1" x14ac:dyDescent="0.25">
      <c r="A909" s="27"/>
      <c r="B909" s="27"/>
      <c r="C909" s="27"/>
      <c r="D909" s="64"/>
      <c r="E909" s="64"/>
      <c r="F909" s="64"/>
      <c r="G909" s="64"/>
      <c r="H909" s="64"/>
      <c r="I909" s="64"/>
      <c r="J909" s="64"/>
      <c r="K909" s="64"/>
      <c r="L909" s="64"/>
      <c r="M909" s="64"/>
      <c r="N909" s="64"/>
      <c r="O909" s="64"/>
      <c r="P909" s="69"/>
      <c r="Q909" s="69"/>
      <c r="R909" s="69"/>
      <c r="S909" s="69"/>
      <c r="T909" s="69"/>
      <c r="U909" s="69"/>
      <c r="V909" s="69"/>
      <c r="W909" s="64"/>
      <c r="X909" s="64"/>
      <c r="Y909" s="64"/>
      <c r="Z909" s="52"/>
      <c r="AA909" s="52"/>
      <c r="AB909" s="64"/>
      <c r="AC909" s="64"/>
      <c r="AD909" s="64"/>
      <c r="AE909" s="64"/>
      <c r="AF909" s="64"/>
      <c r="AG909" s="64"/>
      <c r="AH909" s="64"/>
      <c r="AI909" s="64"/>
      <c r="AJ909" s="64"/>
      <c r="AK909" s="64"/>
      <c r="AM909" s="64"/>
      <c r="AN909" s="64"/>
      <c r="AO909" s="64"/>
      <c r="AP909" s="64"/>
      <c r="AQ909" s="64"/>
      <c r="AR909" s="64"/>
      <c r="AS909" s="64"/>
      <c r="AT909" s="64"/>
      <c r="AU909" s="64"/>
      <c r="AV909" s="64"/>
      <c r="AW909" s="64"/>
      <c r="AX909" s="64"/>
      <c r="AY909" s="64"/>
      <c r="AZ909" s="64"/>
      <c r="BA909" s="64"/>
      <c r="BB909" s="64"/>
      <c r="BC909" s="64"/>
      <c r="BD909" s="64"/>
      <c r="BE909" s="64"/>
      <c r="BF909" s="64"/>
      <c r="BG909" s="64"/>
      <c r="BH909" s="64"/>
      <c r="BI909" s="64"/>
      <c r="BJ909" s="64"/>
    </row>
    <row r="910" spans="1:62" s="5" customFormat="1" x14ac:dyDescent="0.25">
      <c r="A910" s="27"/>
      <c r="B910" s="27"/>
      <c r="C910" s="27"/>
      <c r="D910" s="64"/>
      <c r="E910" s="64"/>
      <c r="F910" s="64"/>
      <c r="G910" s="64"/>
      <c r="H910" s="64"/>
      <c r="I910" s="64"/>
      <c r="J910" s="64"/>
      <c r="K910" s="64"/>
      <c r="L910" s="64"/>
      <c r="M910" s="64"/>
      <c r="N910" s="64"/>
      <c r="O910" s="64"/>
      <c r="P910" s="69"/>
      <c r="Q910" s="69"/>
      <c r="R910" s="69"/>
      <c r="S910" s="69"/>
      <c r="T910" s="69"/>
      <c r="U910" s="69"/>
      <c r="V910" s="69"/>
      <c r="W910" s="64"/>
      <c r="X910" s="64"/>
      <c r="Y910" s="64"/>
      <c r="Z910" s="52"/>
      <c r="AA910" s="52"/>
      <c r="AB910" s="64"/>
      <c r="AC910" s="64"/>
      <c r="AD910" s="64"/>
      <c r="AE910" s="64"/>
      <c r="AF910" s="64"/>
      <c r="AG910" s="64"/>
      <c r="AH910" s="64"/>
      <c r="AI910" s="64"/>
      <c r="AJ910" s="64"/>
      <c r="AK910" s="64"/>
      <c r="AM910" s="64"/>
      <c r="AN910" s="64"/>
      <c r="AO910" s="64"/>
      <c r="AP910" s="64"/>
      <c r="AQ910" s="64"/>
      <c r="AR910" s="64"/>
      <c r="AS910" s="64"/>
      <c r="AT910" s="64"/>
      <c r="AU910" s="64"/>
      <c r="AV910" s="64"/>
      <c r="AW910" s="64"/>
      <c r="AX910" s="64"/>
      <c r="AY910" s="64"/>
      <c r="AZ910" s="64"/>
      <c r="BA910" s="64"/>
      <c r="BB910" s="64"/>
      <c r="BC910" s="64"/>
      <c r="BD910" s="64"/>
      <c r="BE910" s="64"/>
      <c r="BF910" s="64"/>
      <c r="BG910" s="64"/>
      <c r="BH910" s="64"/>
      <c r="BI910" s="64"/>
      <c r="BJ910" s="64"/>
    </row>
    <row r="911" spans="1:62" s="5" customFormat="1" x14ac:dyDescent="0.25">
      <c r="A911" s="27"/>
      <c r="B911" s="27"/>
      <c r="C911" s="27"/>
      <c r="D911" s="64"/>
      <c r="E911" s="64"/>
      <c r="F911" s="64"/>
      <c r="G911" s="64"/>
      <c r="H911" s="64"/>
      <c r="I911" s="64"/>
      <c r="J911" s="64"/>
      <c r="K911" s="64"/>
      <c r="L911" s="64"/>
      <c r="M911" s="64"/>
      <c r="N911" s="64"/>
      <c r="O911" s="64"/>
      <c r="P911" s="69"/>
      <c r="Q911" s="69"/>
      <c r="R911" s="69"/>
      <c r="S911" s="69"/>
      <c r="T911" s="69"/>
      <c r="U911" s="69"/>
      <c r="V911" s="69"/>
      <c r="W911" s="64"/>
      <c r="X911" s="64"/>
      <c r="Y911" s="64"/>
      <c r="Z911" s="52"/>
      <c r="AA911" s="52"/>
      <c r="AB911" s="64"/>
      <c r="AC911" s="64"/>
      <c r="AD911" s="64"/>
      <c r="AE911" s="64"/>
      <c r="AF911" s="64"/>
      <c r="AG911" s="64"/>
      <c r="AH911" s="64"/>
      <c r="AI911" s="64"/>
      <c r="AJ911" s="64"/>
      <c r="AK911" s="64"/>
      <c r="AM911" s="64"/>
      <c r="AN911" s="64"/>
      <c r="AO911" s="64"/>
      <c r="AP911" s="64"/>
      <c r="AQ911" s="64"/>
      <c r="AR911" s="64"/>
      <c r="AS911" s="64"/>
      <c r="AT911" s="64"/>
      <c r="AU911" s="64"/>
      <c r="AV911" s="64"/>
      <c r="AW911" s="64"/>
      <c r="AX911" s="64"/>
      <c r="AY911" s="64"/>
      <c r="AZ911" s="64"/>
      <c r="BA911" s="64"/>
      <c r="BB911" s="64"/>
      <c r="BC911" s="64"/>
      <c r="BD911" s="64"/>
      <c r="BE911" s="64"/>
      <c r="BF911" s="64"/>
      <c r="BG911" s="64"/>
      <c r="BH911" s="64"/>
      <c r="BI911" s="64"/>
      <c r="BJ911" s="64"/>
    </row>
    <row r="912" spans="1:62" s="5" customFormat="1" x14ac:dyDescent="0.25">
      <c r="A912" s="27"/>
      <c r="B912" s="27"/>
      <c r="C912" s="27"/>
      <c r="D912" s="64"/>
      <c r="E912" s="64"/>
      <c r="F912" s="64"/>
      <c r="G912" s="64"/>
      <c r="H912" s="64"/>
      <c r="I912" s="64"/>
      <c r="J912" s="64"/>
      <c r="K912" s="64"/>
      <c r="L912" s="64"/>
      <c r="M912" s="64"/>
      <c r="N912" s="64"/>
      <c r="O912" s="64"/>
      <c r="P912" s="69"/>
      <c r="Q912" s="69"/>
      <c r="R912" s="69"/>
      <c r="S912" s="69"/>
      <c r="T912" s="69"/>
      <c r="U912" s="69"/>
      <c r="V912" s="69"/>
      <c r="W912" s="64"/>
      <c r="X912" s="64"/>
      <c r="Y912" s="64"/>
      <c r="Z912" s="52"/>
      <c r="AA912" s="52"/>
      <c r="AB912" s="64"/>
      <c r="AC912" s="64"/>
      <c r="AD912" s="64"/>
      <c r="AE912" s="64"/>
      <c r="AF912" s="64"/>
      <c r="AG912" s="64"/>
      <c r="AH912" s="64"/>
      <c r="AI912" s="64"/>
      <c r="AJ912" s="64"/>
      <c r="AK912" s="64"/>
      <c r="AM912" s="64"/>
      <c r="AN912" s="64"/>
      <c r="AO912" s="64"/>
      <c r="AP912" s="64"/>
      <c r="AQ912" s="64"/>
      <c r="AR912" s="64"/>
      <c r="AS912" s="64"/>
      <c r="AT912" s="64"/>
      <c r="AU912" s="64"/>
      <c r="AV912" s="64"/>
      <c r="AW912" s="64"/>
      <c r="AX912" s="64"/>
      <c r="AY912" s="64"/>
      <c r="AZ912" s="64"/>
      <c r="BA912" s="64"/>
      <c r="BB912" s="64"/>
      <c r="BC912" s="64"/>
      <c r="BD912" s="64"/>
      <c r="BE912" s="64"/>
      <c r="BF912" s="64"/>
      <c r="BG912" s="64"/>
      <c r="BH912" s="64"/>
      <c r="BI912" s="64"/>
      <c r="BJ912" s="64"/>
    </row>
    <row r="913" spans="1:62" s="5" customFormat="1" x14ac:dyDescent="0.25">
      <c r="A913" s="27"/>
      <c r="B913" s="27"/>
      <c r="C913" s="27"/>
      <c r="D913" s="64"/>
      <c r="E913" s="64"/>
      <c r="F913" s="64"/>
      <c r="G913" s="64"/>
      <c r="H913" s="64"/>
      <c r="I913" s="64"/>
      <c r="J913" s="64"/>
      <c r="K913" s="64"/>
      <c r="L913" s="64"/>
      <c r="M913" s="64"/>
      <c r="N913" s="64"/>
      <c r="O913" s="64"/>
      <c r="P913" s="69"/>
      <c r="Q913" s="69"/>
      <c r="R913" s="69"/>
      <c r="S913" s="69"/>
      <c r="T913" s="69"/>
      <c r="U913" s="69"/>
      <c r="V913" s="69"/>
      <c r="W913" s="64"/>
      <c r="X913" s="64"/>
      <c r="Y913" s="64"/>
      <c r="Z913" s="52"/>
      <c r="AA913" s="52"/>
      <c r="AB913" s="64"/>
      <c r="AC913" s="64"/>
      <c r="AD913" s="64"/>
      <c r="AE913" s="64"/>
      <c r="AF913" s="64"/>
      <c r="AG913" s="64"/>
      <c r="AH913" s="64"/>
      <c r="AI913" s="64"/>
      <c r="AJ913" s="64"/>
      <c r="AK913" s="64"/>
      <c r="AM913" s="64"/>
      <c r="AN913" s="64"/>
      <c r="AO913" s="64"/>
      <c r="AP913" s="64"/>
      <c r="AQ913" s="64"/>
      <c r="AR913" s="64"/>
      <c r="AS913" s="64"/>
      <c r="AT913" s="64"/>
      <c r="AU913" s="64"/>
      <c r="AV913" s="64"/>
      <c r="AW913" s="64"/>
      <c r="AX913" s="64"/>
      <c r="AY913" s="64"/>
      <c r="AZ913" s="64"/>
      <c r="BA913" s="64"/>
      <c r="BB913" s="64"/>
      <c r="BC913" s="64"/>
      <c r="BD913" s="64"/>
      <c r="BE913" s="64"/>
      <c r="BF913" s="64"/>
      <c r="BG913" s="64"/>
      <c r="BH913" s="64"/>
      <c r="BI913" s="64"/>
      <c r="BJ913" s="64"/>
    </row>
    <row r="914" spans="1:62" s="5" customFormat="1" x14ac:dyDescent="0.25">
      <c r="A914" s="27"/>
      <c r="B914" s="27"/>
      <c r="C914" s="27"/>
      <c r="D914" s="64"/>
      <c r="E914" s="64"/>
      <c r="F914" s="64"/>
      <c r="G914" s="64"/>
      <c r="H914" s="64"/>
      <c r="I914" s="64"/>
      <c r="J914" s="64"/>
      <c r="K914" s="64"/>
      <c r="L914" s="64"/>
      <c r="M914" s="64"/>
      <c r="N914" s="64"/>
      <c r="O914" s="64"/>
      <c r="P914" s="69"/>
      <c r="Q914" s="69"/>
      <c r="R914" s="69"/>
      <c r="S914" s="69"/>
      <c r="T914" s="69"/>
      <c r="U914" s="69"/>
      <c r="V914" s="69"/>
      <c r="W914" s="64"/>
      <c r="X914" s="64"/>
      <c r="Y914" s="64"/>
      <c r="Z914" s="52"/>
      <c r="AA914" s="52"/>
      <c r="AB914" s="64"/>
      <c r="AC914" s="64"/>
      <c r="AD914" s="64"/>
      <c r="AE914" s="64"/>
      <c r="AF914" s="64"/>
      <c r="AG914" s="64"/>
      <c r="AH914" s="64"/>
      <c r="AI914" s="64"/>
      <c r="AJ914" s="64"/>
      <c r="AK914" s="64"/>
      <c r="AM914" s="64"/>
      <c r="AN914" s="64"/>
      <c r="AO914" s="64"/>
      <c r="AP914" s="64"/>
      <c r="AQ914" s="64"/>
      <c r="AR914" s="64"/>
      <c r="AS914" s="64"/>
      <c r="AT914" s="64"/>
      <c r="AU914" s="64"/>
      <c r="AV914" s="64"/>
      <c r="AW914" s="64"/>
      <c r="AX914" s="64"/>
      <c r="AY914" s="64"/>
      <c r="AZ914" s="64"/>
      <c r="BA914" s="64"/>
      <c r="BB914" s="64"/>
      <c r="BC914" s="64"/>
      <c r="BD914" s="64"/>
      <c r="BE914" s="64"/>
      <c r="BF914" s="64"/>
      <c r="BG914" s="64"/>
      <c r="BH914" s="64"/>
      <c r="BI914" s="64"/>
      <c r="BJ914" s="64"/>
    </row>
    <row r="915" spans="1:62" s="5" customFormat="1" x14ac:dyDescent="0.25">
      <c r="A915" s="27"/>
      <c r="B915" s="27"/>
      <c r="C915" s="27"/>
      <c r="D915" s="64"/>
      <c r="E915" s="64"/>
      <c r="F915" s="64"/>
      <c r="G915" s="64"/>
      <c r="H915" s="64"/>
      <c r="I915" s="64"/>
      <c r="J915" s="64"/>
      <c r="K915" s="64"/>
      <c r="L915" s="64"/>
      <c r="M915" s="64"/>
      <c r="N915" s="64"/>
      <c r="O915" s="64"/>
      <c r="P915" s="69"/>
      <c r="Q915" s="69"/>
      <c r="R915" s="69"/>
      <c r="S915" s="69"/>
      <c r="T915" s="69"/>
      <c r="U915" s="69"/>
      <c r="V915" s="69"/>
      <c r="W915" s="64"/>
      <c r="X915" s="64"/>
      <c r="Y915" s="64"/>
      <c r="Z915" s="52"/>
      <c r="AA915" s="52"/>
      <c r="AB915" s="64"/>
      <c r="AC915" s="64"/>
      <c r="AD915" s="64"/>
      <c r="AE915" s="64"/>
      <c r="AF915" s="64"/>
      <c r="AG915" s="64"/>
      <c r="AH915" s="64"/>
      <c r="AI915" s="64"/>
      <c r="AJ915" s="64"/>
      <c r="AK915" s="64"/>
      <c r="AM915" s="64"/>
      <c r="AN915" s="64"/>
      <c r="AO915" s="64"/>
      <c r="AP915" s="64"/>
      <c r="AQ915" s="64"/>
      <c r="AR915" s="64"/>
      <c r="AS915" s="64"/>
      <c r="AT915" s="64"/>
      <c r="AU915" s="64"/>
      <c r="AV915" s="64"/>
      <c r="AW915" s="64"/>
      <c r="AX915" s="64"/>
      <c r="AY915" s="64"/>
      <c r="AZ915" s="64"/>
      <c r="BA915" s="64"/>
      <c r="BB915" s="64"/>
      <c r="BC915" s="64"/>
      <c r="BD915" s="64"/>
      <c r="BE915" s="64"/>
      <c r="BF915" s="64"/>
      <c r="BG915" s="64"/>
      <c r="BH915" s="64"/>
      <c r="BI915" s="64"/>
      <c r="BJ915" s="64"/>
    </row>
    <row r="916" spans="1:62" s="5" customFormat="1" x14ac:dyDescent="0.25">
      <c r="A916" s="27"/>
      <c r="B916" s="27"/>
      <c r="C916" s="27"/>
      <c r="D916" s="64"/>
      <c r="E916" s="64"/>
      <c r="F916" s="64"/>
      <c r="G916" s="64"/>
      <c r="H916" s="64"/>
      <c r="I916" s="64"/>
      <c r="J916" s="64"/>
      <c r="K916" s="64"/>
      <c r="L916" s="64"/>
      <c r="M916" s="64"/>
      <c r="N916" s="64"/>
      <c r="O916" s="64"/>
      <c r="P916" s="69"/>
      <c r="Q916" s="69"/>
      <c r="R916" s="69"/>
      <c r="S916" s="69"/>
      <c r="T916" s="69"/>
      <c r="U916" s="69"/>
      <c r="V916" s="69"/>
      <c r="W916" s="64"/>
      <c r="X916" s="64"/>
      <c r="Y916" s="64"/>
      <c r="Z916" s="52"/>
      <c r="AA916" s="52"/>
      <c r="AB916" s="64"/>
      <c r="AC916" s="64"/>
      <c r="AD916" s="64"/>
      <c r="AE916" s="64"/>
      <c r="AF916" s="64"/>
      <c r="AG916" s="64"/>
      <c r="AH916" s="64"/>
      <c r="AI916" s="64"/>
      <c r="AJ916" s="64"/>
      <c r="AK916" s="64"/>
      <c r="AM916" s="64"/>
      <c r="AN916" s="64"/>
      <c r="AO916" s="64"/>
      <c r="AP916" s="64"/>
      <c r="AQ916" s="64"/>
      <c r="AR916" s="64"/>
      <c r="AS916" s="64"/>
      <c r="AT916" s="64"/>
      <c r="AU916" s="64"/>
      <c r="AV916" s="64"/>
      <c r="AW916" s="64"/>
      <c r="AX916" s="64"/>
      <c r="AY916" s="64"/>
      <c r="AZ916" s="64"/>
      <c r="BA916" s="64"/>
      <c r="BB916" s="64"/>
      <c r="BC916" s="64"/>
      <c r="BD916" s="64"/>
      <c r="BE916" s="64"/>
      <c r="BF916" s="64"/>
      <c r="BG916" s="64"/>
      <c r="BH916" s="64"/>
      <c r="BI916" s="64"/>
      <c r="BJ916" s="64"/>
    </row>
    <row r="917" spans="1:62" s="5" customFormat="1" x14ac:dyDescent="0.25">
      <c r="A917" s="27"/>
      <c r="B917" s="27"/>
      <c r="C917" s="27"/>
      <c r="D917" s="64"/>
      <c r="E917" s="64"/>
      <c r="F917" s="64"/>
      <c r="G917" s="64"/>
      <c r="H917" s="64"/>
      <c r="I917" s="64"/>
      <c r="J917" s="64"/>
      <c r="K917" s="64"/>
      <c r="L917" s="64"/>
      <c r="M917" s="64"/>
      <c r="N917" s="64"/>
      <c r="O917" s="64"/>
      <c r="P917" s="69"/>
      <c r="Q917" s="69"/>
      <c r="R917" s="69"/>
      <c r="S917" s="69"/>
      <c r="T917" s="69"/>
      <c r="U917" s="69"/>
      <c r="V917" s="69"/>
      <c r="W917" s="64"/>
      <c r="X917" s="64"/>
      <c r="Y917" s="64"/>
      <c r="Z917" s="52"/>
      <c r="AA917" s="52"/>
      <c r="AB917" s="64"/>
      <c r="AC917" s="64"/>
      <c r="AD917" s="64"/>
      <c r="AE917" s="64"/>
      <c r="AF917" s="64"/>
      <c r="AG917" s="64"/>
      <c r="AH917" s="64"/>
      <c r="AI917" s="64"/>
      <c r="AJ917" s="64"/>
      <c r="AK917" s="64"/>
      <c r="AM917" s="64"/>
      <c r="AN917" s="64"/>
      <c r="AO917" s="64"/>
      <c r="AP917" s="64"/>
      <c r="AQ917" s="64"/>
      <c r="AR917" s="64"/>
      <c r="AS917" s="64"/>
      <c r="AT917" s="64"/>
      <c r="AU917" s="64"/>
      <c r="AV917" s="64"/>
      <c r="AW917" s="64"/>
      <c r="AX917" s="64"/>
      <c r="AY917" s="64"/>
      <c r="AZ917" s="64"/>
      <c r="BA917" s="64"/>
      <c r="BB917" s="64"/>
      <c r="BC917" s="64"/>
      <c r="BD917" s="64"/>
      <c r="BE917" s="64"/>
      <c r="BF917" s="64"/>
      <c r="BG917" s="64"/>
      <c r="BH917" s="64"/>
      <c r="BI917" s="64"/>
      <c r="BJ917" s="64"/>
    </row>
    <row r="918" spans="1:62" s="5" customFormat="1" x14ac:dyDescent="0.25">
      <c r="A918" s="27"/>
      <c r="B918" s="27"/>
      <c r="C918" s="27"/>
      <c r="D918" s="64"/>
      <c r="E918" s="64"/>
      <c r="F918" s="64"/>
      <c r="G918" s="64"/>
      <c r="H918" s="64"/>
      <c r="I918" s="64"/>
      <c r="J918" s="64"/>
      <c r="K918" s="64"/>
      <c r="L918" s="64"/>
      <c r="M918" s="64"/>
      <c r="N918" s="64"/>
      <c r="O918" s="64"/>
      <c r="P918" s="69"/>
      <c r="Q918" s="69"/>
      <c r="R918" s="69"/>
      <c r="S918" s="69"/>
      <c r="T918" s="69"/>
      <c r="U918" s="69"/>
      <c r="V918" s="69"/>
      <c r="W918" s="64"/>
      <c r="X918" s="64"/>
      <c r="Y918" s="64"/>
      <c r="Z918" s="52"/>
      <c r="AA918" s="52"/>
      <c r="AB918" s="64"/>
      <c r="AC918" s="64"/>
      <c r="AD918" s="64"/>
      <c r="AE918" s="64"/>
      <c r="AF918" s="64"/>
      <c r="AG918" s="64"/>
      <c r="AH918" s="64"/>
      <c r="AI918" s="64"/>
      <c r="AJ918" s="64"/>
      <c r="AK918" s="64"/>
      <c r="AM918" s="64"/>
      <c r="AN918" s="64"/>
      <c r="AO918" s="64"/>
      <c r="AP918" s="64"/>
      <c r="AQ918" s="64"/>
      <c r="AR918" s="64"/>
      <c r="AS918" s="64"/>
      <c r="AT918" s="64"/>
      <c r="AU918" s="64"/>
      <c r="AV918" s="64"/>
      <c r="AW918" s="64"/>
      <c r="AX918" s="64"/>
      <c r="AY918" s="64"/>
      <c r="AZ918" s="64"/>
      <c r="BA918" s="64"/>
      <c r="BB918" s="64"/>
      <c r="BC918" s="64"/>
      <c r="BD918" s="64"/>
      <c r="BE918" s="64"/>
      <c r="BF918" s="64"/>
      <c r="BG918" s="64"/>
      <c r="BH918" s="64"/>
      <c r="BI918" s="64"/>
      <c r="BJ918" s="64"/>
    </row>
    <row r="919" spans="1:62" s="5" customFormat="1" x14ac:dyDescent="0.25">
      <c r="A919" s="27"/>
      <c r="B919" s="27"/>
      <c r="C919" s="27"/>
      <c r="D919" s="64"/>
      <c r="E919" s="64"/>
      <c r="F919" s="64"/>
      <c r="G919" s="64"/>
      <c r="H919" s="64"/>
      <c r="I919" s="64"/>
      <c r="J919" s="64"/>
      <c r="K919" s="64"/>
      <c r="L919" s="64"/>
      <c r="M919" s="64"/>
      <c r="N919" s="64"/>
      <c r="O919" s="64"/>
      <c r="P919" s="69"/>
      <c r="Q919" s="69"/>
      <c r="R919" s="69"/>
      <c r="S919" s="69"/>
      <c r="T919" s="69"/>
      <c r="U919" s="69"/>
      <c r="V919" s="69"/>
      <c r="W919" s="64"/>
      <c r="X919" s="64"/>
      <c r="Y919" s="64"/>
      <c r="Z919" s="52"/>
      <c r="AA919" s="52"/>
      <c r="AB919" s="64"/>
      <c r="AC919" s="64"/>
      <c r="AD919" s="64"/>
      <c r="AE919" s="64"/>
      <c r="AF919" s="64"/>
      <c r="AG919" s="64"/>
      <c r="AH919" s="64"/>
      <c r="AI919" s="64"/>
      <c r="AJ919" s="64"/>
      <c r="AK919" s="64"/>
      <c r="AM919" s="64"/>
      <c r="AN919" s="64"/>
      <c r="AO919" s="64"/>
      <c r="AP919" s="64"/>
      <c r="AQ919" s="64"/>
      <c r="AR919" s="64"/>
      <c r="AS919" s="64"/>
      <c r="AT919" s="64"/>
      <c r="AU919" s="64"/>
      <c r="AV919" s="64"/>
      <c r="AW919" s="64"/>
      <c r="AX919" s="64"/>
      <c r="AY919" s="64"/>
      <c r="AZ919" s="64"/>
      <c r="BA919" s="64"/>
      <c r="BB919" s="64"/>
      <c r="BC919" s="64"/>
      <c r="BD919" s="64"/>
      <c r="BE919" s="64"/>
      <c r="BF919" s="64"/>
      <c r="BG919" s="64"/>
      <c r="BH919" s="64"/>
      <c r="BI919" s="64"/>
      <c r="BJ919" s="64"/>
    </row>
    <row r="920" spans="1:62" s="5" customFormat="1" x14ac:dyDescent="0.25">
      <c r="A920" s="27"/>
      <c r="B920" s="27"/>
      <c r="C920" s="27"/>
      <c r="D920" s="64"/>
      <c r="E920" s="64"/>
      <c r="F920" s="64"/>
      <c r="G920" s="64"/>
      <c r="H920" s="64"/>
      <c r="I920" s="64"/>
      <c r="J920" s="64"/>
      <c r="K920" s="64"/>
      <c r="L920" s="64"/>
      <c r="M920" s="64"/>
      <c r="N920" s="64"/>
      <c r="O920" s="64"/>
      <c r="P920" s="69"/>
      <c r="Q920" s="69"/>
      <c r="R920" s="69"/>
      <c r="S920" s="69"/>
      <c r="T920" s="69"/>
      <c r="U920" s="69"/>
      <c r="V920" s="69"/>
      <c r="W920" s="64"/>
      <c r="X920" s="64"/>
      <c r="Y920" s="64"/>
      <c r="Z920" s="52"/>
      <c r="AA920" s="52"/>
      <c r="AB920" s="64"/>
      <c r="AC920" s="64"/>
      <c r="AD920" s="64"/>
      <c r="AE920" s="64"/>
      <c r="AF920" s="64"/>
      <c r="AG920" s="64"/>
      <c r="AH920" s="64"/>
      <c r="AI920" s="64"/>
      <c r="AJ920" s="64"/>
      <c r="AK920" s="64"/>
      <c r="AM920" s="64"/>
      <c r="AN920" s="64"/>
      <c r="AO920" s="64"/>
      <c r="AP920" s="64"/>
      <c r="AQ920" s="64"/>
      <c r="AR920" s="64"/>
      <c r="AS920" s="64"/>
      <c r="AT920" s="64"/>
      <c r="AU920" s="64"/>
      <c r="AV920" s="64"/>
      <c r="AW920" s="64"/>
      <c r="AX920" s="64"/>
      <c r="AY920" s="64"/>
      <c r="AZ920" s="64"/>
      <c r="BA920" s="64"/>
      <c r="BB920" s="64"/>
      <c r="BC920" s="64"/>
      <c r="BD920" s="64"/>
      <c r="BE920" s="64"/>
      <c r="BF920" s="64"/>
      <c r="BG920" s="64"/>
      <c r="BH920" s="64"/>
      <c r="BI920" s="64"/>
      <c r="BJ920" s="64"/>
    </row>
    <row r="921" spans="1:62" s="5" customFormat="1" x14ac:dyDescent="0.25">
      <c r="A921" s="27"/>
      <c r="B921" s="27"/>
      <c r="C921" s="27"/>
      <c r="D921" s="64"/>
      <c r="E921" s="64"/>
      <c r="F921" s="64"/>
      <c r="G921" s="64"/>
      <c r="H921" s="64"/>
      <c r="I921" s="64"/>
      <c r="J921" s="64"/>
      <c r="K921" s="64"/>
      <c r="L921" s="64"/>
      <c r="M921" s="64"/>
      <c r="N921" s="64"/>
      <c r="O921" s="64"/>
      <c r="P921" s="69"/>
      <c r="Q921" s="69"/>
      <c r="R921" s="69"/>
      <c r="S921" s="69"/>
      <c r="T921" s="69"/>
      <c r="U921" s="69"/>
      <c r="V921" s="69"/>
      <c r="W921" s="64"/>
      <c r="X921" s="64"/>
      <c r="Y921" s="64"/>
      <c r="Z921" s="52"/>
      <c r="AA921" s="52"/>
      <c r="AB921" s="64"/>
      <c r="AC921" s="64"/>
      <c r="AD921" s="64"/>
      <c r="AE921" s="64"/>
      <c r="AF921" s="64"/>
      <c r="AG921" s="64"/>
      <c r="AH921" s="64"/>
      <c r="AI921" s="64"/>
      <c r="AJ921" s="64"/>
      <c r="AK921" s="64"/>
      <c r="AM921" s="64"/>
      <c r="AN921" s="64"/>
      <c r="AO921" s="64"/>
      <c r="AP921" s="64"/>
      <c r="AQ921" s="64"/>
      <c r="AR921" s="64"/>
      <c r="AS921" s="64"/>
      <c r="AT921" s="64"/>
      <c r="AU921" s="64"/>
      <c r="AV921" s="64"/>
      <c r="AW921" s="64"/>
      <c r="AX921" s="64"/>
      <c r="AY921" s="64"/>
      <c r="AZ921" s="64"/>
      <c r="BA921" s="64"/>
      <c r="BB921" s="64"/>
      <c r="BC921" s="64"/>
      <c r="BD921" s="64"/>
      <c r="BE921" s="64"/>
      <c r="BF921" s="64"/>
      <c r="BG921" s="64"/>
      <c r="BH921" s="64"/>
      <c r="BI921" s="64"/>
      <c r="BJ921" s="64"/>
    </row>
    <row r="922" spans="1:62" s="5" customFormat="1" x14ac:dyDescent="0.25">
      <c r="A922" s="27"/>
      <c r="B922" s="27"/>
      <c r="C922" s="27"/>
      <c r="D922" s="64"/>
      <c r="E922" s="64"/>
      <c r="F922" s="64"/>
      <c r="G922" s="64"/>
      <c r="H922" s="64"/>
      <c r="I922" s="64"/>
      <c r="J922" s="64"/>
      <c r="K922" s="64"/>
      <c r="L922" s="64"/>
      <c r="M922" s="64"/>
      <c r="N922" s="64"/>
      <c r="O922" s="64"/>
      <c r="P922" s="69"/>
      <c r="Q922" s="69"/>
      <c r="R922" s="69"/>
      <c r="S922" s="69"/>
      <c r="T922" s="69"/>
      <c r="U922" s="69"/>
      <c r="V922" s="69"/>
      <c r="W922" s="64"/>
      <c r="X922" s="64"/>
      <c r="Y922" s="64"/>
      <c r="Z922" s="52"/>
      <c r="AA922" s="52"/>
      <c r="AB922" s="64"/>
      <c r="AC922" s="64"/>
      <c r="AD922" s="64"/>
      <c r="AE922" s="64"/>
      <c r="AF922" s="64"/>
      <c r="AG922" s="64"/>
      <c r="AH922" s="64"/>
      <c r="AI922" s="64"/>
      <c r="AJ922" s="64"/>
      <c r="AK922" s="64"/>
      <c r="AM922" s="64"/>
      <c r="AN922" s="64"/>
      <c r="AO922" s="64"/>
      <c r="AP922" s="64"/>
      <c r="AQ922" s="64"/>
      <c r="AR922" s="64"/>
      <c r="AS922" s="64"/>
      <c r="AT922" s="64"/>
      <c r="AU922" s="64"/>
      <c r="AV922" s="64"/>
      <c r="AW922" s="64"/>
      <c r="AX922" s="64"/>
      <c r="AY922" s="64"/>
      <c r="AZ922" s="64"/>
      <c r="BA922" s="64"/>
      <c r="BB922" s="64"/>
      <c r="BC922" s="64"/>
      <c r="BD922" s="64"/>
      <c r="BE922" s="64"/>
      <c r="BF922" s="64"/>
      <c r="BG922" s="64"/>
      <c r="BH922" s="64"/>
      <c r="BI922" s="64"/>
      <c r="BJ922" s="64"/>
    </row>
    <row r="923" spans="1:62" s="5" customFormat="1" x14ac:dyDescent="0.25">
      <c r="A923" s="27"/>
      <c r="B923" s="27"/>
      <c r="C923" s="27"/>
      <c r="D923" s="64"/>
      <c r="E923" s="64"/>
      <c r="F923" s="64"/>
      <c r="G923" s="64"/>
      <c r="H923" s="64"/>
      <c r="I923" s="64"/>
      <c r="J923" s="64"/>
      <c r="K923" s="64"/>
      <c r="L923" s="64"/>
      <c r="M923" s="64"/>
      <c r="N923" s="64"/>
      <c r="O923" s="64"/>
      <c r="P923" s="69"/>
      <c r="Q923" s="69"/>
      <c r="R923" s="69"/>
      <c r="S923" s="69"/>
      <c r="T923" s="69"/>
      <c r="U923" s="69"/>
      <c r="V923" s="69"/>
      <c r="W923" s="64"/>
      <c r="X923" s="64"/>
      <c r="Y923" s="64"/>
      <c r="Z923" s="52"/>
      <c r="AA923" s="52"/>
      <c r="AB923" s="64"/>
      <c r="AC923" s="64"/>
      <c r="AD923" s="64"/>
      <c r="AE923" s="64"/>
      <c r="AF923" s="64"/>
      <c r="AG923" s="64"/>
      <c r="AH923" s="64"/>
      <c r="AI923" s="64"/>
      <c r="AJ923" s="64"/>
      <c r="AK923" s="64"/>
      <c r="AM923" s="64"/>
      <c r="AN923" s="64"/>
      <c r="AO923" s="64"/>
      <c r="AP923" s="64"/>
      <c r="AQ923" s="64"/>
      <c r="AR923" s="64"/>
      <c r="AS923" s="64"/>
      <c r="AT923" s="64"/>
      <c r="AU923" s="64"/>
      <c r="AV923" s="64"/>
      <c r="AW923" s="64"/>
      <c r="AX923" s="64"/>
      <c r="AY923" s="64"/>
      <c r="AZ923" s="64"/>
      <c r="BA923" s="64"/>
      <c r="BB923" s="64"/>
      <c r="BC923" s="64"/>
      <c r="BD923" s="64"/>
      <c r="BE923" s="64"/>
      <c r="BF923" s="64"/>
      <c r="BG923" s="64"/>
      <c r="BH923" s="64"/>
      <c r="BI923" s="64"/>
      <c r="BJ923" s="64"/>
    </row>
    <row r="924" spans="1:62" s="5" customFormat="1" x14ac:dyDescent="0.25">
      <c r="A924" s="27"/>
      <c r="B924" s="27"/>
      <c r="C924" s="27"/>
      <c r="D924" s="64"/>
      <c r="E924" s="64"/>
      <c r="F924" s="64"/>
      <c r="G924" s="64"/>
      <c r="H924" s="64"/>
      <c r="I924" s="64"/>
      <c r="J924" s="64"/>
      <c r="K924" s="64"/>
      <c r="L924" s="64"/>
      <c r="M924" s="64"/>
      <c r="N924" s="64"/>
      <c r="O924" s="64"/>
      <c r="P924" s="69"/>
      <c r="Q924" s="69"/>
      <c r="R924" s="69"/>
      <c r="S924" s="69"/>
      <c r="T924" s="69"/>
      <c r="U924" s="69"/>
      <c r="V924" s="69"/>
      <c r="W924" s="64"/>
      <c r="X924" s="64"/>
      <c r="Y924" s="64"/>
      <c r="Z924" s="52"/>
      <c r="AA924" s="52"/>
      <c r="AB924" s="64"/>
      <c r="AC924" s="64"/>
      <c r="AD924" s="64"/>
      <c r="AE924" s="64"/>
      <c r="AF924" s="64"/>
      <c r="AG924" s="64"/>
      <c r="AH924" s="64"/>
      <c r="AI924" s="64"/>
      <c r="AJ924" s="64"/>
      <c r="AK924" s="64"/>
      <c r="AM924" s="64"/>
      <c r="AN924" s="64"/>
      <c r="AO924" s="64"/>
      <c r="AP924" s="64"/>
      <c r="AQ924" s="64"/>
      <c r="AR924" s="64"/>
      <c r="AS924" s="64"/>
      <c r="AT924" s="64"/>
      <c r="AU924" s="64"/>
      <c r="AV924" s="64"/>
      <c r="AW924" s="64"/>
      <c r="AX924" s="64"/>
      <c r="AY924" s="64"/>
      <c r="AZ924" s="64"/>
      <c r="BA924" s="64"/>
      <c r="BB924" s="64"/>
      <c r="BC924" s="64"/>
      <c r="BD924" s="64"/>
      <c r="BE924" s="64"/>
      <c r="BF924" s="64"/>
      <c r="BG924" s="64"/>
      <c r="BH924" s="64"/>
      <c r="BI924" s="64"/>
      <c r="BJ924" s="64"/>
    </row>
    <row r="925" spans="1:62" s="5" customFormat="1" x14ac:dyDescent="0.25">
      <c r="A925" s="27"/>
      <c r="B925" s="27"/>
      <c r="C925" s="27"/>
      <c r="D925" s="64"/>
      <c r="E925" s="64"/>
      <c r="F925" s="64"/>
      <c r="G925" s="64"/>
      <c r="H925" s="64"/>
      <c r="I925" s="64"/>
      <c r="J925" s="64"/>
      <c r="K925" s="64"/>
      <c r="L925" s="64"/>
      <c r="M925" s="64"/>
      <c r="N925" s="64"/>
      <c r="O925" s="64"/>
      <c r="P925" s="69"/>
      <c r="Q925" s="69"/>
      <c r="R925" s="69"/>
      <c r="S925" s="69"/>
      <c r="T925" s="69"/>
      <c r="U925" s="69"/>
      <c r="V925" s="69"/>
      <c r="W925" s="64"/>
      <c r="X925" s="64"/>
      <c r="Y925" s="64"/>
      <c r="Z925" s="52"/>
      <c r="AA925" s="52"/>
      <c r="AB925" s="64"/>
      <c r="AC925" s="64"/>
      <c r="AD925" s="64"/>
      <c r="AE925" s="64"/>
      <c r="AF925" s="64"/>
      <c r="AG925" s="64"/>
      <c r="AH925" s="64"/>
      <c r="AI925" s="64"/>
      <c r="AJ925" s="64"/>
      <c r="AK925" s="64"/>
      <c r="AM925" s="64"/>
      <c r="AN925" s="64"/>
      <c r="AO925" s="64"/>
      <c r="AP925" s="64"/>
      <c r="AQ925" s="64"/>
      <c r="AR925" s="64"/>
      <c r="AS925" s="64"/>
      <c r="AT925" s="64"/>
      <c r="AU925" s="64"/>
      <c r="AV925" s="64"/>
      <c r="AW925" s="64"/>
      <c r="AX925" s="64"/>
      <c r="AY925" s="64"/>
      <c r="AZ925" s="64"/>
      <c r="BA925" s="64"/>
      <c r="BB925" s="64"/>
      <c r="BC925" s="64"/>
      <c r="BD925" s="64"/>
      <c r="BE925" s="64"/>
      <c r="BF925" s="64"/>
      <c r="BG925" s="64"/>
      <c r="BH925" s="64"/>
      <c r="BI925" s="64"/>
      <c r="BJ925" s="64"/>
    </row>
    <row r="926" spans="1:62" s="5" customFormat="1" x14ac:dyDescent="0.25">
      <c r="A926" s="27"/>
      <c r="B926" s="27"/>
      <c r="C926" s="27"/>
      <c r="D926" s="64"/>
      <c r="E926" s="64"/>
      <c r="F926" s="64"/>
      <c r="G926" s="64"/>
      <c r="H926" s="64"/>
      <c r="I926" s="64"/>
      <c r="J926" s="64"/>
      <c r="K926" s="64"/>
      <c r="L926" s="64"/>
      <c r="M926" s="64"/>
      <c r="N926" s="64"/>
      <c r="O926" s="64"/>
      <c r="P926" s="69"/>
      <c r="Q926" s="69"/>
      <c r="R926" s="69"/>
      <c r="S926" s="69"/>
      <c r="T926" s="69"/>
      <c r="U926" s="69"/>
      <c r="V926" s="69"/>
      <c r="W926" s="64"/>
      <c r="X926" s="64"/>
      <c r="Y926" s="64"/>
      <c r="Z926" s="52"/>
      <c r="AA926" s="52"/>
      <c r="AB926" s="64"/>
      <c r="AC926" s="64"/>
      <c r="AD926" s="64"/>
      <c r="AE926" s="64"/>
      <c r="AF926" s="64"/>
      <c r="AG926" s="64"/>
      <c r="AH926" s="64"/>
      <c r="AI926" s="64"/>
      <c r="AJ926" s="64"/>
      <c r="AK926" s="64"/>
      <c r="AM926" s="64"/>
      <c r="AN926" s="64"/>
      <c r="AO926" s="64"/>
      <c r="AP926" s="64"/>
      <c r="AQ926" s="64"/>
      <c r="AR926" s="64"/>
      <c r="AS926" s="64"/>
      <c r="AT926" s="64"/>
      <c r="AU926" s="64"/>
      <c r="AV926" s="64"/>
      <c r="AW926" s="64"/>
      <c r="AX926" s="64"/>
      <c r="AY926" s="64"/>
      <c r="AZ926" s="64"/>
      <c r="BA926" s="64"/>
      <c r="BB926" s="64"/>
      <c r="BC926" s="64"/>
      <c r="BD926" s="64"/>
      <c r="BE926" s="64"/>
      <c r="BF926" s="64"/>
      <c r="BG926" s="64"/>
      <c r="BH926" s="64"/>
      <c r="BI926" s="64"/>
      <c r="BJ926" s="64"/>
    </row>
    <row r="927" spans="1:62" s="5" customFormat="1" x14ac:dyDescent="0.25">
      <c r="A927" s="27"/>
      <c r="B927" s="27"/>
      <c r="C927" s="27"/>
      <c r="D927" s="64"/>
      <c r="E927" s="64"/>
      <c r="F927" s="64"/>
      <c r="G927" s="64"/>
      <c r="H927" s="64"/>
      <c r="I927" s="64"/>
      <c r="J927" s="64"/>
      <c r="K927" s="64"/>
      <c r="L927" s="64"/>
      <c r="M927" s="64"/>
      <c r="N927" s="64"/>
      <c r="O927" s="64"/>
      <c r="P927" s="69"/>
      <c r="Q927" s="69"/>
      <c r="R927" s="69"/>
      <c r="S927" s="69"/>
      <c r="T927" s="69"/>
      <c r="U927" s="69"/>
      <c r="V927" s="69"/>
      <c r="W927" s="64"/>
      <c r="X927" s="64"/>
      <c r="Y927" s="64"/>
      <c r="Z927" s="52"/>
      <c r="AA927" s="52"/>
      <c r="AB927" s="64"/>
      <c r="AC927" s="64"/>
      <c r="AD927" s="64"/>
      <c r="AE927" s="64"/>
      <c r="AF927" s="64"/>
      <c r="AG927" s="64"/>
      <c r="AH927" s="64"/>
      <c r="AI927" s="64"/>
      <c r="AJ927" s="64"/>
      <c r="AK927" s="64"/>
      <c r="AM927" s="64"/>
      <c r="AN927" s="64"/>
      <c r="AO927" s="64"/>
      <c r="AP927" s="64"/>
      <c r="AQ927" s="64"/>
      <c r="AR927" s="64"/>
      <c r="AS927" s="64"/>
      <c r="AT927" s="64"/>
      <c r="AU927" s="64"/>
      <c r="AV927" s="64"/>
      <c r="AW927" s="64"/>
      <c r="AX927" s="64"/>
      <c r="AY927" s="64"/>
      <c r="AZ927" s="64"/>
      <c r="BA927" s="64"/>
      <c r="BB927" s="64"/>
      <c r="BC927" s="64"/>
      <c r="BD927" s="64"/>
      <c r="BE927" s="64"/>
      <c r="BF927" s="64"/>
      <c r="BG927" s="64"/>
      <c r="BH927" s="64"/>
      <c r="BI927" s="64"/>
      <c r="BJ927" s="64"/>
    </row>
    <row r="928" spans="1:62" s="5" customFormat="1" x14ac:dyDescent="0.25">
      <c r="A928" s="27"/>
      <c r="B928" s="27"/>
      <c r="C928" s="27"/>
      <c r="D928" s="64"/>
      <c r="E928" s="64"/>
      <c r="F928" s="64"/>
      <c r="G928" s="64"/>
      <c r="H928" s="64"/>
      <c r="I928" s="64"/>
      <c r="J928" s="64"/>
      <c r="K928" s="64"/>
      <c r="L928" s="64"/>
      <c r="M928" s="64"/>
      <c r="N928" s="64"/>
      <c r="O928" s="64"/>
      <c r="P928" s="69"/>
      <c r="Q928" s="69"/>
      <c r="R928" s="69"/>
      <c r="S928" s="69"/>
      <c r="T928" s="69"/>
      <c r="U928" s="69"/>
      <c r="V928" s="69"/>
      <c r="W928" s="64"/>
      <c r="X928" s="64"/>
      <c r="Y928" s="64"/>
      <c r="Z928" s="52"/>
      <c r="AA928" s="52"/>
      <c r="AB928" s="64"/>
      <c r="AC928" s="64"/>
      <c r="AD928" s="64"/>
      <c r="AE928" s="64"/>
      <c r="AF928" s="64"/>
      <c r="AG928" s="64"/>
      <c r="AH928" s="64"/>
      <c r="AI928" s="64"/>
      <c r="AJ928" s="64"/>
      <c r="AK928" s="64"/>
      <c r="AM928" s="64"/>
      <c r="AN928" s="64"/>
      <c r="AO928" s="64"/>
      <c r="AP928" s="64"/>
      <c r="AQ928" s="64"/>
      <c r="AR928" s="64"/>
      <c r="AS928" s="64"/>
      <c r="AT928" s="64"/>
      <c r="AU928" s="64"/>
      <c r="AV928" s="64"/>
      <c r="AW928" s="64"/>
      <c r="AX928" s="64"/>
      <c r="AY928" s="64"/>
      <c r="AZ928" s="64"/>
      <c r="BA928" s="64"/>
      <c r="BB928" s="64"/>
      <c r="BC928" s="64"/>
      <c r="BD928" s="64"/>
      <c r="BE928" s="64"/>
      <c r="BF928" s="64"/>
      <c r="BG928" s="64"/>
      <c r="BH928" s="64"/>
      <c r="BI928" s="64"/>
      <c r="BJ928" s="64"/>
    </row>
    <row r="929" spans="1:62" s="5" customFormat="1" x14ac:dyDescent="0.25">
      <c r="A929" s="27"/>
      <c r="B929" s="27"/>
      <c r="C929" s="27"/>
      <c r="D929" s="64"/>
      <c r="E929" s="64"/>
      <c r="F929" s="64"/>
      <c r="G929" s="64"/>
      <c r="H929" s="64"/>
      <c r="I929" s="64"/>
      <c r="J929" s="64"/>
      <c r="K929" s="64"/>
      <c r="L929" s="64"/>
      <c r="M929" s="64"/>
      <c r="N929" s="64"/>
      <c r="O929" s="64"/>
      <c r="P929" s="69"/>
      <c r="Q929" s="69"/>
      <c r="R929" s="69"/>
      <c r="S929" s="69"/>
      <c r="T929" s="69"/>
      <c r="U929" s="69"/>
      <c r="V929" s="69"/>
      <c r="W929" s="64"/>
      <c r="X929" s="64"/>
      <c r="Y929" s="64"/>
      <c r="Z929" s="52"/>
      <c r="AA929" s="52"/>
      <c r="AB929" s="64"/>
      <c r="AC929" s="64"/>
      <c r="AD929" s="64"/>
      <c r="AE929" s="64"/>
      <c r="AF929" s="64"/>
      <c r="AG929" s="64"/>
      <c r="AH929" s="64"/>
      <c r="AI929" s="64"/>
      <c r="AJ929" s="64"/>
      <c r="AK929" s="64"/>
      <c r="AM929" s="64"/>
      <c r="AN929" s="64"/>
      <c r="AO929" s="64"/>
      <c r="AP929" s="64"/>
      <c r="AQ929" s="64"/>
      <c r="AR929" s="64"/>
      <c r="AS929" s="64"/>
      <c r="AT929" s="64"/>
      <c r="AU929" s="64"/>
      <c r="AV929" s="64"/>
      <c r="AW929" s="64"/>
      <c r="AX929" s="64"/>
      <c r="AY929" s="64"/>
      <c r="AZ929" s="64"/>
      <c r="BA929" s="64"/>
      <c r="BB929" s="64"/>
      <c r="BC929" s="64"/>
      <c r="BD929" s="64"/>
      <c r="BE929" s="64"/>
      <c r="BF929" s="64"/>
      <c r="BG929" s="64"/>
      <c r="BH929" s="64"/>
      <c r="BI929" s="64"/>
      <c r="BJ929" s="64"/>
    </row>
    <row r="930" spans="1:62" s="5" customFormat="1" x14ac:dyDescent="0.25">
      <c r="A930" s="27"/>
      <c r="B930" s="27"/>
      <c r="C930" s="27"/>
      <c r="D930" s="64"/>
      <c r="E930" s="64"/>
      <c r="F930" s="64"/>
      <c r="G930" s="64"/>
      <c r="H930" s="64"/>
      <c r="I930" s="64"/>
      <c r="J930" s="64"/>
      <c r="K930" s="64"/>
      <c r="L930" s="64"/>
      <c r="M930" s="64"/>
      <c r="N930" s="64"/>
      <c r="O930" s="64"/>
      <c r="P930" s="69"/>
      <c r="Q930" s="69"/>
      <c r="R930" s="69"/>
      <c r="S930" s="69"/>
      <c r="T930" s="69"/>
      <c r="U930" s="69"/>
      <c r="V930" s="69"/>
      <c r="W930" s="64"/>
      <c r="X930" s="64"/>
      <c r="Y930" s="64"/>
      <c r="Z930" s="52"/>
      <c r="AA930" s="52"/>
      <c r="AB930" s="64"/>
      <c r="AC930" s="64"/>
      <c r="AD930" s="64"/>
      <c r="AE930" s="64"/>
      <c r="AF930" s="64"/>
      <c r="AG930" s="64"/>
      <c r="AH930" s="64"/>
      <c r="AI930" s="64"/>
      <c r="AJ930" s="64"/>
      <c r="AK930" s="64"/>
      <c r="AM930" s="64"/>
      <c r="AN930" s="64"/>
      <c r="AO930" s="64"/>
      <c r="AP930" s="64"/>
      <c r="AQ930" s="64"/>
      <c r="AR930" s="64"/>
      <c r="AS930" s="64"/>
      <c r="AT930" s="64"/>
      <c r="AU930" s="64"/>
      <c r="AV930" s="64"/>
      <c r="AW930" s="64"/>
      <c r="AX930" s="64"/>
      <c r="AY930" s="64"/>
      <c r="AZ930" s="64"/>
      <c r="BA930" s="64"/>
      <c r="BB930" s="64"/>
      <c r="BC930" s="64"/>
      <c r="BD930" s="64"/>
      <c r="BE930" s="64"/>
      <c r="BF930" s="64"/>
      <c r="BG930" s="64"/>
      <c r="BH930" s="64"/>
      <c r="BI930" s="64"/>
      <c r="BJ930" s="64"/>
    </row>
    <row r="931" spans="1:62" s="5" customFormat="1" x14ac:dyDescent="0.25">
      <c r="A931" s="27"/>
      <c r="B931" s="27"/>
      <c r="C931" s="27"/>
      <c r="D931" s="64"/>
      <c r="E931" s="64"/>
      <c r="F931" s="64"/>
      <c r="G931" s="64"/>
      <c r="H931" s="64"/>
      <c r="I931" s="64"/>
      <c r="J931" s="64"/>
      <c r="K931" s="64"/>
      <c r="L931" s="64"/>
      <c r="M931" s="64"/>
      <c r="N931" s="64"/>
      <c r="O931" s="64"/>
      <c r="P931" s="69"/>
      <c r="Q931" s="69"/>
      <c r="R931" s="69"/>
      <c r="S931" s="69"/>
      <c r="T931" s="69"/>
      <c r="U931" s="69"/>
      <c r="V931" s="69"/>
      <c r="W931" s="64"/>
      <c r="X931" s="64"/>
      <c r="Y931" s="64"/>
      <c r="Z931" s="52"/>
      <c r="AA931" s="52"/>
      <c r="AB931" s="64"/>
      <c r="AC931" s="64"/>
      <c r="AD931" s="64"/>
      <c r="AE931" s="64"/>
      <c r="AF931" s="64"/>
      <c r="AG931" s="64"/>
      <c r="AH931" s="64"/>
      <c r="AI931" s="64"/>
      <c r="AJ931" s="64"/>
      <c r="AK931" s="64"/>
      <c r="AM931" s="64"/>
      <c r="AN931" s="64"/>
      <c r="AO931" s="64"/>
      <c r="AP931" s="64"/>
      <c r="AQ931" s="64"/>
      <c r="AR931" s="64"/>
      <c r="AS931" s="64"/>
      <c r="AT931" s="64"/>
      <c r="AU931" s="64"/>
      <c r="AV931" s="64"/>
      <c r="AW931" s="64"/>
      <c r="AX931" s="64"/>
      <c r="AY931" s="64"/>
      <c r="AZ931" s="64"/>
      <c r="BA931" s="64"/>
      <c r="BB931" s="64"/>
      <c r="BC931" s="64"/>
      <c r="BD931" s="64"/>
      <c r="BE931" s="64"/>
      <c r="BF931" s="64"/>
      <c r="BG931" s="64"/>
      <c r="BH931" s="64"/>
      <c r="BI931" s="64"/>
      <c r="BJ931" s="64"/>
    </row>
    <row r="932" spans="1:62" s="5" customFormat="1" x14ac:dyDescent="0.25">
      <c r="A932" s="27"/>
      <c r="B932" s="27"/>
      <c r="C932" s="27"/>
      <c r="D932" s="64"/>
      <c r="E932" s="64"/>
      <c r="F932" s="64"/>
      <c r="G932" s="64"/>
      <c r="H932" s="64"/>
      <c r="I932" s="64"/>
      <c r="J932" s="64"/>
      <c r="K932" s="64"/>
      <c r="L932" s="64"/>
      <c r="M932" s="64"/>
      <c r="N932" s="64"/>
      <c r="O932" s="64"/>
      <c r="P932" s="69"/>
      <c r="Q932" s="69"/>
      <c r="R932" s="69"/>
      <c r="S932" s="69"/>
      <c r="T932" s="69"/>
      <c r="U932" s="69"/>
      <c r="V932" s="69"/>
      <c r="W932" s="64"/>
      <c r="X932" s="64"/>
      <c r="Y932" s="64"/>
      <c r="Z932" s="52"/>
      <c r="AA932" s="52"/>
      <c r="AB932" s="64"/>
      <c r="AC932" s="64"/>
      <c r="AD932" s="64"/>
      <c r="AE932" s="64"/>
      <c r="AF932" s="64"/>
      <c r="AG932" s="64"/>
      <c r="AH932" s="64"/>
      <c r="AI932" s="64"/>
      <c r="AJ932" s="64"/>
      <c r="AK932" s="64"/>
      <c r="AM932" s="64"/>
      <c r="AN932" s="64"/>
      <c r="AO932" s="64"/>
      <c r="AP932" s="64"/>
      <c r="AQ932" s="64"/>
      <c r="AR932" s="64"/>
      <c r="AS932" s="64"/>
      <c r="AT932" s="64"/>
      <c r="AU932" s="64"/>
      <c r="AV932" s="64"/>
      <c r="AW932" s="64"/>
      <c r="AX932" s="64"/>
      <c r="AY932" s="64"/>
      <c r="AZ932" s="64"/>
      <c r="BA932" s="64"/>
      <c r="BB932" s="64"/>
      <c r="BC932" s="64"/>
      <c r="BD932" s="64"/>
      <c r="BE932" s="64"/>
      <c r="BF932" s="64"/>
      <c r="BG932" s="64"/>
      <c r="BH932" s="64"/>
      <c r="BI932" s="64"/>
      <c r="BJ932" s="64"/>
    </row>
    <row r="933" spans="1:62" s="5" customFormat="1" x14ac:dyDescent="0.25">
      <c r="A933" s="27"/>
      <c r="B933" s="27"/>
      <c r="C933" s="27"/>
      <c r="D933" s="64"/>
      <c r="E933" s="64"/>
      <c r="F933" s="64"/>
      <c r="G933" s="64"/>
      <c r="H933" s="64"/>
      <c r="I933" s="64"/>
      <c r="J933" s="64"/>
      <c r="K933" s="64"/>
      <c r="L933" s="64"/>
      <c r="M933" s="64"/>
      <c r="N933" s="64"/>
      <c r="O933" s="64"/>
      <c r="P933" s="69"/>
      <c r="Q933" s="69"/>
      <c r="R933" s="69"/>
      <c r="S933" s="69"/>
      <c r="T933" s="69"/>
      <c r="U933" s="69"/>
      <c r="V933" s="69"/>
      <c r="W933" s="64"/>
      <c r="X933" s="64"/>
      <c r="Y933" s="64"/>
      <c r="Z933" s="52"/>
      <c r="AA933" s="52"/>
      <c r="AB933" s="64"/>
      <c r="AC933" s="64"/>
      <c r="AD933" s="64"/>
      <c r="AE933" s="64"/>
      <c r="AF933" s="64"/>
      <c r="AG933" s="64"/>
      <c r="AH933" s="64"/>
      <c r="AI933" s="64"/>
      <c r="AJ933" s="64"/>
      <c r="AK933" s="64"/>
      <c r="AM933" s="64"/>
      <c r="AN933" s="64"/>
      <c r="AO933" s="64"/>
      <c r="AP933" s="64"/>
      <c r="AQ933" s="64"/>
      <c r="AR933" s="64"/>
      <c r="AS933" s="64"/>
      <c r="AT933" s="64"/>
      <c r="AU933" s="64"/>
      <c r="AV933" s="64"/>
      <c r="AW933" s="64"/>
      <c r="AX933" s="64"/>
      <c r="AY933" s="64"/>
      <c r="AZ933" s="64"/>
      <c r="BA933" s="64"/>
      <c r="BB933" s="64"/>
      <c r="BC933" s="64"/>
      <c r="BD933" s="64"/>
      <c r="BE933" s="64"/>
      <c r="BF933" s="64"/>
      <c r="BG933" s="64"/>
      <c r="BH933" s="64"/>
      <c r="BI933" s="64"/>
      <c r="BJ933" s="64"/>
    </row>
    <row r="934" spans="1:62" s="5" customFormat="1" x14ac:dyDescent="0.25">
      <c r="A934" s="27"/>
      <c r="B934" s="27"/>
      <c r="C934" s="27"/>
      <c r="D934" s="64"/>
      <c r="E934" s="64"/>
      <c r="F934" s="64"/>
      <c r="G934" s="64"/>
      <c r="H934" s="64"/>
      <c r="I934" s="64"/>
      <c r="J934" s="64"/>
      <c r="K934" s="64"/>
      <c r="L934" s="64"/>
      <c r="M934" s="64"/>
      <c r="N934" s="64"/>
      <c r="O934" s="64"/>
      <c r="P934" s="69"/>
      <c r="Q934" s="69"/>
      <c r="R934" s="69"/>
      <c r="S934" s="69"/>
      <c r="T934" s="69"/>
      <c r="U934" s="69"/>
      <c r="V934" s="69"/>
      <c r="W934" s="64"/>
      <c r="X934" s="64"/>
      <c r="Y934" s="64"/>
      <c r="Z934" s="52"/>
      <c r="AA934" s="52"/>
      <c r="AB934" s="64"/>
      <c r="AC934" s="64"/>
      <c r="AD934" s="64"/>
      <c r="AE934" s="64"/>
      <c r="AF934" s="64"/>
      <c r="AG934" s="64"/>
      <c r="AH934" s="64"/>
      <c r="AI934" s="64"/>
      <c r="AJ934" s="64"/>
      <c r="AK934" s="64"/>
      <c r="AM934" s="64"/>
      <c r="AN934" s="64"/>
      <c r="AO934" s="64"/>
      <c r="AP934" s="64"/>
      <c r="AQ934" s="64"/>
      <c r="AR934" s="64"/>
      <c r="AS934" s="64"/>
      <c r="AT934" s="64"/>
      <c r="AU934" s="64"/>
      <c r="AV934" s="64"/>
      <c r="AW934" s="64"/>
      <c r="AX934" s="64"/>
      <c r="AY934" s="64"/>
      <c r="AZ934" s="64"/>
      <c r="BA934" s="64"/>
      <c r="BB934" s="64"/>
      <c r="BC934" s="64"/>
      <c r="BD934" s="64"/>
      <c r="BE934" s="64"/>
      <c r="BF934" s="64"/>
      <c r="BG934" s="64"/>
      <c r="BH934" s="64"/>
      <c r="BI934" s="64"/>
      <c r="BJ934" s="64"/>
    </row>
    <row r="935" spans="1:62" s="5" customFormat="1" x14ac:dyDescent="0.25">
      <c r="A935" s="27"/>
      <c r="B935" s="27"/>
      <c r="C935" s="27"/>
      <c r="D935" s="64"/>
      <c r="E935" s="64"/>
      <c r="F935" s="64"/>
      <c r="G935" s="64"/>
      <c r="H935" s="64"/>
      <c r="I935" s="64"/>
      <c r="J935" s="64"/>
      <c r="K935" s="64"/>
      <c r="L935" s="64"/>
      <c r="M935" s="64"/>
      <c r="N935" s="64"/>
      <c r="O935" s="64"/>
      <c r="P935" s="69"/>
      <c r="Q935" s="69"/>
      <c r="R935" s="69"/>
      <c r="S935" s="69"/>
      <c r="T935" s="69"/>
      <c r="U935" s="69"/>
      <c r="V935" s="69"/>
      <c r="W935" s="64"/>
      <c r="X935" s="64"/>
      <c r="Y935" s="64"/>
      <c r="Z935" s="52"/>
      <c r="AA935" s="52"/>
      <c r="AB935" s="64"/>
      <c r="AC935" s="64"/>
      <c r="AD935" s="64"/>
      <c r="AE935" s="64"/>
      <c r="AF935" s="64"/>
      <c r="AG935" s="64"/>
      <c r="AH935" s="64"/>
      <c r="AI935" s="64"/>
      <c r="AJ935" s="64"/>
      <c r="AK935" s="64"/>
      <c r="AM935" s="64"/>
      <c r="AN935" s="64"/>
      <c r="AO935" s="64"/>
      <c r="AP935" s="64"/>
      <c r="AQ935" s="64"/>
      <c r="AR935" s="64"/>
      <c r="AS935" s="64"/>
      <c r="AT935" s="64"/>
      <c r="AU935" s="64"/>
      <c r="AV935" s="64"/>
      <c r="AW935" s="64"/>
      <c r="AX935" s="64"/>
      <c r="AY935" s="64"/>
      <c r="AZ935" s="64"/>
      <c r="BA935" s="64"/>
      <c r="BB935" s="64"/>
      <c r="BC935" s="64"/>
      <c r="BD935" s="64"/>
      <c r="BE935" s="64"/>
      <c r="BF935" s="64"/>
      <c r="BG935" s="64"/>
      <c r="BH935" s="64"/>
      <c r="BI935" s="64"/>
      <c r="BJ935" s="64"/>
    </row>
    <row r="936" spans="1:62" s="5" customFormat="1" x14ac:dyDescent="0.25">
      <c r="A936" s="27"/>
      <c r="B936" s="27"/>
      <c r="C936" s="27"/>
      <c r="D936" s="64"/>
      <c r="E936" s="64"/>
      <c r="F936" s="64"/>
      <c r="G936" s="64"/>
      <c r="H936" s="64"/>
      <c r="I936" s="64"/>
      <c r="J936" s="64"/>
      <c r="K936" s="64"/>
      <c r="L936" s="64"/>
      <c r="M936" s="64"/>
      <c r="N936" s="64"/>
      <c r="O936" s="64"/>
      <c r="P936" s="69"/>
      <c r="Q936" s="69"/>
      <c r="R936" s="69"/>
      <c r="S936" s="69"/>
      <c r="T936" s="69"/>
      <c r="U936" s="69"/>
      <c r="V936" s="69"/>
      <c r="W936" s="64"/>
      <c r="X936" s="64"/>
      <c r="Y936" s="64"/>
      <c r="Z936" s="52"/>
      <c r="AA936" s="52"/>
      <c r="AB936" s="64"/>
      <c r="AC936" s="64"/>
      <c r="AD936" s="64"/>
      <c r="AE936" s="64"/>
      <c r="AF936" s="64"/>
      <c r="AG936" s="64"/>
      <c r="AH936" s="64"/>
      <c r="AI936" s="64"/>
      <c r="AJ936" s="64"/>
      <c r="AK936" s="64"/>
      <c r="AM936" s="64"/>
      <c r="AN936" s="64"/>
      <c r="AO936" s="64"/>
      <c r="AP936" s="64"/>
      <c r="AQ936" s="64"/>
      <c r="AR936" s="64"/>
      <c r="AS936" s="64"/>
      <c r="AT936" s="64"/>
      <c r="AU936" s="64"/>
      <c r="AV936" s="64"/>
      <c r="AW936" s="64"/>
      <c r="AX936" s="64"/>
      <c r="AY936" s="64"/>
      <c r="AZ936" s="64"/>
      <c r="BA936" s="64"/>
      <c r="BB936" s="64"/>
      <c r="BC936" s="64"/>
      <c r="BD936" s="64"/>
      <c r="BE936" s="64"/>
      <c r="BF936" s="64"/>
      <c r="BG936" s="64"/>
      <c r="BH936" s="64"/>
      <c r="BI936" s="64"/>
      <c r="BJ936" s="64"/>
    </row>
    <row r="937" spans="1:62" s="5" customFormat="1" x14ac:dyDescent="0.25">
      <c r="A937" s="27"/>
      <c r="B937" s="27"/>
      <c r="C937" s="27"/>
      <c r="D937" s="64"/>
      <c r="E937" s="64"/>
      <c r="F937" s="64"/>
      <c r="G937" s="64"/>
      <c r="H937" s="64"/>
      <c r="I937" s="64"/>
      <c r="J937" s="64"/>
      <c r="K937" s="64"/>
      <c r="L937" s="64"/>
      <c r="M937" s="64"/>
      <c r="N937" s="64"/>
      <c r="O937" s="64"/>
      <c r="P937" s="69"/>
      <c r="Q937" s="69"/>
      <c r="R937" s="69"/>
      <c r="S937" s="69"/>
      <c r="T937" s="69"/>
      <c r="U937" s="69"/>
      <c r="V937" s="69"/>
      <c r="W937" s="64"/>
      <c r="X937" s="64"/>
      <c r="Y937" s="64"/>
      <c r="Z937" s="52"/>
      <c r="AA937" s="52"/>
      <c r="AB937" s="64"/>
      <c r="AC937" s="64"/>
      <c r="AD937" s="64"/>
      <c r="AE937" s="64"/>
      <c r="AF937" s="64"/>
      <c r="AG937" s="64"/>
      <c r="AH937" s="64"/>
      <c r="AI937" s="64"/>
      <c r="AJ937" s="64"/>
      <c r="AK937" s="64"/>
      <c r="AM937" s="64"/>
      <c r="AN937" s="64"/>
      <c r="AO937" s="64"/>
      <c r="AP937" s="64"/>
      <c r="AQ937" s="64"/>
      <c r="AR937" s="64"/>
      <c r="AS937" s="64"/>
      <c r="AT937" s="64"/>
      <c r="AU937" s="64"/>
      <c r="AV937" s="64"/>
      <c r="AW937" s="64"/>
      <c r="AX937" s="64"/>
      <c r="AY937" s="64"/>
      <c r="AZ937" s="64"/>
      <c r="BA937" s="64"/>
      <c r="BB937" s="64"/>
      <c r="BC937" s="64"/>
      <c r="BD937" s="64"/>
      <c r="BE937" s="64"/>
      <c r="BF937" s="64"/>
      <c r="BG937" s="64"/>
      <c r="BH937" s="64"/>
      <c r="BI937" s="64"/>
      <c r="BJ937" s="64"/>
    </row>
    <row r="938" spans="1:62" s="5" customFormat="1" x14ac:dyDescent="0.25">
      <c r="A938" s="27"/>
      <c r="B938" s="27"/>
      <c r="C938" s="27"/>
      <c r="D938" s="64"/>
      <c r="E938" s="64"/>
      <c r="F938" s="64"/>
      <c r="G938" s="64"/>
      <c r="H938" s="64"/>
      <c r="I938" s="64"/>
      <c r="J938" s="64"/>
      <c r="K938" s="64"/>
      <c r="L938" s="64"/>
      <c r="M938" s="64"/>
      <c r="N938" s="64"/>
      <c r="O938" s="64"/>
      <c r="P938" s="69"/>
      <c r="Q938" s="69"/>
      <c r="R938" s="69"/>
      <c r="S938" s="69"/>
      <c r="T938" s="69"/>
      <c r="U938" s="69"/>
      <c r="V938" s="69"/>
      <c r="W938" s="64"/>
      <c r="X938" s="64"/>
      <c r="Y938" s="64"/>
      <c r="Z938" s="52"/>
      <c r="AA938" s="52"/>
      <c r="AB938" s="64"/>
      <c r="AC938" s="64"/>
      <c r="AD938" s="64"/>
      <c r="AE938" s="64"/>
      <c r="AF938" s="64"/>
      <c r="AG938" s="64"/>
      <c r="AH938" s="64"/>
      <c r="AI938" s="64"/>
      <c r="AJ938" s="64"/>
      <c r="AK938" s="64"/>
      <c r="AM938" s="64"/>
      <c r="AN938" s="64"/>
      <c r="AO938" s="64"/>
      <c r="AP938" s="64"/>
      <c r="AQ938" s="64"/>
      <c r="AR938" s="64"/>
      <c r="AS938" s="64"/>
      <c r="AT938" s="64"/>
      <c r="AU938" s="64"/>
      <c r="AV938" s="64"/>
      <c r="AW938" s="64"/>
      <c r="AX938" s="64"/>
      <c r="AY938" s="64"/>
      <c r="AZ938" s="64"/>
      <c r="BA938" s="64"/>
      <c r="BB938" s="64"/>
      <c r="BC938" s="64"/>
      <c r="BD938" s="64"/>
      <c r="BE938" s="64"/>
      <c r="BF938" s="64"/>
      <c r="BG938" s="64"/>
      <c r="BH938" s="64"/>
      <c r="BI938" s="64"/>
      <c r="BJ938" s="64"/>
    </row>
    <row r="939" spans="1:62" s="5" customFormat="1" x14ac:dyDescent="0.25">
      <c r="A939" s="27"/>
      <c r="B939" s="27"/>
      <c r="C939" s="27"/>
      <c r="D939" s="64"/>
      <c r="E939" s="64"/>
      <c r="F939" s="64"/>
      <c r="G939" s="64"/>
      <c r="H939" s="64"/>
      <c r="I939" s="64"/>
      <c r="J939" s="64"/>
      <c r="K939" s="64"/>
      <c r="L939" s="64"/>
      <c r="M939" s="64"/>
      <c r="N939" s="64"/>
      <c r="O939" s="64"/>
      <c r="P939" s="69"/>
      <c r="Q939" s="69"/>
      <c r="R939" s="69"/>
      <c r="S939" s="69"/>
      <c r="T939" s="69"/>
      <c r="U939" s="69"/>
      <c r="V939" s="69"/>
      <c r="W939" s="64"/>
      <c r="X939" s="64"/>
      <c r="Y939" s="64"/>
      <c r="Z939" s="52"/>
      <c r="AA939" s="52"/>
      <c r="AB939" s="64"/>
      <c r="AC939" s="64"/>
      <c r="AD939" s="64"/>
      <c r="AE939" s="64"/>
      <c r="AF939" s="64"/>
      <c r="AG939" s="64"/>
      <c r="AH939" s="64"/>
      <c r="AI939" s="64"/>
      <c r="AJ939" s="64"/>
      <c r="AK939" s="64"/>
      <c r="AM939" s="64"/>
      <c r="AN939" s="64"/>
      <c r="AO939" s="64"/>
      <c r="AP939" s="64"/>
      <c r="AQ939" s="64"/>
      <c r="AR939" s="64"/>
      <c r="AS939" s="64"/>
      <c r="AT939" s="64"/>
      <c r="AU939" s="64"/>
      <c r="AV939" s="64"/>
      <c r="AW939" s="64"/>
      <c r="AX939" s="64"/>
      <c r="AY939" s="64"/>
      <c r="AZ939" s="64"/>
      <c r="BA939" s="64"/>
      <c r="BB939" s="64"/>
      <c r="BC939" s="64"/>
      <c r="BD939" s="64"/>
      <c r="BE939" s="64"/>
      <c r="BF939" s="64"/>
      <c r="BG939" s="64"/>
      <c r="BH939" s="64"/>
      <c r="BI939" s="64"/>
      <c r="BJ939" s="64"/>
    </row>
    <row r="940" spans="1:62" s="5" customFormat="1" x14ac:dyDescent="0.25">
      <c r="A940" s="27"/>
      <c r="B940" s="27"/>
      <c r="C940" s="27"/>
      <c r="D940" s="64"/>
      <c r="E940" s="64"/>
      <c r="F940" s="64"/>
      <c r="G940" s="64"/>
      <c r="H940" s="64"/>
      <c r="I940" s="64"/>
      <c r="J940" s="64"/>
      <c r="K940" s="64"/>
      <c r="L940" s="64"/>
      <c r="M940" s="64"/>
      <c r="N940" s="64"/>
      <c r="O940" s="64"/>
      <c r="P940" s="69"/>
      <c r="Q940" s="69"/>
      <c r="R940" s="69"/>
      <c r="S940" s="69"/>
      <c r="T940" s="69"/>
      <c r="U940" s="69"/>
      <c r="V940" s="69"/>
      <c r="W940" s="64"/>
      <c r="X940" s="64"/>
      <c r="Y940" s="64"/>
      <c r="Z940" s="52"/>
      <c r="AA940" s="52"/>
      <c r="AB940" s="64"/>
      <c r="AC940" s="64"/>
      <c r="AD940" s="64"/>
      <c r="AE940" s="64"/>
      <c r="AF940" s="64"/>
      <c r="AG940" s="64"/>
      <c r="AH940" s="64"/>
      <c r="AI940" s="64"/>
      <c r="AJ940" s="64"/>
      <c r="AK940" s="64"/>
      <c r="AM940" s="64"/>
      <c r="AN940" s="64"/>
      <c r="AO940" s="64"/>
      <c r="AP940" s="64"/>
      <c r="AQ940" s="64"/>
      <c r="AR940" s="64"/>
      <c r="AS940" s="64"/>
      <c r="AT940" s="64"/>
      <c r="AU940" s="64"/>
      <c r="AV940" s="64"/>
      <c r="AW940" s="64"/>
      <c r="AX940" s="64"/>
      <c r="AY940" s="64"/>
      <c r="AZ940" s="64"/>
      <c r="BA940" s="64"/>
      <c r="BB940" s="64"/>
      <c r="BC940" s="64"/>
      <c r="BD940" s="64"/>
      <c r="BE940" s="64"/>
      <c r="BF940" s="64"/>
      <c r="BG940" s="64"/>
      <c r="BH940" s="64"/>
      <c r="BI940" s="64"/>
      <c r="BJ940" s="64"/>
    </row>
    <row r="941" spans="1:62" s="5" customFormat="1" x14ac:dyDescent="0.25">
      <c r="A941" s="27"/>
      <c r="B941" s="27"/>
      <c r="C941" s="27"/>
      <c r="D941" s="64"/>
      <c r="E941" s="64"/>
      <c r="F941" s="64"/>
      <c r="G941" s="64"/>
      <c r="H941" s="64"/>
      <c r="I941" s="64"/>
      <c r="J941" s="64"/>
      <c r="K941" s="64"/>
      <c r="L941" s="64"/>
      <c r="M941" s="64"/>
      <c r="N941" s="64"/>
      <c r="O941" s="64"/>
      <c r="P941" s="69"/>
      <c r="Q941" s="69"/>
      <c r="R941" s="69"/>
      <c r="S941" s="69"/>
      <c r="T941" s="69"/>
      <c r="U941" s="69"/>
      <c r="V941" s="69"/>
      <c r="W941" s="64"/>
      <c r="X941" s="64"/>
      <c r="Y941" s="64"/>
      <c r="Z941" s="52"/>
      <c r="AA941" s="52"/>
      <c r="AB941" s="64"/>
      <c r="AC941" s="64"/>
      <c r="AD941" s="64"/>
      <c r="AE941" s="64"/>
      <c r="AF941" s="64"/>
      <c r="AG941" s="64"/>
      <c r="AH941" s="64"/>
      <c r="AI941" s="64"/>
      <c r="AJ941" s="64"/>
      <c r="AK941" s="64"/>
      <c r="AM941" s="64"/>
      <c r="AN941" s="64"/>
      <c r="AO941" s="64"/>
      <c r="AP941" s="64"/>
      <c r="AQ941" s="64"/>
      <c r="AR941" s="64"/>
      <c r="AS941" s="64"/>
      <c r="AT941" s="64"/>
      <c r="AU941" s="64"/>
      <c r="AV941" s="64"/>
      <c r="AW941" s="64"/>
      <c r="AX941" s="64"/>
      <c r="AY941" s="64"/>
      <c r="AZ941" s="64"/>
      <c r="BA941" s="64"/>
      <c r="BB941" s="64"/>
      <c r="BC941" s="64"/>
      <c r="BD941" s="64"/>
      <c r="BE941" s="64"/>
      <c r="BF941" s="64"/>
      <c r="BG941" s="64"/>
      <c r="BH941" s="64"/>
      <c r="BI941" s="64"/>
      <c r="BJ941" s="64"/>
    </row>
    <row r="942" spans="1:62" s="5" customFormat="1" x14ac:dyDescent="0.25">
      <c r="A942" s="27"/>
      <c r="B942" s="27"/>
      <c r="C942" s="27"/>
      <c r="D942" s="64"/>
      <c r="E942" s="64"/>
      <c r="F942" s="64"/>
      <c r="G942" s="64"/>
      <c r="H942" s="64"/>
      <c r="I942" s="64"/>
      <c r="J942" s="64"/>
      <c r="K942" s="64"/>
      <c r="L942" s="64"/>
      <c r="M942" s="64"/>
      <c r="N942" s="64"/>
      <c r="O942" s="64"/>
      <c r="P942" s="69"/>
      <c r="Q942" s="69"/>
      <c r="R942" s="69"/>
      <c r="S942" s="69"/>
      <c r="T942" s="69"/>
      <c r="U942" s="69"/>
      <c r="V942" s="69"/>
      <c r="W942" s="64"/>
      <c r="X942" s="64"/>
      <c r="Y942" s="64"/>
      <c r="Z942" s="52"/>
      <c r="AA942" s="52"/>
      <c r="AB942" s="64"/>
      <c r="AC942" s="64"/>
      <c r="AD942" s="64"/>
      <c r="AE942" s="64"/>
      <c r="AF942" s="64"/>
      <c r="AG942" s="64"/>
      <c r="AH942" s="64"/>
      <c r="AI942" s="64"/>
      <c r="AJ942" s="64"/>
      <c r="AK942" s="64"/>
      <c r="AM942" s="64"/>
      <c r="AN942" s="64"/>
      <c r="AO942" s="64"/>
      <c r="AP942" s="64"/>
      <c r="AQ942" s="64"/>
      <c r="AR942" s="64"/>
      <c r="AS942" s="64"/>
      <c r="AT942" s="64"/>
      <c r="AU942" s="64"/>
      <c r="AV942" s="64"/>
      <c r="AW942" s="64"/>
      <c r="AX942" s="64"/>
      <c r="AY942" s="64"/>
      <c r="AZ942" s="64"/>
      <c r="BA942" s="64"/>
      <c r="BB942" s="64"/>
      <c r="BC942" s="64"/>
      <c r="BD942" s="64"/>
      <c r="BE942" s="64"/>
      <c r="BF942" s="64"/>
      <c r="BG942" s="64"/>
      <c r="BH942" s="64"/>
      <c r="BI942" s="64"/>
      <c r="BJ942" s="64"/>
    </row>
    <row r="943" spans="1:62" s="5" customFormat="1" x14ac:dyDescent="0.25">
      <c r="A943" s="27"/>
      <c r="B943" s="27"/>
      <c r="C943" s="27"/>
      <c r="D943" s="64"/>
      <c r="E943" s="64"/>
      <c r="F943" s="64"/>
      <c r="G943" s="64"/>
      <c r="H943" s="64"/>
      <c r="I943" s="64"/>
      <c r="J943" s="64"/>
      <c r="K943" s="64"/>
      <c r="L943" s="64"/>
      <c r="M943" s="64"/>
      <c r="N943" s="64"/>
      <c r="O943" s="64"/>
      <c r="P943" s="69"/>
      <c r="Q943" s="69"/>
      <c r="R943" s="69"/>
      <c r="S943" s="69"/>
      <c r="T943" s="69"/>
      <c r="U943" s="69"/>
      <c r="V943" s="69"/>
      <c r="W943" s="64"/>
      <c r="X943" s="64"/>
      <c r="Y943" s="64"/>
      <c r="Z943" s="52"/>
      <c r="AA943" s="52"/>
      <c r="AB943" s="64"/>
      <c r="AC943" s="64"/>
      <c r="AD943" s="64"/>
      <c r="AE943" s="64"/>
      <c r="AF943" s="64"/>
      <c r="AG943" s="64"/>
      <c r="AH943" s="64"/>
      <c r="AI943" s="64"/>
      <c r="AJ943" s="64"/>
      <c r="AK943" s="64"/>
      <c r="AM943" s="64"/>
      <c r="AN943" s="64"/>
      <c r="AO943" s="64"/>
      <c r="AP943" s="64"/>
      <c r="AQ943" s="64"/>
      <c r="AR943" s="64"/>
      <c r="AS943" s="64"/>
      <c r="AT943" s="64"/>
      <c r="AU943" s="64"/>
      <c r="AV943" s="64"/>
      <c r="AW943" s="64"/>
      <c r="AX943" s="64"/>
      <c r="AY943" s="64"/>
      <c r="AZ943" s="64"/>
      <c r="BA943" s="64"/>
      <c r="BB943" s="64"/>
      <c r="BC943" s="64"/>
      <c r="BD943" s="64"/>
      <c r="BE943" s="64"/>
      <c r="BF943" s="64"/>
      <c r="BG943" s="64"/>
      <c r="BH943" s="64"/>
      <c r="BI943" s="64"/>
      <c r="BJ943" s="64"/>
    </row>
    <row r="944" spans="1:62" s="5" customFormat="1" x14ac:dyDescent="0.25">
      <c r="A944" s="27"/>
      <c r="B944" s="27"/>
      <c r="C944" s="27"/>
      <c r="D944" s="64"/>
      <c r="E944" s="64"/>
      <c r="F944" s="64"/>
      <c r="G944" s="64"/>
      <c r="H944" s="64"/>
      <c r="I944" s="64"/>
      <c r="J944" s="64"/>
      <c r="K944" s="64"/>
      <c r="L944" s="64"/>
      <c r="M944" s="64"/>
      <c r="N944" s="64"/>
      <c r="O944" s="64"/>
      <c r="P944" s="69"/>
      <c r="Q944" s="69"/>
      <c r="R944" s="69"/>
      <c r="S944" s="69"/>
      <c r="T944" s="69"/>
      <c r="U944" s="69"/>
      <c r="V944" s="69"/>
      <c r="W944" s="64"/>
      <c r="X944" s="64"/>
      <c r="Y944" s="64"/>
      <c r="Z944" s="52"/>
      <c r="AA944" s="52"/>
      <c r="AB944" s="64"/>
      <c r="AC944" s="64"/>
      <c r="AD944" s="64"/>
      <c r="AE944" s="64"/>
      <c r="AF944" s="64"/>
      <c r="AG944" s="64"/>
      <c r="AH944" s="64"/>
      <c r="AI944" s="64"/>
      <c r="AJ944" s="64"/>
      <c r="AK944" s="64"/>
      <c r="AM944" s="64"/>
      <c r="AN944" s="64"/>
      <c r="AO944" s="64"/>
      <c r="AP944" s="64"/>
      <c r="AQ944" s="64"/>
      <c r="AR944" s="64"/>
      <c r="AS944" s="64"/>
      <c r="AT944" s="64"/>
      <c r="AU944" s="64"/>
      <c r="AV944" s="64"/>
      <c r="AW944" s="64"/>
      <c r="AX944" s="64"/>
      <c r="AY944" s="64"/>
      <c r="AZ944" s="64"/>
      <c r="BA944" s="64"/>
      <c r="BB944" s="64"/>
      <c r="BC944" s="64"/>
      <c r="BD944" s="64"/>
      <c r="BE944" s="64"/>
      <c r="BF944" s="64"/>
      <c r="BG944" s="64"/>
      <c r="BH944" s="64"/>
      <c r="BI944" s="64"/>
      <c r="BJ944" s="64"/>
    </row>
    <row r="945" spans="1:62" s="5" customFormat="1" x14ac:dyDescent="0.25">
      <c r="A945" s="27"/>
      <c r="B945" s="27"/>
      <c r="C945" s="27"/>
      <c r="D945" s="64"/>
      <c r="E945" s="64"/>
      <c r="F945" s="64"/>
      <c r="G945" s="64"/>
      <c r="H945" s="64"/>
      <c r="I945" s="64"/>
      <c r="J945" s="64"/>
      <c r="K945" s="64"/>
      <c r="L945" s="64"/>
      <c r="M945" s="64"/>
      <c r="N945" s="64"/>
      <c r="O945" s="64"/>
      <c r="P945" s="69"/>
      <c r="Q945" s="69"/>
      <c r="R945" s="69"/>
      <c r="S945" s="69"/>
      <c r="T945" s="69"/>
      <c r="U945" s="69"/>
      <c r="V945" s="69"/>
      <c r="W945" s="64"/>
      <c r="X945" s="64"/>
      <c r="Y945" s="64"/>
      <c r="Z945" s="52"/>
      <c r="AA945" s="52"/>
      <c r="AB945" s="64"/>
      <c r="AC945" s="64"/>
      <c r="AD945" s="64"/>
      <c r="AE945" s="64"/>
      <c r="AF945" s="64"/>
      <c r="AG945" s="64"/>
      <c r="AH945" s="64"/>
      <c r="AI945" s="64"/>
      <c r="AJ945" s="64"/>
      <c r="AK945" s="64"/>
      <c r="AM945" s="64"/>
      <c r="AN945" s="64"/>
      <c r="AO945" s="64"/>
      <c r="AP945" s="64"/>
      <c r="AQ945" s="64"/>
      <c r="AR945" s="64"/>
      <c r="AS945" s="64"/>
      <c r="AT945" s="64"/>
      <c r="AU945" s="64"/>
      <c r="AV945" s="64"/>
      <c r="AW945" s="64"/>
      <c r="AX945" s="64"/>
      <c r="AY945" s="64"/>
      <c r="AZ945" s="64"/>
      <c r="BA945" s="64"/>
      <c r="BB945" s="64"/>
      <c r="BC945" s="64"/>
      <c r="BD945" s="64"/>
      <c r="BE945" s="64"/>
      <c r="BF945" s="64"/>
      <c r="BG945" s="64"/>
      <c r="BH945" s="64"/>
      <c r="BI945" s="64"/>
      <c r="BJ945" s="64"/>
    </row>
    <row r="946" spans="1:62" s="5" customFormat="1" x14ac:dyDescent="0.25">
      <c r="A946" s="27"/>
      <c r="B946" s="27"/>
      <c r="C946" s="27"/>
      <c r="D946" s="64"/>
      <c r="E946" s="64"/>
      <c r="F946" s="64"/>
      <c r="G946" s="64"/>
      <c r="H946" s="64"/>
      <c r="I946" s="64"/>
      <c r="J946" s="64"/>
      <c r="K946" s="64"/>
      <c r="L946" s="64"/>
      <c r="M946" s="64"/>
      <c r="N946" s="64"/>
      <c r="O946" s="64"/>
      <c r="P946" s="69"/>
      <c r="Q946" s="69"/>
      <c r="R946" s="69"/>
      <c r="S946" s="69"/>
      <c r="T946" s="69"/>
      <c r="U946" s="69"/>
      <c r="V946" s="69"/>
      <c r="W946" s="64"/>
      <c r="X946" s="64"/>
      <c r="Y946" s="64"/>
      <c r="Z946" s="52"/>
      <c r="AA946" s="52"/>
      <c r="AB946" s="64"/>
      <c r="AC946" s="64"/>
      <c r="AD946" s="64"/>
      <c r="AE946" s="64"/>
      <c r="AF946" s="64"/>
      <c r="AG946" s="64"/>
      <c r="AH946" s="64"/>
      <c r="AI946" s="64"/>
      <c r="AJ946" s="64"/>
      <c r="AK946" s="64"/>
      <c r="AM946" s="64"/>
      <c r="AN946" s="64"/>
      <c r="AO946" s="64"/>
      <c r="AP946" s="64"/>
      <c r="AQ946" s="64"/>
      <c r="AR946" s="64"/>
      <c r="AS946" s="64"/>
      <c r="AT946" s="64"/>
      <c r="AU946" s="64"/>
      <c r="AV946" s="64"/>
      <c r="AW946" s="64"/>
      <c r="AX946" s="64"/>
      <c r="AY946" s="64"/>
      <c r="AZ946" s="64"/>
      <c r="BA946" s="64"/>
      <c r="BB946" s="64"/>
      <c r="BC946" s="64"/>
      <c r="BD946" s="64"/>
      <c r="BE946" s="64"/>
      <c r="BF946" s="64"/>
      <c r="BG946" s="64"/>
      <c r="BH946" s="64"/>
      <c r="BI946" s="64"/>
      <c r="BJ946" s="64"/>
    </row>
    <row r="947" spans="1:62" s="5" customFormat="1" x14ac:dyDescent="0.25">
      <c r="A947" s="27"/>
      <c r="B947" s="27"/>
      <c r="C947" s="27"/>
      <c r="D947" s="64"/>
      <c r="E947" s="64"/>
      <c r="F947" s="64"/>
      <c r="G947" s="64"/>
      <c r="H947" s="64"/>
      <c r="I947" s="64"/>
      <c r="J947" s="64"/>
      <c r="K947" s="64"/>
      <c r="L947" s="64"/>
      <c r="M947" s="64"/>
      <c r="N947" s="64"/>
      <c r="O947" s="64"/>
      <c r="P947" s="69"/>
      <c r="Q947" s="69"/>
      <c r="R947" s="69"/>
      <c r="S947" s="69"/>
      <c r="T947" s="69"/>
      <c r="U947" s="69"/>
      <c r="V947" s="69"/>
      <c r="W947" s="64"/>
      <c r="X947" s="64"/>
      <c r="Y947" s="64"/>
      <c r="Z947" s="52"/>
      <c r="AA947" s="52"/>
      <c r="AB947" s="64"/>
      <c r="AC947" s="64"/>
      <c r="AD947" s="64"/>
      <c r="AE947" s="64"/>
      <c r="AF947" s="64"/>
      <c r="AG947" s="64"/>
      <c r="AH947" s="64"/>
      <c r="AI947" s="64"/>
      <c r="AJ947" s="64"/>
      <c r="AK947" s="64"/>
      <c r="AM947" s="64"/>
      <c r="AN947" s="64"/>
      <c r="AO947" s="64"/>
      <c r="AP947" s="64"/>
      <c r="AQ947" s="64"/>
      <c r="AR947" s="64"/>
      <c r="AS947" s="64"/>
      <c r="AT947" s="64"/>
      <c r="AU947" s="64"/>
      <c r="AV947" s="64"/>
      <c r="AW947" s="64"/>
      <c r="AX947" s="64"/>
      <c r="AY947" s="64"/>
      <c r="AZ947" s="64"/>
      <c r="BA947" s="64"/>
      <c r="BB947" s="64"/>
      <c r="BC947" s="64"/>
      <c r="BD947" s="64"/>
      <c r="BE947" s="64"/>
      <c r="BF947" s="64"/>
      <c r="BG947" s="64"/>
      <c r="BH947" s="64"/>
      <c r="BI947" s="64"/>
      <c r="BJ947" s="64"/>
    </row>
    <row r="948" spans="1:62" s="5" customFormat="1" x14ac:dyDescent="0.25">
      <c r="A948" s="27"/>
      <c r="B948" s="27"/>
      <c r="C948" s="27"/>
      <c r="D948" s="64"/>
      <c r="E948" s="64"/>
      <c r="F948" s="64"/>
      <c r="G948" s="64"/>
      <c r="H948" s="64"/>
      <c r="I948" s="64"/>
      <c r="J948" s="64"/>
      <c r="K948" s="64"/>
      <c r="L948" s="64"/>
      <c r="M948" s="64"/>
      <c r="N948" s="64"/>
      <c r="O948" s="64"/>
      <c r="P948" s="69"/>
      <c r="Q948" s="69"/>
      <c r="R948" s="69"/>
      <c r="S948" s="69"/>
      <c r="T948" s="69"/>
      <c r="U948" s="69"/>
      <c r="V948" s="69"/>
      <c r="W948" s="64"/>
      <c r="X948" s="64"/>
      <c r="Y948" s="64"/>
      <c r="Z948" s="52"/>
      <c r="AA948" s="52"/>
      <c r="AB948" s="64"/>
      <c r="AC948" s="64"/>
      <c r="AD948" s="64"/>
      <c r="AE948" s="64"/>
      <c r="AF948" s="64"/>
      <c r="AG948" s="64"/>
      <c r="AH948" s="64"/>
      <c r="AI948" s="64"/>
      <c r="AJ948" s="64"/>
      <c r="AK948" s="64"/>
      <c r="AM948" s="64"/>
      <c r="AN948" s="64"/>
      <c r="AO948" s="64"/>
      <c r="AP948" s="64"/>
      <c r="AQ948" s="64"/>
      <c r="AR948" s="64"/>
      <c r="AS948" s="64"/>
      <c r="AT948" s="64"/>
      <c r="AU948" s="64"/>
      <c r="AV948" s="64"/>
      <c r="AW948" s="64"/>
      <c r="AX948" s="64"/>
      <c r="AY948" s="64"/>
      <c r="AZ948" s="64"/>
      <c r="BA948" s="64"/>
      <c r="BB948" s="64"/>
      <c r="BC948" s="64"/>
      <c r="BD948" s="64"/>
      <c r="BE948" s="64"/>
      <c r="BF948" s="64"/>
      <c r="BG948" s="64"/>
      <c r="BH948" s="64"/>
      <c r="BI948" s="64"/>
      <c r="BJ948" s="64"/>
    </row>
    <row r="949" spans="1:62" s="5" customFormat="1" x14ac:dyDescent="0.25">
      <c r="A949" s="27"/>
      <c r="B949" s="27"/>
      <c r="C949" s="27"/>
      <c r="D949" s="64"/>
      <c r="E949" s="64"/>
      <c r="F949" s="64"/>
      <c r="G949" s="64"/>
      <c r="H949" s="64"/>
      <c r="I949" s="64"/>
      <c r="J949" s="64"/>
      <c r="K949" s="64"/>
      <c r="L949" s="64"/>
      <c r="M949" s="64"/>
      <c r="N949" s="64"/>
      <c r="O949" s="64"/>
      <c r="P949" s="69"/>
      <c r="Q949" s="69"/>
      <c r="R949" s="69"/>
      <c r="S949" s="69"/>
      <c r="T949" s="69"/>
      <c r="U949" s="69"/>
      <c r="V949" s="69"/>
      <c r="W949" s="64"/>
      <c r="X949" s="64"/>
      <c r="Y949" s="64"/>
      <c r="Z949" s="52"/>
      <c r="AA949" s="52"/>
      <c r="AB949" s="64"/>
      <c r="AC949" s="64"/>
      <c r="AD949" s="64"/>
      <c r="AE949" s="64"/>
      <c r="AF949" s="64"/>
      <c r="AG949" s="64"/>
      <c r="AH949" s="64"/>
      <c r="AI949" s="64"/>
      <c r="AJ949" s="64"/>
      <c r="AK949" s="64"/>
      <c r="AM949" s="64"/>
      <c r="AN949" s="64"/>
      <c r="AO949" s="64"/>
      <c r="AP949" s="64"/>
      <c r="AQ949" s="64"/>
      <c r="AR949" s="64"/>
      <c r="AS949" s="64"/>
      <c r="AT949" s="64"/>
      <c r="AU949" s="64"/>
      <c r="AV949" s="64"/>
      <c r="AW949" s="64"/>
      <c r="AX949" s="64"/>
      <c r="AY949" s="64"/>
      <c r="AZ949" s="64"/>
      <c r="BA949" s="64"/>
      <c r="BB949" s="64"/>
      <c r="BC949" s="64"/>
      <c r="BD949" s="64"/>
      <c r="BE949" s="64"/>
      <c r="BF949" s="64"/>
      <c r="BG949" s="64"/>
      <c r="BH949" s="64"/>
      <c r="BI949" s="64"/>
      <c r="BJ949" s="64"/>
    </row>
    <row r="950" spans="1:62" s="5" customFormat="1" x14ac:dyDescent="0.25">
      <c r="A950" s="27"/>
      <c r="B950" s="27"/>
      <c r="C950" s="27"/>
      <c r="D950" s="64"/>
      <c r="E950" s="64"/>
      <c r="F950" s="64"/>
      <c r="G950" s="64"/>
      <c r="H950" s="64"/>
      <c r="I950" s="64"/>
      <c r="J950" s="64"/>
      <c r="K950" s="64"/>
      <c r="L950" s="64"/>
      <c r="M950" s="64"/>
      <c r="N950" s="64"/>
      <c r="O950" s="64"/>
      <c r="P950" s="69"/>
      <c r="Q950" s="69"/>
      <c r="R950" s="69"/>
      <c r="S950" s="69"/>
      <c r="T950" s="69"/>
      <c r="U950" s="69"/>
      <c r="V950" s="69"/>
      <c r="W950" s="64"/>
      <c r="X950" s="64"/>
      <c r="Y950" s="64"/>
      <c r="Z950" s="52"/>
      <c r="AA950" s="52"/>
      <c r="AB950" s="64"/>
      <c r="AC950" s="64"/>
      <c r="AD950" s="64"/>
      <c r="AE950" s="64"/>
      <c r="AF950" s="64"/>
      <c r="AG950" s="64"/>
      <c r="AH950" s="64"/>
      <c r="AI950" s="64"/>
      <c r="AJ950" s="64"/>
      <c r="AK950" s="64"/>
      <c r="AM950" s="64"/>
      <c r="AN950" s="64"/>
      <c r="AO950" s="64"/>
      <c r="AP950" s="64"/>
      <c r="AQ950" s="64"/>
      <c r="AR950" s="64"/>
      <c r="AS950" s="64"/>
      <c r="AT950" s="64"/>
      <c r="AU950" s="64"/>
      <c r="AV950" s="64"/>
      <c r="AW950" s="64"/>
      <c r="AX950" s="64"/>
      <c r="AY950" s="64"/>
      <c r="AZ950" s="64"/>
      <c r="BA950" s="64"/>
      <c r="BB950" s="64"/>
      <c r="BC950" s="64"/>
      <c r="BD950" s="64"/>
      <c r="BE950" s="64"/>
      <c r="BF950" s="64"/>
      <c r="BG950" s="64"/>
      <c r="BH950" s="64"/>
      <c r="BI950" s="64"/>
      <c r="BJ950" s="64"/>
    </row>
    <row r="951" spans="1:62" s="5" customFormat="1" x14ac:dyDescent="0.25">
      <c r="A951" s="27"/>
      <c r="B951" s="27"/>
      <c r="C951" s="27"/>
      <c r="D951" s="64"/>
      <c r="E951" s="64"/>
      <c r="F951" s="64"/>
      <c r="G951" s="64"/>
      <c r="H951" s="64"/>
      <c r="I951" s="64"/>
      <c r="J951" s="64"/>
      <c r="K951" s="64"/>
      <c r="L951" s="64"/>
      <c r="M951" s="64"/>
      <c r="N951" s="64"/>
      <c r="O951" s="64"/>
      <c r="P951" s="69"/>
      <c r="Q951" s="69"/>
      <c r="R951" s="69"/>
      <c r="S951" s="69"/>
      <c r="T951" s="69"/>
      <c r="U951" s="69"/>
      <c r="V951" s="69"/>
      <c r="W951" s="64"/>
      <c r="X951" s="64"/>
      <c r="Y951" s="64"/>
      <c r="Z951" s="52"/>
      <c r="AA951" s="52"/>
      <c r="AB951" s="64"/>
      <c r="AC951" s="64"/>
      <c r="AD951" s="64"/>
      <c r="AE951" s="64"/>
      <c r="AF951" s="64"/>
      <c r="AG951" s="64"/>
      <c r="AH951" s="64"/>
      <c r="AI951" s="64"/>
      <c r="AJ951" s="64"/>
      <c r="AK951" s="64"/>
      <c r="AM951" s="64"/>
      <c r="AN951" s="64"/>
      <c r="AO951" s="64"/>
      <c r="AP951" s="64"/>
      <c r="AQ951" s="64"/>
      <c r="AR951" s="64"/>
      <c r="AS951" s="64"/>
      <c r="AT951" s="64"/>
      <c r="AU951" s="64"/>
      <c r="AV951" s="64"/>
      <c r="AW951" s="64"/>
      <c r="AX951" s="64"/>
      <c r="AY951" s="64"/>
      <c r="AZ951" s="64"/>
      <c r="BA951" s="64"/>
      <c r="BB951" s="64"/>
      <c r="BC951" s="64"/>
      <c r="BD951" s="64"/>
      <c r="BE951" s="64"/>
      <c r="BF951" s="64"/>
      <c r="BG951" s="64"/>
      <c r="BH951" s="64"/>
      <c r="BI951" s="64"/>
      <c r="BJ951" s="64"/>
    </row>
    <row r="952" spans="1:62" s="5" customFormat="1" x14ac:dyDescent="0.25">
      <c r="A952" s="27"/>
      <c r="B952" s="27"/>
      <c r="C952" s="27"/>
      <c r="D952" s="64"/>
      <c r="E952" s="64"/>
      <c r="F952" s="64"/>
      <c r="G952" s="64"/>
      <c r="H952" s="64"/>
      <c r="I952" s="64"/>
      <c r="J952" s="64"/>
      <c r="K952" s="64"/>
      <c r="L952" s="64"/>
      <c r="M952" s="64"/>
      <c r="N952" s="64"/>
      <c r="O952" s="64"/>
      <c r="P952" s="69"/>
      <c r="Q952" s="69"/>
      <c r="R952" s="69"/>
      <c r="S952" s="69"/>
      <c r="T952" s="69"/>
      <c r="U952" s="69"/>
      <c r="V952" s="69"/>
      <c r="W952" s="64"/>
      <c r="X952" s="64"/>
      <c r="Y952" s="64"/>
      <c r="Z952" s="52"/>
      <c r="AA952" s="52"/>
      <c r="AB952" s="64"/>
      <c r="AC952" s="64"/>
      <c r="AD952" s="64"/>
      <c r="AE952" s="64"/>
      <c r="AF952" s="64"/>
      <c r="AG952" s="64"/>
      <c r="AH952" s="64"/>
      <c r="AI952" s="64"/>
      <c r="AJ952" s="64"/>
      <c r="AK952" s="64"/>
      <c r="AM952" s="64"/>
      <c r="AN952" s="64"/>
      <c r="AO952" s="64"/>
      <c r="AP952" s="64"/>
      <c r="AQ952" s="64"/>
      <c r="AR952" s="64"/>
      <c r="AS952" s="64"/>
      <c r="AT952" s="64"/>
      <c r="AU952" s="64"/>
      <c r="AV952" s="64"/>
      <c r="AW952" s="64"/>
      <c r="AX952" s="64"/>
      <c r="AY952" s="64"/>
      <c r="AZ952" s="64"/>
      <c r="BA952" s="64"/>
      <c r="BB952" s="64"/>
      <c r="BC952" s="64"/>
      <c r="BD952" s="64"/>
      <c r="BE952" s="64"/>
      <c r="BF952" s="64"/>
      <c r="BG952" s="64"/>
      <c r="BH952" s="64"/>
      <c r="BI952" s="64"/>
      <c r="BJ952" s="64"/>
    </row>
    <row r="953" spans="1:62" s="5" customFormat="1" x14ac:dyDescent="0.25">
      <c r="A953" s="27"/>
      <c r="B953" s="27"/>
      <c r="C953" s="27"/>
      <c r="D953" s="64"/>
      <c r="E953" s="64"/>
      <c r="F953" s="64"/>
      <c r="G953" s="64"/>
      <c r="H953" s="64"/>
      <c r="I953" s="64"/>
      <c r="J953" s="64"/>
      <c r="K953" s="64"/>
      <c r="L953" s="64"/>
      <c r="M953" s="64"/>
      <c r="N953" s="64"/>
      <c r="O953" s="64"/>
      <c r="P953" s="69"/>
      <c r="Q953" s="69"/>
      <c r="R953" s="69"/>
      <c r="S953" s="69"/>
      <c r="T953" s="69"/>
      <c r="U953" s="69"/>
      <c r="V953" s="69"/>
      <c r="W953" s="64"/>
      <c r="X953" s="64"/>
      <c r="Y953" s="64"/>
      <c r="Z953" s="52"/>
      <c r="AA953" s="52"/>
      <c r="AB953" s="64"/>
      <c r="AC953" s="64"/>
      <c r="AD953" s="64"/>
      <c r="AE953" s="64"/>
      <c r="AF953" s="64"/>
      <c r="AG953" s="64"/>
      <c r="AH953" s="64"/>
      <c r="AI953" s="64"/>
      <c r="AJ953" s="64"/>
      <c r="AK953" s="64"/>
      <c r="AM953" s="64"/>
      <c r="AN953" s="64"/>
      <c r="AO953" s="64"/>
      <c r="AP953" s="64"/>
      <c r="AQ953" s="64"/>
      <c r="AR953" s="64"/>
      <c r="AS953" s="64"/>
      <c r="AT953" s="64"/>
      <c r="AU953" s="64"/>
      <c r="AV953" s="64"/>
      <c r="AW953" s="64"/>
      <c r="AX953" s="64"/>
      <c r="AY953" s="64"/>
      <c r="AZ953" s="64"/>
      <c r="BA953" s="64"/>
      <c r="BB953" s="64"/>
      <c r="BC953" s="64"/>
      <c r="BD953" s="64"/>
      <c r="BE953" s="64"/>
      <c r="BF953" s="64"/>
      <c r="BG953" s="64"/>
      <c r="BH953" s="64"/>
      <c r="BI953" s="64"/>
      <c r="BJ953" s="64"/>
    </row>
    <row r="954" spans="1:62" s="5" customFormat="1" x14ac:dyDescent="0.25">
      <c r="A954" s="27"/>
      <c r="B954" s="27"/>
      <c r="C954" s="27"/>
      <c r="D954" s="64"/>
      <c r="E954" s="64"/>
      <c r="F954" s="64"/>
      <c r="G954" s="64"/>
      <c r="H954" s="64"/>
      <c r="I954" s="64"/>
      <c r="J954" s="64"/>
      <c r="K954" s="64"/>
      <c r="L954" s="64"/>
      <c r="M954" s="64"/>
      <c r="N954" s="64"/>
      <c r="O954" s="64"/>
      <c r="P954" s="69"/>
      <c r="Q954" s="69"/>
      <c r="R954" s="69"/>
      <c r="S954" s="69"/>
      <c r="T954" s="69"/>
      <c r="U954" s="69"/>
      <c r="V954" s="69"/>
      <c r="W954" s="64"/>
      <c r="X954" s="64"/>
      <c r="Y954" s="64"/>
      <c r="Z954" s="52"/>
      <c r="AA954" s="52"/>
      <c r="AB954" s="64"/>
      <c r="AC954" s="64"/>
      <c r="AD954" s="64"/>
      <c r="AE954" s="64"/>
      <c r="AF954" s="64"/>
      <c r="AG954" s="64"/>
      <c r="AH954" s="64"/>
      <c r="AI954" s="64"/>
      <c r="AJ954" s="64"/>
      <c r="AK954" s="64"/>
      <c r="AM954" s="64"/>
      <c r="AN954" s="64"/>
      <c r="AO954" s="64"/>
      <c r="AP954" s="64"/>
      <c r="AQ954" s="64"/>
      <c r="AR954" s="64"/>
      <c r="AS954" s="64"/>
      <c r="AT954" s="64"/>
      <c r="AU954" s="64"/>
      <c r="AV954" s="64"/>
      <c r="AW954" s="64"/>
      <c r="AX954" s="64"/>
      <c r="AY954" s="64"/>
      <c r="AZ954" s="64"/>
      <c r="BA954" s="64"/>
      <c r="BB954" s="64"/>
      <c r="BC954" s="64"/>
      <c r="BD954" s="64"/>
      <c r="BE954" s="64"/>
      <c r="BF954" s="64"/>
      <c r="BG954" s="64"/>
      <c r="BH954" s="64"/>
      <c r="BI954" s="64"/>
      <c r="BJ954" s="64"/>
    </row>
    <row r="955" spans="1:62" s="5" customFormat="1" x14ac:dyDescent="0.25">
      <c r="A955" s="27"/>
      <c r="B955" s="27"/>
      <c r="C955" s="27"/>
      <c r="D955" s="64"/>
      <c r="E955" s="64"/>
      <c r="F955" s="64"/>
      <c r="G955" s="64"/>
      <c r="H955" s="64"/>
      <c r="I955" s="64"/>
      <c r="J955" s="64"/>
      <c r="K955" s="64"/>
      <c r="L955" s="64"/>
      <c r="M955" s="64"/>
      <c r="N955" s="64"/>
      <c r="O955" s="64"/>
      <c r="P955" s="69"/>
      <c r="Q955" s="69"/>
      <c r="R955" s="69"/>
      <c r="S955" s="69"/>
      <c r="T955" s="69"/>
      <c r="U955" s="69"/>
      <c r="V955" s="69"/>
      <c r="W955" s="64"/>
      <c r="X955" s="64"/>
      <c r="Y955" s="64"/>
      <c r="Z955" s="52"/>
      <c r="AA955" s="52"/>
      <c r="AB955" s="64"/>
      <c r="AC955" s="64"/>
      <c r="AD955" s="64"/>
      <c r="AE955" s="64"/>
      <c r="AF955" s="64"/>
      <c r="AG955" s="64"/>
      <c r="AH955" s="64"/>
      <c r="AI955" s="64"/>
      <c r="AJ955" s="64"/>
      <c r="AK955" s="64"/>
      <c r="AM955" s="64"/>
      <c r="AN955" s="64"/>
      <c r="AO955" s="64"/>
      <c r="AP955" s="64"/>
      <c r="AQ955" s="64"/>
      <c r="AR955" s="64"/>
      <c r="AS955" s="64"/>
      <c r="AT955" s="64"/>
      <c r="AU955" s="64"/>
      <c r="AV955" s="64"/>
      <c r="AW955" s="64"/>
      <c r="AX955" s="64"/>
      <c r="AY955" s="64"/>
      <c r="AZ955" s="64"/>
      <c r="BA955" s="64"/>
      <c r="BB955" s="64"/>
      <c r="BC955" s="64"/>
      <c r="BD955" s="64"/>
      <c r="BE955" s="64"/>
      <c r="BF955" s="64"/>
      <c r="BG955" s="64"/>
      <c r="BH955" s="64"/>
      <c r="BI955" s="64"/>
      <c r="BJ955" s="64"/>
    </row>
    <row r="956" spans="1:62" s="5" customFormat="1" x14ac:dyDescent="0.25">
      <c r="A956" s="27"/>
      <c r="B956" s="27"/>
      <c r="C956" s="27"/>
      <c r="D956" s="64"/>
      <c r="E956" s="64"/>
      <c r="F956" s="64"/>
      <c r="G956" s="64"/>
      <c r="H956" s="64"/>
      <c r="I956" s="64"/>
      <c r="J956" s="64"/>
      <c r="K956" s="64"/>
      <c r="L956" s="64"/>
      <c r="M956" s="64"/>
      <c r="N956" s="64"/>
      <c r="O956" s="64"/>
      <c r="P956" s="69"/>
      <c r="Q956" s="69"/>
      <c r="R956" s="69"/>
      <c r="S956" s="69"/>
      <c r="T956" s="69"/>
      <c r="U956" s="69"/>
      <c r="V956" s="69"/>
      <c r="W956" s="64"/>
      <c r="X956" s="64"/>
      <c r="Y956" s="64"/>
      <c r="Z956" s="52"/>
      <c r="AA956" s="52"/>
      <c r="AB956" s="64"/>
      <c r="AC956" s="64"/>
      <c r="AD956" s="64"/>
      <c r="AE956" s="64"/>
      <c r="AF956" s="64"/>
      <c r="AG956" s="64"/>
      <c r="AH956" s="64"/>
      <c r="AI956" s="64"/>
      <c r="AJ956" s="64"/>
      <c r="AK956" s="64"/>
      <c r="AM956" s="64"/>
      <c r="AN956" s="64"/>
      <c r="AO956" s="64"/>
      <c r="AP956" s="64"/>
      <c r="AQ956" s="64"/>
      <c r="AR956" s="64"/>
      <c r="AS956" s="64"/>
      <c r="AT956" s="64"/>
      <c r="AU956" s="64"/>
      <c r="AV956" s="64"/>
      <c r="AW956" s="64"/>
      <c r="AX956" s="64"/>
      <c r="AY956" s="64"/>
      <c r="AZ956" s="64"/>
      <c r="BA956" s="64"/>
      <c r="BB956" s="64"/>
      <c r="BC956" s="64"/>
      <c r="BD956" s="64"/>
      <c r="BE956" s="64"/>
      <c r="BF956" s="64"/>
      <c r="BG956" s="64"/>
      <c r="BH956" s="64"/>
      <c r="BI956" s="64"/>
      <c r="BJ956" s="64"/>
    </row>
    <row r="957" spans="1:62" s="5" customFormat="1" x14ac:dyDescent="0.25">
      <c r="A957" s="27"/>
      <c r="B957" s="27"/>
      <c r="C957" s="27"/>
      <c r="D957" s="64"/>
      <c r="E957" s="64"/>
      <c r="F957" s="64"/>
      <c r="G957" s="64"/>
      <c r="H957" s="64"/>
      <c r="I957" s="64"/>
      <c r="J957" s="64"/>
      <c r="K957" s="64"/>
      <c r="L957" s="64"/>
      <c r="M957" s="64"/>
      <c r="N957" s="64"/>
      <c r="O957" s="64"/>
      <c r="P957" s="69"/>
      <c r="Q957" s="69"/>
      <c r="R957" s="69"/>
      <c r="S957" s="69"/>
      <c r="T957" s="69"/>
      <c r="U957" s="69"/>
      <c r="V957" s="69"/>
      <c r="W957" s="64"/>
      <c r="X957" s="64"/>
      <c r="Y957" s="64"/>
      <c r="Z957" s="52"/>
      <c r="AA957" s="52"/>
      <c r="AB957" s="64"/>
      <c r="AC957" s="64"/>
      <c r="AD957" s="64"/>
      <c r="AE957" s="64"/>
      <c r="AF957" s="64"/>
      <c r="AG957" s="64"/>
      <c r="AH957" s="64"/>
      <c r="AI957" s="64"/>
      <c r="AJ957" s="64"/>
      <c r="AK957" s="64"/>
      <c r="AM957" s="64"/>
      <c r="AN957" s="64"/>
      <c r="AO957" s="64"/>
      <c r="AP957" s="64"/>
      <c r="AQ957" s="64"/>
      <c r="AR957" s="64"/>
      <c r="AS957" s="64"/>
      <c r="AT957" s="64"/>
      <c r="AU957" s="64"/>
      <c r="AV957" s="64"/>
      <c r="AW957" s="64"/>
      <c r="AX957" s="64"/>
      <c r="AY957" s="64"/>
      <c r="AZ957" s="64"/>
      <c r="BA957" s="64"/>
      <c r="BB957" s="64"/>
      <c r="BC957" s="64"/>
      <c r="BD957" s="64"/>
      <c r="BE957" s="64"/>
      <c r="BF957" s="64"/>
      <c r="BG957" s="64"/>
      <c r="BH957" s="64"/>
      <c r="BI957" s="64"/>
      <c r="BJ957" s="64"/>
    </row>
    <row r="958" spans="1:62" s="5" customFormat="1" x14ac:dyDescent="0.25">
      <c r="A958" s="27"/>
      <c r="B958" s="27"/>
      <c r="C958" s="27"/>
      <c r="D958" s="64"/>
      <c r="E958" s="64"/>
      <c r="F958" s="64"/>
      <c r="G958" s="64"/>
      <c r="H958" s="64"/>
      <c r="I958" s="64"/>
      <c r="J958" s="64"/>
      <c r="K958" s="64"/>
      <c r="L958" s="64"/>
      <c r="M958" s="64"/>
      <c r="N958" s="64"/>
      <c r="O958" s="64"/>
      <c r="P958" s="69"/>
      <c r="Q958" s="69"/>
      <c r="R958" s="69"/>
      <c r="S958" s="69"/>
      <c r="T958" s="69"/>
      <c r="U958" s="69"/>
      <c r="V958" s="69"/>
      <c r="W958" s="64"/>
      <c r="X958" s="64"/>
      <c r="Y958" s="64"/>
      <c r="Z958" s="52"/>
      <c r="AA958" s="52"/>
      <c r="AB958" s="64"/>
      <c r="AC958" s="64"/>
      <c r="AD958" s="64"/>
      <c r="AE958" s="64"/>
      <c r="AF958" s="64"/>
      <c r="AG958" s="64"/>
      <c r="AH958" s="64"/>
      <c r="AI958" s="64"/>
      <c r="AJ958" s="64"/>
      <c r="AK958" s="64"/>
      <c r="AM958" s="64"/>
      <c r="AN958" s="64"/>
      <c r="AO958" s="64"/>
      <c r="AP958" s="64"/>
      <c r="AQ958" s="64"/>
      <c r="AR958" s="64"/>
      <c r="AS958" s="64"/>
      <c r="AT958" s="64"/>
      <c r="AU958" s="64"/>
      <c r="AV958" s="64"/>
      <c r="AW958" s="64"/>
      <c r="AX958" s="64"/>
      <c r="AY958" s="64"/>
      <c r="AZ958" s="64"/>
      <c r="BA958" s="64"/>
      <c r="BB958" s="64"/>
      <c r="BC958" s="64"/>
      <c r="BD958" s="64"/>
      <c r="BE958" s="64"/>
      <c r="BF958" s="64"/>
      <c r="BG958" s="64"/>
      <c r="BH958" s="64"/>
      <c r="BI958" s="64"/>
      <c r="BJ958" s="64"/>
    </row>
    <row r="959" spans="1:62" s="5" customFormat="1" x14ac:dyDescent="0.25">
      <c r="A959" s="27"/>
      <c r="B959" s="27"/>
      <c r="C959" s="27"/>
      <c r="D959" s="64"/>
      <c r="E959" s="64"/>
      <c r="F959" s="64"/>
      <c r="G959" s="64"/>
      <c r="H959" s="64"/>
      <c r="I959" s="64"/>
      <c r="J959" s="64"/>
      <c r="K959" s="64"/>
      <c r="L959" s="64"/>
      <c r="M959" s="64"/>
      <c r="N959" s="64"/>
      <c r="O959" s="64"/>
      <c r="P959" s="69"/>
      <c r="Q959" s="69"/>
      <c r="R959" s="69"/>
      <c r="S959" s="69"/>
      <c r="T959" s="69"/>
      <c r="U959" s="69"/>
      <c r="V959" s="69"/>
      <c r="W959" s="64"/>
      <c r="X959" s="64"/>
      <c r="Y959" s="64"/>
      <c r="Z959" s="52"/>
      <c r="AA959" s="52"/>
      <c r="AB959" s="64"/>
      <c r="AC959" s="64"/>
      <c r="AD959" s="64"/>
      <c r="AE959" s="64"/>
      <c r="AF959" s="64"/>
      <c r="AG959" s="64"/>
      <c r="AH959" s="64"/>
      <c r="AI959" s="64"/>
      <c r="AJ959" s="64"/>
      <c r="AK959" s="64"/>
      <c r="AM959" s="64"/>
      <c r="AN959" s="64"/>
      <c r="AO959" s="64"/>
      <c r="AP959" s="64"/>
      <c r="AQ959" s="64"/>
      <c r="AR959" s="64"/>
      <c r="AS959" s="64"/>
      <c r="AT959" s="64"/>
      <c r="AU959" s="64"/>
      <c r="AV959" s="64"/>
      <c r="AW959" s="64"/>
      <c r="AX959" s="64"/>
      <c r="AY959" s="64"/>
      <c r="AZ959" s="64"/>
      <c r="BA959" s="64"/>
      <c r="BB959" s="64"/>
      <c r="BC959" s="64"/>
      <c r="BD959" s="64"/>
      <c r="BE959" s="64"/>
      <c r="BF959" s="64"/>
      <c r="BG959" s="64"/>
      <c r="BH959" s="64"/>
      <c r="BI959" s="64"/>
      <c r="BJ959" s="64"/>
    </row>
    <row r="960" spans="1:62" s="5" customFormat="1" x14ac:dyDescent="0.25">
      <c r="A960" s="27"/>
      <c r="B960" s="27"/>
      <c r="C960" s="27"/>
      <c r="D960" s="64"/>
      <c r="E960" s="64"/>
      <c r="F960" s="64"/>
      <c r="G960" s="64"/>
      <c r="H960" s="64"/>
      <c r="I960" s="64"/>
      <c r="J960" s="64"/>
      <c r="K960" s="64"/>
      <c r="L960" s="64"/>
      <c r="M960" s="64"/>
      <c r="N960" s="64"/>
      <c r="O960" s="64"/>
      <c r="P960" s="69"/>
      <c r="Q960" s="69"/>
      <c r="R960" s="69"/>
      <c r="S960" s="69"/>
      <c r="T960" s="69"/>
      <c r="U960" s="69"/>
      <c r="V960" s="69"/>
      <c r="W960" s="64"/>
      <c r="X960" s="64"/>
      <c r="Y960" s="64"/>
      <c r="Z960" s="52"/>
      <c r="AA960" s="52"/>
      <c r="AB960" s="64"/>
      <c r="AC960" s="64"/>
      <c r="AD960" s="64"/>
      <c r="AE960" s="64"/>
      <c r="AF960" s="64"/>
      <c r="AG960" s="64"/>
      <c r="AH960" s="64"/>
      <c r="AI960" s="64"/>
      <c r="AJ960" s="64"/>
      <c r="AK960" s="64"/>
      <c r="AM960" s="64"/>
      <c r="AN960" s="64"/>
      <c r="AO960" s="64"/>
      <c r="AP960" s="64"/>
      <c r="AQ960" s="64"/>
      <c r="AR960" s="64"/>
      <c r="AS960" s="64"/>
      <c r="AT960" s="64"/>
      <c r="AU960" s="64"/>
      <c r="AV960" s="64"/>
      <c r="AW960" s="64"/>
      <c r="AX960" s="64"/>
      <c r="AY960" s="64"/>
      <c r="AZ960" s="64"/>
      <c r="BA960" s="64"/>
      <c r="BB960" s="64"/>
      <c r="BC960" s="64"/>
      <c r="BD960" s="64"/>
      <c r="BE960" s="64"/>
      <c r="BF960" s="64"/>
      <c r="BG960" s="64"/>
      <c r="BH960" s="64"/>
      <c r="BI960" s="64"/>
      <c r="BJ960" s="64"/>
    </row>
    <row r="961" spans="1:62" s="5" customFormat="1" x14ac:dyDescent="0.25">
      <c r="A961" s="27"/>
      <c r="B961" s="27"/>
      <c r="C961" s="27"/>
      <c r="D961" s="64"/>
      <c r="E961" s="64"/>
      <c r="F961" s="64"/>
      <c r="G961" s="64"/>
      <c r="H961" s="64"/>
      <c r="I961" s="64"/>
      <c r="J961" s="64"/>
      <c r="K961" s="64"/>
      <c r="L961" s="64"/>
      <c r="M961" s="64"/>
      <c r="N961" s="64"/>
      <c r="O961" s="64"/>
      <c r="P961" s="69"/>
      <c r="Q961" s="69"/>
      <c r="R961" s="69"/>
      <c r="S961" s="69"/>
      <c r="T961" s="69"/>
      <c r="U961" s="69"/>
      <c r="V961" s="69"/>
      <c r="W961" s="64"/>
      <c r="X961" s="64"/>
      <c r="Y961" s="64"/>
      <c r="Z961" s="52"/>
      <c r="AA961" s="52"/>
      <c r="AB961" s="64"/>
      <c r="AC961" s="64"/>
      <c r="AD961" s="64"/>
      <c r="AE961" s="64"/>
      <c r="AF961" s="64"/>
      <c r="AG961" s="64"/>
      <c r="AH961" s="64"/>
      <c r="AI961" s="64"/>
      <c r="AJ961" s="64"/>
      <c r="AK961" s="64"/>
      <c r="AM961" s="64"/>
      <c r="AN961" s="64"/>
      <c r="AO961" s="64"/>
      <c r="AP961" s="64"/>
      <c r="AQ961" s="64"/>
      <c r="AR961" s="64"/>
      <c r="AS961" s="64"/>
      <c r="AT961" s="64"/>
      <c r="AU961" s="64"/>
      <c r="AV961" s="64"/>
      <c r="AW961" s="64"/>
      <c r="AX961" s="64"/>
      <c r="AY961" s="64"/>
      <c r="AZ961" s="64"/>
      <c r="BA961" s="64"/>
      <c r="BB961" s="64"/>
      <c r="BC961" s="64"/>
      <c r="BD961" s="64"/>
      <c r="BE961" s="64"/>
      <c r="BF961" s="64"/>
      <c r="BG961" s="64"/>
      <c r="BH961" s="64"/>
      <c r="BI961" s="64"/>
      <c r="BJ961" s="64"/>
    </row>
    <row r="962" spans="1:62" s="5" customFormat="1" x14ac:dyDescent="0.25">
      <c r="A962" s="27"/>
      <c r="B962" s="27"/>
      <c r="C962" s="27"/>
      <c r="D962" s="64"/>
      <c r="E962" s="64"/>
      <c r="F962" s="64"/>
      <c r="G962" s="64"/>
      <c r="H962" s="64"/>
      <c r="I962" s="64"/>
      <c r="J962" s="64"/>
      <c r="K962" s="64"/>
      <c r="L962" s="64"/>
      <c r="M962" s="64"/>
      <c r="N962" s="64"/>
      <c r="O962" s="64"/>
      <c r="P962" s="69"/>
      <c r="Q962" s="69"/>
      <c r="R962" s="69"/>
      <c r="S962" s="69"/>
      <c r="T962" s="69"/>
      <c r="U962" s="69"/>
      <c r="V962" s="69"/>
      <c r="W962" s="64"/>
      <c r="X962" s="64"/>
      <c r="Y962" s="64"/>
      <c r="Z962" s="52"/>
      <c r="AA962" s="52"/>
      <c r="AB962" s="64"/>
      <c r="AC962" s="64"/>
      <c r="AD962" s="64"/>
      <c r="AE962" s="64"/>
      <c r="AF962" s="64"/>
      <c r="AG962" s="64"/>
      <c r="AH962" s="64"/>
      <c r="AI962" s="64"/>
      <c r="AJ962" s="64"/>
      <c r="AK962" s="64"/>
      <c r="AM962" s="64"/>
      <c r="AN962" s="64"/>
      <c r="AO962" s="64"/>
      <c r="AP962" s="64"/>
      <c r="AQ962" s="64"/>
      <c r="AR962" s="64"/>
      <c r="AS962" s="64"/>
      <c r="AT962" s="64"/>
      <c r="AU962" s="64"/>
      <c r="AV962" s="64"/>
      <c r="AW962" s="64"/>
      <c r="AX962" s="64"/>
      <c r="AY962" s="64"/>
      <c r="AZ962" s="64"/>
      <c r="BA962" s="64"/>
      <c r="BB962" s="64"/>
      <c r="BC962" s="64"/>
      <c r="BD962" s="64"/>
      <c r="BE962" s="64"/>
      <c r="BF962" s="64"/>
      <c r="BG962" s="64"/>
      <c r="BH962" s="64"/>
      <c r="BI962" s="64"/>
      <c r="BJ962" s="64"/>
    </row>
    <row r="963" spans="1:62" s="5" customFormat="1" x14ac:dyDescent="0.25">
      <c r="A963" s="27"/>
      <c r="B963" s="27"/>
      <c r="C963" s="27"/>
      <c r="D963" s="64"/>
      <c r="E963" s="64"/>
      <c r="F963" s="64"/>
      <c r="G963" s="64"/>
      <c r="H963" s="64"/>
      <c r="I963" s="64"/>
      <c r="J963" s="64"/>
      <c r="K963" s="64"/>
      <c r="L963" s="64"/>
      <c r="M963" s="64"/>
      <c r="N963" s="64"/>
      <c r="O963" s="64"/>
      <c r="P963" s="69"/>
      <c r="Q963" s="69"/>
      <c r="R963" s="69"/>
      <c r="S963" s="69"/>
      <c r="T963" s="69"/>
      <c r="U963" s="69"/>
      <c r="V963" s="69"/>
      <c r="W963" s="64"/>
      <c r="X963" s="64"/>
      <c r="Y963" s="64"/>
      <c r="Z963" s="52"/>
      <c r="AA963" s="52"/>
      <c r="AB963" s="64"/>
      <c r="AC963" s="64"/>
      <c r="AD963" s="64"/>
      <c r="AE963" s="64"/>
      <c r="AF963" s="64"/>
      <c r="AG963" s="64"/>
      <c r="AH963" s="64"/>
      <c r="AI963" s="64"/>
      <c r="AJ963" s="64"/>
      <c r="AK963" s="64"/>
      <c r="AM963" s="64"/>
      <c r="AN963" s="64"/>
      <c r="AO963" s="64"/>
      <c r="AP963" s="64"/>
      <c r="AQ963" s="64"/>
      <c r="AR963" s="64"/>
      <c r="AS963" s="64"/>
      <c r="AT963" s="64"/>
      <c r="AU963" s="64"/>
      <c r="AV963" s="64"/>
      <c r="AW963" s="64"/>
      <c r="AX963" s="64"/>
      <c r="AY963" s="64"/>
      <c r="AZ963" s="64"/>
      <c r="BA963" s="64"/>
      <c r="BB963" s="64"/>
      <c r="BC963" s="64"/>
      <c r="BD963" s="64"/>
      <c r="BE963" s="64"/>
      <c r="BF963" s="64"/>
      <c r="BG963" s="64"/>
      <c r="BH963" s="64"/>
      <c r="BI963" s="64"/>
      <c r="BJ963" s="64"/>
    </row>
    <row r="964" spans="1:62" s="5" customFormat="1" x14ac:dyDescent="0.25">
      <c r="A964" s="27"/>
      <c r="B964" s="27"/>
      <c r="C964" s="27"/>
      <c r="D964" s="64"/>
      <c r="E964" s="64"/>
      <c r="F964" s="64"/>
      <c r="G964" s="64"/>
      <c r="H964" s="64"/>
      <c r="I964" s="64"/>
      <c r="J964" s="64"/>
      <c r="K964" s="64"/>
      <c r="L964" s="64"/>
      <c r="M964" s="64"/>
      <c r="N964" s="64"/>
      <c r="O964" s="64"/>
      <c r="P964" s="69"/>
      <c r="Q964" s="69"/>
      <c r="R964" s="69"/>
      <c r="S964" s="69"/>
      <c r="T964" s="69"/>
      <c r="U964" s="69"/>
      <c r="V964" s="69"/>
      <c r="W964" s="64"/>
      <c r="X964" s="64"/>
      <c r="Y964" s="64"/>
      <c r="Z964" s="52"/>
      <c r="AA964" s="52"/>
      <c r="AB964" s="64"/>
      <c r="AC964" s="64"/>
      <c r="AD964" s="64"/>
      <c r="AE964" s="64"/>
      <c r="AF964" s="64"/>
      <c r="AG964" s="64"/>
      <c r="AH964" s="64"/>
      <c r="AI964" s="64"/>
      <c r="AJ964" s="64"/>
      <c r="AK964" s="64"/>
      <c r="AM964" s="64"/>
      <c r="AN964" s="64"/>
      <c r="AO964" s="64"/>
      <c r="AP964" s="64"/>
      <c r="AQ964" s="64"/>
      <c r="AR964" s="64"/>
      <c r="AS964" s="64"/>
      <c r="AT964" s="64"/>
      <c r="AU964" s="64"/>
      <c r="AV964" s="64"/>
      <c r="AW964" s="64"/>
      <c r="AX964" s="64"/>
      <c r="AY964" s="64"/>
      <c r="AZ964" s="64"/>
      <c r="BA964" s="64"/>
      <c r="BB964" s="64"/>
      <c r="BC964" s="64"/>
      <c r="BD964" s="64"/>
      <c r="BE964" s="64"/>
      <c r="BF964" s="64"/>
      <c r="BG964" s="64"/>
      <c r="BH964" s="64"/>
      <c r="BI964" s="64"/>
      <c r="BJ964" s="64"/>
    </row>
    <row r="965" spans="1:62" s="5" customFormat="1" x14ac:dyDescent="0.25">
      <c r="A965" s="27"/>
      <c r="B965" s="27"/>
      <c r="C965" s="27"/>
      <c r="D965" s="64"/>
      <c r="E965" s="64"/>
      <c r="F965" s="64"/>
      <c r="G965" s="64"/>
      <c r="H965" s="64"/>
      <c r="I965" s="64"/>
      <c r="J965" s="64"/>
      <c r="K965" s="64"/>
      <c r="L965" s="64"/>
      <c r="M965" s="64"/>
      <c r="N965" s="64"/>
      <c r="O965" s="64"/>
      <c r="P965" s="69"/>
      <c r="Q965" s="69"/>
      <c r="R965" s="69"/>
      <c r="S965" s="69"/>
      <c r="T965" s="69"/>
      <c r="U965" s="69"/>
      <c r="V965" s="69"/>
      <c r="W965" s="64"/>
      <c r="X965" s="64"/>
      <c r="Y965" s="64"/>
      <c r="Z965" s="52"/>
      <c r="AA965" s="52"/>
      <c r="AB965" s="64"/>
      <c r="AC965" s="64"/>
      <c r="AD965" s="64"/>
      <c r="AE965" s="64"/>
      <c r="AF965" s="64"/>
      <c r="AG965" s="64"/>
      <c r="AH965" s="64"/>
      <c r="AI965" s="64"/>
      <c r="AJ965" s="64"/>
      <c r="AK965" s="64"/>
      <c r="AM965" s="64"/>
      <c r="AN965" s="64"/>
      <c r="AO965" s="64"/>
      <c r="AP965" s="64"/>
      <c r="AQ965" s="64"/>
      <c r="AR965" s="64"/>
      <c r="AS965" s="64"/>
      <c r="AT965" s="64"/>
      <c r="AU965" s="64"/>
      <c r="AV965" s="64"/>
      <c r="AW965" s="64"/>
      <c r="AX965" s="64"/>
      <c r="AY965" s="64"/>
      <c r="AZ965" s="64"/>
      <c r="BA965" s="64"/>
      <c r="BB965" s="64"/>
      <c r="BC965" s="64"/>
      <c r="BD965" s="64"/>
      <c r="BE965" s="64"/>
      <c r="BF965" s="64"/>
      <c r="BG965" s="64"/>
      <c r="BH965" s="64"/>
      <c r="BI965" s="64"/>
      <c r="BJ965" s="64"/>
    </row>
    <row r="966" spans="1:62" s="5" customFormat="1" x14ac:dyDescent="0.25">
      <c r="A966" s="27"/>
      <c r="B966" s="27"/>
      <c r="C966" s="27"/>
      <c r="D966" s="64"/>
      <c r="E966" s="64"/>
      <c r="F966" s="64"/>
      <c r="G966" s="64"/>
      <c r="H966" s="64"/>
      <c r="I966" s="64"/>
      <c r="J966" s="64"/>
      <c r="K966" s="64"/>
      <c r="L966" s="64"/>
      <c r="M966" s="64"/>
      <c r="N966" s="64"/>
      <c r="O966" s="64"/>
      <c r="P966" s="69"/>
      <c r="Q966" s="69"/>
      <c r="R966" s="69"/>
      <c r="S966" s="69"/>
      <c r="T966" s="69"/>
      <c r="U966" s="69"/>
      <c r="V966" s="69"/>
      <c r="W966" s="64"/>
      <c r="X966" s="64"/>
      <c r="Y966" s="64"/>
      <c r="Z966" s="52"/>
      <c r="AA966" s="52"/>
      <c r="AB966" s="64"/>
      <c r="AC966" s="64"/>
      <c r="AD966" s="64"/>
      <c r="AE966" s="64"/>
      <c r="AF966" s="64"/>
      <c r="AG966" s="64"/>
      <c r="AH966" s="64"/>
      <c r="AI966" s="64"/>
      <c r="AJ966" s="64"/>
      <c r="AK966" s="64"/>
      <c r="AM966" s="64"/>
      <c r="AN966" s="64"/>
      <c r="AO966" s="64"/>
      <c r="AP966" s="64"/>
      <c r="AQ966" s="64"/>
      <c r="AR966" s="64"/>
      <c r="AS966" s="64"/>
      <c r="AT966" s="64"/>
      <c r="AU966" s="64"/>
      <c r="AV966" s="64"/>
      <c r="AW966" s="64"/>
      <c r="AX966" s="64"/>
      <c r="AY966" s="64"/>
      <c r="AZ966" s="64"/>
      <c r="BA966" s="64"/>
      <c r="BB966" s="64"/>
      <c r="BC966" s="64"/>
      <c r="BD966" s="64"/>
      <c r="BE966" s="64"/>
      <c r="BF966" s="64"/>
      <c r="BG966" s="64"/>
      <c r="BH966" s="64"/>
      <c r="BI966" s="64"/>
      <c r="BJ966" s="64"/>
    </row>
    <row r="967" spans="1:62" s="5" customFormat="1" x14ac:dyDescent="0.25">
      <c r="A967" s="27"/>
      <c r="B967" s="27"/>
      <c r="C967" s="27"/>
      <c r="D967" s="64"/>
      <c r="E967" s="64"/>
      <c r="F967" s="64"/>
      <c r="G967" s="64"/>
      <c r="H967" s="64"/>
      <c r="I967" s="64"/>
      <c r="J967" s="64"/>
      <c r="K967" s="64"/>
      <c r="L967" s="64"/>
      <c r="M967" s="64"/>
      <c r="N967" s="64"/>
      <c r="O967" s="64"/>
      <c r="P967" s="69"/>
      <c r="Q967" s="69"/>
      <c r="R967" s="69"/>
      <c r="S967" s="69"/>
      <c r="T967" s="69"/>
      <c r="U967" s="69"/>
      <c r="V967" s="69"/>
      <c r="W967" s="64"/>
      <c r="X967" s="64"/>
      <c r="Y967" s="64"/>
      <c r="Z967" s="52"/>
      <c r="AA967" s="52"/>
      <c r="AB967" s="64"/>
      <c r="AC967" s="64"/>
      <c r="AD967" s="64"/>
      <c r="AE967" s="64"/>
      <c r="AF967" s="64"/>
      <c r="AG967" s="64"/>
      <c r="AH967" s="64"/>
      <c r="AI967" s="64"/>
      <c r="AJ967" s="64"/>
      <c r="AK967" s="64"/>
      <c r="AM967" s="64"/>
      <c r="AN967" s="64"/>
      <c r="AO967" s="64"/>
      <c r="AP967" s="64"/>
      <c r="AQ967" s="64"/>
      <c r="AR967" s="64"/>
      <c r="AS967" s="64"/>
      <c r="AT967" s="64"/>
      <c r="AU967" s="64"/>
      <c r="AV967" s="64"/>
      <c r="AW967" s="64"/>
      <c r="AX967" s="64"/>
      <c r="AY967" s="64"/>
      <c r="AZ967" s="64"/>
      <c r="BA967" s="64"/>
      <c r="BB967" s="64"/>
      <c r="BC967" s="64"/>
      <c r="BD967" s="64"/>
      <c r="BE967" s="64"/>
      <c r="BF967" s="64"/>
      <c r="BG967" s="64"/>
      <c r="BH967" s="64"/>
      <c r="BI967" s="64"/>
      <c r="BJ967" s="64"/>
    </row>
    <row r="968" spans="1:62" s="5" customFormat="1" x14ac:dyDescent="0.25">
      <c r="A968" s="27"/>
      <c r="B968" s="27"/>
      <c r="C968" s="27"/>
      <c r="D968" s="64"/>
      <c r="E968" s="64"/>
      <c r="F968" s="64"/>
      <c r="G968" s="64"/>
      <c r="H968" s="64"/>
      <c r="I968" s="64"/>
      <c r="J968" s="64"/>
      <c r="K968" s="64"/>
      <c r="L968" s="64"/>
      <c r="M968" s="64"/>
      <c r="N968" s="64"/>
      <c r="O968" s="64"/>
      <c r="P968" s="69"/>
      <c r="Q968" s="69"/>
      <c r="R968" s="69"/>
      <c r="S968" s="69"/>
      <c r="T968" s="69"/>
      <c r="U968" s="69"/>
      <c r="V968" s="69"/>
      <c r="W968" s="64"/>
      <c r="X968" s="64"/>
      <c r="Y968" s="64"/>
      <c r="Z968" s="52"/>
      <c r="AA968" s="52"/>
      <c r="AB968" s="64"/>
      <c r="AC968" s="64"/>
      <c r="AD968" s="64"/>
      <c r="AE968" s="64"/>
      <c r="AF968" s="64"/>
      <c r="AG968" s="64"/>
      <c r="AH968" s="64"/>
      <c r="AI968" s="64"/>
      <c r="AJ968" s="64"/>
      <c r="AK968" s="64"/>
      <c r="AM968" s="64"/>
      <c r="AN968" s="64"/>
      <c r="AO968" s="64"/>
      <c r="AP968" s="64"/>
      <c r="AQ968" s="64"/>
      <c r="AR968" s="64"/>
      <c r="AS968" s="64"/>
      <c r="AT968" s="64"/>
      <c r="AU968" s="64"/>
      <c r="AV968" s="64"/>
      <c r="AW968" s="64"/>
      <c r="AX968" s="64"/>
      <c r="AY968" s="64"/>
      <c r="AZ968" s="64"/>
      <c r="BA968" s="64"/>
      <c r="BB968" s="64"/>
      <c r="BC968" s="64"/>
      <c r="BD968" s="64"/>
      <c r="BE968" s="64"/>
      <c r="BF968" s="64"/>
      <c r="BG968" s="64"/>
      <c r="BH968" s="64"/>
      <c r="BI968" s="64"/>
      <c r="BJ968" s="64"/>
    </row>
    <row r="969" spans="1:62" s="5" customFormat="1" x14ac:dyDescent="0.25">
      <c r="A969" s="27"/>
      <c r="B969" s="27"/>
      <c r="C969" s="27"/>
      <c r="D969" s="64"/>
      <c r="E969" s="64"/>
      <c r="F969" s="64"/>
      <c r="G969" s="64"/>
      <c r="H969" s="64"/>
      <c r="I969" s="64"/>
      <c r="J969" s="64"/>
      <c r="K969" s="64"/>
      <c r="L969" s="64"/>
      <c r="M969" s="64"/>
      <c r="N969" s="64"/>
      <c r="O969" s="64"/>
      <c r="P969" s="69"/>
      <c r="Q969" s="69"/>
      <c r="R969" s="69"/>
      <c r="S969" s="69"/>
      <c r="T969" s="69"/>
      <c r="U969" s="69"/>
      <c r="V969" s="69"/>
      <c r="W969" s="64"/>
      <c r="X969" s="64"/>
      <c r="Y969" s="64"/>
      <c r="Z969" s="52"/>
      <c r="AA969" s="52"/>
      <c r="AB969" s="64"/>
      <c r="AC969" s="64"/>
      <c r="AD969" s="64"/>
      <c r="AE969" s="64"/>
      <c r="AF969" s="64"/>
      <c r="AG969" s="64"/>
      <c r="AH969" s="64"/>
      <c r="AI969" s="64"/>
      <c r="AJ969" s="64"/>
      <c r="AK969" s="64"/>
      <c r="AM969" s="64"/>
      <c r="AN969" s="64"/>
      <c r="AO969" s="64"/>
      <c r="AP969" s="64"/>
      <c r="AQ969" s="64"/>
      <c r="AR969" s="64"/>
      <c r="AS969" s="64"/>
      <c r="AT969" s="64"/>
      <c r="AU969" s="64"/>
      <c r="AV969" s="64"/>
      <c r="AW969" s="64"/>
      <c r="AX969" s="64"/>
      <c r="AY969" s="64"/>
      <c r="AZ969" s="64"/>
      <c r="BA969" s="64"/>
      <c r="BB969" s="64"/>
      <c r="BC969" s="64"/>
      <c r="BD969" s="64"/>
      <c r="BE969" s="64"/>
      <c r="BF969" s="64"/>
      <c r="BG969" s="64"/>
      <c r="BH969" s="64"/>
      <c r="BI969" s="64"/>
      <c r="BJ969" s="64"/>
    </row>
    <row r="970" spans="1:62" s="5" customFormat="1" x14ac:dyDescent="0.25">
      <c r="A970" s="27"/>
      <c r="B970" s="27"/>
      <c r="C970" s="27"/>
      <c r="D970" s="64"/>
      <c r="E970" s="64"/>
      <c r="F970" s="64"/>
      <c r="G970" s="64"/>
      <c r="H970" s="64"/>
      <c r="I970" s="64"/>
      <c r="J970" s="64"/>
      <c r="K970" s="64"/>
      <c r="L970" s="64"/>
      <c r="M970" s="64"/>
      <c r="N970" s="64"/>
      <c r="O970" s="64"/>
      <c r="P970" s="69"/>
      <c r="Q970" s="69"/>
      <c r="R970" s="69"/>
      <c r="S970" s="69"/>
      <c r="T970" s="69"/>
      <c r="U970" s="69"/>
      <c r="V970" s="69"/>
      <c r="W970" s="64"/>
      <c r="X970" s="64"/>
      <c r="Y970" s="64"/>
      <c r="Z970" s="52"/>
      <c r="AA970" s="52"/>
      <c r="AB970" s="64"/>
      <c r="AC970" s="64"/>
      <c r="AD970" s="64"/>
      <c r="AE970" s="64"/>
      <c r="AF970" s="64"/>
      <c r="AG970" s="64"/>
      <c r="AH970" s="64"/>
      <c r="AI970" s="64"/>
      <c r="AJ970" s="64"/>
      <c r="AK970" s="64"/>
      <c r="AM970" s="64"/>
      <c r="AN970" s="64"/>
      <c r="AO970" s="64"/>
      <c r="AP970" s="64"/>
      <c r="AQ970" s="64"/>
      <c r="AR970" s="64"/>
      <c r="AS970" s="64"/>
      <c r="AT970" s="64"/>
      <c r="AU970" s="64"/>
      <c r="AV970" s="64"/>
      <c r="AW970" s="64"/>
      <c r="AX970" s="64"/>
      <c r="AY970" s="64"/>
      <c r="AZ970" s="64"/>
      <c r="BA970" s="64"/>
      <c r="BB970" s="64"/>
      <c r="BC970" s="64"/>
      <c r="BD970" s="64"/>
      <c r="BE970" s="64"/>
      <c r="BF970" s="64"/>
      <c r="BG970" s="64"/>
      <c r="BH970" s="64"/>
      <c r="BI970" s="64"/>
      <c r="BJ970" s="64"/>
    </row>
    <row r="971" spans="1:62" s="5" customFormat="1" x14ac:dyDescent="0.25">
      <c r="A971" s="27"/>
      <c r="B971" s="27"/>
      <c r="C971" s="27"/>
      <c r="D971" s="64"/>
      <c r="E971" s="64"/>
      <c r="F971" s="64"/>
      <c r="G971" s="64"/>
      <c r="H971" s="64"/>
      <c r="I971" s="64"/>
      <c r="J971" s="64"/>
      <c r="K971" s="64"/>
      <c r="L971" s="64"/>
      <c r="M971" s="64"/>
      <c r="N971" s="64"/>
      <c r="O971" s="64"/>
      <c r="P971" s="69"/>
      <c r="Q971" s="69"/>
      <c r="R971" s="69"/>
      <c r="S971" s="69"/>
      <c r="T971" s="69"/>
      <c r="U971" s="69"/>
      <c r="V971" s="69"/>
      <c r="W971" s="64"/>
      <c r="X971" s="64"/>
      <c r="Y971" s="64"/>
      <c r="Z971" s="52"/>
      <c r="AA971" s="52"/>
      <c r="AB971" s="64"/>
      <c r="AC971" s="64"/>
      <c r="AD971" s="64"/>
      <c r="AE971" s="64"/>
      <c r="AF971" s="64"/>
      <c r="AG971" s="64"/>
      <c r="AH971" s="64"/>
      <c r="AI971" s="64"/>
      <c r="AJ971" s="64"/>
      <c r="AK971" s="64"/>
      <c r="AM971" s="64"/>
      <c r="AN971" s="64"/>
      <c r="AO971" s="64"/>
      <c r="AP971" s="64"/>
      <c r="AQ971" s="64"/>
      <c r="AR971" s="64"/>
      <c r="AS971" s="64"/>
      <c r="AT971" s="64"/>
      <c r="AU971" s="64"/>
      <c r="AV971" s="64"/>
      <c r="AW971" s="64"/>
      <c r="AX971" s="64"/>
      <c r="AY971" s="64"/>
      <c r="AZ971" s="64"/>
      <c r="BA971" s="64"/>
      <c r="BB971" s="64"/>
      <c r="BC971" s="64"/>
      <c r="BD971" s="64"/>
      <c r="BE971" s="64"/>
      <c r="BF971" s="64"/>
      <c r="BG971" s="64"/>
      <c r="BH971" s="64"/>
      <c r="BI971" s="64"/>
      <c r="BJ971" s="64"/>
    </row>
    <row r="972" spans="1:62" s="5" customFormat="1" x14ac:dyDescent="0.25">
      <c r="A972" s="27"/>
      <c r="B972" s="27"/>
      <c r="C972" s="27"/>
      <c r="D972" s="64"/>
      <c r="E972" s="64"/>
      <c r="F972" s="64"/>
      <c r="G972" s="64"/>
      <c r="H972" s="64"/>
      <c r="I972" s="64"/>
      <c r="J972" s="64"/>
      <c r="K972" s="64"/>
      <c r="L972" s="64"/>
      <c r="M972" s="64"/>
      <c r="N972" s="64"/>
      <c r="O972" s="64"/>
      <c r="P972" s="69"/>
      <c r="Q972" s="69"/>
      <c r="R972" s="69"/>
      <c r="S972" s="69"/>
      <c r="T972" s="69"/>
      <c r="U972" s="69"/>
      <c r="V972" s="69"/>
      <c r="W972" s="64"/>
      <c r="X972" s="64"/>
      <c r="Y972" s="64"/>
      <c r="Z972" s="52"/>
      <c r="AA972" s="52"/>
      <c r="AB972" s="64"/>
      <c r="AC972" s="64"/>
      <c r="AD972" s="64"/>
      <c r="AE972" s="64"/>
      <c r="AF972" s="64"/>
      <c r="AG972" s="64"/>
      <c r="AH972" s="64"/>
      <c r="AI972" s="64"/>
      <c r="AJ972" s="64"/>
      <c r="AK972" s="64"/>
      <c r="AM972" s="64"/>
      <c r="AN972" s="64"/>
      <c r="AO972" s="64"/>
      <c r="AP972" s="64"/>
      <c r="AQ972" s="64"/>
      <c r="AR972" s="64"/>
      <c r="AS972" s="64"/>
      <c r="AT972" s="64"/>
      <c r="AU972" s="64"/>
      <c r="AV972" s="64"/>
      <c r="AW972" s="64"/>
      <c r="AX972" s="64"/>
      <c r="AY972" s="64"/>
      <c r="AZ972" s="64"/>
      <c r="BA972" s="64"/>
      <c r="BB972" s="64"/>
      <c r="BC972" s="64"/>
      <c r="BD972" s="64"/>
      <c r="BE972" s="64"/>
      <c r="BF972" s="64"/>
      <c r="BG972" s="64"/>
      <c r="BH972" s="64"/>
      <c r="BI972" s="64"/>
      <c r="BJ972" s="64"/>
    </row>
    <row r="973" spans="1:62" s="5" customFormat="1" x14ac:dyDescent="0.25">
      <c r="A973" s="27"/>
      <c r="B973" s="27"/>
      <c r="C973" s="27"/>
      <c r="D973" s="64"/>
      <c r="E973" s="64"/>
      <c r="F973" s="64"/>
      <c r="G973" s="64"/>
      <c r="H973" s="64"/>
      <c r="I973" s="64"/>
      <c r="J973" s="64"/>
      <c r="K973" s="64"/>
      <c r="L973" s="64"/>
      <c r="M973" s="64"/>
      <c r="N973" s="64"/>
      <c r="O973" s="64"/>
      <c r="P973" s="69"/>
      <c r="Q973" s="69"/>
      <c r="R973" s="69"/>
      <c r="S973" s="69"/>
      <c r="T973" s="69"/>
      <c r="U973" s="69"/>
      <c r="V973" s="69"/>
      <c r="W973" s="64"/>
      <c r="X973" s="64"/>
      <c r="Y973" s="64"/>
      <c r="Z973" s="52"/>
      <c r="AA973" s="52"/>
      <c r="AB973" s="64"/>
      <c r="AC973" s="64"/>
      <c r="AD973" s="64"/>
      <c r="AE973" s="64"/>
      <c r="AF973" s="64"/>
      <c r="AG973" s="64"/>
      <c r="AH973" s="64"/>
      <c r="AI973" s="64"/>
      <c r="AJ973" s="64"/>
      <c r="AK973" s="64"/>
      <c r="AM973" s="64"/>
      <c r="AN973" s="64"/>
      <c r="AO973" s="64"/>
      <c r="AP973" s="64"/>
      <c r="AQ973" s="64"/>
      <c r="AR973" s="64"/>
      <c r="AS973" s="64"/>
      <c r="AT973" s="64"/>
      <c r="AU973" s="64"/>
      <c r="AV973" s="64"/>
      <c r="AW973" s="64"/>
      <c r="AX973" s="64"/>
      <c r="AY973" s="64"/>
      <c r="AZ973" s="64"/>
      <c r="BA973" s="64"/>
      <c r="BB973" s="64"/>
      <c r="BC973" s="64"/>
      <c r="BD973" s="64"/>
      <c r="BE973" s="64"/>
      <c r="BF973" s="64"/>
      <c r="BG973" s="64"/>
      <c r="BH973" s="64"/>
      <c r="BI973" s="64"/>
      <c r="BJ973" s="64"/>
    </row>
    <row r="974" spans="1:62" s="5" customFormat="1" x14ac:dyDescent="0.25">
      <c r="A974" s="27"/>
      <c r="B974" s="27"/>
      <c r="C974" s="27"/>
      <c r="D974" s="64"/>
      <c r="E974" s="64"/>
      <c r="F974" s="64"/>
      <c r="G974" s="64"/>
      <c r="H974" s="64"/>
      <c r="I974" s="64"/>
      <c r="J974" s="64"/>
      <c r="K974" s="64"/>
      <c r="L974" s="64"/>
      <c r="M974" s="64"/>
      <c r="N974" s="64"/>
      <c r="O974" s="64"/>
      <c r="P974" s="69"/>
      <c r="Q974" s="69"/>
      <c r="R974" s="69"/>
      <c r="S974" s="69"/>
      <c r="T974" s="69"/>
      <c r="U974" s="69"/>
      <c r="V974" s="69"/>
      <c r="W974" s="64"/>
      <c r="X974" s="64"/>
      <c r="Y974" s="64"/>
      <c r="Z974" s="52"/>
      <c r="AA974" s="52"/>
      <c r="AB974" s="64"/>
      <c r="AC974" s="64"/>
      <c r="AD974" s="64"/>
      <c r="AE974" s="64"/>
      <c r="AF974" s="64"/>
      <c r="AG974" s="64"/>
      <c r="AH974" s="64"/>
      <c r="AI974" s="64"/>
      <c r="AJ974" s="64"/>
      <c r="AK974" s="64"/>
      <c r="AM974" s="64"/>
      <c r="AN974" s="64"/>
      <c r="AO974" s="64"/>
      <c r="AP974" s="64"/>
      <c r="AQ974" s="64"/>
      <c r="AR974" s="64"/>
      <c r="AS974" s="64"/>
      <c r="AT974" s="64"/>
      <c r="AU974" s="64"/>
      <c r="AV974" s="64"/>
      <c r="AW974" s="64"/>
      <c r="AX974" s="64"/>
      <c r="AY974" s="64"/>
      <c r="AZ974" s="64"/>
      <c r="BA974" s="64"/>
      <c r="BB974" s="64"/>
      <c r="BC974" s="64"/>
      <c r="BD974" s="64"/>
      <c r="BE974" s="64"/>
      <c r="BF974" s="64"/>
      <c r="BG974" s="64"/>
      <c r="BH974" s="64"/>
      <c r="BI974" s="64"/>
      <c r="BJ974" s="64"/>
    </row>
    <row r="975" spans="1:62" s="5" customFormat="1" x14ac:dyDescent="0.25">
      <c r="A975" s="27"/>
      <c r="B975" s="27"/>
      <c r="C975" s="27"/>
      <c r="D975" s="64"/>
      <c r="E975" s="64"/>
      <c r="F975" s="64"/>
      <c r="G975" s="64"/>
      <c r="H975" s="64"/>
      <c r="I975" s="64"/>
      <c r="J975" s="64"/>
      <c r="K975" s="64"/>
      <c r="L975" s="64"/>
      <c r="M975" s="64"/>
      <c r="N975" s="64"/>
      <c r="O975" s="64"/>
      <c r="P975" s="69"/>
      <c r="Q975" s="69"/>
      <c r="R975" s="69"/>
      <c r="S975" s="69"/>
      <c r="T975" s="69"/>
      <c r="U975" s="69"/>
      <c r="V975" s="69"/>
      <c r="W975" s="64"/>
      <c r="X975" s="64"/>
      <c r="Y975" s="64"/>
      <c r="Z975" s="52"/>
      <c r="AA975" s="52"/>
      <c r="AB975" s="64"/>
      <c r="AC975" s="64"/>
      <c r="AD975" s="64"/>
      <c r="AE975" s="64"/>
      <c r="AF975" s="64"/>
      <c r="AG975" s="64"/>
      <c r="AH975" s="64"/>
      <c r="AI975" s="64"/>
      <c r="AJ975" s="64"/>
      <c r="AK975" s="64"/>
      <c r="AM975" s="64"/>
      <c r="AN975" s="64"/>
      <c r="AO975" s="64"/>
      <c r="AP975" s="64"/>
      <c r="AQ975" s="64"/>
      <c r="AR975" s="64"/>
      <c r="AS975" s="64"/>
      <c r="AT975" s="64"/>
      <c r="AU975" s="64"/>
      <c r="AV975" s="64"/>
      <c r="AW975" s="64"/>
      <c r="AX975" s="64"/>
      <c r="AY975" s="64"/>
      <c r="AZ975" s="64"/>
      <c r="BA975" s="64"/>
      <c r="BB975" s="64"/>
      <c r="BC975" s="64"/>
      <c r="BD975" s="64"/>
      <c r="BE975" s="64"/>
      <c r="BF975" s="64"/>
      <c r="BG975" s="64"/>
      <c r="BH975" s="64"/>
      <c r="BI975" s="64"/>
      <c r="BJ975" s="64"/>
    </row>
    <row r="976" spans="1:62" s="5" customFormat="1" x14ac:dyDescent="0.25">
      <c r="A976" s="27"/>
      <c r="B976" s="27"/>
      <c r="C976" s="27"/>
      <c r="D976" s="64"/>
      <c r="E976" s="64"/>
      <c r="F976" s="64"/>
      <c r="G976" s="64"/>
      <c r="H976" s="64"/>
      <c r="I976" s="64"/>
      <c r="J976" s="64"/>
      <c r="K976" s="64"/>
      <c r="L976" s="64"/>
      <c r="M976" s="64"/>
      <c r="N976" s="64"/>
      <c r="O976" s="64"/>
      <c r="P976" s="69"/>
      <c r="Q976" s="69"/>
      <c r="R976" s="69"/>
      <c r="S976" s="69"/>
      <c r="T976" s="69"/>
      <c r="U976" s="69"/>
      <c r="V976" s="69"/>
      <c r="W976" s="64"/>
      <c r="X976" s="64"/>
      <c r="Y976" s="64"/>
      <c r="Z976" s="52"/>
      <c r="AA976" s="52"/>
      <c r="AB976" s="64"/>
      <c r="AC976" s="64"/>
      <c r="AD976" s="64"/>
      <c r="AE976" s="64"/>
      <c r="AF976" s="64"/>
      <c r="AG976" s="64"/>
      <c r="AH976" s="64"/>
      <c r="AI976" s="64"/>
      <c r="AJ976" s="64"/>
      <c r="AK976" s="64"/>
      <c r="AM976" s="64"/>
      <c r="AN976" s="64"/>
      <c r="AO976" s="64"/>
      <c r="AP976" s="64"/>
      <c r="AQ976" s="64"/>
      <c r="AR976" s="64"/>
      <c r="AS976" s="64"/>
      <c r="AT976" s="64"/>
      <c r="AU976" s="64"/>
      <c r="AV976" s="64"/>
      <c r="AW976" s="64"/>
      <c r="AX976" s="64"/>
      <c r="AY976" s="64"/>
      <c r="AZ976" s="64"/>
      <c r="BA976" s="64"/>
      <c r="BB976" s="64"/>
      <c r="BC976" s="64"/>
      <c r="BD976" s="64"/>
      <c r="BE976" s="64"/>
      <c r="BF976" s="64"/>
      <c r="BG976" s="64"/>
      <c r="BH976" s="64"/>
      <c r="BI976" s="64"/>
      <c r="BJ976" s="64"/>
    </row>
    <row r="977" spans="1:62" s="5" customFormat="1" x14ac:dyDescent="0.25">
      <c r="A977" s="27"/>
      <c r="B977" s="27"/>
      <c r="C977" s="27"/>
      <c r="D977" s="64"/>
      <c r="E977" s="64"/>
      <c r="F977" s="64"/>
      <c r="G977" s="64"/>
      <c r="H977" s="64"/>
      <c r="I977" s="64"/>
      <c r="J977" s="64"/>
      <c r="K977" s="64"/>
      <c r="L977" s="64"/>
      <c r="M977" s="64"/>
      <c r="N977" s="64"/>
      <c r="O977" s="64"/>
      <c r="P977" s="69"/>
      <c r="Q977" s="69"/>
      <c r="R977" s="69"/>
      <c r="S977" s="69"/>
      <c r="T977" s="69"/>
      <c r="U977" s="69"/>
      <c r="V977" s="69"/>
      <c r="W977" s="64"/>
      <c r="X977" s="64"/>
      <c r="Y977" s="64"/>
      <c r="Z977" s="52"/>
      <c r="AA977" s="52"/>
      <c r="AB977" s="64"/>
      <c r="AC977" s="64"/>
      <c r="AD977" s="64"/>
      <c r="AE977" s="64"/>
      <c r="AF977" s="64"/>
      <c r="AG977" s="64"/>
      <c r="AH977" s="64"/>
      <c r="AI977" s="64"/>
      <c r="AJ977" s="64"/>
      <c r="AK977" s="64"/>
      <c r="AM977" s="64"/>
      <c r="AN977" s="64"/>
      <c r="AO977" s="64"/>
      <c r="AP977" s="64"/>
      <c r="AQ977" s="64"/>
      <c r="AR977" s="64"/>
      <c r="AS977" s="64"/>
      <c r="AT977" s="64"/>
      <c r="AU977" s="64"/>
      <c r="AV977" s="64"/>
      <c r="AW977" s="64"/>
      <c r="AX977" s="64"/>
      <c r="AY977" s="64"/>
      <c r="AZ977" s="64"/>
      <c r="BA977" s="64"/>
      <c r="BB977" s="64"/>
      <c r="BC977" s="64"/>
      <c r="BD977" s="64"/>
      <c r="BE977" s="64"/>
      <c r="BF977" s="64"/>
      <c r="BG977" s="64"/>
      <c r="BH977" s="64"/>
      <c r="BI977" s="64"/>
      <c r="BJ977" s="64"/>
    </row>
    <row r="978" spans="1:62" s="5" customFormat="1" x14ac:dyDescent="0.25">
      <c r="A978" s="27"/>
      <c r="B978" s="27"/>
      <c r="C978" s="27"/>
      <c r="D978" s="64"/>
      <c r="E978" s="64"/>
      <c r="F978" s="64"/>
      <c r="G978" s="64"/>
      <c r="H978" s="64"/>
      <c r="I978" s="64"/>
      <c r="J978" s="64"/>
      <c r="K978" s="64"/>
      <c r="L978" s="64"/>
      <c r="M978" s="64"/>
      <c r="N978" s="64"/>
      <c r="O978" s="64"/>
      <c r="P978" s="69"/>
      <c r="Q978" s="69"/>
      <c r="R978" s="69"/>
      <c r="S978" s="69"/>
      <c r="T978" s="69"/>
      <c r="U978" s="69"/>
      <c r="V978" s="69"/>
      <c r="W978" s="64"/>
      <c r="X978" s="64"/>
      <c r="Y978" s="64"/>
      <c r="Z978" s="52"/>
      <c r="AA978" s="52"/>
      <c r="AB978" s="64"/>
      <c r="AC978" s="64"/>
      <c r="AD978" s="64"/>
      <c r="AE978" s="64"/>
      <c r="AF978" s="64"/>
      <c r="AG978" s="64"/>
      <c r="AH978" s="64"/>
      <c r="AI978" s="64"/>
      <c r="AJ978" s="64"/>
      <c r="AK978" s="64"/>
      <c r="AM978" s="64"/>
      <c r="AN978" s="64"/>
      <c r="AO978" s="64"/>
      <c r="AP978" s="64"/>
      <c r="AQ978" s="64"/>
      <c r="AR978" s="64"/>
      <c r="AS978" s="64"/>
      <c r="AT978" s="64"/>
      <c r="AU978" s="64"/>
      <c r="AV978" s="64"/>
      <c r="AW978" s="64"/>
      <c r="AX978" s="64"/>
      <c r="AY978" s="64"/>
      <c r="AZ978" s="64"/>
      <c r="BA978" s="64"/>
      <c r="BB978" s="64"/>
      <c r="BC978" s="64"/>
      <c r="BD978" s="64"/>
      <c r="BE978" s="64"/>
      <c r="BF978" s="64"/>
      <c r="BG978" s="64"/>
      <c r="BH978" s="64"/>
      <c r="BI978" s="64"/>
      <c r="BJ978" s="64"/>
    </row>
    <row r="979" spans="1:62" s="5" customFormat="1" x14ac:dyDescent="0.25">
      <c r="A979" s="27"/>
      <c r="B979" s="27"/>
      <c r="C979" s="27"/>
      <c r="D979" s="64"/>
      <c r="E979" s="64"/>
      <c r="F979" s="64"/>
      <c r="G979" s="64"/>
      <c r="H979" s="64"/>
      <c r="I979" s="64"/>
      <c r="J979" s="64"/>
      <c r="K979" s="64"/>
      <c r="L979" s="64"/>
      <c r="M979" s="64"/>
      <c r="N979" s="64"/>
      <c r="O979" s="64"/>
      <c r="P979" s="69"/>
      <c r="Q979" s="69"/>
      <c r="R979" s="69"/>
      <c r="S979" s="69"/>
      <c r="T979" s="69"/>
      <c r="U979" s="69"/>
      <c r="V979" s="69"/>
      <c r="W979" s="64"/>
      <c r="X979" s="64"/>
      <c r="Y979" s="64"/>
      <c r="Z979" s="52"/>
      <c r="AA979" s="52"/>
      <c r="AB979" s="64"/>
      <c r="AC979" s="64"/>
      <c r="AD979" s="64"/>
      <c r="AE979" s="64"/>
      <c r="AF979" s="64"/>
      <c r="AG979" s="64"/>
      <c r="AH979" s="64"/>
      <c r="AI979" s="64"/>
      <c r="AJ979" s="64"/>
      <c r="AK979" s="64"/>
      <c r="AM979" s="64"/>
      <c r="AN979" s="64"/>
      <c r="AO979" s="64"/>
      <c r="AP979" s="64"/>
      <c r="AQ979" s="64"/>
      <c r="AR979" s="64"/>
      <c r="AS979" s="64"/>
      <c r="AT979" s="64"/>
      <c r="AU979" s="64"/>
      <c r="AV979" s="64"/>
      <c r="AW979" s="64"/>
      <c r="AX979" s="64"/>
      <c r="AY979" s="64"/>
      <c r="AZ979" s="64"/>
      <c r="BA979" s="64"/>
      <c r="BB979" s="64"/>
      <c r="BC979" s="64"/>
      <c r="BD979" s="64"/>
      <c r="BE979" s="64"/>
      <c r="BF979" s="64"/>
      <c r="BG979" s="64"/>
      <c r="BH979" s="64"/>
      <c r="BI979" s="64"/>
      <c r="BJ979" s="64"/>
    </row>
    <row r="980" spans="1:62" s="5" customFormat="1" x14ac:dyDescent="0.25">
      <c r="A980" s="27"/>
      <c r="B980" s="27"/>
      <c r="C980" s="27"/>
      <c r="D980" s="64"/>
      <c r="E980" s="64"/>
      <c r="F980" s="64"/>
      <c r="G980" s="64"/>
      <c r="H980" s="64"/>
      <c r="I980" s="64"/>
      <c r="J980" s="64"/>
      <c r="K980" s="64"/>
      <c r="L980" s="64"/>
      <c r="M980" s="64"/>
      <c r="N980" s="64"/>
      <c r="O980" s="64"/>
      <c r="P980" s="69"/>
      <c r="Q980" s="69"/>
      <c r="R980" s="69"/>
      <c r="S980" s="69"/>
      <c r="T980" s="69"/>
      <c r="U980" s="69"/>
      <c r="V980" s="69"/>
      <c r="W980" s="64"/>
      <c r="X980" s="64"/>
      <c r="Y980" s="64"/>
      <c r="Z980" s="52"/>
      <c r="AA980" s="52"/>
      <c r="AB980" s="64"/>
      <c r="AC980" s="64"/>
      <c r="AD980" s="64"/>
      <c r="AE980" s="64"/>
      <c r="AF980" s="64"/>
      <c r="AG980" s="64"/>
      <c r="AH980" s="64"/>
      <c r="AI980" s="64"/>
      <c r="AJ980" s="64"/>
      <c r="AK980" s="64"/>
      <c r="AM980" s="64"/>
      <c r="AN980" s="64"/>
      <c r="AO980" s="64"/>
      <c r="AP980" s="64"/>
      <c r="AQ980" s="64"/>
      <c r="AR980" s="64"/>
      <c r="AS980" s="64"/>
      <c r="AT980" s="64"/>
      <c r="AU980" s="64"/>
      <c r="AV980" s="64"/>
      <c r="AW980" s="64"/>
      <c r="AX980" s="64"/>
      <c r="AY980" s="64"/>
      <c r="AZ980" s="64"/>
      <c r="BA980" s="64"/>
      <c r="BB980" s="64"/>
      <c r="BC980" s="64"/>
      <c r="BD980" s="64"/>
      <c r="BE980" s="64"/>
      <c r="BF980" s="64"/>
      <c r="BG980" s="64"/>
      <c r="BH980" s="64"/>
      <c r="BI980" s="64"/>
      <c r="BJ980" s="64"/>
    </row>
    <row r="981" spans="1:62" s="5" customFormat="1" x14ac:dyDescent="0.25">
      <c r="A981" s="27"/>
      <c r="B981" s="27"/>
      <c r="C981" s="27"/>
      <c r="D981" s="64"/>
      <c r="E981" s="64"/>
      <c r="F981" s="64"/>
      <c r="G981" s="64"/>
      <c r="H981" s="64"/>
      <c r="I981" s="64"/>
      <c r="J981" s="64"/>
      <c r="K981" s="64"/>
      <c r="L981" s="64"/>
      <c r="M981" s="64"/>
      <c r="N981" s="64"/>
      <c r="O981" s="64"/>
      <c r="P981" s="69"/>
      <c r="Q981" s="69"/>
      <c r="R981" s="69"/>
      <c r="S981" s="69"/>
      <c r="T981" s="69"/>
      <c r="U981" s="69"/>
      <c r="V981" s="69"/>
      <c r="W981" s="64"/>
      <c r="X981" s="64"/>
      <c r="Y981" s="64"/>
      <c r="Z981" s="52"/>
      <c r="AA981" s="52"/>
      <c r="AB981" s="64"/>
      <c r="AC981" s="64"/>
      <c r="AD981" s="64"/>
      <c r="AE981" s="64"/>
      <c r="AF981" s="64"/>
      <c r="AG981" s="64"/>
      <c r="AH981" s="64"/>
      <c r="AI981" s="64"/>
      <c r="AJ981" s="64"/>
      <c r="AK981" s="64"/>
      <c r="AM981" s="64"/>
      <c r="AN981" s="64"/>
      <c r="AO981" s="64"/>
      <c r="AP981" s="64"/>
      <c r="AQ981" s="64"/>
      <c r="AR981" s="64"/>
      <c r="AS981" s="64"/>
      <c r="AT981" s="64"/>
      <c r="AU981" s="64"/>
      <c r="AV981" s="64"/>
      <c r="AW981" s="64"/>
      <c r="AX981" s="64"/>
      <c r="AY981" s="64"/>
      <c r="AZ981" s="64"/>
      <c r="BA981" s="64"/>
      <c r="BB981" s="64"/>
      <c r="BC981" s="64"/>
      <c r="BD981" s="64"/>
      <c r="BE981" s="64"/>
      <c r="BF981" s="64"/>
      <c r="BG981" s="64"/>
      <c r="BH981" s="64"/>
      <c r="BI981" s="64"/>
      <c r="BJ981" s="64"/>
    </row>
    <row r="982" spans="1:62" s="5" customFormat="1" x14ac:dyDescent="0.25">
      <c r="A982" s="27"/>
      <c r="B982" s="27"/>
      <c r="C982" s="27"/>
      <c r="D982" s="64"/>
      <c r="E982" s="64"/>
      <c r="F982" s="64"/>
      <c r="G982" s="64"/>
      <c r="H982" s="64"/>
      <c r="I982" s="64"/>
      <c r="J982" s="64"/>
      <c r="K982" s="64"/>
      <c r="L982" s="64"/>
      <c r="M982" s="64"/>
      <c r="N982" s="64"/>
      <c r="O982" s="64"/>
      <c r="P982" s="69"/>
      <c r="Q982" s="69"/>
      <c r="R982" s="69"/>
      <c r="S982" s="69"/>
      <c r="T982" s="69"/>
      <c r="U982" s="69"/>
      <c r="V982" s="69"/>
      <c r="W982" s="64"/>
      <c r="X982" s="64"/>
      <c r="Y982" s="64"/>
      <c r="Z982" s="52"/>
      <c r="AA982" s="52"/>
      <c r="AB982" s="64"/>
      <c r="AC982" s="64"/>
      <c r="AD982" s="64"/>
      <c r="AE982" s="64"/>
      <c r="AF982" s="64"/>
      <c r="AG982" s="64"/>
      <c r="AH982" s="64"/>
      <c r="AI982" s="64"/>
      <c r="AJ982" s="64"/>
      <c r="AK982" s="64"/>
      <c r="AM982" s="64"/>
      <c r="AN982" s="64"/>
      <c r="AO982" s="64"/>
      <c r="AP982" s="64"/>
      <c r="AQ982" s="64"/>
      <c r="AR982" s="64"/>
      <c r="AS982" s="64"/>
      <c r="AT982" s="64"/>
      <c r="AU982" s="64"/>
      <c r="AV982" s="64"/>
      <c r="AW982" s="64"/>
      <c r="AX982" s="64"/>
      <c r="AY982" s="64"/>
      <c r="AZ982" s="64"/>
      <c r="BA982" s="64"/>
      <c r="BB982" s="64"/>
      <c r="BC982" s="64"/>
      <c r="BD982" s="64"/>
      <c r="BE982" s="64"/>
      <c r="BF982" s="64"/>
      <c r="BG982" s="64"/>
      <c r="BH982" s="64"/>
      <c r="BI982" s="64"/>
      <c r="BJ982" s="64"/>
    </row>
    <row r="983" spans="1:62" s="5" customFormat="1" x14ac:dyDescent="0.25">
      <c r="A983" s="27"/>
      <c r="B983" s="27"/>
      <c r="C983" s="27"/>
      <c r="D983" s="64"/>
      <c r="E983" s="64"/>
      <c r="F983" s="64"/>
      <c r="G983" s="64"/>
      <c r="H983" s="64"/>
      <c r="I983" s="64"/>
      <c r="J983" s="64"/>
      <c r="K983" s="64"/>
      <c r="L983" s="64"/>
      <c r="M983" s="64"/>
      <c r="N983" s="64"/>
      <c r="O983" s="64"/>
      <c r="P983" s="69"/>
      <c r="Q983" s="69"/>
      <c r="R983" s="69"/>
      <c r="S983" s="69"/>
      <c r="T983" s="69"/>
      <c r="U983" s="69"/>
      <c r="V983" s="69"/>
      <c r="W983" s="64"/>
      <c r="X983" s="64"/>
      <c r="Y983" s="64"/>
      <c r="Z983" s="52"/>
      <c r="AA983" s="52"/>
      <c r="AB983" s="64"/>
      <c r="AC983" s="64"/>
      <c r="AD983" s="64"/>
      <c r="AE983" s="64"/>
      <c r="AF983" s="64"/>
      <c r="AG983" s="64"/>
      <c r="AH983" s="64"/>
      <c r="AI983" s="64"/>
      <c r="AJ983" s="64"/>
      <c r="AK983" s="64"/>
      <c r="AM983" s="64"/>
      <c r="AN983" s="64"/>
      <c r="AO983" s="64"/>
      <c r="AP983" s="64"/>
      <c r="AQ983" s="64"/>
      <c r="AR983" s="64"/>
      <c r="AS983" s="64"/>
      <c r="AT983" s="64"/>
      <c r="AU983" s="64"/>
      <c r="AV983" s="64"/>
      <c r="AW983" s="64"/>
      <c r="AX983" s="64"/>
      <c r="AY983" s="64"/>
      <c r="AZ983" s="64"/>
      <c r="BA983" s="64"/>
      <c r="BB983" s="64"/>
      <c r="BC983" s="64"/>
      <c r="BD983" s="64"/>
      <c r="BE983" s="64"/>
      <c r="BF983" s="64"/>
      <c r="BG983" s="64"/>
      <c r="BH983" s="64"/>
      <c r="BI983" s="64"/>
      <c r="BJ983" s="64"/>
    </row>
    <row r="984" spans="1:62" s="5" customFormat="1" x14ac:dyDescent="0.25">
      <c r="A984" s="27"/>
      <c r="B984" s="27"/>
      <c r="C984" s="27"/>
      <c r="D984" s="64"/>
      <c r="E984" s="64"/>
      <c r="F984" s="64"/>
      <c r="G984" s="64"/>
      <c r="H984" s="64"/>
      <c r="I984" s="64"/>
      <c r="J984" s="64"/>
      <c r="K984" s="64"/>
      <c r="L984" s="64"/>
      <c r="M984" s="64"/>
      <c r="N984" s="64"/>
      <c r="O984" s="64"/>
      <c r="P984" s="69"/>
      <c r="Q984" s="69"/>
      <c r="R984" s="69"/>
      <c r="S984" s="69"/>
      <c r="T984" s="69"/>
      <c r="U984" s="69"/>
      <c r="V984" s="69"/>
      <c r="W984" s="64"/>
      <c r="X984" s="64"/>
      <c r="Y984" s="64"/>
      <c r="Z984" s="52"/>
      <c r="AA984" s="52"/>
      <c r="AB984" s="64"/>
      <c r="AC984" s="64"/>
      <c r="AD984" s="64"/>
      <c r="AE984" s="64"/>
      <c r="AF984" s="64"/>
      <c r="AG984" s="64"/>
      <c r="AH984" s="64"/>
      <c r="AI984" s="64"/>
      <c r="AJ984" s="64"/>
      <c r="AK984" s="64"/>
      <c r="AM984" s="64"/>
      <c r="AN984" s="64"/>
      <c r="AO984" s="64"/>
      <c r="AP984" s="64"/>
      <c r="AQ984" s="64"/>
      <c r="AR984" s="64"/>
      <c r="AS984" s="64"/>
      <c r="AT984" s="64"/>
      <c r="AU984" s="64"/>
      <c r="AV984" s="64"/>
      <c r="AW984" s="64"/>
      <c r="AX984" s="64"/>
      <c r="AY984" s="64"/>
      <c r="AZ984" s="64"/>
      <c r="BA984" s="64"/>
      <c r="BB984" s="64"/>
      <c r="BC984" s="64"/>
      <c r="BD984" s="64"/>
      <c r="BE984" s="64"/>
      <c r="BF984" s="64"/>
      <c r="BG984" s="64"/>
      <c r="BH984" s="64"/>
      <c r="BI984" s="64"/>
      <c r="BJ984" s="64"/>
    </row>
    <row r="985" spans="1:62" s="5" customFormat="1" x14ac:dyDescent="0.25">
      <c r="A985" s="27"/>
      <c r="B985" s="27"/>
      <c r="C985" s="27"/>
      <c r="D985" s="64"/>
      <c r="E985" s="64"/>
      <c r="F985" s="64"/>
      <c r="G985" s="64"/>
      <c r="H985" s="64"/>
      <c r="I985" s="64"/>
      <c r="J985" s="64"/>
      <c r="K985" s="64"/>
      <c r="L985" s="64"/>
      <c r="M985" s="64"/>
      <c r="N985" s="64"/>
      <c r="O985" s="64"/>
      <c r="P985" s="69"/>
      <c r="Q985" s="69"/>
      <c r="R985" s="69"/>
      <c r="S985" s="69"/>
      <c r="T985" s="69"/>
      <c r="U985" s="69"/>
      <c r="V985" s="69"/>
      <c r="W985" s="64"/>
      <c r="X985" s="64"/>
      <c r="Y985" s="64"/>
      <c r="Z985" s="52"/>
      <c r="AA985" s="52"/>
      <c r="AB985" s="64"/>
      <c r="AC985" s="64"/>
      <c r="AD985" s="64"/>
      <c r="AE985" s="64"/>
      <c r="AF985" s="64"/>
      <c r="AG985" s="64"/>
      <c r="AH985" s="64"/>
      <c r="AI985" s="64"/>
      <c r="AJ985" s="64"/>
      <c r="AK985" s="64"/>
      <c r="AM985" s="64"/>
      <c r="AN985" s="64"/>
      <c r="AO985" s="64"/>
      <c r="AP985" s="64"/>
      <c r="AQ985" s="64"/>
      <c r="AR985" s="64"/>
      <c r="AS985" s="64"/>
      <c r="AT985" s="64"/>
      <c r="AU985" s="64"/>
      <c r="AV985" s="64"/>
      <c r="AW985" s="64"/>
      <c r="AX985" s="64"/>
      <c r="AY985" s="64"/>
      <c r="AZ985" s="64"/>
      <c r="BA985" s="64"/>
      <c r="BB985" s="64"/>
      <c r="BC985" s="64"/>
      <c r="BD985" s="64"/>
      <c r="BE985" s="64"/>
      <c r="BF985" s="64"/>
      <c r="BG985" s="64"/>
      <c r="BH985" s="64"/>
      <c r="BI985" s="64"/>
      <c r="BJ985" s="64"/>
    </row>
    <row r="986" spans="1:62" s="5" customFormat="1" x14ac:dyDescent="0.25">
      <c r="A986" s="27"/>
      <c r="B986" s="27"/>
      <c r="C986" s="27"/>
      <c r="D986" s="64"/>
      <c r="E986" s="64"/>
      <c r="F986" s="64"/>
      <c r="G986" s="64"/>
      <c r="H986" s="64"/>
      <c r="I986" s="64"/>
      <c r="J986" s="64"/>
      <c r="K986" s="64"/>
      <c r="L986" s="64"/>
      <c r="M986" s="64"/>
      <c r="N986" s="64"/>
      <c r="O986" s="64"/>
      <c r="P986" s="69"/>
      <c r="Q986" s="69"/>
      <c r="R986" s="69"/>
      <c r="S986" s="69"/>
      <c r="T986" s="69"/>
      <c r="U986" s="69"/>
      <c r="V986" s="69"/>
      <c r="W986" s="64"/>
      <c r="X986" s="64"/>
      <c r="Y986" s="64"/>
      <c r="Z986" s="52"/>
      <c r="AA986" s="52"/>
      <c r="AB986" s="64"/>
      <c r="AC986" s="64"/>
      <c r="AD986" s="64"/>
      <c r="AE986" s="64"/>
      <c r="AF986" s="64"/>
      <c r="AG986" s="64"/>
      <c r="AH986" s="64"/>
      <c r="AI986" s="64"/>
      <c r="AJ986" s="64"/>
      <c r="AK986" s="64"/>
      <c r="AM986" s="64"/>
      <c r="AN986" s="64"/>
      <c r="AO986" s="64"/>
      <c r="AP986" s="64"/>
      <c r="AQ986" s="64"/>
      <c r="AR986" s="64"/>
      <c r="AS986" s="64"/>
      <c r="AT986" s="64"/>
      <c r="AU986" s="64"/>
      <c r="AV986" s="64"/>
      <c r="AW986" s="64"/>
      <c r="AX986" s="64"/>
      <c r="AY986" s="64"/>
      <c r="AZ986" s="64"/>
      <c r="BA986" s="64"/>
      <c r="BB986" s="64"/>
      <c r="BC986" s="64"/>
      <c r="BD986" s="64"/>
      <c r="BE986" s="64"/>
      <c r="BF986" s="64"/>
      <c r="BG986" s="64"/>
      <c r="BH986" s="64"/>
      <c r="BI986" s="64"/>
      <c r="BJ986" s="64"/>
    </row>
    <row r="987" spans="1:62" s="5" customFormat="1" x14ac:dyDescent="0.25">
      <c r="A987" s="27"/>
      <c r="B987" s="27"/>
      <c r="C987" s="27"/>
      <c r="D987" s="64"/>
      <c r="E987" s="64"/>
      <c r="F987" s="64"/>
      <c r="G987" s="64"/>
      <c r="H987" s="64"/>
      <c r="I987" s="64"/>
      <c r="J987" s="64"/>
      <c r="K987" s="64"/>
      <c r="L987" s="64"/>
      <c r="M987" s="64"/>
      <c r="N987" s="64"/>
      <c r="O987" s="64"/>
      <c r="P987" s="69"/>
      <c r="Q987" s="69"/>
      <c r="R987" s="69"/>
      <c r="S987" s="69"/>
      <c r="T987" s="69"/>
      <c r="U987" s="69"/>
      <c r="V987" s="69"/>
      <c r="W987" s="64"/>
      <c r="X987" s="64"/>
      <c r="Y987" s="64"/>
      <c r="Z987" s="52"/>
      <c r="AA987" s="52"/>
      <c r="AB987" s="64"/>
      <c r="AC987" s="64"/>
      <c r="AD987" s="64"/>
      <c r="AE987" s="64"/>
      <c r="AF987" s="64"/>
      <c r="AG987" s="64"/>
      <c r="AH987" s="64"/>
      <c r="AI987" s="64"/>
      <c r="AJ987" s="64"/>
      <c r="AK987" s="64"/>
      <c r="AM987" s="64"/>
      <c r="AN987" s="64"/>
      <c r="AO987" s="64"/>
      <c r="AP987" s="64"/>
      <c r="AQ987" s="64"/>
      <c r="AR987" s="64"/>
      <c r="AS987" s="64"/>
      <c r="AT987" s="64"/>
      <c r="AU987" s="64"/>
      <c r="AV987" s="64"/>
      <c r="AW987" s="64"/>
      <c r="AX987" s="64"/>
      <c r="AY987" s="64"/>
      <c r="AZ987" s="64"/>
      <c r="BA987" s="64"/>
      <c r="BB987" s="64"/>
      <c r="BC987" s="64"/>
      <c r="BD987" s="64"/>
      <c r="BE987" s="64"/>
      <c r="BF987" s="64"/>
      <c r="BG987" s="64"/>
      <c r="BH987" s="64"/>
      <c r="BI987" s="64"/>
      <c r="BJ987" s="64"/>
    </row>
    <row r="988" spans="1:62" s="5" customFormat="1" x14ac:dyDescent="0.25">
      <c r="A988" s="27"/>
      <c r="B988" s="27"/>
      <c r="C988" s="27"/>
      <c r="D988" s="64"/>
      <c r="E988" s="64"/>
      <c r="F988" s="64"/>
      <c r="G988" s="64"/>
      <c r="H988" s="64"/>
      <c r="I988" s="64"/>
      <c r="J988" s="64"/>
      <c r="K988" s="64"/>
      <c r="L988" s="64"/>
      <c r="M988" s="64"/>
      <c r="N988" s="64"/>
      <c r="O988" s="64"/>
      <c r="P988" s="69"/>
      <c r="Q988" s="69"/>
      <c r="R988" s="69"/>
      <c r="S988" s="69"/>
      <c r="T988" s="69"/>
      <c r="U988" s="69"/>
      <c r="V988" s="69"/>
      <c r="W988" s="64"/>
      <c r="X988" s="64"/>
      <c r="Y988" s="64"/>
      <c r="Z988" s="52"/>
      <c r="AA988" s="52"/>
      <c r="AB988" s="64"/>
      <c r="AC988" s="64"/>
      <c r="AD988" s="64"/>
      <c r="AE988" s="64"/>
      <c r="AF988" s="64"/>
      <c r="AG988" s="64"/>
      <c r="AH988" s="64"/>
      <c r="AI988" s="64"/>
      <c r="AJ988" s="64"/>
      <c r="AK988" s="64"/>
      <c r="AM988" s="64"/>
      <c r="AN988" s="64"/>
      <c r="AO988" s="64"/>
      <c r="AP988" s="64"/>
      <c r="AQ988" s="64"/>
      <c r="AR988" s="64"/>
      <c r="AS988" s="64"/>
      <c r="AT988" s="64"/>
      <c r="AU988" s="64"/>
      <c r="AV988" s="64"/>
      <c r="AW988" s="64"/>
      <c r="AX988" s="64"/>
      <c r="AY988" s="64"/>
      <c r="AZ988" s="64"/>
      <c r="BA988" s="64"/>
      <c r="BB988" s="64"/>
      <c r="BC988" s="64"/>
      <c r="BD988" s="64"/>
      <c r="BE988" s="64"/>
      <c r="BF988" s="64"/>
      <c r="BG988" s="64"/>
      <c r="BH988" s="64"/>
      <c r="BI988" s="64"/>
      <c r="BJ988" s="64"/>
    </row>
    <row r="989" spans="1:62" s="5" customFormat="1" x14ac:dyDescent="0.25">
      <c r="A989" s="27"/>
      <c r="B989" s="27"/>
      <c r="C989" s="27"/>
      <c r="D989" s="64"/>
      <c r="E989" s="64"/>
      <c r="F989" s="64"/>
      <c r="G989" s="64"/>
      <c r="H989" s="64"/>
      <c r="I989" s="64"/>
      <c r="J989" s="64"/>
      <c r="K989" s="64"/>
      <c r="L989" s="64"/>
      <c r="M989" s="64"/>
      <c r="N989" s="64"/>
      <c r="O989" s="64"/>
      <c r="P989" s="69"/>
      <c r="Q989" s="69"/>
      <c r="R989" s="69"/>
      <c r="S989" s="69"/>
      <c r="T989" s="69"/>
      <c r="U989" s="69"/>
      <c r="V989" s="69"/>
      <c r="W989" s="64"/>
      <c r="X989" s="64"/>
      <c r="Y989" s="64"/>
      <c r="Z989" s="52"/>
      <c r="AA989" s="52"/>
      <c r="AB989" s="64"/>
      <c r="AC989" s="64"/>
      <c r="AD989" s="64"/>
      <c r="AE989" s="64"/>
      <c r="AF989" s="64"/>
      <c r="AG989" s="64"/>
      <c r="AH989" s="64"/>
      <c r="AI989" s="64"/>
      <c r="AJ989" s="64"/>
      <c r="AK989" s="64"/>
      <c r="AM989" s="64"/>
      <c r="AN989" s="64"/>
      <c r="AO989" s="64"/>
      <c r="AP989" s="64"/>
      <c r="AQ989" s="64"/>
      <c r="AR989" s="64"/>
      <c r="AS989" s="64"/>
      <c r="AT989" s="64"/>
      <c r="AU989" s="64"/>
      <c r="AV989" s="64"/>
      <c r="AW989" s="64"/>
      <c r="AX989" s="64"/>
      <c r="AY989" s="64"/>
      <c r="AZ989" s="64"/>
      <c r="BA989" s="64"/>
      <c r="BB989" s="64"/>
      <c r="BC989" s="64"/>
      <c r="BD989" s="64"/>
      <c r="BE989" s="64"/>
      <c r="BF989" s="64"/>
      <c r="BG989" s="64"/>
      <c r="BH989" s="64"/>
      <c r="BI989" s="64"/>
      <c r="BJ989" s="64"/>
    </row>
    <row r="990" spans="1:62" s="5" customFormat="1" x14ac:dyDescent="0.25">
      <c r="A990" s="27"/>
      <c r="B990" s="27"/>
      <c r="C990" s="27"/>
      <c r="D990" s="64"/>
      <c r="E990" s="64"/>
      <c r="F990" s="64"/>
      <c r="G990" s="64"/>
      <c r="H990" s="64"/>
      <c r="I990" s="64"/>
      <c r="J990" s="64"/>
      <c r="K990" s="64"/>
      <c r="L990" s="64"/>
      <c r="M990" s="64"/>
      <c r="N990" s="64"/>
      <c r="O990" s="64"/>
      <c r="P990" s="69"/>
      <c r="Q990" s="69"/>
      <c r="R990" s="69"/>
      <c r="S990" s="69"/>
      <c r="T990" s="69"/>
      <c r="U990" s="69"/>
      <c r="V990" s="69"/>
      <c r="W990" s="64"/>
      <c r="X990" s="64"/>
      <c r="Y990" s="64"/>
      <c r="Z990" s="52"/>
      <c r="AA990" s="52"/>
      <c r="AB990" s="64"/>
      <c r="AC990" s="64"/>
      <c r="AD990" s="64"/>
      <c r="AE990" s="64"/>
      <c r="AF990" s="64"/>
      <c r="AG990" s="64"/>
      <c r="AH990" s="64"/>
      <c r="AI990" s="64"/>
      <c r="AJ990" s="64"/>
      <c r="AK990" s="64"/>
      <c r="AM990" s="64"/>
      <c r="AN990" s="64"/>
      <c r="AO990" s="64"/>
      <c r="AP990" s="64"/>
      <c r="AQ990" s="64"/>
      <c r="AR990" s="64"/>
      <c r="AS990" s="64"/>
      <c r="AT990" s="64"/>
      <c r="AU990" s="64"/>
      <c r="AV990" s="64"/>
      <c r="AW990" s="64"/>
      <c r="AX990" s="64"/>
      <c r="AY990" s="64"/>
      <c r="AZ990" s="64"/>
      <c r="BA990" s="64"/>
      <c r="BB990" s="64"/>
      <c r="BC990" s="64"/>
      <c r="BD990" s="64"/>
      <c r="BE990" s="64"/>
      <c r="BF990" s="64"/>
      <c r="BG990" s="64"/>
      <c r="BH990" s="64"/>
      <c r="BI990" s="64"/>
      <c r="BJ990" s="64"/>
    </row>
    <row r="991" spans="1:62" s="5" customFormat="1" x14ac:dyDescent="0.25">
      <c r="A991" s="27"/>
      <c r="B991" s="27"/>
      <c r="C991" s="27"/>
      <c r="D991" s="64"/>
      <c r="E991" s="64"/>
      <c r="F991" s="64"/>
      <c r="G991" s="64"/>
      <c r="H991" s="64"/>
      <c r="I991" s="64"/>
      <c r="J991" s="64"/>
      <c r="K991" s="64"/>
      <c r="L991" s="64"/>
      <c r="M991" s="64"/>
      <c r="N991" s="64"/>
      <c r="O991" s="64"/>
      <c r="P991" s="69"/>
      <c r="Q991" s="69"/>
      <c r="R991" s="69"/>
      <c r="S991" s="69"/>
      <c r="T991" s="69"/>
      <c r="U991" s="69"/>
      <c r="V991" s="69"/>
      <c r="W991" s="64"/>
      <c r="X991" s="64"/>
      <c r="Y991" s="64"/>
      <c r="Z991" s="52"/>
      <c r="AA991" s="52"/>
      <c r="AB991" s="64"/>
      <c r="AC991" s="64"/>
      <c r="AD991" s="64"/>
      <c r="AE991" s="64"/>
      <c r="AF991" s="64"/>
      <c r="AG991" s="64"/>
      <c r="AH991" s="64"/>
      <c r="AI991" s="64"/>
      <c r="AJ991" s="64"/>
      <c r="AK991" s="64"/>
      <c r="AM991" s="64"/>
      <c r="AN991" s="64"/>
      <c r="AO991" s="64"/>
      <c r="AP991" s="64"/>
      <c r="AQ991" s="64"/>
      <c r="AR991" s="64"/>
      <c r="AS991" s="64"/>
      <c r="AT991" s="64"/>
      <c r="AU991" s="64"/>
      <c r="AV991" s="64"/>
      <c r="AW991" s="64"/>
      <c r="AX991" s="64"/>
      <c r="AY991" s="64"/>
      <c r="AZ991" s="64"/>
      <c r="BA991" s="64"/>
      <c r="BB991" s="64"/>
      <c r="BC991" s="64"/>
      <c r="BD991" s="64"/>
      <c r="BE991" s="64"/>
      <c r="BF991" s="64"/>
      <c r="BG991" s="64"/>
      <c r="BH991" s="64"/>
      <c r="BI991" s="64"/>
      <c r="BJ991" s="64"/>
    </row>
    <row r="992" spans="1:62" s="5" customFormat="1" x14ac:dyDescent="0.25">
      <c r="A992" s="27"/>
      <c r="B992" s="27"/>
      <c r="C992" s="27"/>
      <c r="D992" s="64"/>
      <c r="E992" s="64"/>
      <c r="F992" s="64"/>
      <c r="G992" s="64"/>
      <c r="H992" s="64"/>
      <c r="I992" s="64"/>
      <c r="J992" s="64"/>
      <c r="K992" s="64"/>
      <c r="L992" s="64"/>
      <c r="M992" s="64"/>
      <c r="N992" s="64"/>
      <c r="O992" s="64"/>
      <c r="P992" s="69"/>
      <c r="Q992" s="69"/>
      <c r="R992" s="69"/>
      <c r="S992" s="69"/>
      <c r="T992" s="69"/>
      <c r="U992" s="69"/>
      <c r="V992" s="69"/>
      <c r="W992" s="64"/>
      <c r="X992" s="64"/>
      <c r="Y992" s="64"/>
      <c r="Z992" s="52"/>
      <c r="AA992" s="52"/>
      <c r="AB992" s="64"/>
      <c r="AC992" s="64"/>
      <c r="AD992" s="64"/>
      <c r="AE992" s="64"/>
      <c r="AF992" s="64"/>
      <c r="AG992" s="64"/>
      <c r="AH992" s="64"/>
      <c r="AI992" s="64"/>
      <c r="AJ992" s="64"/>
      <c r="AK992" s="64"/>
      <c r="AM992" s="64"/>
      <c r="AN992" s="64"/>
      <c r="AO992" s="64"/>
      <c r="AP992" s="64"/>
      <c r="AQ992" s="64"/>
      <c r="AR992" s="64"/>
      <c r="AS992" s="64"/>
      <c r="AT992" s="64"/>
      <c r="AU992" s="64"/>
      <c r="AV992" s="64"/>
      <c r="AW992" s="64"/>
      <c r="AX992" s="64"/>
      <c r="AY992" s="64"/>
      <c r="AZ992" s="64"/>
      <c r="BA992" s="64"/>
      <c r="BB992" s="64"/>
      <c r="BC992" s="64"/>
      <c r="BD992" s="64"/>
      <c r="BE992" s="64"/>
      <c r="BF992" s="64"/>
      <c r="BG992" s="64"/>
      <c r="BH992" s="64"/>
      <c r="BI992" s="64"/>
      <c r="BJ992" s="64"/>
    </row>
    <row r="993" spans="1:62" s="5" customFormat="1" x14ac:dyDescent="0.25">
      <c r="A993" s="27"/>
      <c r="B993" s="27"/>
      <c r="C993" s="27"/>
      <c r="D993" s="64"/>
      <c r="E993" s="64"/>
      <c r="F993" s="64"/>
      <c r="G993" s="64"/>
      <c r="H993" s="64"/>
      <c r="I993" s="64"/>
      <c r="J993" s="64"/>
      <c r="K993" s="64"/>
      <c r="L993" s="64"/>
      <c r="M993" s="64"/>
      <c r="N993" s="64"/>
      <c r="O993" s="64"/>
      <c r="P993" s="69"/>
      <c r="Q993" s="69"/>
      <c r="R993" s="69"/>
      <c r="S993" s="69"/>
      <c r="T993" s="69"/>
      <c r="U993" s="69"/>
      <c r="V993" s="69"/>
      <c r="W993" s="64"/>
      <c r="X993" s="64"/>
      <c r="Y993" s="64"/>
      <c r="Z993" s="52"/>
      <c r="AA993" s="52"/>
      <c r="AB993" s="64"/>
      <c r="AC993" s="64"/>
      <c r="AD993" s="64"/>
      <c r="AE993" s="64"/>
      <c r="AF993" s="64"/>
      <c r="AG993" s="64"/>
      <c r="AH993" s="64"/>
      <c r="AI993" s="64"/>
      <c r="AJ993" s="64"/>
      <c r="AK993" s="64"/>
      <c r="AM993" s="64"/>
      <c r="AN993" s="64"/>
      <c r="AO993" s="64"/>
      <c r="AP993" s="64"/>
      <c r="AQ993" s="64"/>
      <c r="AR993" s="64"/>
      <c r="AS993" s="64"/>
      <c r="AT993" s="64"/>
      <c r="AU993" s="64"/>
      <c r="AV993" s="64"/>
      <c r="AW993" s="64"/>
      <c r="AX993" s="64"/>
      <c r="AY993" s="64"/>
      <c r="AZ993" s="64"/>
      <c r="BA993" s="64"/>
      <c r="BB993" s="64"/>
      <c r="BC993" s="64"/>
      <c r="BD993" s="64"/>
      <c r="BE993" s="64"/>
      <c r="BF993" s="64"/>
      <c r="BG993" s="64"/>
      <c r="BH993" s="64"/>
      <c r="BI993" s="64"/>
      <c r="BJ993" s="64"/>
    </row>
    <row r="994" spans="1:62" s="5" customFormat="1" x14ac:dyDescent="0.25">
      <c r="A994" s="27"/>
      <c r="B994" s="27"/>
      <c r="C994" s="27"/>
      <c r="D994" s="64"/>
      <c r="E994" s="64"/>
      <c r="F994" s="64"/>
      <c r="G994" s="64"/>
      <c r="H994" s="64"/>
      <c r="I994" s="64"/>
      <c r="J994" s="64"/>
      <c r="K994" s="64"/>
      <c r="L994" s="64"/>
      <c r="M994" s="64"/>
      <c r="N994" s="64"/>
      <c r="O994" s="64"/>
      <c r="P994" s="69"/>
      <c r="Q994" s="69"/>
      <c r="R994" s="69"/>
      <c r="S994" s="69"/>
      <c r="T994" s="69"/>
      <c r="U994" s="69"/>
      <c r="V994" s="69"/>
      <c r="W994" s="64"/>
      <c r="X994" s="64"/>
      <c r="Y994" s="64"/>
      <c r="Z994" s="52"/>
      <c r="AA994" s="52"/>
      <c r="AB994" s="64"/>
      <c r="AC994" s="64"/>
      <c r="AD994" s="64"/>
      <c r="AE994" s="64"/>
      <c r="AF994" s="64"/>
      <c r="AG994" s="64"/>
      <c r="AH994" s="64"/>
      <c r="AI994" s="64"/>
      <c r="AJ994" s="64"/>
      <c r="AK994" s="64"/>
      <c r="AM994" s="64"/>
      <c r="AN994" s="64"/>
      <c r="AO994" s="64"/>
      <c r="AP994" s="64"/>
      <c r="AQ994" s="64"/>
      <c r="AR994" s="64"/>
      <c r="AS994" s="64"/>
      <c r="AT994" s="64"/>
      <c r="AU994" s="64"/>
      <c r="AV994" s="64"/>
      <c r="AW994" s="64"/>
      <c r="AX994" s="64"/>
      <c r="AY994" s="64"/>
      <c r="AZ994" s="64"/>
      <c r="BA994" s="64"/>
      <c r="BB994" s="64"/>
      <c r="BC994" s="64"/>
      <c r="BD994" s="64"/>
      <c r="BE994" s="64"/>
      <c r="BF994" s="64"/>
      <c r="BG994" s="64"/>
      <c r="BH994" s="64"/>
      <c r="BI994" s="64"/>
      <c r="BJ994" s="64"/>
    </row>
    <row r="995" spans="1:62" s="5" customFormat="1" x14ac:dyDescent="0.25">
      <c r="A995" s="27"/>
      <c r="B995" s="27"/>
      <c r="C995" s="27"/>
      <c r="D995" s="64"/>
      <c r="E995" s="64"/>
      <c r="F995" s="64"/>
      <c r="G995" s="64"/>
      <c r="H995" s="64"/>
      <c r="I995" s="64"/>
      <c r="J995" s="64"/>
      <c r="K995" s="64"/>
      <c r="L995" s="64"/>
      <c r="M995" s="64"/>
      <c r="N995" s="64"/>
      <c r="O995" s="64"/>
      <c r="P995" s="69"/>
      <c r="Q995" s="69"/>
      <c r="R995" s="69"/>
      <c r="S995" s="69"/>
      <c r="T995" s="69"/>
      <c r="U995" s="69"/>
      <c r="V995" s="69"/>
      <c r="W995" s="64"/>
      <c r="X995" s="64"/>
      <c r="Y995" s="64"/>
      <c r="Z995" s="52"/>
      <c r="AA995" s="52"/>
      <c r="AB995" s="64"/>
      <c r="AC995" s="64"/>
      <c r="AD995" s="64"/>
      <c r="AE995" s="64"/>
      <c r="AF995" s="64"/>
      <c r="AG995" s="64"/>
      <c r="AH995" s="64"/>
      <c r="AI995" s="64"/>
      <c r="AJ995" s="64"/>
      <c r="AK995" s="64"/>
      <c r="AM995" s="64"/>
      <c r="AN995" s="64"/>
      <c r="AO995" s="64"/>
      <c r="AP995" s="64"/>
      <c r="AQ995" s="64"/>
      <c r="AR995" s="64"/>
      <c r="AS995" s="64"/>
      <c r="AT995" s="64"/>
      <c r="AU995" s="64"/>
      <c r="AV995" s="64"/>
      <c r="AW995" s="64"/>
      <c r="AX995" s="64"/>
      <c r="AY995" s="64"/>
      <c r="AZ995" s="64"/>
      <c r="BA995" s="64"/>
      <c r="BB995" s="64"/>
      <c r="BC995" s="64"/>
      <c r="BD995" s="64"/>
      <c r="BE995" s="64"/>
      <c r="BF995" s="64"/>
      <c r="BG995" s="64"/>
      <c r="BH995" s="64"/>
      <c r="BI995" s="64"/>
      <c r="BJ995" s="64"/>
    </row>
    <row r="996" spans="1:62" s="5" customFormat="1" x14ac:dyDescent="0.25">
      <c r="A996" s="27"/>
      <c r="B996" s="27"/>
      <c r="C996" s="27"/>
      <c r="D996" s="64"/>
      <c r="E996" s="64"/>
      <c r="F996" s="64"/>
      <c r="G996" s="64"/>
      <c r="H996" s="64"/>
      <c r="I996" s="64"/>
      <c r="J996" s="64"/>
      <c r="K996" s="64"/>
      <c r="L996" s="64"/>
      <c r="M996" s="64"/>
      <c r="N996" s="64"/>
      <c r="O996" s="64"/>
      <c r="P996" s="69"/>
      <c r="Q996" s="69"/>
      <c r="R996" s="69"/>
      <c r="S996" s="69"/>
      <c r="T996" s="69"/>
      <c r="U996" s="69"/>
      <c r="V996" s="69"/>
      <c r="W996" s="64"/>
      <c r="X996" s="64"/>
      <c r="Y996" s="64"/>
      <c r="Z996" s="52"/>
      <c r="AA996" s="52"/>
      <c r="AB996" s="64"/>
      <c r="AC996" s="64"/>
      <c r="AD996" s="64"/>
      <c r="AE996" s="64"/>
      <c r="AF996" s="64"/>
      <c r="AG996" s="64"/>
      <c r="AH996" s="64"/>
      <c r="AI996" s="64"/>
      <c r="AJ996" s="64"/>
      <c r="AK996" s="64"/>
      <c r="AM996" s="64"/>
      <c r="AN996" s="64"/>
      <c r="AO996" s="64"/>
      <c r="AP996" s="64"/>
      <c r="AQ996" s="64"/>
      <c r="AR996" s="64"/>
      <c r="AS996" s="64"/>
      <c r="AT996" s="64"/>
      <c r="AU996" s="64"/>
      <c r="AV996" s="64"/>
      <c r="AW996" s="64"/>
      <c r="AX996" s="64"/>
      <c r="AY996" s="64"/>
      <c r="AZ996" s="64"/>
      <c r="BA996" s="64"/>
      <c r="BB996" s="64"/>
      <c r="BC996" s="64"/>
      <c r="BD996" s="64"/>
      <c r="BE996" s="64"/>
      <c r="BF996" s="64"/>
      <c r="BG996" s="64"/>
      <c r="BH996" s="64"/>
      <c r="BI996" s="64"/>
      <c r="BJ996" s="64"/>
    </row>
    <row r="997" spans="1:62" s="5" customFormat="1" x14ac:dyDescent="0.25">
      <c r="A997" s="27"/>
      <c r="B997" s="27"/>
      <c r="C997" s="27"/>
      <c r="D997" s="64"/>
      <c r="E997" s="64"/>
      <c r="F997" s="64"/>
      <c r="G997" s="64"/>
      <c r="H997" s="64"/>
      <c r="I997" s="64"/>
      <c r="J997" s="64"/>
      <c r="K997" s="64"/>
      <c r="L997" s="64"/>
      <c r="M997" s="64"/>
      <c r="N997" s="64"/>
      <c r="O997" s="64"/>
      <c r="P997" s="69"/>
      <c r="Q997" s="69"/>
      <c r="R997" s="69"/>
      <c r="S997" s="69"/>
      <c r="T997" s="69"/>
      <c r="U997" s="69"/>
      <c r="V997" s="69"/>
      <c r="W997" s="64"/>
      <c r="X997" s="64"/>
      <c r="Y997" s="64"/>
      <c r="Z997" s="52"/>
      <c r="AA997" s="52"/>
      <c r="AB997" s="64"/>
      <c r="AC997" s="64"/>
      <c r="AD997" s="64"/>
      <c r="AE997" s="64"/>
      <c r="AF997" s="64"/>
      <c r="AG997" s="64"/>
      <c r="AH997" s="64"/>
      <c r="AI997" s="64"/>
      <c r="AJ997" s="64"/>
      <c r="AK997" s="64"/>
      <c r="AM997" s="64"/>
      <c r="AN997" s="64"/>
      <c r="AO997" s="64"/>
      <c r="AP997" s="64"/>
      <c r="AQ997" s="64"/>
      <c r="AR997" s="64"/>
      <c r="AS997" s="64"/>
      <c r="AT997" s="64"/>
      <c r="AU997" s="64"/>
      <c r="AV997" s="64"/>
      <c r="AW997" s="64"/>
      <c r="AX997" s="64"/>
      <c r="AY997" s="64"/>
      <c r="AZ997" s="64"/>
      <c r="BA997" s="64"/>
      <c r="BB997" s="64"/>
      <c r="BC997" s="64"/>
      <c r="BD997" s="64"/>
      <c r="BE997" s="64"/>
      <c r="BF997" s="64"/>
      <c r="BG997" s="64"/>
      <c r="BH997" s="64"/>
      <c r="BI997" s="64"/>
      <c r="BJ997" s="64"/>
    </row>
    <row r="998" spans="1:62" s="5" customFormat="1" x14ac:dyDescent="0.25">
      <c r="A998" s="27"/>
      <c r="B998" s="27"/>
      <c r="C998" s="27"/>
      <c r="D998" s="64"/>
      <c r="E998" s="64"/>
      <c r="F998" s="64"/>
      <c r="G998" s="64"/>
      <c r="H998" s="64"/>
      <c r="I998" s="64"/>
      <c r="J998" s="64"/>
      <c r="K998" s="64"/>
      <c r="L998" s="64"/>
      <c r="M998" s="64"/>
      <c r="N998" s="64"/>
      <c r="O998" s="64"/>
      <c r="P998" s="69"/>
      <c r="Q998" s="69"/>
      <c r="R998" s="69"/>
      <c r="S998" s="69"/>
      <c r="T998" s="69"/>
      <c r="U998" s="69"/>
      <c r="V998" s="69"/>
      <c r="W998" s="64"/>
      <c r="X998" s="64"/>
      <c r="Y998" s="64"/>
      <c r="Z998" s="52"/>
      <c r="AA998" s="52"/>
      <c r="AB998" s="64"/>
      <c r="AC998" s="64"/>
      <c r="AD998" s="64"/>
      <c r="AE998" s="64"/>
      <c r="AF998" s="64"/>
      <c r="AG998" s="64"/>
      <c r="AH998" s="64"/>
      <c r="AI998" s="64"/>
      <c r="AJ998" s="64"/>
      <c r="AK998" s="64"/>
      <c r="AM998" s="64"/>
      <c r="AN998" s="64"/>
      <c r="AO998" s="64"/>
      <c r="AP998" s="64"/>
      <c r="AQ998" s="64"/>
      <c r="AR998" s="64"/>
      <c r="AS998" s="64"/>
      <c r="AT998" s="64"/>
      <c r="AU998" s="64"/>
      <c r="AV998" s="64"/>
      <c r="AW998" s="64"/>
      <c r="AX998" s="64"/>
      <c r="AY998" s="64"/>
      <c r="AZ998" s="64"/>
      <c r="BA998" s="64"/>
      <c r="BB998" s="64"/>
      <c r="BC998" s="64"/>
      <c r="BD998" s="64"/>
      <c r="BE998" s="64"/>
      <c r="BF998" s="64"/>
      <c r="BG998" s="64"/>
      <c r="BH998" s="64"/>
      <c r="BI998" s="64"/>
      <c r="BJ998" s="64"/>
    </row>
    <row r="999" spans="1:62" s="5" customFormat="1" x14ac:dyDescent="0.25">
      <c r="A999" s="27"/>
      <c r="B999" s="27"/>
      <c r="C999" s="27"/>
      <c r="D999" s="64"/>
      <c r="E999" s="64"/>
      <c r="F999" s="64"/>
      <c r="G999" s="64"/>
      <c r="H999" s="64"/>
      <c r="I999" s="64"/>
      <c r="J999" s="64"/>
      <c r="K999" s="64"/>
      <c r="L999" s="64"/>
      <c r="M999" s="64"/>
      <c r="N999" s="64"/>
      <c r="O999" s="64"/>
      <c r="P999" s="69"/>
      <c r="Q999" s="69"/>
      <c r="R999" s="69"/>
      <c r="S999" s="69"/>
      <c r="T999" s="69"/>
      <c r="U999" s="69"/>
      <c r="V999" s="69"/>
      <c r="W999" s="64"/>
      <c r="X999" s="64"/>
      <c r="Y999" s="64"/>
      <c r="Z999" s="52"/>
      <c r="AA999" s="52"/>
      <c r="AB999" s="64"/>
      <c r="AC999" s="64"/>
      <c r="AD999" s="64"/>
      <c r="AE999" s="64"/>
      <c r="AF999" s="64"/>
      <c r="AG999" s="64"/>
      <c r="AH999" s="64"/>
      <c r="AI999" s="64"/>
      <c r="AJ999" s="64"/>
      <c r="AK999" s="64"/>
      <c r="AM999" s="64"/>
      <c r="AN999" s="64"/>
      <c r="AO999" s="64"/>
      <c r="AP999" s="64"/>
      <c r="AQ999" s="64"/>
      <c r="AR999" s="64"/>
      <c r="AS999" s="64"/>
      <c r="AT999" s="64"/>
      <c r="AU999" s="64"/>
      <c r="AV999" s="64"/>
      <c r="AW999" s="64"/>
      <c r="AX999" s="64"/>
      <c r="AY999" s="64"/>
      <c r="AZ999" s="64"/>
      <c r="BA999" s="64"/>
      <c r="BB999" s="64"/>
      <c r="BC999" s="64"/>
      <c r="BD999" s="64"/>
      <c r="BE999" s="64"/>
      <c r="BF999" s="64"/>
      <c r="BG999" s="64"/>
      <c r="BH999" s="64"/>
      <c r="BI999" s="64"/>
      <c r="BJ999" s="64"/>
    </row>
    <row r="1000" spans="1:62" s="5" customFormat="1" x14ac:dyDescent="0.25">
      <c r="A1000" s="27"/>
      <c r="B1000" s="27"/>
      <c r="C1000" s="27"/>
      <c r="D1000" s="64"/>
      <c r="E1000" s="64"/>
      <c r="F1000" s="64"/>
      <c r="G1000" s="64"/>
      <c r="H1000" s="64"/>
      <c r="I1000" s="64"/>
      <c r="J1000" s="64"/>
      <c r="K1000" s="64"/>
      <c r="L1000" s="64"/>
      <c r="M1000" s="64"/>
      <c r="N1000" s="64"/>
      <c r="O1000" s="64"/>
      <c r="P1000" s="69"/>
      <c r="Q1000" s="69"/>
      <c r="R1000" s="69"/>
      <c r="S1000" s="69"/>
      <c r="T1000" s="69"/>
      <c r="U1000" s="69"/>
      <c r="V1000" s="69"/>
      <c r="W1000" s="64"/>
      <c r="X1000" s="64"/>
      <c r="Y1000" s="64"/>
      <c r="Z1000" s="52"/>
      <c r="AA1000" s="52"/>
      <c r="AB1000" s="64"/>
      <c r="AC1000" s="64"/>
      <c r="AD1000" s="64"/>
      <c r="AE1000" s="64"/>
      <c r="AF1000" s="64"/>
      <c r="AG1000" s="64"/>
      <c r="AH1000" s="64"/>
      <c r="AI1000" s="64"/>
      <c r="AJ1000" s="64"/>
      <c r="AK1000" s="64"/>
      <c r="AM1000" s="64"/>
      <c r="AN1000" s="64"/>
      <c r="AO1000" s="64"/>
      <c r="AP1000" s="64"/>
      <c r="AQ1000" s="64"/>
      <c r="AR1000" s="64"/>
      <c r="AS1000" s="64"/>
      <c r="AT1000" s="64"/>
      <c r="AU1000" s="64"/>
      <c r="AV1000" s="64"/>
      <c r="AW1000" s="64"/>
      <c r="AX1000" s="64"/>
      <c r="AY1000" s="64"/>
      <c r="AZ1000" s="64"/>
      <c r="BA1000" s="64"/>
      <c r="BB1000" s="64"/>
      <c r="BC1000" s="64"/>
      <c r="BD1000" s="64"/>
      <c r="BE1000" s="64"/>
      <c r="BF1000" s="64"/>
      <c r="BG1000" s="64"/>
      <c r="BH1000" s="64"/>
      <c r="BI1000" s="64"/>
      <c r="BJ1000" s="64"/>
    </row>
    <row r="1001" spans="1:62" s="5" customFormat="1" x14ac:dyDescent="0.25">
      <c r="A1001" s="27"/>
      <c r="B1001" s="27"/>
      <c r="C1001" s="27"/>
      <c r="D1001" s="64"/>
      <c r="E1001" s="64"/>
      <c r="F1001" s="64"/>
      <c r="G1001" s="64"/>
      <c r="H1001" s="64"/>
      <c r="I1001" s="64"/>
      <c r="J1001" s="64"/>
      <c r="K1001" s="64"/>
      <c r="L1001" s="64"/>
      <c r="M1001" s="64"/>
      <c r="N1001" s="64"/>
      <c r="O1001" s="64"/>
      <c r="P1001" s="69"/>
      <c r="Q1001" s="69"/>
      <c r="R1001" s="69"/>
      <c r="S1001" s="69"/>
      <c r="T1001" s="69"/>
      <c r="U1001" s="69"/>
      <c r="V1001" s="69"/>
      <c r="W1001" s="64"/>
      <c r="X1001" s="64"/>
      <c r="Y1001" s="64"/>
      <c r="Z1001" s="52"/>
      <c r="AA1001" s="52"/>
      <c r="AB1001" s="64"/>
      <c r="AC1001" s="64"/>
      <c r="AD1001" s="64"/>
      <c r="AE1001" s="64"/>
      <c r="AF1001" s="64"/>
      <c r="AG1001" s="64"/>
      <c r="AH1001" s="64"/>
      <c r="AI1001" s="64"/>
      <c r="AJ1001" s="64"/>
      <c r="AK1001" s="64"/>
      <c r="AM1001" s="64"/>
      <c r="AN1001" s="64"/>
      <c r="AO1001" s="64"/>
      <c r="AP1001" s="64"/>
      <c r="AQ1001" s="64"/>
      <c r="AR1001" s="64"/>
      <c r="AS1001" s="64"/>
      <c r="AT1001" s="64"/>
      <c r="AU1001" s="64"/>
      <c r="AV1001" s="64"/>
      <c r="AW1001" s="64"/>
      <c r="AX1001" s="64"/>
      <c r="AY1001" s="64"/>
      <c r="AZ1001" s="64"/>
      <c r="BA1001" s="64"/>
      <c r="BB1001" s="64"/>
      <c r="BC1001" s="64"/>
      <c r="BD1001" s="64"/>
      <c r="BE1001" s="64"/>
      <c r="BF1001" s="64"/>
      <c r="BG1001" s="64"/>
      <c r="BH1001" s="64"/>
      <c r="BI1001" s="64"/>
      <c r="BJ1001" s="64"/>
    </row>
    <row r="1002" spans="1:62" s="5" customFormat="1" x14ac:dyDescent="0.25">
      <c r="A1002" s="27"/>
      <c r="B1002" s="27"/>
      <c r="C1002" s="27"/>
      <c r="D1002" s="64"/>
      <c r="E1002" s="64"/>
      <c r="F1002" s="64"/>
      <c r="G1002" s="64"/>
      <c r="H1002" s="64"/>
      <c r="I1002" s="64"/>
      <c r="J1002" s="64"/>
      <c r="K1002" s="64"/>
      <c r="L1002" s="64"/>
      <c r="M1002" s="64"/>
      <c r="N1002" s="64"/>
      <c r="O1002" s="64"/>
      <c r="P1002" s="69"/>
      <c r="Q1002" s="69"/>
      <c r="R1002" s="69"/>
      <c r="S1002" s="69"/>
      <c r="T1002" s="69"/>
      <c r="U1002" s="69"/>
      <c r="V1002" s="69"/>
      <c r="W1002" s="64"/>
      <c r="X1002" s="64"/>
      <c r="Y1002" s="64"/>
      <c r="Z1002" s="52"/>
      <c r="AA1002" s="52"/>
      <c r="AB1002" s="64"/>
      <c r="AC1002" s="64"/>
      <c r="AD1002" s="64"/>
      <c r="AE1002" s="64"/>
      <c r="AF1002" s="64"/>
      <c r="AG1002" s="64"/>
      <c r="AH1002" s="64"/>
      <c r="AI1002" s="64"/>
      <c r="AJ1002" s="64"/>
      <c r="AK1002" s="64"/>
      <c r="AM1002" s="64"/>
      <c r="AN1002" s="64"/>
      <c r="AO1002" s="64"/>
      <c r="AP1002" s="64"/>
      <c r="AQ1002" s="64"/>
      <c r="AR1002" s="64"/>
      <c r="AS1002" s="64"/>
      <c r="AT1002" s="64"/>
      <c r="AU1002" s="64"/>
      <c r="AV1002" s="64"/>
      <c r="AW1002" s="64"/>
      <c r="AX1002" s="64"/>
      <c r="AY1002" s="64"/>
      <c r="AZ1002" s="64"/>
      <c r="BA1002" s="64"/>
      <c r="BB1002" s="64"/>
      <c r="BC1002" s="64"/>
      <c r="BD1002" s="64"/>
      <c r="BE1002" s="64"/>
      <c r="BF1002" s="64"/>
      <c r="BG1002" s="64"/>
      <c r="BH1002" s="64"/>
      <c r="BI1002" s="64"/>
      <c r="BJ1002" s="64"/>
    </row>
    <row r="1003" spans="1:62" s="5" customFormat="1" x14ac:dyDescent="0.25">
      <c r="A1003" s="27"/>
      <c r="B1003" s="27"/>
      <c r="C1003" s="27"/>
      <c r="D1003" s="64"/>
      <c r="E1003" s="64"/>
      <c r="F1003" s="64"/>
      <c r="G1003" s="64"/>
      <c r="H1003" s="64"/>
      <c r="I1003" s="64"/>
      <c r="J1003" s="64"/>
      <c r="K1003" s="64"/>
      <c r="L1003" s="64"/>
      <c r="M1003" s="64"/>
      <c r="N1003" s="64"/>
      <c r="O1003" s="64"/>
      <c r="P1003" s="69"/>
      <c r="Q1003" s="69"/>
      <c r="R1003" s="69"/>
      <c r="S1003" s="69"/>
      <c r="T1003" s="69"/>
      <c r="U1003" s="69"/>
      <c r="V1003" s="69"/>
      <c r="W1003" s="64"/>
      <c r="X1003" s="64"/>
      <c r="Y1003" s="64"/>
      <c r="Z1003" s="52"/>
      <c r="AA1003" s="52"/>
      <c r="AB1003" s="64"/>
      <c r="AC1003" s="64"/>
      <c r="AD1003" s="64"/>
      <c r="AE1003" s="64"/>
      <c r="AF1003" s="64"/>
      <c r="AG1003" s="64"/>
      <c r="AH1003" s="64"/>
      <c r="AI1003" s="64"/>
      <c r="AJ1003" s="64"/>
      <c r="AK1003" s="64"/>
      <c r="AM1003" s="64"/>
      <c r="AN1003" s="64"/>
      <c r="AO1003" s="64"/>
      <c r="AP1003" s="64"/>
      <c r="AQ1003" s="64"/>
      <c r="AR1003" s="64"/>
      <c r="AS1003" s="64"/>
      <c r="AT1003" s="64"/>
      <c r="AU1003" s="64"/>
      <c r="AV1003" s="64"/>
      <c r="AW1003" s="64"/>
      <c r="AX1003" s="64"/>
      <c r="AY1003" s="64"/>
      <c r="AZ1003" s="64"/>
      <c r="BA1003" s="64"/>
      <c r="BB1003" s="64"/>
      <c r="BC1003" s="64"/>
      <c r="BD1003" s="64"/>
      <c r="BE1003" s="64"/>
      <c r="BF1003" s="64"/>
      <c r="BG1003" s="64"/>
      <c r="BH1003" s="64"/>
      <c r="BI1003" s="64"/>
      <c r="BJ1003" s="64"/>
    </row>
    <row r="1004" spans="1:62" s="5" customFormat="1" x14ac:dyDescent="0.25">
      <c r="A1004" s="27"/>
      <c r="B1004" s="27"/>
      <c r="C1004" s="27"/>
      <c r="D1004" s="64"/>
      <c r="E1004" s="64"/>
      <c r="F1004" s="64"/>
      <c r="G1004" s="64"/>
      <c r="H1004" s="64"/>
      <c r="I1004" s="64"/>
      <c r="J1004" s="64"/>
      <c r="K1004" s="64"/>
      <c r="L1004" s="64"/>
      <c r="M1004" s="64"/>
      <c r="N1004" s="64"/>
      <c r="O1004" s="64"/>
      <c r="P1004" s="69"/>
      <c r="Q1004" s="69"/>
      <c r="R1004" s="69"/>
      <c r="S1004" s="69"/>
      <c r="T1004" s="69"/>
      <c r="U1004" s="69"/>
      <c r="V1004" s="69"/>
      <c r="W1004" s="64"/>
      <c r="X1004" s="64"/>
      <c r="Y1004" s="64"/>
      <c r="Z1004" s="52"/>
      <c r="AA1004" s="52"/>
      <c r="AB1004" s="64"/>
      <c r="AC1004" s="64"/>
      <c r="AD1004" s="64"/>
      <c r="AE1004" s="64"/>
      <c r="AF1004" s="64"/>
      <c r="AG1004" s="64"/>
      <c r="AH1004" s="64"/>
      <c r="AI1004" s="64"/>
      <c r="AJ1004" s="64"/>
      <c r="AK1004" s="64"/>
      <c r="AM1004" s="64"/>
      <c r="AN1004" s="64"/>
      <c r="AO1004" s="64"/>
      <c r="AP1004" s="64"/>
      <c r="AQ1004" s="64"/>
      <c r="AR1004" s="64"/>
      <c r="AS1004" s="64"/>
      <c r="AT1004" s="64"/>
      <c r="AU1004" s="64"/>
      <c r="AV1004" s="64"/>
      <c r="AW1004" s="64"/>
      <c r="AX1004" s="64"/>
      <c r="AY1004" s="64"/>
      <c r="AZ1004" s="64"/>
      <c r="BA1004" s="64"/>
      <c r="BB1004" s="64"/>
      <c r="BC1004" s="64"/>
      <c r="BD1004" s="64"/>
      <c r="BE1004" s="64"/>
      <c r="BF1004" s="64"/>
      <c r="BG1004" s="64"/>
      <c r="BH1004" s="64"/>
      <c r="BI1004" s="64"/>
      <c r="BJ1004" s="64"/>
    </row>
    <row r="1005" spans="1:62" s="5" customFormat="1" x14ac:dyDescent="0.25">
      <c r="A1005" s="27"/>
      <c r="B1005" s="27"/>
      <c r="C1005" s="27"/>
      <c r="D1005" s="64"/>
      <c r="E1005" s="64"/>
      <c r="F1005" s="64"/>
      <c r="G1005" s="64"/>
      <c r="H1005" s="64"/>
      <c r="I1005" s="64"/>
      <c r="J1005" s="64"/>
      <c r="K1005" s="64"/>
      <c r="L1005" s="64"/>
      <c r="M1005" s="64"/>
      <c r="N1005" s="64"/>
      <c r="O1005" s="64"/>
      <c r="P1005" s="69"/>
      <c r="Q1005" s="69"/>
      <c r="R1005" s="69"/>
      <c r="S1005" s="69"/>
      <c r="T1005" s="69"/>
      <c r="U1005" s="69"/>
      <c r="V1005" s="69"/>
      <c r="W1005" s="64"/>
      <c r="X1005" s="64"/>
      <c r="Y1005" s="64"/>
      <c r="Z1005" s="52"/>
      <c r="AA1005" s="52"/>
      <c r="AB1005" s="64"/>
      <c r="AC1005" s="64"/>
      <c r="AD1005" s="64"/>
      <c r="AE1005" s="64"/>
      <c r="AF1005" s="64"/>
      <c r="AG1005" s="64"/>
      <c r="AH1005" s="64"/>
      <c r="AI1005" s="64"/>
      <c r="AJ1005" s="64"/>
      <c r="AK1005" s="64"/>
      <c r="AM1005" s="64"/>
      <c r="AN1005" s="64"/>
      <c r="AO1005" s="64"/>
      <c r="AP1005" s="64"/>
      <c r="AQ1005" s="64"/>
      <c r="AR1005" s="64"/>
      <c r="AS1005" s="64"/>
      <c r="AT1005" s="64"/>
      <c r="AU1005" s="64"/>
      <c r="AV1005" s="64"/>
      <c r="AW1005" s="64"/>
      <c r="AX1005" s="64"/>
      <c r="AY1005" s="64"/>
      <c r="AZ1005" s="64"/>
      <c r="BA1005" s="64"/>
      <c r="BB1005" s="64"/>
      <c r="BC1005" s="64"/>
      <c r="BD1005" s="64"/>
      <c r="BE1005" s="64"/>
      <c r="BF1005" s="64"/>
      <c r="BG1005" s="64"/>
      <c r="BH1005" s="64"/>
      <c r="BI1005" s="64"/>
      <c r="BJ1005" s="64"/>
    </row>
    <row r="1006" spans="1:62" s="5" customFormat="1" x14ac:dyDescent="0.25">
      <c r="A1006" s="27"/>
      <c r="B1006" s="27"/>
      <c r="C1006" s="27"/>
      <c r="D1006" s="64"/>
      <c r="E1006" s="64"/>
      <c r="F1006" s="64"/>
      <c r="G1006" s="64"/>
      <c r="H1006" s="64"/>
      <c r="I1006" s="64"/>
      <c r="J1006" s="64"/>
      <c r="K1006" s="64"/>
      <c r="L1006" s="64"/>
      <c r="M1006" s="64"/>
      <c r="N1006" s="64"/>
      <c r="O1006" s="64"/>
      <c r="P1006" s="69"/>
      <c r="Q1006" s="69"/>
      <c r="R1006" s="69"/>
      <c r="S1006" s="69"/>
      <c r="T1006" s="69"/>
      <c r="U1006" s="69"/>
      <c r="V1006" s="69"/>
      <c r="W1006" s="64"/>
      <c r="X1006" s="64"/>
      <c r="Y1006" s="64"/>
      <c r="Z1006" s="52"/>
      <c r="AA1006" s="52"/>
      <c r="AB1006" s="64"/>
      <c r="AC1006" s="64"/>
      <c r="AD1006" s="64"/>
      <c r="AE1006" s="64"/>
      <c r="AF1006" s="64"/>
      <c r="AG1006" s="64"/>
      <c r="AH1006" s="64"/>
      <c r="AI1006" s="64"/>
      <c r="AJ1006" s="64"/>
      <c r="AK1006" s="64"/>
      <c r="AM1006" s="64"/>
      <c r="AN1006" s="64"/>
      <c r="AO1006" s="64"/>
      <c r="AP1006" s="64"/>
      <c r="AQ1006" s="64"/>
      <c r="AR1006" s="64"/>
      <c r="AS1006" s="64"/>
      <c r="AT1006" s="64"/>
      <c r="AU1006" s="64"/>
      <c r="AV1006" s="64"/>
      <c r="AW1006" s="64"/>
      <c r="AX1006" s="64"/>
      <c r="AY1006" s="64"/>
      <c r="AZ1006" s="64"/>
      <c r="BA1006" s="64"/>
      <c r="BB1006" s="64"/>
      <c r="BC1006" s="64"/>
      <c r="BD1006" s="64"/>
      <c r="BE1006" s="64"/>
      <c r="BF1006" s="64"/>
      <c r="BG1006" s="64"/>
      <c r="BH1006" s="64"/>
      <c r="BI1006" s="64"/>
      <c r="BJ1006" s="64"/>
    </row>
    <row r="1007" spans="1:62" s="5" customFormat="1" x14ac:dyDescent="0.25">
      <c r="A1007" s="27"/>
      <c r="B1007" s="27"/>
      <c r="C1007" s="27"/>
      <c r="D1007" s="64"/>
      <c r="E1007" s="64"/>
      <c r="F1007" s="64"/>
      <c r="G1007" s="64"/>
      <c r="H1007" s="64"/>
      <c r="I1007" s="64"/>
      <c r="J1007" s="64"/>
      <c r="K1007" s="64"/>
      <c r="L1007" s="64"/>
      <c r="M1007" s="64"/>
      <c r="N1007" s="64"/>
      <c r="O1007" s="64"/>
      <c r="P1007" s="69"/>
      <c r="Q1007" s="69"/>
      <c r="R1007" s="69"/>
      <c r="S1007" s="69"/>
      <c r="T1007" s="69"/>
      <c r="U1007" s="69"/>
      <c r="V1007" s="69"/>
      <c r="W1007" s="64"/>
      <c r="X1007" s="64"/>
      <c r="Y1007" s="64"/>
      <c r="Z1007" s="52"/>
      <c r="AA1007" s="52"/>
      <c r="AB1007" s="64"/>
      <c r="AC1007" s="64"/>
      <c r="AD1007" s="64"/>
      <c r="AE1007" s="64"/>
      <c r="AF1007" s="64"/>
      <c r="AG1007" s="64"/>
      <c r="AH1007" s="64"/>
      <c r="AI1007" s="64"/>
      <c r="AJ1007" s="64"/>
      <c r="AK1007" s="64"/>
      <c r="AM1007" s="64"/>
      <c r="AN1007" s="64"/>
      <c r="AO1007" s="64"/>
      <c r="AP1007" s="64"/>
      <c r="AQ1007" s="64"/>
      <c r="AR1007" s="64"/>
      <c r="AS1007" s="64"/>
      <c r="AT1007" s="64"/>
      <c r="AU1007" s="64"/>
      <c r="AV1007" s="64"/>
      <c r="AW1007" s="64"/>
      <c r="AX1007" s="64"/>
      <c r="AY1007" s="64"/>
      <c r="AZ1007" s="64"/>
      <c r="BA1007" s="64"/>
      <c r="BB1007" s="64"/>
      <c r="BC1007" s="64"/>
      <c r="BD1007" s="64"/>
      <c r="BE1007" s="64"/>
      <c r="BF1007" s="64"/>
      <c r="BG1007" s="64"/>
      <c r="BH1007" s="64"/>
      <c r="BI1007" s="64"/>
      <c r="BJ1007" s="64"/>
    </row>
    <row r="1008" spans="1:62" s="5" customFormat="1" x14ac:dyDescent="0.25">
      <c r="A1008" s="27"/>
      <c r="B1008" s="27"/>
      <c r="C1008" s="27"/>
      <c r="D1008" s="64"/>
      <c r="E1008" s="64"/>
      <c r="F1008" s="64"/>
      <c r="G1008" s="64"/>
      <c r="H1008" s="64"/>
      <c r="I1008" s="64"/>
      <c r="J1008" s="64"/>
      <c r="K1008" s="64"/>
      <c r="L1008" s="64"/>
      <c r="M1008" s="64"/>
      <c r="N1008" s="64"/>
      <c r="O1008" s="64"/>
      <c r="P1008" s="69"/>
      <c r="Q1008" s="69"/>
      <c r="R1008" s="69"/>
      <c r="S1008" s="69"/>
      <c r="T1008" s="69"/>
      <c r="U1008" s="69"/>
      <c r="V1008" s="69"/>
      <c r="W1008" s="64"/>
      <c r="X1008" s="64"/>
      <c r="Y1008" s="64"/>
      <c r="Z1008" s="52"/>
      <c r="AA1008" s="52"/>
      <c r="AB1008" s="64"/>
      <c r="AC1008" s="64"/>
      <c r="AD1008" s="64"/>
      <c r="AE1008" s="64"/>
      <c r="AF1008" s="64"/>
      <c r="AG1008" s="64"/>
      <c r="AH1008" s="64"/>
      <c r="AI1008" s="64"/>
      <c r="AJ1008" s="64"/>
      <c r="AK1008" s="64"/>
      <c r="AM1008" s="64"/>
      <c r="AN1008" s="64"/>
      <c r="AO1008" s="64"/>
      <c r="AP1008" s="64"/>
      <c r="AQ1008" s="64"/>
      <c r="AR1008" s="64"/>
      <c r="AS1008" s="64"/>
      <c r="AT1008" s="64"/>
      <c r="AU1008" s="64"/>
      <c r="AV1008" s="64"/>
      <c r="AW1008" s="64"/>
      <c r="AX1008" s="64"/>
      <c r="AY1008" s="64"/>
      <c r="AZ1008" s="64"/>
      <c r="BA1008" s="64"/>
      <c r="BB1008" s="64"/>
      <c r="BC1008" s="64"/>
      <c r="BD1008" s="64"/>
      <c r="BE1008" s="64"/>
      <c r="BF1008" s="64"/>
      <c r="BG1008" s="64"/>
      <c r="BH1008" s="64"/>
      <c r="BI1008" s="64"/>
      <c r="BJ1008" s="64"/>
    </row>
    <row r="1009" spans="1:62" s="5" customFormat="1" x14ac:dyDescent="0.25">
      <c r="A1009" s="27"/>
      <c r="B1009" s="27"/>
      <c r="C1009" s="27"/>
      <c r="D1009" s="64"/>
      <c r="E1009" s="64"/>
      <c r="F1009" s="64"/>
      <c r="G1009" s="64"/>
      <c r="H1009" s="64"/>
      <c r="I1009" s="64"/>
      <c r="J1009" s="64"/>
      <c r="K1009" s="64"/>
      <c r="L1009" s="64"/>
      <c r="M1009" s="64"/>
      <c r="N1009" s="64"/>
      <c r="O1009" s="64"/>
      <c r="P1009" s="69"/>
      <c r="Q1009" s="69"/>
      <c r="R1009" s="69"/>
      <c r="S1009" s="69"/>
      <c r="T1009" s="69"/>
      <c r="U1009" s="69"/>
      <c r="V1009" s="69"/>
      <c r="W1009" s="64"/>
      <c r="X1009" s="64"/>
      <c r="Y1009" s="64"/>
      <c r="Z1009" s="52"/>
      <c r="AA1009" s="52"/>
      <c r="AB1009" s="64"/>
      <c r="AC1009" s="64"/>
      <c r="AD1009" s="64"/>
      <c r="AE1009" s="64"/>
      <c r="AF1009" s="64"/>
      <c r="AG1009" s="64"/>
      <c r="AH1009" s="64"/>
      <c r="AI1009" s="64"/>
      <c r="AJ1009" s="64"/>
      <c r="AK1009" s="64"/>
      <c r="AM1009" s="64"/>
      <c r="AN1009" s="64"/>
      <c r="AO1009" s="64"/>
      <c r="AP1009" s="64"/>
      <c r="AQ1009" s="64"/>
      <c r="AR1009" s="64"/>
      <c r="AS1009" s="64"/>
      <c r="AT1009" s="64"/>
      <c r="AU1009" s="64"/>
      <c r="AV1009" s="64"/>
      <c r="AW1009" s="64"/>
      <c r="AX1009" s="64"/>
      <c r="AY1009" s="64"/>
      <c r="AZ1009" s="64"/>
      <c r="BA1009" s="64"/>
      <c r="BB1009" s="64"/>
      <c r="BC1009" s="64"/>
      <c r="BD1009" s="64"/>
      <c r="BE1009" s="64"/>
      <c r="BF1009" s="64"/>
      <c r="BG1009" s="64"/>
      <c r="BH1009" s="64"/>
      <c r="BI1009" s="64"/>
      <c r="BJ1009" s="64"/>
    </row>
    <row r="1010" spans="1:62" s="5" customFormat="1" x14ac:dyDescent="0.25">
      <c r="A1010" s="27"/>
      <c r="B1010" s="27"/>
      <c r="C1010" s="27"/>
      <c r="D1010" s="64"/>
      <c r="E1010" s="64"/>
      <c r="F1010" s="64"/>
      <c r="G1010" s="64"/>
      <c r="H1010" s="64"/>
      <c r="I1010" s="64"/>
      <c r="J1010" s="64"/>
      <c r="K1010" s="64"/>
      <c r="L1010" s="64"/>
      <c r="M1010" s="64"/>
      <c r="N1010" s="64"/>
      <c r="O1010" s="64"/>
      <c r="P1010" s="69"/>
      <c r="Q1010" s="69"/>
      <c r="R1010" s="69"/>
      <c r="S1010" s="69"/>
      <c r="T1010" s="69"/>
      <c r="U1010" s="69"/>
      <c r="V1010" s="69"/>
      <c r="W1010" s="64"/>
      <c r="X1010" s="64"/>
      <c r="Y1010" s="64"/>
      <c r="Z1010" s="52"/>
      <c r="AA1010" s="52"/>
      <c r="AB1010" s="64"/>
      <c r="AC1010" s="64"/>
      <c r="AD1010" s="64"/>
      <c r="AE1010" s="64"/>
      <c r="AF1010" s="64"/>
      <c r="AG1010" s="64"/>
      <c r="AH1010" s="64"/>
      <c r="AI1010" s="64"/>
      <c r="AJ1010" s="64"/>
      <c r="AK1010" s="64"/>
      <c r="AM1010" s="64"/>
      <c r="AN1010" s="64"/>
      <c r="AO1010" s="64"/>
      <c r="AP1010" s="64"/>
      <c r="AQ1010" s="64"/>
      <c r="AR1010" s="64"/>
      <c r="AS1010" s="64"/>
      <c r="AT1010" s="64"/>
      <c r="AU1010" s="64"/>
      <c r="AV1010" s="64"/>
      <c r="AW1010" s="64"/>
      <c r="AX1010" s="64"/>
      <c r="AY1010" s="64"/>
      <c r="AZ1010" s="64"/>
      <c r="BA1010" s="64"/>
      <c r="BB1010" s="64"/>
      <c r="BC1010" s="64"/>
      <c r="BD1010" s="64"/>
      <c r="BE1010" s="64"/>
      <c r="BF1010" s="64"/>
      <c r="BG1010" s="64"/>
      <c r="BH1010" s="64"/>
      <c r="BI1010" s="64"/>
      <c r="BJ1010" s="64"/>
    </row>
    <row r="1011" spans="1:62" s="5" customFormat="1" x14ac:dyDescent="0.25">
      <c r="A1011" s="27"/>
      <c r="B1011" s="27"/>
      <c r="C1011" s="27"/>
      <c r="D1011" s="64"/>
      <c r="E1011" s="64"/>
      <c r="F1011" s="64"/>
      <c r="G1011" s="64"/>
      <c r="H1011" s="64"/>
      <c r="I1011" s="64"/>
      <c r="J1011" s="64"/>
      <c r="K1011" s="64"/>
      <c r="L1011" s="64"/>
      <c r="M1011" s="64"/>
      <c r="N1011" s="64"/>
      <c r="O1011" s="64"/>
      <c r="P1011" s="69"/>
      <c r="Q1011" s="69"/>
      <c r="R1011" s="69"/>
      <c r="S1011" s="69"/>
      <c r="T1011" s="69"/>
      <c r="U1011" s="69"/>
      <c r="V1011" s="69"/>
      <c r="W1011" s="64"/>
      <c r="X1011" s="64"/>
      <c r="Y1011" s="64"/>
      <c r="Z1011" s="52"/>
      <c r="AA1011" s="52"/>
      <c r="AB1011" s="64"/>
      <c r="AC1011" s="64"/>
      <c r="AD1011" s="64"/>
      <c r="AE1011" s="64"/>
      <c r="AF1011" s="64"/>
      <c r="AG1011" s="64"/>
      <c r="AH1011" s="64"/>
      <c r="AI1011" s="64"/>
      <c r="AJ1011" s="64"/>
      <c r="AK1011" s="64"/>
      <c r="AM1011" s="64"/>
      <c r="AN1011" s="64"/>
      <c r="AO1011" s="64"/>
      <c r="AP1011" s="64"/>
      <c r="AQ1011" s="64"/>
      <c r="AR1011" s="64"/>
      <c r="AS1011" s="64"/>
      <c r="AT1011" s="64"/>
      <c r="AU1011" s="64"/>
      <c r="AV1011" s="64"/>
      <c r="AW1011" s="64"/>
      <c r="AX1011" s="64"/>
      <c r="AY1011" s="64"/>
      <c r="AZ1011" s="64"/>
      <c r="BA1011" s="64"/>
      <c r="BB1011" s="64"/>
      <c r="BC1011" s="64"/>
      <c r="BD1011" s="64"/>
      <c r="BE1011" s="64"/>
      <c r="BF1011" s="64"/>
      <c r="BG1011" s="64"/>
      <c r="BH1011" s="64"/>
      <c r="BI1011" s="64"/>
      <c r="BJ1011" s="64"/>
    </row>
    <row r="1012" spans="1:62" s="5" customFormat="1" x14ac:dyDescent="0.25">
      <c r="A1012" s="27"/>
      <c r="B1012" s="27"/>
      <c r="C1012" s="27"/>
      <c r="D1012" s="64"/>
      <c r="E1012" s="64"/>
      <c r="F1012" s="64"/>
      <c r="G1012" s="64"/>
      <c r="H1012" s="64"/>
      <c r="I1012" s="64"/>
      <c r="J1012" s="64"/>
      <c r="K1012" s="64"/>
      <c r="L1012" s="64"/>
      <c r="M1012" s="64"/>
      <c r="N1012" s="64"/>
      <c r="O1012" s="64"/>
      <c r="P1012" s="69"/>
      <c r="Q1012" s="69"/>
      <c r="R1012" s="69"/>
      <c r="S1012" s="69"/>
      <c r="T1012" s="69"/>
      <c r="U1012" s="69"/>
      <c r="V1012" s="69"/>
      <c r="W1012" s="64"/>
      <c r="X1012" s="64"/>
      <c r="Y1012" s="64"/>
      <c r="Z1012" s="52"/>
      <c r="AA1012" s="52"/>
      <c r="AB1012" s="64"/>
      <c r="AC1012" s="64"/>
      <c r="AD1012" s="64"/>
      <c r="AE1012" s="64"/>
      <c r="AF1012" s="64"/>
      <c r="AG1012" s="64"/>
      <c r="AH1012" s="64"/>
      <c r="AI1012" s="64"/>
      <c r="AJ1012" s="64"/>
      <c r="AK1012" s="64"/>
      <c r="AM1012" s="64"/>
      <c r="AN1012" s="64"/>
      <c r="AO1012" s="64"/>
      <c r="AP1012" s="64"/>
      <c r="AQ1012" s="64"/>
      <c r="AR1012" s="64"/>
      <c r="AS1012" s="64"/>
      <c r="AT1012" s="64"/>
      <c r="AU1012" s="64"/>
      <c r="AV1012" s="64"/>
      <c r="AW1012" s="64"/>
      <c r="AX1012" s="64"/>
      <c r="AY1012" s="64"/>
      <c r="AZ1012" s="64"/>
      <c r="BA1012" s="64"/>
      <c r="BB1012" s="64"/>
      <c r="BC1012" s="64"/>
      <c r="BD1012" s="64"/>
      <c r="BE1012" s="64"/>
      <c r="BF1012" s="64"/>
      <c r="BG1012" s="64"/>
      <c r="BH1012" s="64"/>
      <c r="BI1012" s="64"/>
      <c r="BJ1012" s="64"/>
    </row>
    <row r="1013" spans="1:62" s="5" customFormat="1" x14ac:dyDescent="0.25">
      <c r="A1013" s="27"/>
      <c r="B1013" s="27"/>
      <c r="C1013" s="27"/>
      <c r="D1013" s="64"/>
      <c r="E1013" s="64"/>
      <c r="F1013" s="64"/>
      <c r="G1013" s="64"/>
      <c r="H1013" s="64"/>
      <c r="I1013" s="64"/>
      <c r="J1013" s="64"/>
      <c r="K1013" s="64"/>
      <c r="L1013" s="64"/>
      <c r="M1013" s="64"/>
      <c r="N1013" s="64"/>
      <c r="O1013" s="64"/>
      <c r="P1013" s="69"/>
      <c r="Q1013" s="69"/>
      <c r="R1013" s="69"/>
      <c r="S1013" s="69"/>
      <c r="T1013" s="69"/>
      <c r="U1013" s="69"/>
      <c r="V1013" s="69"/>
      <c r="W1013" s="64"/>
      <c r="X1013" s="64"/>
      <c r="Y1013" s="64"/>
      <c r="Z1013" s="52"/>
      <c r="AA1013" s="52"/>
      <c r="AB1013" s="64"/>
      <c r="AC1013" s="64"/>
      <c r="AD1013" s="64"/>
      <c r="AE1013" s="64"/>
      <c r="AF1013" s="64"/>
      <c r="AG1013" s="64"/>
      <c r="AH1013" s="64"/>
      <c r="AI1013" s="64"/>
      <c r="AJ1013" s="64"/>
      <c r="AK1013" s="64"/>
      <c r="AM1013" s="64"/>
      <c r="AN1013" s="64"/>
      <c r="AO1013" s="64"/>
      <c r="AP1013" s="64"/>
      <c r="AQ1013" s="64"/>
      <c r="AR1013" s="64"/>
      <c r="AS1013" s="64"/>
      <c r="AT1013" s="64"/>
      <c r="AU1013" s="64"/>
      <c r="AV1013" s="64"/>
      <c r="AW1013" s="64"/>
      <c r="AX1013" s="64"/>
      <c r="AY1013" s="64"/>
      <c r="AZ1013" s="64"/>
      <c r="BA1013" s="64"/>
      <c r="BB1013" s="64"/>
      <c r="BC1013" s="64"/>
      <c r="BD1013" s="64"/>
      <c r="BE1013" s="64"/>
      <c r="BF1013" s="64"/>
      <c r="BG1013" s="64"/>
      <c r="BH1013" s="64"/>
      <c r="BI1013" s="64"/>
      <c r="BJ1013" s="64"/>
    </row>
    <row r="1014" spans="1:62" s="5" customFormat="1" x14ac:dyDescent="0.25">
      <c r="A1014" s="27"/>
      <c r="B1014" s="27"/>
      <c r="C1014" s="27"/>
      <c r="D1014" s="64"/>
      <c r="E1014" s="64"/>
      <c r="F1014" s="64"/>
      <c r="G1014" s="64"/>
      <c r="H1014" s="64"/>
      <c r="I1014" s="64"/>
      <c r="J1014" s="64"/>
      <c r="K1014" s="64"/>
      <c r="L1014" s="64"/>
      <c r="M1014" s="64"/>
      <c r="N1014" s="64"/>
      <c r="O1014" s="64"/>
      <c r="P1014" s="69"/>
      <c r="Q1014" s="69"/>
      <c r="R1014" s="69"/>
      <c r="S1014" s="69"/>
      <c r="T1014" s="69"/>
      <c r="U1014" s="69"/>
      <c r="V1014" s="69"/>
      <c r="W1014" s="64"/>
      <c r="X1014" s="64"/>
      <c r="Y1014" s="64"/>
      <c r="Z1014" s="52"/>
      <c r="AA1014" s="52"/>
      <c r="AB1014" s="64"/>
      <c r="AC1014" s="64"/>
      <c r="AD1014" s="64"/>
      <c r="AE1014" s="64"/>
      <c r="AF1014" s="64"/>
      <c r="AG1014" s="64"/>
      <c r="AH1014" s="64"/>
      <c r="AI1014" s="64"/>
      <c r="AJ1014" s="64"/>
      <c r="AK1014" s="64"/>
      <c r="AM1014" s="64"/>
      <c r="AN1014" s="64"/>
      <c r="AO1014" s="64"/>
      <c r="AP1014" s="64"/>
      <c r="AQ1014" s="64"/>
      <c r="AR1014" s="64"/>
      <c r="AS1014" s="64"/>
      <c r="AT1014" s="64"/>
      <c r="AU1014" s="64"/>
      <c r="AV1014" s="64"/>
      <c r="AW1014" s="64"/>
      <c r="AX1014" s="64"/>
      <c r="AY1014" s="64"/>
      <c r="AZ1014" s="64"/>
      <c r="BA1014" s="64"/>
      <c r="BB1014" s="64"/>
      <c r="BC1014" s="64"/>
      <c r="BD1014" s="64"/>
      <c r="BE1014" s="64"/>
      <c r="BF1014" s="64"/>
      <c r="BG1014" s="64"/>
      <c r="BH1014" s="64"/>
      <c r="BI1014" s="64"/>
      <c r="BJ1014" s="64"/>
    </row>
    <row r="1015" spans="1:62" s="5" customFormat="1" x14ac:dyDescent="0.25">
      <c r="A1015" s="27"/>
      <c r="B1015" s="27"/>
      <c r="C1015" s="27"/>
      <c r="D1015" s="64"/>
      <c r="E1015" s="64"/>
      <c r="F1015" s="64"/>
      <c r="G1015" s="64"/>
      <c r="H1015" s="64"/>
      <c r="I1015" s="64"/>
      <c r="J1015" s="64"/>
      <c r="K1015" s="64"/>
      <c r="L1015" s="64"/>
      <c r="M1015" s="64"/>
      <c r="N1015" s="64"/>
      <c r="O1015" s="64"/>
      <c r="P1015" s="69"/>
      <c r="Q1015" s="69"/>
      <c r="R1015" s="69"/>
      <c r="S1015" s="69"/>
      <c r="T1015" s="69"/>
      <c r="U1015" s="69"/>
      <c r="V1015" s="69"/>
      <c r="W1015" s="64"/>
      <c r="X1015" s="64"/>
      <c r="Y1015" s="64"/>
      <c r="Z1015" s="52"/>
      <c r="AA1015" s="52"/>
      <c r="AB1015" s="64"/>
      <c r="AC1015" s="64"/>
      <c r="AD1015" s="64"/>
      <c r="AE1015" s="64"/>
      <c r="AF1015" s="64"/>
      <c r="AG1015" s="64"/>
      <c r="AH1015" s="64"/>
      <c r="AI1015" s="64"/>
      <c r="AJ1015" s="64"/>
      <c r="AK1015" s="64"/>
      <c r="AM1015" s="64"/>
      <c r="AN1015" s="64"/>
      <c r="AO1015" s="64"/>
      <c r="AP1015" s="64"/>
      <c r="AQ1015" s="64"/>
      <c r="AR1015" s="64"/>
      <c r="AS1015" s="64"/>
      <c r="AT1015" s="64"/>
      <c r="AU1015" s="64"/>
      <c r="AV1015" s="64"/>
      <c r="AW1015" s="64"/>
      <c r="AX1015" s="64"/>
      <c r="AY1015" s="64"/>
      <c r="AZ1015" s="64"/>
      <c r="BA1015" s="64"/>
      <c r="BB1015" s="64"/>
      <c r="BC1015" s="64"/>
      <c r="BD1015" s="64"/>
      <c r="BE1015" s="64"/>
      <c r="BF1015" s="64"/>
      <c r="BG1015" s="64"/>
      <c r="BH1015" s="64"/>
      <c r="BI1015" s="64"/>
      <c r="BJ1015" s="64"/>
    </row>
    <row r="1016" spans="1:62" s="5" customFormat="1" x14ac:dyDescent="0.25">
      <c r="A1016" s="27"/>
      <c r="B1016" s="27"/>
      <c r="C1016" s="27"/>
      <c r="D1016" s="64"/>
      <c r="E1016" s="64"/>
      <c r="F1016" s="64"/>
      <c r="G1016" s="64"/>
      <c r="H1016" s="64"/>
      <c r="I1016" s="64"/>
      <c r="J1016" s="64"/>
      <c r="K1016" s="64"/>
      <c r="L1016" s="64"/>
      <c r="M1016" s="64"/>
      <c r="N1016" s="64"/>
      <c r="O1016" s="64"/>
      <c r="P1016" s="69"/>
      <c r="Q1016" s="69"/>
      <c r="R1016" s="69"/>
      <c r="S1016" s="69"/>
      <c r="T1016" s="69"/>
      <c r="U1016" s="69"/>
      <c r="V1016" s="69"/>
      <c r="W1016" s="64"/>
      <c r="X1016" s="64"/>
      <c r="Y1016" s="64"/>
      <c r="Z1016" s="52"/>
      <c r="AA1016" s="52"/>
      <c r="AB1016" s="64"/>
      <c r="AC1016" s="64"/>
      <c r="AD1016" s="64"/>
      <c r="AE1016" s="64"/>
      <c r="AF1016" s="64"/>
      <c r="AG1016" s="64"/>
      <c r="AH1016" s="64"/>
      <c r="AI1016" s="64"/>
      <c r="AJ1016" s="64"/>
      <c r="AK1016" s="64"/>
      <c r="AM1016" s="64"/>
      <c r="AN1016" s="64"/>
      <c r="AO1016" s="64"/>
      <c r="AP1016" s="64"/>
      <c r="AQ1016" s="64"/>
      <c r="AR1016" s="64"/>
      <c r="AS1016" s="64"/>
      <c r="AT1016" s="64"/>
      <c r="AU1016" s="64"/>
      <c r="AV1016" s="64"/>
      <c r="AW1016" s="64"/>
      <c r="AX1016" s="64"/>
      <c r="AY1016" s="64"/>
      <c r="AZ1016" s="64"/>
      <c r="BA1016" s="64"/>
      <c r="BB1016" s="64"/>
      <c r="BC1016" s="64"/>
      <c r="BD1016" s="64"/>
      <c r="BE1016" s="64"/>
      <c r="BF1016" s="64"/>
      <c r="BG1016" s="64"/>
      <c r="BH1016" s="64"/>
      <c r="BI1016" s="64"/>
      <c r="BJ1016" s="64"/>
    </row>
    <row r="1017" spans="1:62" s="5" customFormat="1" x14ac:dyDescent="0.25">
      <c r="A1017" s="27"/>
      <c r="B1017" s="27"/>
      <c r="C1017" s="27"/>
      <c r="D1017" s="64"/>
      <c r="E1017" s="64"/>
      <c r="F1017" s="64"/>
      <c r="G1017" s="64"/>
      <c r="H1017" s="64"/>
      <c r="I1017" s="64"/>
      <c r="J1017" s="64"/>
      <c r="K1017" s="64"/>
      <c r="L1017" s="64"/>
      <c r="M1017" s="64"/>
      <c r="N1017" s="64"/>
      <c r="O1017" s="64"/>
      <c r="P1017" s="69"/>
      <c r="Q1017" s="69"/>
      <c r="R1017" s="69"/>
      <c r="S1017" s="69"/>
      <c r="T1017" s="69"/>
      <c r="U1017" s="69"/>
      <c r="V1017" s="69"/>
      <c r="W1017" s="64"/>
      <c r="X1017" s="64"/>
      <c r="Y1017" s="64"/>
      <c r="Z1017" s="52"/>
      <c r="AA1017" s="52"/>
      <c r="AB1017" s="64"/>
      <c r="AC1017" s="64"/>
      <c r="AD1017" s="64"/>
      <c r="AE1017" s="64"/>
      <c r="AF1017" s="64"/>
      <c r="AG1017" s="64"/>
      <c r="AH1017" s="64"/>
      <c r="AI1017" s="64"/>
      <c r="AJ1017" s="64"/>
      <c r="AK1017" s="64"/>
      <c r="AM1017" s="64"/>
      <c r="AN1017" s="64"/>
      <c r="AO1017" s="64"/>
      <c r="AP1017" s="64"/>
      <c r="AQ1017" s="64"/>
      <c r="AR1017" s="64"/>
      <c r="AS1017" s="64"/>
      <c r="AT1017" s="64"/>
      <c r="AU1017" s="64"/>
      <c r="AV1017" s="64"/>
      <c r="AW1017" s="64"/>
      <c r="AX1017" s="64"/>
      <c r="AY1017" s="64"/>
      <c r="AZ1017" s="64"/>
      <c r="BA1017" s="64"/>
      <c r="BB1017" s="64"/>
      <c r="BC1017" s="64"/>
      <c r="BD1017" s="64"/>
      <c r="BE1017" s="64"/>
      <c r="BF1017" s="64"/>
      <c r="BG1017" s="64"/>
      <c r="BH1017" s="64"/>
      <c r="BI1017" s="64"/>
      <c r="BJ1017" s="64"/>
    </row>
    <row r="1018" spans="1:62" s="5" customFormat="1" x14ac:dyDescent="0.25">
      <c r="A1018" s="27"/>
      <c r="B1018" s="27"/>
      <c r="C1018" s="27"/>
      <c r="D1018" s="64"/>
      <c r="E1018" s="64"/>
      <c r="F1018" s="64"/>
      <c r="G1018" s="64"/>
      <c r="H1018" s="64"/>
      <c r="I1018" s="64"/>
      <c r="J1018" s="64"/>
      <c r="K1018" s="64"/>
      <c r="L1018" s="64"/>
      <c r="M1018" s="64"/>
      <c r="N1018" s="64"/>
      <c r="O1018" s="64"/>
      <c r="P1018" s="69"/>
      <c r="Q1018" s="69"/>
      <c r="R1018" s="69"/>
      <c r="S1018" s="69"/>
      <c r="T1018" s="69"/>
      <c r="U1018" s="69"/>
      <c r="V1018" s="69"/>
      <c r="W1018" s="64"/>
      <c r="X1018" s="64"/>
      <c r="Y1018" s="64"/>
      <c r="Z1018" s="52"/>
      <c r="AA1018" s="52"/>
      <c r="AB1018" s="64"/>
      <c r="AC1018" s="64"/>
      <c r="AD1018" s="64"/>
      <c r="AE1018" s="64"/>
      <c r="AF1018" s="64"/>
      <c r="AG1018" s="64"/>
      <c r="AH1018" s="64"/>
      <c r="AI1018" s="64"/>
      <c r="AJ1018" s="64"/>
      <c r="AK1018" s="64"/>
      <c r="AM1018" s="64"/>
      <c r="AN1018" s="64"/>
      <c r="AO1018" s="64"/>
      <c r="AP1018" s="64"/>
      <c r="AQ1018" s="64"/>
      <c r="AR1018" s="64"/>
      <c r="AS1018" s="64"/>
      <c r="AT1018" s="64"/>
      <c r="AU1018" s="64"/>
      <c r="AV1018" s="64"/>
      <c r="AW1018" s="64"/>
      <c r="AX1018" s="64"/>
      <c r="AY1018" s="64"/>
      <c r="AZ1018" s="64"/>
      <c r="BA1018" s="64"/>
      <c r="BB1018" s="64"/>
      <c r="BC1018" s="64"/>
      <c r="BD1018" s="64"/>
      <c r="BE1018" s="64"/>
      <c r="BF1018" s="64"/>
      <c r="BG1018" s="64"/>
      <c r="BH1018" s="64"/>
      <c r="BI1018" s="64"/>
      <c r="BJ1018" s="64"/>
    </row>
    <row r="1019" spans="1:62" s="5" customFormat="1" x14ac:dyDescent="0.25">
      <c r="A1019" s="27"/>
      <c r="B1019" s="27"/>
      <c r="C1019" s="27"/>
      <c r="D1019" s="64"/>
      <c r="E1019" s="64"/>
      <c r="F1019" s="64"/>
      <c r="G1019" s="64"/>
      <c r="H1019" s="64"/>
      <c r="I1019" s="64"/>
      <c r="J1019" s="64"/>
      <c r="K1019" s="64"/>
      <c r="L1019" s="64"/>
      <c r="M1019" s="64"/>
      <c r="N1019" s="64"/>
      <c r="O1019" s="64"/>
      <c r="P1019" s="69"/>
      <c r="Q1019" s="69"/>
      <c r="R1019" s="69"/>
      <c r="S1019" s="69"/>
      <c r="T1019" s="69"/>
      <c r="U1019" s="69"/>
      <c r="V1019" s="69"/>
      <c r="W1019" s="64"/>
      <c r="X1019" s="64"/>
      <c r="Y1019" s="64"/>
      <c r="Z1019" s="52"/>
      <c r="AA1019" s="52"/>
      <c r="AB1019" s="64"/>
      <c r="AC1019" s="64"/>
      <c r="AD1019" s="64"/>
      <c r="AE1019" s="64"/>
      <c r="AF1019" s="64"/>
      <c r="AG1019" s="64"/>
      <c r="AH1019" s="64"/>
      <c r="AI1019" s="64"/>
      <c r="AJ1019" s="64"/>
      <c r="AK1019" s="64"/>
      <c r="AM1019" s="64"/>
      <c r="AN1019" s="64"/>
      <c r="AO1019" s="64"/>
      <c r="AP1019" s="64"/>
      <c r="AQ1019" s="64"/>
      <c r="AR1019" s="64"/>
      <c r="AS1019" s="64"/>
      <c r="AT1019" s="64"/>
      <c r="AU1019" s="64"/>
      <c r="AV1019" s="64"/>
      <c r="AW1019" s="64"/>
      <c r="AX1019" s="64"/>
      <c r="AY1019" s="64"/>
      <c r="AZ1019" s="64"/>
      <c r="BA1019" s="64"/>
      <c r="BB1019" s="64"/>
      <c r="BC1019" s="64"/>
      <c r="BD1019" s="64"/>
      <c r="BE1019" s="64"/>
      <c r="BF1019" s="64"/>
      <c r="BG1019" s="64"/>
      <c r="BH1019" s="64"/>
      <c r="BI1019" s="64"/>
      <c r="BJ1019" s="64"/>
    </row>
    <row r="1020" spans="1:62" s="5" customFormat="1" x14ac:dyDescent="0.25">
      <c r="A1020" s="27"/>
      <c r="B1020" s="27"/>
      <c r="C1020" s="27"/>
      <c r="D1020" s="64"/>
      <c r="E1020" s="64"/>
      <c r="F1020" s="64"/>
      <c r="G1020" s="64"/>
      <c r="H1020" s="64"/>
      <c r="I1020" s="64"/>
      <c r="J1020" s="64"/>
      <c r="K1020" s="64"/>
      <c r="L1020" s="64"/>
      <c r="M1020" s="64"/>
      <c r="N1020" s="64"/>
      <c r="O1020" s="64"/>
      <c r="P1020" s="69"/>
      <c r="Q1020" s="69"/>
      <c r="R1020" s="69"/>
      <c r="S1020" s="69"/>
      <c r="T1020" s="69"/>
      <c r="U1020" s="69"/>
      <c r="V1020" s="69"/>
      <c r="W1020" s="64"/>
      <c r="X1020" s="64"/>
      <c r="Y1020" s="64"/>
      <c r="Z1020" s="52"/>
      <c r="AA1020" s="52"/>
      <c r="AB1020" s="64"/>
      <c r="AC1020" s="64"/>
      <c r="AD1020" s="64"/>
      <c r="AE1020" s="64"/>
      <c r="AF1020" s="64"/>
      <c r="AG1020" s="64"/>
      <c r="AH1020" s="64"/>
      <c r="AI1020" s="64"/>
      <c r="AJ1020" s="64"/>
      <c r="AK1020" s="64"/>
      <c r="AM1020" s="64"/>
      <c r="AN1020" s="64"/>
      <c r="AO1020" s="64"/>
      <c r="AP1020" s="64"/>
      <c r="AQ1020" s="64"/>
      <c r="AR1020" s="64"/>
      <c r="AS1020" s="64"/>
      <c r="AT1020" s="64"/>
      <c r="AU1020" s="64"/>
      <c r="AV1020" s="64"/>
      <c r="AW1020" s="64"/>
      <c r="AX1020" s="64"/>
      <c r="AY1020" s="64"/>
      <c r="AZ1020" s="64"/>
      <c r="BA1020" s="64"/>
      <c r="BB1020" s="64"/>
      <c r="BC1020" s="64"/>
      <c r="BD1020" s="64"/>
      <c r="BE1020" s="64"/>
      <c r="BF1020" s="64"/>
      <c r="BG1020" s="64"/>
      <c r="BH1020" s="64"/>
      <c r="BI1020" s="64"/>
      <c r="BJ1020" s="64"/>
    </row>
    <row r="1021" spans="1:62" s="5" customFormat="1" x14ac:dyDescent="0.25">
      <c r="A1021" s="27"/>
      <c r="B1021" s="27"/>
      <c r="C1021" s="27"/>
      <c r="D1021" s="64"/>
      <c r="E1021" s="64"/>
      <c r="F1021" s="64"/>
      <c r="G1021" s="64"/>
      <c r="H1021" s="64"/>
      <c r="I1021" s="64"/>
      <c r="J1021" s="64"/>
      <c r="K1021" s="64"/>
      <c r="L1021" s="64"/>
      <c r="M1021" s="64"/>
      <c r="N1021" s="64"/>
      <c r="O1021" s="64"/>
      <c r="P1021" s="69"/>
      <c r="Q1021" s="69"/>
      <c r="R1021" s="69"/>
      <c r="S1021" s="69"/>
      <c r="T1021" s="69"/>
      <c r="U1021" s="69"/>
      <c r="V1021" s="69"/>
      <c r="W1021" s="64"/>
      <c r="X1021" s="64"/>
      <c r="Y1021" s="64"/>
      <c r="Z1021" s="52"/>
      <c r="AA1021" s="52"/>
      <c r="AB1021" s="64"/>
      <c r="AC1021" s="64"/>
      <c r="AD1021" s="64"/>
      <c r="AE1021" s="64"/>
      <c r="AF1021" s="64"/>
      <c r="AG1021" s="64"/>
      <c r="AH1021" s="64"/>
      <c r="AI1021" s="64"/>
      <c r="AJ1021" s="64"/>
      <c r="AK1021" s="64"/>
      <c r="AM1021" s="64"/>
      <c r="AN1021" s="64"/>
      <c r="AO1021" s="64"/>
      <c r="AP1021" s="64"/>
      <c r="AQ1021" s="64"/>
      <c r="AR1021" s="64"/>
      <c r="AS1021" s="64"/>
      <c r="AT1021" s="64"/>
      <c r="AU1021" s="64"/>
      <c r="AV1021" s="64"/>
      <c r="AW1021" s="64"/>
      <c r="AX1021" s="64"/>
      <c r="AY1021" s="64"/>
      <c r="AZ1021" s="64"/>
      <c r="BA1021" s="64"/>
      <c r="BB1021" s="64"/>
      <c r="BC1021" s="64"/>
      <c r="BD1021" s="64"/>
      <c r="BE1021" s="64"/>
      <c r="BF1021" s="64"/>
      <c r="BG1021" s="64"/>
      <c r="BH1021" s="64"/>
      <c r="BI1021" s="64"/>
      <c r="BJ1021" s="64"/>
    </row>
    <row r="1022" spans="1:62" s="5" customFormat="1" x14ac:dyDescent="0.25">
      <c r="A1022" s="27"/>
      <c r="B1022" s="27"/>
      <c r="C1022" s="27"/>
      <c r="D1022" s="64"/>
      <c r="E1022" s="64"/>
      <c r="F1022" s="64"/>
      <c r="G1022" s="64"/>
      <c r="H1022" s="64"/>
      <c r="I1022" s="64"/>
      <c r="J1022" s="64"/>
      <c r="K1022" s="64"/>
      <c r="L1022" s="64"/>
      <c r="M1022" s="64"/>
      <c r="N1022" s="64"/>
      <c r="O1022" s="64"/>
      <c r="P1022" s="69"/>
      <c r="Q1022" s="69"/>
      <c r="R1022" s="69"/>
      <c r="S1022" s="69"/>
      <c r="T1022" s="69"/>
      <c r="U1022" s="69"/>
      <c r="V1022" s="69"/>
      <c r="W1022" s="64"/>
      <c r="X1022" s="64"/>
      <c r="Y1022" s="64"/>
      <c r="Z1022" s="52"/>
      <c r="AA1022" s="52"/>
      <c r="AB1022" s="64"/>
      <c r="AC1022" s="64"/>
      <c r="AD1022" s="64"/>
      <c r="AE1022" s="64"/>
      <c r="AF1022" s="64"/>
      <c r="AG1022" s="64"/>
      <c r="AH1022" s="64"/>
      <c r="AI1022" s="64"/>
      <c r="AJ1022" s="64"/>
      <c r="AK1022" s="64"/>
      <c r="AM1022" s="64"/>
      <c r="AN1022" s="64"/>
      <c r="AO1022" s="64"/>
      <c r="AP1022" s="64"/>
      <c r="AQ1022" s="64"/>
      <c r="AR1022" s="64"/>
      <c r="AS1022" s="64"/>
      <c r="AT1022" s="64"/>
      <c r="AU1022" s="64"/>
      <c r="AV1022" s="64"/>
      <c r="AW1022" s="64"/>
      <c r="AX1022" s="64"/>
      <c r="AY1022" s="64"/>
      <c r="AZ1022" s="64"/>
      <c r="BA1022" s="64"/>
      <c r="BB1022" s="64"/>
      <c r="BC1022" s="64"/>
      <c r="BD1022" s="64"/>
      <c r="BE1022" s="64"/>
      <c r="BF1022" s="64"/>
      <c r="BG1022" s="64"/>
      <c r="BH1022" s="64"/>
      <c r="BI1022" s="64"/>
      <c r="BJ1022" s="64"/>
    </row>
    <row r="1023" spans="1:62" s="5" customFormat="1" x14ac:dyDescent="0.25">
      <c r="A1023" s="27"/>
      <c r="B1023" s="27"/>
      <c r="C1023" s="27"/>
      <c r="D1023" s="64"/>
      <c r="E1023" s="64"/>
      <c r="F1023" s="64"/>
      <c r="G1023" s="64"/>
      <c r="H1023" s="64"/>
      <c r="I1023" s="64"/>
      <c r="J1023" s="64"/>
      <c r="K1023" s="64"/>
      <c r="L1023" s="64"/>
      <c r="M1023" s="64"/>
      <c r="N1023" s="64"/>
      <c r="O1023" s="64"/>
      <c r="P1023" s="69"/>
      <c r="Q1023" s="69"/>
      <c r="R1023" s="69"/>
      <c r="S1023" s="69"/>
      <c r="T1023" s="69"/>
      <c r="U1023" s="69"/>
      <c r="V1023" s="69"/>
      <c r="W1023" s="64"/>
      <c r="X1023" s="64"/>
      <c r="Y1023" s="64"/>
      <c r="Z1023" s="52"/>
      <c r="AA1023" s="52"/>
      <c r="AB1023" s="64"/>
      <c r="AC1023" s="64"/>
      <c r="AD1023" s="64"/>
      <c r="AE1023" s="64"/>
      <c r="AF1023" s="64"/>
      <c r="AG1023" s="64"/>
      <c r="AH1023" s="64"/>
      <c r="AI1023" s="64"/>
      <c r="AJ1023" s="64"/>
      <c r="AK1023" s="64"/>
      <c r="AM1023" s="64"/>
      <c r="AN1023" s="64"/>
      <c r="AO1023" s="64"/>
      <c r="AP1023" s="64"/>
      <c r="AQ1023" s="64"/>
      <c r="AR1023" s="64"/>
      <c r="AS1023" s="64"/>
      <c r="AT1023" s="64"/>
      <c r="AU1023" s="64"/>
      <c r="AV1023" s="64"/>
      <c r="AW1023" s="64"/>
      <c r="AX1023" s="64"/>
      <c r="AY1023" s="64"/>
      <c r="AZ1023" s="64"/>
      <c r="BA1023" s="64"/>
      <c r="BB1023" s="64"/>
      <c r="BC1023" s="64"/>
      <c r="BD1023" s="64"/>
      <c r="BE1023" s="64"/>
      <c r="BF1023" s="64"/>
      <c r="BG1023" s="64"/>
      <c r="BH1023" s="64"/>
      <c r="BI1023" s="64"/>
      <c r="BJ1023" s="64"/>
    </row>
    <row r="1024" spans="1:62" s="5" customFormat="1" x14ac:dyDescent="0.25">
      <c r="A1024" s="27"/>
      <c r="B1024" s="27"/>
      <c r="C1024" s="27"/>
      <c r="D1024" s="64"/>
      <c r="E1024" s="64"/>
      <c r="F1024" s="64"/>
      <c r="G1024" s="64"/>
      <c r="H1024" s="64"/>
      <c r="I1024" s="64"/>
      <c r="J1024" s="64"/>
      <c r="K1024" s="64"/>
      <c r="L1024" s="64"/>
      <c r="M1024" s="64"/>
      <c r="N1024" s="64"/>
      <c r="O1024" s="64"/>
      <c r="P1024" s="69"/>
      <c r="Q1024" s="69"/>
      <c r="R1024" s="69"/>
      <c r="S1024" s="69"/>
      <c r="T1024" s="69"/>
      <c r="U1024" s="69"/>
      <c r="V1024" s="69"/>
      <c r="W1024" s="64"/>
      <c r="X1024" s="64"/>
      <c r="Y1024" s="64"/>
      <c r="Z1024" s="52"/>
      <c r="AA1024" s="52"/>
      <c r="AB1024" s="64"/>
      <c r="AC1024" s="64"/>
      <c r="AD1024" s="64"/>
      <c r="AE1024" s="64"/>
      <c r="AF1024" s="64"/>
      <c r="AG1024" s="64"/>
      <c r="AH1024" s="64"/>
      <c r="AI1024" s="64"/>
      <c r="AJ1024" s="64"/>
      <c r="AK1024" s="64"/>
      <c r="AM1024" s="64"/>
      <c r="AN1024" s="64"/>
      <c r="AO1024" s="64"/>
      <c r="AP1024" s="64"/>
      <c r="AQ1024" s="64"/>
      <c r="AR1024" s="64"/>
      <c r="AS1024" s="64"/>
      <c r="AT1024" s="64"/>
      <c r="AU1024" s="64"/>
      <c r="AV1024" s="64"/>
      <c r="AW1024" s="64"/>
      <c r="AX1024" s="64"/>
      <c r="AY1024" s="64"/>
      <c r="AZ1024" s="64"/>
      <c r="BA1024" s="64"/>
      <c r="BB1024" s="64"/>
      <c r="BC1024" s="64"/>
      <c r="BD1024" s="64"/>
      <c r="BE1024" s="64"/>
      <c r="BF1024" s="64"/>
      <c r="BG1024" s="64"/>
      <c r="BH1024" s="64"/>
      <c r="BI1024" s="64"/>
      <c r="BJ1024" s="64"/>
    </row>
    <row r="1025" spans="1:62" s="5" customFormat="1" x14ac:dyDescent="0.25">
      <c r="A1025" s="27"/>
      <c r="B1025" s="27"/>
      <c r="C1025" s="27"/>
      <c r="D1025" s="64"/>
      <c r="E1025" s="64"/>
      <c r="F1025" s="64"/>
      <c r="G1025" s="64"/>
      <c r="H1025" s="64"/>
      <c r="I1025" s="64"/>
      <c r="J1025" s="64"/>
      <c r="K1025" s="64"/>
      <c r="L1025" s="64"/>
      <c r="M1025" s="64"/>
      <c r="N1025" s="64"/>
      <c r="O1025" s="64"/>
      <c r="P1025" s="69"/>
      <c r="Q1025" s="69"/>
      <c r="R1025" s="69"/>
      <c r="S1025" s="69"/>
      <c r="T1025" s="69"/>
      <c r="U1025" s="69"/>
      <c r="V1025" s="69"/>
      <c r="W1025" s="64"/>
      <c r="X1025" s="64"/>
      <c r="Y1025" s="64"/>
      <c r="Z1025" s="52"/>
      <c r="AA1025" s="52"/>
      <c r="AB1025" s="64"/>
      <c r="AC1025" s="64"/>
      <c r="AD1025" s="64"/>
      <c r="AE1025" s="64"/>
      <c r="AF1025" s="64"/>
      <c r="AG1025" s="64"/>
      <c r="AH1025" s="64"/>
      <c r="AI1025" s="64"/>
      <c r="AJ1025" s="64"/>
      <c r="AK1025" s="64"/>
      <c r="AM1025" s="64"/>
      <c r="AN1025" s="64"/>
      <c r="AO1025" s="64"/>
      <c r="AP1025" s="64"/>
      <c r="AQ1025" s="64"/>
      <c r="AR1025" s="64"/>
      <c r="AS1025" s="64"/>
      <c r="AT1025" s="64"/>
      <c r="AU1025" s="64"/>
      <c r="AV1025" s="64"/>
      <c r="AW1025" s="64"/>
      <c r="AX1025" s="64"/>
      <c r="AY1025" s="64"/>
      <c r="AZ1025" s="64"/>
      <c r="BA1025" s="64"/>
      <c r="BB1025" s="64"/>
      <c r="BC1025" s="64"/>
      <c r="BD1025" s="64"/>
      <c r="BE1025" s="64"/>
      <c r="BF1025" s="64"/>
      <c r="BG1025" s="64"/>
      <c r="BH1025" s="64"/>
      <c r="BI1025" s="64"/>
      <c r="BJ1025" s="64"/>
    </row>
    <row r="1026" spans="1:62" s="5" customFormat="1" x14ac:dyDescent="0.25">
      <c r="A1026" s="27"/>
      <c r="B1026" s="27"/>
      <c r="C1026" s="27"/>
      <c r="D1026" s="64"/>
      <c r="E1026" s="64"/>
      <c r="F1026" s="64"/>
      <c r="G1026" s="64"/>
      <c r="H1026" s="64"/>
      <c r="I1026" s="64"/>
      <c r="J1026" s="64"/>
      <c r="K1026" s="64"/>
      <c r="L1026" s="64"/>
      <c r="M1026" s="64"/>
      <c r="N1026" s="64"/>
      <c r="O1026" s="64"/>
      <c r="P1026" s="69"/>
      <c r="Q1026" s="69"/>
      <c r="R1026" s="69"/>
      <c r="S1026" s="69"/>
      <c r="T1026" s="69"/>
      <c r="U1026" s="69"/>
      <c r="V1026" s="69"/>
      <c r="W1026" s="64"/>
      <c r="X1026" s="64"/>
      <c r="Y1026" s="64"/>
      <c r="Z1026" s="52"/>
      <c r="AA1026" s="52"/>
      <c r="AB1026" s="64"/>
      <c r="AC1026" s="64"/>
      <c r="AD1026" s="64"/>
      <c r="AE1026" s="64"/>
      <c r="AF1026" s="64"/>
      <c r="AG1026" s="64"/>
      <c r="AH1026" s="64"/>
      <c r="AI1026" s="64"/>
      <c r="AJ1026" s="64"/>
      <c r="AK1026" s="64"/>
      <c r="AM1026" s="64"/>
      <c r="AN1026" s="64"/>
      <c r="AO1026" s="64"/>
      <c r="AP1026" s="64"/>
      <c r="AQ1026" s="64"/>
      <c r="AR1026" s="64"/>
      <c r="AS1026" s="64"/>
      <c r="AT1026" s="64"/>
      <c r="AU1026" s="64"/>
      <c r="AV1026" s="64"/>
      <c r="AW1026" s="64"/>
      <c r="AX1026" s="64"/>
      <c r="AY1026" s="64"/>
      <c r="AZ1026" s="64"/>
      <c r="BA1026" s="64"/>
      <c r="BB1026" s="64"/>
      <c r="BC1026" s="64"/>
      <c r="BD1026" s="64"/>
      <c r="BE1026" s="64"/>
      <c r="BF1026" s="64"/>
      <c r="BG1026" s="64"/>
      <c r="BH1026" s="64"/>
      <c r="BI1026" s="64"/>
      <c r="BJ1026" s="64"/>
    </row>
    <row r="1027" spans="1:62" s="5" customFormat="1" x14ac:dyDescent="0.25">
      <c r="A1027" s="27"/>
      <c r="B1027" s="27"/>
      <c r="C1027" s="27"/>
      <c r="D1027" s="64"/>
      <c r="E1027" s="64"/>
      <c r="F1027" s="64"/>
      <c r="G1027" s="64"/>
      <c r="H1027" s="64"/>
      <c r="I1027" s="64"/>
      <c r="J1027" s="64"/>
      <c r="K1027" s="64"/>
      <c r="L1027" s="64"/>
      <c r="M1027" s="64"/>
      <c r="N1027" s="64"/>
      <c r="O1027" s="64"/>
      <c r="P1027" s="69"/>
      <c r="Q1027" s="69"/>
      <c r="R1027" s="69"/>
      <c r="S1027" s="69"/>
      <c r="T1027" s="69"/>
      <c r="U1027" s="69"/>
      <c r="V1027" s="69"/>
      <c r="W1027" s="64"/>
      <c r="X1027" s="64"/>
      <c r="Y1027" s="64"/>
      <c r="Z1027" s="52"/>
      <c r="AA1027" s="52"/>
      <c r="AB1027" s="64"/>
      <c r="AC1027" s="64"/>
      <c r="AD1027" s="64"/>
      <c r="AE1027" s="64"/>
      <c r="AF1027" s="64"/>
      <c r="AG1027" s="64"/>
      <c r="AH1027" s="64"/>
      <c r="AI1027" s="64"/>
      <c r="AJ1027" s="64"/>
      <c r="AK1027" s="64"/>
      <c r="AM1027" s="64"/>
      <c r="AN1027" s="64"/>
      <c r="AO1027" s="64"/>
      <c r="AP1027" s="64"/>
      <c r="AQ1027" s="64"/>
      <c r="AR1027" s="64"/>
      <c r="AS1027" s="64"/>
      <c r="AT1027" s="64"/>
      <c r="AU1027" s="64"/>
      <c r="AV1027" s="64"/>
      <c r="AW1027" s="64"/>
      <c r="AX1027" s="64"/>
      <c r="AY1027" s="64"/>
      <c r="AZ1027" s="64"/>
      <c r="BA1027" s="64"/>
      <c r="BB1027" s="64"/>
      <c r="BC1027" s="64"/>
      <c r="BD1027" s="64"/>
      <c r="BE1027" s="64"/>
      <c r="BF1027" s="64"/>
      <c r="BG1027" s="64"/>
      <c r="BH1027" s="64"/>
      <c r="BI1027" s="64"/>
      <c r="BJ1027" s="64"/>
    </row>
    <row r="1028" spans="1:62" s="5" customFormat="1" x14ac:dyDescent="0.25">
      <c r="A1028" s="27"/>
      <c r="B1028" s="27"/>
      <c r="C1028" s="27"/>
      <c r="D1028" s="64"/>
      <c r="E1028" s="64"/>
      <c r="F1028" s="64"/>
      <c r="G1028" s="64"/>
      <c r="H1028" s="64"/>
      <c r="I1028" s="64"/>
      <c r="J1028" s="64"/>
      <c r="K1028" s="64"/>
      <c r="L1028" s="64"/>
      <c r="M1028" s="64"/>
      <c r="N1028" s="64"/>
      <c r="O1028" s="64"/>
      <c r="P1028" s="69"/>
      <c r="Q1028" s="69"/>
      <c r="R1028" s="69"/>
      <c r="S1028" s="69"/>
      <c r="T1028" s="69"/>
      <c r="U1028" s="69"/>
      <c r="V1028" s="69"/>
      <c r="W1028" s="64"/>
      <c r="X1028" s="64"/>
      <c r="Y1028" s="64"/>
      <c r="Z1028" s="52"/>
      <c r="AA1028" s="52"/>
      <c r="AB1028" s="64"/>
      <c r="AC1028" s="64"/>
      <c r="AD1028" s="64"/>
      <c r="AE1028" s="64"/>
      <c r="AF1028" s="64"/>
      <c r="AG1028" s="64"/>
      <c r="AH1028" s="64"/>
      <c r="AI1028" s="64"/>
      <c r="AJ1028" s="64"/>
      <c r="AK1028" s="64"/>
      <c r="AM1028" s="64"/>
      <c r="AN1028" s="64"/>
      <c r="AO1028" s="64"/>
      <c r="AP1028" s="64"/>
      <c r="AQ1028" s="64"/>
      <c r="AR1028" s="64"/>
      <c r="AS1028" s="64"/>
      <c r="AT1028" s="64"/>
      <c r="AU1028" s="64"/>
      <c r="AV1028" s="64"/>
      <c r="AW1028" s="64"/>
      <c r="AX1028" s="64"/>
      <c r="AY1028" s="64"/>
      <c r="AZ1028" s="64"/>
      <c r="BA1028" s="64"/>
      <c r="BB1028" s="64"/>
      <c r="BC1028" s="64"/>
      <c r="BD1028" s="64"/>
      <c r="BE1028" s="64"/>
      <c r="BF1028" s="64"/>
      <c r="BG1028" s="64"/>
      <c r="BH1028" s="64"/>
      <c r="BI1028" s="64"/>
      <c r="BJ1028" s="64"/>
    </row>
    <row r="1029" spans="1:62" s="5" customFormat="1" x14ac:dyDescent="0.25">
      <c r="A1029" s="27"/>
      <c r="B1029" s="27"/>
      <c r="C1029" s="27"/>
      <c r="D1029" s="64"/>
      <c r="E1029" s="64"/>
      <c r="F1029" s="64"/>
      <c r="G1029" s="64"/>
      <c r="H1029" s="64"/>
      <c r="I1029" s="64"/>
      <c r="J1029" s="64"/>
      <c r="K1029" s="64"/>
      <c r="L1029" s="64"/>
      <c r="M1029" s="64"/>
      <c r="N1029" s="64"/>
      <c r="O1029" s="64"/>
      <c r="P1029" s="69"/>
      <c r="Q1029" s="69"/>
      <c r="R1029" s="69"/>
      <c r="S1029" s="69"/>
      <c r="T1029" s="69"/>
      <c r="U1029" s="69"/>
      <c r="V1029" s="69"/>
      <c r="W1029" s="64"/>
      <c r="X1029" s="64"/>
      <c r="Y1029" s="64"/>
      <c r="Z1029" s="52"/>
      <c r="AA1029" s="52"/>
      <c r="AB1029" s="64"/>
      <c r="AC1029" s="64"/>
      <c r="AD1029" s="64"/>
      <c r="AE1029" s="64"/>
      <c r="AF1029" s="64"/>
      <c r="AG1029" s="64"/>
      <c r="AH1029" s="64"/>
      <c r="AI1029" s="64"/>
      <c r="AJ1029" s="64"/>
      <c r="AK1029" s="64"/>
      <c r="AM1029" s="64"/>
      <c r="AN1029" s="64"/>
      <c r="AO1029" s="64"/>
      <c r="AP1029" s="64"/>
      <c r="AQ1029" s="64"/>
      <c r="AR1029" s="64"/>
      <c r="AS1029" s="64"/>
      <c r="AT1029" s="64"/>
      <c r="AU1029" s="64"/>
      <c r="AV1029" s="64"/>
      <c r="AW1029" s="64"/>
      <c r="AX1029" s="64"/>
      <c r="AY1029" s="64"/>
      <c r="AZ1029" s="64"/>
      <c r="BA1029" s="64"/>
      <c r="BB1029" s="64"/>
      <c r="BC1029" s="64"/>
      <c r="BD1029" s="64"/>
      <c r="BE1029" s="64"/>
      <c r="BF1029" s="64"/>
      <c r="BG1029" s="64"/>
      <c r="BH1029" s="64"/>
      <c r="BI1029" s="64"/>
      <c r="BJ1029" s="64"/>
    </row>
    <row r="1030" spans="1:62" s="5" customFormat="1" x14ac:dyDescent="0.25">
      <c r="A1030" s="27"/>
      <c r="B1030" s="27"/>
      <c r="C1030" s="27"/>
      <c r="D1030" s="64"/>
      <c r="E1030" s="64"/>
      <c r="F1030" s="64"/>
      <c r="G1030" s="64"/>
      <c r="H1030" s="64"/>
      <c r="I1030" s="64"/>
      <c r="J1030" s="64"/>
      <c r="K1030" s="64"/>
      <c r="L1030" s="64"/>
      <c r="M1030" s="64"/>
      <c r="N1030" s="64"/>
      <c r="O1030" s="64"/>
      <c r="P1030" s="69"/>
      <c r="Q1030" s="69"/>
      <c r="R1030" s="69"/>
      <c r="S1030" s="69"/>
      <c r="T1030" s="69"/>
      <c r="U1030" s="69"/>
      <c r="V1030" s="69"/>
      <c r="W1030" s="64"/>
      <c r="X1030" s="64"/>
      <c r="Y1030" s="64"/>
      <c r="Z1030" s="52"/>
      <c r="AA1030" s="52"/>
      <c r="AB1030" s="64"/>
      <c r="AC1030" s="64"/>
      <c r="AD1030" s="64"/>
      <c r="AE1030" s="64"/>
      <c r="AF1030" s="64"/>
      <c r="AG1030" s="64"/>
      <c r="AH1030" s="64"/>
      <c r="AI1030" s="64"/>
      <c r="AJ1030" s="64"/>
      <c r="AK1030" s="64"/>
      <c r="AM1030" s="64"/>
      <c r="AN1030" s="64"/>
      <c r="AO1030" s="64"/>
      <c r="AP1030" s="64"/>
      <c r="AQ1030" s="64"/>
      <c r="AR1030" s="64"/>
      <c r="AS1030" s="64"/>
      <c r="AT1030" s="64"/>
      <c r="AU1030" s="64"/>
      <c r="AV1030" s="64"/>
      <c r="AW1030" s="64"/>
      <c r="AX1030" s="64"/>
      <c r="AY1030" s="64"/>
      <c r="AZ1030" s="64"/>
      <c r="BA1030" s="64"/>
      <c r="BB1030" s="64"/>
      <c r="BC1030" s="64"/>
      <c r="BD1030" s="64"/>
      <c r="BE1030" s="64"/>
      <c r="BF1030" s="64"/>
      <c r="BG1030" s="64"/>
      <c r="BH1030" s="64"/>
      <c r="BI1030" s="64"/>
      <c r="BJ1030" s="64"/>
    </row>
    <row r="1031" spans="1:62" s="5" customFormat="1" x14ac:dyDescent="0.25">
      <c r="A1031" s="27"/>
      <c r="B1031" s="27"/>
      <c r="C1031" s="27"/>
      <c r="D1031" s="64"/>
      <c r="E1031" s="64"/>
      <c r="F1031" s="64"/>
      <c r="G1031" s="64"/>
      <c r="H1031" s="64"/>
      <c r="I1031" s="64"/>
      <c r="J1031" s="64"/>
      <c r="K1031" s="64"/>
      <c r="L1031" s="64"/>
      <c r="M1031" s="64"/>
      <c r="N1031" s="64"/>
      <c r="O1031" s="64"/>
      <c r="P1031" s="69"/>
      <c r="Q1031" s="69"/>
      <c r="R1031" s="69"/>
      <c r="S1031" s="69"/>
      <c r="T1031" s="69"/>
      <c r="U1031" s="69"/>
      <c r="V1031" s="69"/>
      <c r="W1031" s="64"/>
      <c r="X1031" s="64"/>
      <c r="Y1031" s="64"/>
      <c r="Z1031" s="52"/>
      <c r="AA1031" s="52"/>
      <c r="AB1031" s="64"/>
      <c r="AC1031" s="64"/>
      <c r="AD1031" s="64"/>
      <c r="AE1031" s="64"/>
      <c r="AF1031" s="64"/>
      <c r="AG1031" s="64"/>
      <c r="AH1031" s="64"/>
      <c r="AI1031" s="64"/>
      <c r="AJ1031" s="64"/>
      <c r="AK1031" s="64"/>
      <c r="AM1031" s="64"/>
      <c r="AN1031" s="64"/>
      <c r="AO1031" s="64"/>
      <c r="AP1031" s="64"/>
      <c r="AQ1031" s="64"/>
      <c r="AR1031" s="64"/>
      <c r="AS1031" s="64"/>
      <c r="AT1031" s="64"/>
      <c r="AU1031" s="64"/>
      <c r="AV1031" s="64"/>
      <c r="AW1031" s="64"/>
      <c r="AX1031" s="64"/>
      <c r="AY1031" s="64"/>
      <c r="AZ1031" s="64"/>
      <c r="BA1031" s="64"/>
      <c r="BB1031" s="64"/>
      <c r="BC1031" s="64"/>
      <c r="BD1031" s="64"/>
      <c r="BE1031" s="64"/>
      <c r="BF1031" s="64"/>
      <c r="BG1031" s="64"/>
      <c r="BH1031" s="64"/>
      <c r="BI1031" s="64"/>
      <c r="BJ1031" s="64"/>
    </row>
    <row r="1032" spans="1:62" s="5" customFormat="1" x14ac:dyDescent="0.25">
      <c r="A1032" s="27"/>
      <c r="B1032" s="27"/>
      <c r="C1032" s="27"/>
      <c r="D1032" s="64"/>
      <c r="E1032" s="64"/>
      <c r="F1032" s="64"/>
      <c r="G1032" s="64"/>
      <c r="H1032" s="64"/>
      <c r="I1032" s="64"/>
      <c r="J1032" s="64"/>
      <c r="K1032" s="64"/>
      <c r="L1032" s="64"/>
      <c r="M1032" s="64"/>
      <c r="N1032" s="64"/>
      <c r="O1032" s="64"/>
      <c r="P1032" s="69"/>
      <c r="Q1032" s="69"/>
      <c r="R1032" s="69"/>
      <c r="S1032" s="69"/>
      <c r="T1032" s="69"/>
      <c r="U1032" s="69"/>
      <c r="V1032" s="69"/>
      <c r="W1032" s="64"/>
      <c r="X1032" s="64"/>
      <c r="Y1032" s="64"/>
      <c r="Z1032" s="52"/>
      <c r="AA1032" s="52"/>
      <c r="AB1032" s="64"/>
      <c r="AC1032" s="64"/>
      <c r="AD1032" s="64"/>
      <c r="AE1032" s="64"/>
      <c r="AF1032" s="64"/>
      <c r="AG1032" s="64"/>
      <c r="AH1032" s="64"/>
      <c r="AI1032" s="64"/>
      <c r="AJ1032" s="64"/>
      <c r="AK1032" s="64"/>
      <c r="AM1032" s="64"/>
      <c r="AN1032" s="64"/>
      <c r="AO1032" s="64"/>
      <c r="AP1032" s="64"/>
      <c r="AQ1032" s="64"/>
      <c r="AR1032" s="64"/>
      <c r="AS1032" s="64"/>
      <c r="AT1032" s="64"/>
      <c r="AU1032" s="64"/>
      <c r="AV1032" s="64"/>
      <c r="AW1032" s="64"/>
      <c r="AX1032" s="64"/>
      <c r="AY1032" s="64"/>
      <c r="AZ1032" s="64"/>
      <c r="BA1032" s="64"/>
      <c r="BB1032" s="64"/>
      <c r="BC1032" s="64"/>
      <c r="BD1032" s="64"/>
      <c r="BE1032" s="64"/>
      <c r="BF1032" s="64"/>
      <c r="BG1032" s="64"/>
      <c r="BH1032" s="64"/>
      <c r="BI1032" s="64"/>
      <c r="BJ1032" s="64"/>
    </row>
    <row r="1033" spans="1:62" s="5" customFormat="1" x14ac:dyDescent="0.25">
      <c r="A1033" s="27"/>
      <c r="B1033" s="27"/>
      <c r="C1033" s="27"/>
      <c r="D1033" s="64"/>
      <c r="E1033" s="64"/>
      <c r="F1033" s="64"/>
      <c r="G1033" s="64"/>
      <c r="H1033" s="64"/>
      <c r="I1033" s="64"/>
      <c r="J1033" s="64"/>
      <c r="K1033" s="64"/>
      <c r="L1033" s="64"/>
      <c r="M1033" s="64"/>
      <c r="N1033" s="64"/>
      <c r="O1033" s="64"/>
      <c r="P1033" s="69"/>
      <c r="Q1033" s="69"/>
      <c r="R1033" s="69"/>
      <c r="S1033" s="69"/>
      <c r="T1033" s="69"/>
      <c r="U1033" s="69"/>
      <c r="V1033" s="69"/>
      <c r="W1033" s="64"/>
      <c r="X1033" s="64"/>
      <c r="Y1033" s="64"/>
      <c r="Z1033" s="52"/>
      <c r="AA1033" s="52"/>
      <c r="AB1033" s="64"/>
      <c r="AC1033" s="64"/>
      <c r="AD1033" s="64"/>
      <c r="AE1033" s="64"/>
      <c r="AF1033" s="64"/>
      <c r="AG1033" s="64"/>
      <c r="AH1033" s="64"/>
      <c r="AI1033" s="64"/>
      <c r="AJ1033" s="64"/>
      <c r="AK1033" s="64"/>
      <c r="AM1033" s="64"/>
      <c r="AN1033" s="64"/>
      <c r="AO1033" s="64"/>
      <c r="AP1033" s="64"/>
      <c r="AQ1033" s="64"/>
      <c r="AR1033" s="64"/>
      <c r="AS1033" s="64"/>
      <c r="AT1033" s="64"/>
      <c r="AU1033" s="64"/>
      <c r="AV1033" s="64"/>
      <c r="AW1033" s="64"/>
      <c r="AX1033" s="64"/>
      <c r="AY1033" s="64"/>
      <c r="AZ1033" s="64"/>
      <c r="BA1033" s="64"/>
      <c r="BB1033" s="64"/>
      <c r="BC1033" s="64"/>
      <c r="BD1033" s="64"/>
      <c r="BE1033" s="64"/>
      <c r="BF1033" s="64"/>
      <c r="BG1033" s="64"/>
      <c r="BH1033" s="64"/>
      <c r="BI1033" s="64"/>
      <c r="BJ1033" s="64"/>
    </row>
    <row r="1034" spans="1:62" s="5" customFormat="1" x14ac:dyDescent="0.25">
      <c r="A1034" s="27"/>
      <c r="B1034" s="27"/>
      <c r="C1034" s="27"/>
      <c r="D1034" s="64"/>
      <c r="E1034" s="64"/>
      <c r="F1034" s="64"/>
      <c r="G1034" s="64"/>
      <c r="H1034" s="64"/>
      <c r="I1034" s="64"/>
      <c r="J1034" s="64"/>
      <c r="K1034" s="64"/>
      <c r="L1034" s="64"/>
      <c r="M1034" s="64"/>
      <c r="N1034" s="64"/>
      <c r="O1034" s="64"/>
      <c r="P1034" s="69"/>
      <c r="Q1034" s="69"/>
      <c r="R1034" s="69"/>
      <c r="S1034" s="69"/>
      <c r="T1034" s="69"/>
      <c r="U1034" s="69"/>
      <c r="V1034" s="69"/>
      <c r="W1034" s="64"/>
      <c r="X1034" s="64"/>
      <c r="Y1034" s="64"/>
      <c r="Z1034" s="52"/>
      <c r="AA1034" s="52"/>
      <c r="AB1034" s="64"/>
      <c r="AC1034" s="64"/>
      <c r="AD1034" s="64"/>
      <c r="AE1034" s="64"/>
      <c r="AF1034" s="64"/>
      <c r="AG1034" s="64"/>
      <c r="AH1034" s="64"/>
      <c r="AI1034" s="64"/>
      <c r="AJ1034" s="64"/>
      <c r="AK1034" s="64"/>
      <c r="AM1034" s="64"/>
      <c r="AN1034" s="64"/>
      <c r="AO1034" s="64"/>
      <c r="AP1034" s="64"/>
      <c r="AQ1034" s="64"/>
      <c r="AR1034" s="64"/>
      <c r="AS1034" s="64"/>
      <c r="AT1034" s="64"/>
      <c r="AU1034" s="64"/>
      <c r="AV1034" s="64"/>
      <c r="AW1034" s="64"/>
      <c r="AX1034" s="64"/>
      <c r="AY1034" s="64"/>
      <c r="AZ1034" s="64"/>
      <c r="BA1034" s="64"/>
      <c r="BB1034" s="64"/>
      <c r="BC1034" s="64"/>
      <c r="BD1034" s="64"/>
      <c r="BE1034" s="64"/>
      <c r="BF1034" s="64"/>
      <c r="BG1034" s="64"/>
      <c r="BH1034" s="64"/>
      <c r="BI1034" s="64"/>
      <c r="BJ1034" s="64"/>
    </row>
    <row r="1035" spans="1:62" s="5" customFormat="1" x14ac:dyDescent="0.25">
      <c r="A1035" s="27"/>
      <c r="B1035" s="27"/>
      <c r="C1035" s="27"/>
      <c r="D1035" s="64"/>
      <c r="E1035" s="64"/>
      <c r="F1035" s="64"/>
      <c r="G1035" s="64"/>
      <c r="H1035" s="64"/>
      <c r="I1035" s="64"/>
      <c r="J1035" s="64"/>
      <c r="K1035" s="64"/>
      <c r="L1035" s="64"/>
      <c r="M1035" s="64"/>
      <c r="N1035" s="64"/>
      <c r="O1035" s="64"/>
      <c r="P1035" s="69"/>
      <c r="Q1035" s="69"/>
      <c r="R1035" s="69"/>
      <c r="S1035" s="69"/>
      <c r="T1035" s="69"/>
      <c r="U1035" s="69"/>
      <c r="V1035" s="69"/>
      <c r="W1035" s="64"/>
      <c r="X1035" s="64"/>
      <c r="Y1035" s="64"/>
      <c r="Z1035" s="52"/>
      <c r="AA1035" s="52"/>
      <c r="AB1035" s="64"/>
      <c r="AC1035" s="64"/>
      <c r="AD1035" s="64"/>
      <c r="AE1035" s="64"/>
      <c r="AF1035" s="64"/>
      <c r="AG1035" s="64"/>
      <c r="AH1035" s="64"/>
      <c r="AI1035" s="64"/>
      <c r="AJ1035" s="64"/>
      <c r="AK1035" s="64"/>
      <c r="AM1035" s="64"/>
      <c r="AN1035" s="64"/>
      <c r="AO1035" s="64"/>
      <c r="AP1035" s="64"/>
      <c r="AQ1035" s="64"/>
      <c r="AR1035" s="64"/>
      <c r="AS1035" s="64"/>
      <c r="AT1035" s="64"/>
      <c r="AU1035" s="64"/>
      <c r="AV1035" s="64"/>
      <c r="AW1035" s="64"/>
      <c r="AX1035" s="64"/>
      <c r="AY1035" s="64"/>
      <c r="AZ1035" s="64"/>
      <c r="BA1035" s="64"/>
      <c r="BB1035" s="64"/>
      <c r="BC1035" s="64"/>
      <c r="BD1035" s="64"/>
      <c r="BE1035" s="64"/>
      <c r="BF1035" s="64"/>
      <c r="BG1035" s="64"/>
      <c r="BH1035" s="64"/>
      <c r="BI1035" s="64"/>
      <c r="BJ1035" s="64"/>
    </row>
    <row r="1036" spans="1:62" s="5" customFormat="1" x14ac:dyDescent="0.25">
      <c r="A1036" s="27"/>
      <c r="B1036" s="27"/>
      <c r="C1036" s="27"/>
      <c r="D1036" s="64"/>
      <c r="E1036" s="64"/>
      <c r="F1036" s="64"/>
      <c r="G1036" s="64"/>
      <c r="H1036" s="64"/>
      <c r="I1036" s="64"/>
      <c r="J1036" s="64"/>
      <c r="K1036" s="64"/>
      <c r="L1036" s="64"/>
      <c r="M1036" s="64"/>
      <c r="N1036" s="64"/>
      <c r="O1036" s="64"/>
      <c r="P1036" s="69"/>
      <c r="Q1036" s="69"/>
      <c r="R1036" s="69"/>
      <c r="S1036" s="69"/>
      <c r="T1036" s="69"/>
      <c r="U1036" s="69"/>
      <c r="V1036" s="69"/>
      <c r="W1036" s="64"/>
      <c r="X1036" s="64"/>
      <c r="Y1036" s="64"/>
      <c r="Z1036" s="52"/>
      <c r="AA1036" s="52"/>
      <c r="AB1036" s="64"/>
      <c r="AC1036" s="64"/>
      <c r="AD1036" s="64"/>
      <c r="AE1036" s="64"/>
      <c r="AF1036" s="64"/>
      <c r="AG1036" s="64"/>
      <c r="AH1036" s="64"/>
      <c r="AI1036" s="64"/>
      <c r="AJ1036" s="64"/>
      <c r="AK1036" s="64"/>
      <c r="AM1036" s="64"/>
      <c r="AN1036" s="64"/>
      <c r="AO1036" s="64"/>
      <c r="AP1036" s="64"/>
      <c r="AQ1036" s="64"/>
      <c r="AR1036" s="64"/>
      <c r="AS1036" s="64"/>
      <c r="AT1036" s="64"/>
      <c r="AU1036" s="64"/>
      <c r="AV1036" s="64"/>
      <c r="AW1036" s="64"/>
      <c r="AX1036" s="64"/>
      <c r="AY1036" s="64"/>
      <c r="AZ1036" s="64"/>
      <c r="BA1036" s="64"/>
      <c r="BB1036" s="64"/>
      <c r="BC1036" s="64"/>
      <c r="BD1036" s="64"/>
      <c r="BE1036" s="64"/>
      <c r="BF1036" s="64"/>
      <c r="BG1036" s="64"/>
      <c r="BH1036" s="64"/>
      <c r="BI1036" s="64"/>
      <c r="BJ1036" s="64"/>
    </row>
    <row r="1037" spans="1:62" s="5" customFormat="1" x14ac:dyDescent="0.25">
      <c r="A1037" s="27"/>
      <c r="B1037" s="27"/>
      <c r="C1037" s="27"/>
      <c r="D1037" s="64"/>
      <c r="E1037" s="64"/>
      <c r="F1037" s="64"/>
      <c r="G1037" s="64"/>
      <c r="H1037" s="64"/>
      <c r="I1037" s="64"/>
      <c r="J1037" s="64"/>
      <c r="K1037" s="64"/>
      <c r="L1037" s="64"/>
      <c r="M1037" s="64"/>
      <c r="N1037" s="64"/>
      <c r="O1037" s="64"/>
      <c r="P1037" s="69"/>
      <c r="Q1037" s="69"/>
      <c r="R1037" s="69"/>
      <c r="S1037" s="69"/>
      <c r="T1037" s="69"/>
      <c r="U1037" s="69"/>
      <c r="V1037" s="69"/>
      <c r="W1037" s="64"/>
      <c r="X1037" s="64"/>
      <c r="Y1037" s="64"/>
      <c r="Z1037" s="52"/>
      <c r="AA1037" s="52"/>
      <c r="AB1037" s="64"/>
      <c r="AC1037" s="64"/>
      <c r="AD1037" s="64"/>
      <c r="AE1037" s="64"/>
      <c r="AF1037" s="64"/>
      <c r="AG1037" s="64"/>
      <c r="AH1037" s="64"/>
      <c r="AI1037" s="64"/>
      <c r="AJ1037" s="64"/>
      <c r="AK1037" s="64"/>
      <c r="AM1037" s="64"/>
      <c r="AN1037" s="64"/>
      <c r="AO1037" s="64"/>
      <c r="AP1037" s="64"/>
      <c r="AQ1037" s="64"/>
      <c r="AR1037" s="64"/>
      <c r="AS1037" s="64"/>
      <c r="AT1037" s="64"/>
      <c r="AU1037" s="64"/>
      <c r="AV1037" s="64"/>
      <c r="AW1037" s="64"/>
      <c r="AX1037" s="64"/>
      <c r="AY1037" s="64"/>
      <c r="AZ1037" s="64"/>
      <c r="BA1037" s="64"/>
      <c r="BB1037" s="64"/>
      <c r="BC1037" s="64"/>
      <c r="BD1037" s="64"/>
      <c r="BE1037" s="64"/>
      <c r="BF1037" s="64"/>
      <c r="BG1037" s="64"/>
      <c r="BH1037" s="64"/>
      <c r="BI1037" s="64"/>
      <c r="BJ1037" s="64"/>
    </row>
    <row r="1038" spans="1:62" s="5" customFormat="1" x14ac:dyDescent="0.25">
      <c r="A1038" s="27"/>
      <c r="B1038" s="27"/>
      <c r="C1038" s="27"/>
      <c r="D1038" s="64"/>
      <c r="E1038" s="64"/>
      <c r="F1038" s="64"/>
      <c r="G1038" s="64"/>
      <c r="H1038" s="64"/>
      <c r="I1038" s="64"/>
      <c r="J1038" s="64"/>
      <c r="K1038" s="64"/>
      <c r="L1038" s="64"/>
      <c r="M1038" s="64"/>
      <c r="N1038" s="64"/>
      <c r="O1038" s="64"/>
      <c r="P1038" s="69"/>
      <c r="Q1038" s="69"/>
      <c r="R1038" s="69"/>
      <c r="S1038" s="69"/>
      <c r="T1038" s="69"/>
      <c r="U1038" s="69"/>
      <c r="V1038" s="69"/>
      <c r="W1038" s="64"/>
      <c r="X1038" s="64"/>
      <c r="Y1038" s="64"/>
      <c r="Z1038" s="52"/>
      <c r="AA1038" s="52"/>
      <c r="AB1038" s="64"/>
      <c r="AC1038" s="64"/>
      <c r="AD1038" s="64"/>
      <c r="AE1038" s="64"/>
      <c r="AF1038" s="64"/>
      <c r="AG1038" s="64"/>
      <c r="AH1038" s="64"/>
      <c r="AI1038" s="64"/>
      <c r="AJ1038" s="64"/>
      <c r="AK1038" s="64"/>
      <c r="AM1038" s="64"/>
      <c r="AN1038" s="64"/>
      <c r="AO1038" s="64"/>
      <c r="AP1038" s="64"/>
      <c r="AQ1038" s="64"/>
      <c r="AR1038" s="64"/>
      <c r="AS1038" s="64"/>
      <c r="AT1038" s="64"/>
      <c r="AU1038" s="64"/>
      <c r="AV1038" s="64"/>
      <c r="AW1038" s="64"/>
      <c r="AX1038" s="64"/>
      <c r="AY1038" s="64"/>
      <c r="AZ1038" s="64"/>
      <c r="BA1038" s="64"/>
      <c r="BB1038" s="64"/>
      <c r="BC1038" s="64"/>
      <c r="BD1038" s="64"/>
      <c r="BE1038" s="64"/>
      <c r="BF1038" s="64"/>
      <c r="BG1038" s="64"/>
      <c r="BH1038" s="64"/>
      <c r="BI1038" s="64"/>
      <c r="BJ1038" s="64"/>
    </row>
    <row r="1039" spans="1:62" s="5" customFormat="1" x14ac:dyDescent="0.25">
      <c r="A1039" s="27"/>
      <c r="B1039" s="27"/>
      <c r="C1039" s="27"/>
      <c r="D1039" s="64"/>
      <c r="E1039" s="64"/>
      <c r="F1039" s="64"/>
      <c r="G1039" s="64"/>
      <c r="H1039" s="64"/>
      <c r="I1039" s="64"/>
      <c r="J1039" s="64"/>
      <c r="K1039" s="64"/>
      <c r="L1039" s="64"/>
      <c r="M1039" s="64"/>
      <c r="N1039" s="64"/>
      <c r="O1039" s="64"/>
      <c r="P1039" s="69"/>
      <c r="Q1039" s="69"/>
      <c r="R1039" s="69"/>
      <c r="S1039" s="69"/>
      <c r="T1039" s="69"/>
      <c r="U1039" s="69"/>
      <c r="V1039" s="69"/>
      <c r="W1039" s="64"/>
      <c r="X1039" s="64"/>
      <c r="Y1039" s="64"/>
      <c r="Z1039" s="52"/>
      <c r="AA1039" s="52"/>
      <c r="AB1039" s="64"/>
      <c r="AC1039" s="64"/>
      <c r="AD1039" s="64"/>
      <c r="AE1039" s="64"/>
      <c r="AF1039" s="64"/>
      <c r="AG1039" s="64"/>
      <c r="AH1039" s="64"/>
      <c r="AI1039" s="64"/>
      <c r="AJ1039" s="64"/>
      <c r="AK1039" s="64"/>
      <c r="AM1039" s="64"/>
      <c r="AN1039" s="64"/>
      <c r="AO1039" s="64"/>
      <c r="AP1039" s="64"/>
      <c r="AQ1039" s="64"/>
      <c r="AR1039" s="64"/>
      <c r="AS1039" s="64"/>
      <c r="AT1039" s="64"/>
      <c r="AU1039" s="64"/>
      <c r="AV1039" s="64"/>
      <c r="AW1039" s="64"/>
      <c r="AX1039" s="64"/>
      <c r="AY1039" s="64"/>
      <c r="AZ1039" s="64"/>
      <c r="BA1039" s="64"/>
      <c r="BB1039" s="64"/>
      <c r="BC1039" s="64"/>
      <c r="BD1039" s="64"/>
      <c r="BE1039" s="64"/>
      <c r="BF1039" s="64"/>
      <c r="BG1039" s="64"/>
      <c r="BH1039" s="64"/>
      <c r="BI1039" s="64"/>
      <c r="BJ1039" s="64"/>
    </row>
    <row r="1040" spans="1:62" s="5" customFormat="1" x14ac:dyDescent="0.25">
      <c r="A1040" s="27"/>
      <c r="B1040" s="27"/>
      <c r="C1040" s="27"/>
      <c r="D1040" s="64"/>
      <c r="E1040" s="64"/>
      <c r="F1040" s="64"/>
      <c r="G1040" s="64"/>
      <c r="H1040" s="64"/>
      <c r="I1040" s="64"/>
      <c r="J1040" s="64"/>
      <c r="K1040" s="64"/>
      <c r="L1040" s="64"/>
      <c r="M1040" s="64"/>
      <c r="N1040" s="64"/>
      <c r="O1040" s="64"/>
      <c r="P1040" s="69"/>
      <c r="Q1040" s="69"/>
      <c r="R1040" s="69"/>
      <c r="S1040" s="69"/>
      <c r="T1040" s="69"/>
      <c r="U1040" s="69"/>
      <c r="V1040" s="69"/>
      <c r="W1040" s="64"/>
      <c r="X1040" s="64"/>
      <c r="Y1040" s="64"/>
      <c r="Z1040" s="52"/>
      <c r="AA1040" s="52"/>
      <c r="AB1040" s="64"/>
      <c r="AC1040" s="64"/>
      <c r="AD1040" s="64"/>
      <c r="AE1040" s="64"/>
      <c r="AF1040" s="64"/>
      <c r="AG1040" s="64"/>
      <c r="AH1040" s="64"/>
      <c r="AI1040" s="64"/>
      <c r="AJ1040" s="64"/>
      <c r="AK1040" s="64"/>
      <c r="AM1040" s="64"/>
      <c r="AN1040" s="64"/>
      <c r="AO1040" s="64"/>
      <c r="AP1040" s="64"/>
      <c r="AQ1040" s="64"/>
      <c r="AR1040" s="64"/>
      <c r="AS1040" s="64"/>
      <c r="AT1040" s="64"/>
      <c r="AU1040" s="64"/>
      <c r="AV1040" s="64"/>
      <c r="AW1040" s="64"/>
      <c r="AX1040" s="64"/>
      <c r="AY1040" s="64"/>
      <c r="AZ1040" s="64"/>
      <c r="BA1040" s="64"/>
      <c r="BB1040" s="64"/>
      <c r="BC1040" s="64"/>
      <c r="BD1040" s="64"/>
      <c r="BE1040" s="64"/>
      <c r="BF1040" s="64"/>
      <c r="BG1040" s="64"/>
      <c r="BH1040" s="64"/>
      <c r="BI1040" s="64"/>
      <c r="BJ1040" s="64"/>
    </row>
    <row r="1041" spans="1:62" s="5" customFormat="1" x14ac:dyDescent="0.25">
      <c r="A1041" s="27"/>
      <c r="B1041" s="27"/>
      <c r="C1041" s="27"/>
      <c r="D1041" s="64"/>
      <c r="E1041" s="64"/>
      <c r="F1041" s="64"/>
      <c r="G1041" s="64"/>
      <c r="H1041" s="64"/>
      <c r="I1041" s="64"/>
      <c r="J1041" s="64"/>
      <c r="K1041" s="64"/>
      <c r="L1041" s="64"/>
      <c r="M1041" s="64"/>
      <c r="N1041" s="64"/>
      <c r="O1041" s="64"/>
      <c r="P1041" s="69"/>
      <c r="Q1041" s="69"/>
      <c r="R1041" s="69"/>
      <c r="S1041" s="69"/>
      <c r="T1041" s="69"/>
      <c r="U1041" s="69"/>
      <c r="V1041" s="69"/>
      <c r="W1041" s="64"/>
      <c r="X1041" s="64"/>
      <c r="Y1041" s="64"/>
      <c r="Z1041" s="52"/>
      <c r="AA1041" s="52"/>
      <c r="AB1041" s="64"/>
      <c r="AC1041" s="64"/>
      <c r="AD1041" s="64"/>
      <c r="AE1041" s="64"/>
      <c r="AF1041" s="64"/>
      <c r="AG1041" s="64"/>
      <c r="AH1041" s="64"/>
      <c r="AI1041" s="64"/>
      <c r="AJ1041" s="64"/>
      <c r="AK1041" s="64"/>
      <c r="AM1041" s="64"/>
      <c r="AN1041" s="64"/>
      <c r="AO1041" s="64"/>
      <c r="AP1041" s="64"/>
      <c r="AQ1041" s="64"/>
      <c r="AR1041" s="64"/>
      <c r="AS1041" s="64"/>
      <c r="AT1041" s="64"/>
      <c r="AU1041" s="64"/>
      <c r="AV1041" s="64"/>
      <c r="AW1041" s="64"/>
      <c r="AX1041" s="64"/>
      <c r="AY1041" s="64"/>
      <c r="AZ1041" s="64"/>
      <c r="BA1041" s="64"/>
      <c r="BB1041" s="64"/>
      <c r="BC1041" s="64"/>
      <c r="BD1041" s="64"/>
      <c r="BE1041" s="64"/>
      <c r="BF1041" s="64"/>
      <c r="BG1041" s="64"/>
      <c r="BH1041" s="64"/>
      <c r="BI1041" s="64"/>
      <c r="BJ1041" s="64"/>
    </row>
    <row r="1042" spans="1:62" s="5" customFormat="1" x14ac:dyDescent="0.25">
      <c r="A1042" s="27"/>
      <c r="B1042" s="27"/>
      <c r="C1042" s="27"/>
      <c r="D1042" s="64"/>
      <c r="E1042" s="64"/>
      <c r="F1042" s="64"/>
      <c r="G1042" s="64"/>
      <c r="H1042" s="64"/>
      <c r="I1042" s="64"/>
      <c r="J1042" s="64"/>
      <c r="K1042" s="64"/>
      <c r="L1042" s="64"/>
      <c r="M1042" s="64"/>
      <c r="N1042" s="64"/>
      <c r="O1042" s="64"/>
      <c r="P1042" s="69"/>
      <c r="Q1042" s="69"/>
      <c r="R1042" s="69"/>
      <c r="S1042" s="69"/>
      <c r="T1042" s="69"/>
      <c r="U1042" s="69"/>
      <c r="V1042" s="69"/>
      <c r="W1042" s="64"/>
      <c r="X1042" s="64"/>
      <c r="Y1042" s="64"/>
      <c r="Z1042" s="52"/>
      <c r="AA1042" s="52"/>
      <c r="AB1042" s="64"/>
      <c r="AC1042" s="64"/>
      <c r="AD1042" s="64"/>
      <c r="AE1042" s="64"/>
      <c r="AF1042" s="64"/>
      <c r="AG1042" s="64"/>
      <c r="AH1042" s="64"/>
      <c r="AI1042" s="64"/>
      <c r="AJ1042" s="64"/>
      <c r="AK1042" s="64"/>
      <c r="AM1042" s="64"/>
      <c r="AN1042" s="64"/>
      <c r="AO1042" s="64"/>
      <c r="AP1042" s="64"/>
      <c r="AQ1042" s="64"/>
      <c r="AR1042" s="64"/>
      <c r="AS1042" s="64"/>
      <c r="AT1042" s="64"/>
      <c r="AU1042" s="64"/>
      <c r="AV1042" s="64"/>
      <c r="AW1042" s="64"/>
      <c r="AX1042" s="64"/>
      <c r="AY1042" s="64"/>
      <c r="AZ1042" s="64"/>
      <c r="BA1042" s="64"/>
      <c r="BB1042" s="64"/>
      <c r="BC1042" s="64"/>
      <c r="BD1042" s="64"/>
      <c r="BE1042" s="64"/>
      <c r="BF1042" s="64"/>
      <c r="BG1042" s="64"/>
      <c r="BH1042" s="64"/>
      <c r="BI1042" s="64"/>
      <c r="BJ1042" s="64"/>
    </row>
    <row r="1043" spans="1:62" s="5" customFormat="1" x14ac:dyDescent="0.25">
      <c r="A1043" s="27"/>
      <c r="B1043" s="27"/>
      <c r="C1043" s="27"/>
      <c r="D1043" s="64"/>
      <c r="E1043" s="64"/>
      <c r="F1043" s="64"/>
      <c r="G1043" s="64"/>
      <c r="H1043" s="64"/>
      <c r="I1043" s="64"/>
      <c r="J1043" s="64"/>
      <c r="K1043" s="64"/>
      <c r="L1043" s="64"/>
      <c r="M1043" s="64"/>
      <c r="N1043" s="64"/>
      <c r="O1043" s="64"/>
      <c r="P1043" s="69"/>
      <c r="Q1043" s="69"/>
      <c r="R1043" s="69"/>
      <c r="S1043" s="69"/>
      <c r="T1043" s="69"/>
      <c r="U1043" s="69"/>
      <c r="V1043" s="69"/>
      <c r="W1043" s="64"/>
      <c r="X1043" s="64"/>
      <c r="Y1043" s="64"/>
      <c r="Z1043" s="52"/>
      <c r="AA1043" s="52"/>
      <c r="AB1043" s="64"/>
      <c r="AC1043" s="64"/>
      <c r="AD1043" s="64"/>
      <c r="AE1043" s="64"/>
      <c r="AF1043" s="64"/>
      <c r="AG1043" s="64"/>
      <c r="AH1043" s="64"/>
      <c r="AI1043" s="64"/>
      <c r="AJ1043" s="64"/>
      <c r="AK1043" s="64"/>
      <c r="AM1043" s="64"/>
      <c r="AN1043" s="64"/>
      <c r="AO1043" s="64"/>
      <c r="AP1043" s="64"/>
      <c r="AQ1043" s="64"/>
      <c r="AR1043" s="64"/>
      <c r="AS1043" s="64"/>
      <c r="AT1043" s="64"/>
      <c r="AU1043" s="64"/>
      <c r="AV1043" s="64"/>
      <c r="AW1043" s="64"/>
      <c r="AX1043" s="64"/>
      <c r="AY1043" s="64"/>
      <c r="AZ1043" s="64"/>
      <c r="BA1043" s="64"/>
      <c r="BB1043" s="64"/>
      <c r="BC1043" s="64"/>
      <c r="BD1043" s="64"/>
      <c r="BE1043" s="64"/>
      <c r="BF1043" s="64"/>
      <c r="BG1043" s="64"/>
      <c r="BH1043" s="64"/>
      <c r="BI1043" s="64"/>
      <c r="BJ1043" s="64"/>
    </row>
    <row r="1044" spans="1:62" s="5" customFormat="1" x14ac:dyDescent="0.25">
      <c r="A1044" s="27"/>
      <c r="B1044" s="27"/>
      <c r="C1044" s="27"/>
      <c r="D1044" s="64"/>
      <c r="E1044" s="64"/>
      <c r="F1044" s="64"/>
      <c r="G1044" s="64"/>
      <c r="H1044" s="64"/>
      <c r="I1044" s="64"/>
      <c r="J1044" s="64"/>
      <c r="K1044" s="64"/>
      <c r="L1044" s="64"/>
      <c r="M1044" s="64"/>
      <c r="N1044" s="64"/>
      <c r="O1044" s="64"/>
      <c r="P1044" s="69"/>
      <c r="Q1044" s="69"/>
      <c r="R1044" s="69"/>
      <c r="S1044" s="69"/>
      <c r="T1044" s="69"/>
      <c r="U1044" s="69"/>
      <c r="V1044" s="69"/>
      <c r="W1044" s="64"/>
      <c r="X1044" s="64"/>
      <c r="Y1044" s="64"/>
      <c r="Z1044" s="52"/>
      <c r="AA1044" s="52"/>
      <c r="AB1044" s="64"/>
      <c r="AC1044" s="64"/>
      <c r="AD1044" s="64"/>
      <c r="AE1044" s="64"/>
      <c r="AF1044" s="64"/>
      <c r="AG1044" s="64"/>
      <c r="AH1044" s="64"/>
      <c r="AI1044" s="64"/>
      <c r="AJ1044" s="64"/>
      <c r="AK1044" s="64"/>
      <c r="AM1044" s="64"/>
      <c r="AN1044" s="64"/>
      <c r="AO1044" s="64"/>
      <c r="AP1044" s="64"/>
      <c r="AQ1044" s="64"/>
      <c r="AR1044" s="64"/>
      <c r="AS1044" s="64"/>
      <c r="AT1044" s="64"/>
      <c r="AU1044" s="64"/>
      <c r="AV1044" s="64"/>
      <c r="AW1044" s="64"/>
      <c r="AX1044" s="64"/>
      <c r="AY1044" s="64"/>
      <c r="AZ1044" s="64"/>
      <c r="BA1044" s="64"/>
      <c r="BB1044" s="64"/>
      <c r="BC1044" s="64"/>
      <c r="BD1044" s="64"/>
      <c r="BE1044" s="64"/>
      <c r="BF1044" s="64"/>
      <c r="BG1044" s="64"/>
      <c r="BH1044" s="64"/>
      <c r="BI1044" s="64"/>
      <c r="BJ1044" s="64"/>
    </row>
    <row r="1045" spans="1:62" s="5" customFormat="1" x14ac:dyDescent="0.25">
      <c r="A1045" s="27"/>
      <c r="B1045" s="27"/>
      <c r="C1045" s="27"/>
      <c r="D1045" s="64"/>
      <c r="E1045" s="64"/>
      <c r="F1045" s="64"/>
      <c r="G1045" s="64"/>
      <c r="H1045" s="64"/>
      <c r="I1045" s="64"/>
      <c r="J1045" s="64"/>
      <c r="K1045" s="64"/>
      <c r="L1045" s="64"/>
      <c r="M1045" s="64"/>
      <c r="N1045" s="64"/>
      <c r="O1045" s="64"/>
      <c r="P1045" s="69"/>
      <c r="Q1045" s="69"/>
      <c r="R1045" s="69"/>
      <c r="S1045" s="69"/>
      <c r="T1045" s="69"/>
      <c r="U1045" s="69"/>
      <c r="V1045" s="69"/>
      <c r="W1045" s="64"/>
      <c r="X1045" s="64"/>
      <c r="Y1045" s="64"/>
      <c r="Z1045" s="52"/>
      <c r="AA1045" s="52"/>
      <c r="AB1045" s="64"/>
      <c r="AC1045" s="64"/>
      <c r="AD1045" s="64"/>
      <c r="AE1045" s="64"/>
      <c r="AF1045" s="64"/>
      <c r="AG1045" s="64"/>
      <c r="AH1045" s="64"/>
      <c r="AI1045" s="64"/>
      <c r="AJ1045" s="64"/>
      <c r="AK1045" s="64"/>
      <c r="AM1045" s="64"/>
      <c r="AN1045" s="64"/>
      <c r="AO1045" s="64"/>
      <c r="AP1045" s="64"/>
      <c r="AQ1045" s="64"/>
      <c r="AR1045" s="64"/>
      <c r="AS1045" s="64"/>
      <c r="AT1045" s="64"/>
      <c r="AU1045" s="64"/>
      <c r="AV1045" s="64"/>
      <c r="AW1045" s="64"/>
      <c r="AX1045" s="64"/>
      <c r="AY1045" s="64"/>
      <c r="AZ1045" s="64"/>
      <c r="BA1045" s="64"/>
      <c r="BB1045" s="64"/>
      <c r="BC1045" s="64"/>
      <c r="BD1045" s="64"/>
      <c r="BE1045" s="64"/>
      <c r="BF1045" s="64"/>
      <c r="BG1045" s="64"/>
      <c r="BH1045" s="64"/>
      <c r="BI1045" s="64"/>
      <c r="BJ1045" s="64"/>
    </row>
    <row r="1046" spans="1:62" s="5" customFormat="1" x14ac:dyDescent="0.25">
      <c r="A1046" s="27"/>
      <c r="B1046" s="27"/>
      <c r="C1046" s="27"/>
      <c r="D1046" s="64"/>
      <c r="E1046" s="64"/>
      <c r="F1046" s="64"/>
      <c r="G1046" s="64"/>
      <c r="H1046" s="64"/>
      <c r="I1046" s="64"/>
      <c r="J1046" s="64"/>
      <c r="K1046" s="64"/>
      <c r="L1046" s="64"/>
      <c r="M1046" s="64"/>
      <c r="N1046" s="64"/>
      <c r="O1046" s="64"/>
      <c r="P1046" s="69"/>
      <c r="Q1046" s="69"/>
      <c r="R1046" s="69"/>
      <c r="S1046" s="69"/>
      <c r="T1046" s="69"/>
      <c r="U1046" s="69"/>
      <c r="V1046" s="69"/>
      <c r="W1046" s="64"/>
      <c r="X1046" s="64"/>
      <c r="Y1046" s="64"/>
      <c r="Z1046" s="52"/>
      <c r="AA1046" s="52"/>
      <c r="AB1046" s="64"/>
      <c r="AC1046" s="64"/>
      <c r="AD1046" s="64"/>
      <c r="AE1046" s="64"/>
      <c r="AF1046" s="64"/>
      <c r="AG1046" s="64"/>
      <c r="AH1046" s="64"/>
      <c r="AI1046" s="64"/>
      <c r="AJ1046" s="64"/>
      <c r="AK1046" s="64"/>
      <c r="AM1046" s="64"/>
      <c r="AN1046" s="64"/>
      <c r="AO1046" s="64"/>
      <c r="AP1046" s="64"/>
      <c r="AQ1046" s="64"/>
      <c r="AR1046" s="64"/>
      <c r="AS1046" s="64"/>
      <c r="AT1046" s="64"/>
      <c r="AU1046" s="64"/>
      <c r="AV1046" s="64"/>
      <c r="AW1046" s="64"/>
      <c r="AX1046" s="64"/>
      <c r="AY1046" s="64"/>
      <c r="AZ1046" s="64"/>
      <c r="BA1046" s="64"/>
      <c r="BB1046" s="64"/>
      <c r="BC1046" s="64"/>
      <c r="BD1046" s="64"/>
      <c r="BE1046" s="64"/>
      <c r="BF1046" s="64"/>
      <c r="BG1046" s="64"/>
      <c r="BH1046" s="64"/>
      <c r="BI1046" s="64"/>
      <c r="BJ1046" s="64"/>
    </row>
    <row r="1047" spans="1:62" s="5" customFormat="1" x14ac:dyDescent="0.25">
      <c r="A1047" s="27"/>
      <c r="B1047" s="27"/>
      <c r="C1047" s="27"/>
      <c r="D1047" s="64"/>
      <c r="E1047" s="64"/>
      <c r="F1047" s="64"/>
      <c r="G1047" s="64"/>
      <c r="H1047" s="64"/>
      <c r="I1047" s="64"/>
      <c r="J1047" s="64"/>
      <c r="K1047" s="64"/>
      <c r="L1047" s="64"/>
      <c r="M1047" s="64"/>
      <c r="N1047" s="64"/>
      <c r="O1047" s="64"/>
      <c r="P1047" s="69"/>
      <c r="Q1047" s="69"/>
      <c r="R1047" s="69"/>
      <c r="S1047" s="69"/>
      <c r="T1047" s="69"/>
      <c r="U1047" s="69"/>
      <c r="V1047" s="69"/>
      <c r="W1047" s="64"/>
      <c r="X1047" s="64"/>
      <c r="Y1047" s="64"/>
      <c r="Z1047" s="52"/>
      <c r="AA1047" s="52"/>
      <c r="AB1047" s="64"/>
      <c r="AC1047" s="64"/>
      <c r="AD1047" s="64"/>
      <c r="AE1047" s="64"/>
      <c r="AF1047" s="64"/>
      <c r="AG1047" s="64"/>
      <c r="AH1047" s="64"/>
      <c r="AI1047" s="64"/>
      <c r="AJ1047" s="64"/>
      <c r="AK1047" s="64"/>
      <c r="AM1047" s="64"/>
      <c r="AN1047" s="64"/>
      <c r="AO1047" s="64"/>
      <c r="AP1047" s="64"/>
      <c r="AQ1047" s="64"/>
      <c r="AR1047" s="64"/>
      <c r="AS1047" s="64"/>
      <c r="AT1047" s="64"/>
      <c r="AU1047" s="64"/>
      <c r="AV1047" s="64"/>
      <c r="AW1047" s="64"/>
      <c r="AX1047" s="64"/>
      <c r="AY1047" s="64"/>
      <c r="AZ1047" s="64"/>
      <c r="BA1047" s="64"/>
      <c r="BB1047" s="64"/>
      <c r="BC1047" s="64"/>
      <c r="BD1047" s="64"/>
      <c r="BE1047" s="64"/>
      <c r="BF1047" s="64"/>
      <c r="BG1047" s="64"/>
      <c r="BH1047" s="64"/>
      <c r="BI1047" s="64"/>
      <c r="BJ1047" s="64"/>
    </row>
    <row r="1048" spans="1:62" s="5" customFormat="1" x14ac:dyDescent="0.25">
      <c r="A1048" s="27"/>
      <c r="B1048" s="27"/>
      <c r="C1048" s="27"/>
      <c r="D1048" s="64"/>
      <c r="E1048" s="64"/>
      <c r="F1048" s="64"/>
      <c r="G1048" s="64"/>
      <c r="H1048" s="64"/>
      <c r="I1048" s="64"/>
      <c r="J1048" s="64"/>
      <c r="K1048" s="64"/>
      <c r="L1048" s="64"/>
      <c r="M1048" s="64"/>
      <c r="N1048" s="64"/>
      <c r="O1048" s="64"/>
      <c r="P1048" s="69"/>
      <c r="Q1048" s="69"/>
      <c r="R1048" s="69"/>
      <c r="S1048" s="69"/>
      <c r="T1048" s="69"/>
      <c r="U1048" s="69"/>
      <c r="V1048" s="69"/>
      <c r="W1048" s="64"/>
      <c r="X1048" s="64"/>
      <c r="Y1048" s="64"/>
      <c r="Z1048" s="52"/>
      <c r="AA1048" s="52"/>
      <c r="AB1048" s="64"/>
      <c r="AC1048" s="64"/>
      <c r="AD1048" s="64"/>
      <c r="AE1048" s="64"/>
      <c r="AF1048" s="64"/>
      <c r="AG1048" s="64"/>
      <c r="AH1048" s="64"/>
      <c r="AI1048" s="64"/>
      <c r="AJ1048" s="64"/>
      <c r="AK1048" s="64"/>
      <c r="AM1048" s="64"/>
      <c r="AN1048" s="64"/>
      <c r="AO1048" s="64"/>
      <c r="AP1048" s="64"/>
      <c r="AQ1048" s="64"/>
      <c r="AR1048" s="64"/>
      <c r="AS1048" s="64"/>
      <c r="AT1048" s="64"/>
      <c r="AU1048" s="64"/>
      <c r="AV1048" s="64"/>
      <c r="AW1048" s="64"/>
      <c r="AX1048" s="64"/>
      <c r="AY1048" s="64"/>
      <c r="AZ1048" s="64"/>
      <c r="BA1048" s="64"/>
      <c r="BB1048" s="64"/>
      <c r="BC1048" s="64"/>
      <c r="BD1048" s="64"/>
      <c r="BE1048" s="64"/>
      <c r="BF1048" s="64"/>
      <c r="BG1048" s="64"/>
      <c r="BH1048" s="64"/>
      <c r="BI1048" s="64"/>
      <c r="BJ1048" s="64"/>
    </row>
    <row r="1049" spans="1:62" s="5" customFormat="1" x14ac:dyDescent="0.25">
      <c r="A1049" s="27"/>
      <c r="B1049" s="27"/>
      <c r="C1049" s="27"/>
      <c r="D1049" s="64"/>
      <c r="E1049" s="64"/>
      <c r="F1049" s="64"/>
      <c r="G1049" s="64"/>
      <c r="H1049" s="64"/>
      <c r="I1049" s="64"/>
      <c r="J1049" s="64"/>
      <c r="K1049" s="64"/>
      <c r="L1049" s="64"/>
      <c r="M1049" s="64"/>
      <c r="N1049" s="64"/>
      <c r="O1049" s="64"/>
      <c r="P1049" s="69"/>
      <c r="Q1049" s="69"/>
      <c r="R1049" s="69"/>
      <c r="S1049" s="69"/>
      <c r="T1049" s="69"/>
      <c r="U1049" s="69"/>
      <c r="V1049" s="69"/>
      <c r="W1049" s="64"/>
      <c r="X1049" s="64"/>
      <c r="Y1049" s="64"/>
      <c r="Z1049" s="52"/>
      <c r="AA1049" s="52"/>
      <c r="AB1049" s="64"/>
      <c r="AC1049" s="64"/>
      <c r="AD1049" s="64"/>
      <c r="AE1049" s="64"/>
      <c r="AF1049" s="64"/>
      <c r="AG1049" s="64"/>
      <c r="AH1049" s="64"/>
      <c r="AI1049" s="64"/>
      <c r="AJ1049" s="64"/>
      <c r="AK1049" s="64"/>
      <c r="AM1049" s="64"/>
      <c r="AN1049" s="64"/>
      <c r="AO1049" s="64"/>
      <c r="AP1049" s="64"/>
      <c r="AQ1049" s="64"/>
      <c r="AR1049" s="64"/>
      <c r="AS1049" s="64"/>
      <c r="AT1049" s="64"/>
      <c r="AU1049" s="64"/>
      <c r="AV1049" s="64"/>
      <c r="AW1049" s="64"/>
      <c r="AX1049" s="64"/>
      <c r="AY1049" s="64"/>
      <c r="AZ1049" s="64"/>
      <c r="BA1049" s="64"/>
      <c r="BB1049" s="64"/>
      <c r="BC1049" s="64"/>
      <c r="BD1049" s="64"/>
      <c r="BE1049" s="64"/>
      <c r="BF1049" s="64"/>
      <c r="BG1049" s="64"/>
      <c r="BH1049" s="64"/>
      <c r="BI1049" s="64"/>
      <c r="BJ1049" s="64"/>
    </row>
    <row r="1050" spans="1:62" s="5" customFormat="1" x14ac:dyDescent="0.25">
      <c r="A1050" s="27"/>
      <c r="B1050" s="27"/>
      <c r="C1050" s="27"/>
      <c r="D1050" s="64"/>
      <c r="E1050" s="64"/>
      <c r="F1050" s="64"/>
      <c r="G1050" s="64"/>
      <c r="H1050" s="64"/>
      <c r="I1050" s="64"/>
      <c r="J1050" s="64"/>
      <c r="K1050" s="64"/>
      <c r="L1050" s="64"/>
      <c r="M1050" s="64"/>
      <c r="N1050" s="64"/>
      <c r="O1050" s="64"/>
      <c r="P1050" s="69"/>
      <c r="Q1050" s="69"/>
      <c r="R1050" s="69"/>
      <c r="S1050" s="69"/>
      <c r="T1050" s="69"/>
      <c r="U1050" s="69"/>
      <c r="V1050" s="69"/>
      <c r="W1050" s="64"/>
      <c r="X1050" s="64"/>
      <c r="Y1050" s="64"/>
      <c r="Z1050" s="52"/>
      <c r="AA1050" s="52"/>
      <c r="AB1050" s="64"/>
      <c r="AC1050" s="64"/>
      <c r="AD1050" s="64"/>
      <c r="AE1050" s="64"/>
      <c r="AF1050" s="64"/>
      <c r="AG1050" s="64"/>
      <c r="AH1050" s="64"/>
      <c r="AI1050" s="64"/>
      <c r="AJ1050" s="64"/>
      <c r="AK1050" s="64"/>
      <c r="AM1050" s="64"/>
      <c r="AN1050" s="64"/>
      <c r="AO1050" s="64"/>
      <c r="AP1050" s="64"/>
      <c r="AQ1050" s="64"/>
      <c r="AR1050" s="64"/>
      <c r="AS1050" s="64"/>
      <c r="AT1050" s="64"/>
      <c r="AU1050" s="64"/>
      <c r="AV1050" s="64"/>
      <c r="AW1050" s="64"/>
      <c r="AX1050" s="64"/>
      <c r="AY1050" s="64"/>
      <c r="AZ1050" s="64"/>
      <c r="BA1050" s="64"/>
      <c r="BB1050" s="64"/>
      <c r="BC1050" s="64"/>
      <c r="BD1050" s="64"/>
      <c r="BE1050" s="64"/>
      <c r="BF1050" s="64"/>
      <c r="BG1050" s="64"/>
      <c r="BH1050" s="64"/>
      <c r="BI1050" s="64"/>
      <c r="BJ1050" s="64"/>
    </row>
    <row r="1051" spans="1:62" s="5" customFormat="1" x14ac:dyDescent="0.25">
      <c r="A1051" s="27"/>
      <c r="B1051" s="27"/>
      <c r="C1051" s="27"/>
      <c r="D1051" s="64"/>
      <c r="E1051" s="64"/>
      <c r="F1051" s="64"/>
      <c r="G1051" s="64"/>
      <c r="H1051" s="64"/>
      <c r="I1051" s="64"/>
      <c r="J1051" s="64"/>
      <c r="K1051" s="64"/>
      <c r="L1051" s="64"/>
      <c r="M1051" s="64"/>
      <c r="N1051" s="64"/>
      <c r="O1051" s="64"/>
      <c r="P1051" s="69"/>
      <c r="Q1051" s="69"/>
      <c r="R1051" s="69"/>
      <c r="S1051" s="69"/>
      <c r="T1051" s="69"/>
      <c r="U1051" s="69"/>
      <c r="V1051" s="69"/>
      <c r="W1051" s="64"/>
      <c r="X1051" s="64"/>
      <c r="Y1051" s="64"/>
      <c r="Z1051" s="52"/>
      <c r="AA1051" s="52"/>
      <c r="AB1051" s="64"/>
      <c r="AC1051" s="64"/>
      <c r="AD1051" s="64"/>
      <c r="AE1051" s="64"/>
      <c r="AF1051" s="64"/>
      <c r="AG1051" s="64"/>
      <c r="AH1051" s="64"/>
      <c r="AI1051" s="64"/>
      <c r="AJ1051" s="64"/>
      <c r="AK1051" s="64"/>
      <c r="AM1051" s="64"/>
      <c r="AN1051" s="64"/>
      <c r="AO1051" s="64"/>
      <c r="AP1051" s="64"/>
      <c r="AQ1051" s="64"/>
      <c r="AR1051" s="64"/>
      <c r="AS1051" s="64"/>
      <c r="AT1051" s="64"/>
      <c r="AU1051" s="64"/>
      <c r="AV1051" s="64"/>
      <c r="AW1051" s="64"/>
      <c r="AX1051" s="64"/>
      <c r="AY1051" s="64"/>
      <c r="AZ1051" s="64"/>
      <c r="BA1051" s="64"/>
      <c r="BB1051" s="64"/>
      <c r="BC1051" s="64"/>
      <c r="BD1051" s="64"/>
      <c r="BE1051" s="64"/>
      <c r="BF1051" s="64"/>
      <c r="BG1051" s="64"/>
      <c r="BH1051" s="64"/>
      <c r="BI1051" s="64"/>
      <c r="BJ1051" s="64"/>
    </row>
    <row r="1052" spans="1:62" s="5" customFormat="1" x14ac:dyDescent="0.25">
      <c r="A1052" s="27"/>
      <c r="B1052" s="27"/>
      <c r="C1052" s="27"/>
      <c r="D1052" s="64"/>
      <c r="E1052" s="64"/>
      <c r="F1052" s="64"/>
      <c r="G1052" s="64"/>
      <c r="H1052" s="64"/>
      <c r="I1052" s="64"/>
      <c r="J1052" s="64"/>
      <c r="K1052" s="64"/>
      <c r="L1052" s="64"/>
      <c r="M1052" s="64"/>
      <c r="N1052" s="64"/>
      <c r="O1052" s="64"/>
      <c r="P1052" s="69"/>
      <c r="Q1052" s="69"/>
      <c r="R1052" s="69"/>
      <c r="S1052" s="69"/>
      <c r="T1052" s="69"/>
      <c r="U1052" s="69"/>
      <c r="V1052" s="69"/>
      <c r="W1052" s="64"/>
      <c r="X1052" s="64"/>
      <c r="Y1052" s="64"/>
      <c r="Z1052" s="52"/>
      <c r="AA1052" s="52"/>
      <c r="AB1052" s="64"/>
      <c r="AC1052" s="64"/>
      <c r="AD1052" s="64"/>
      <c r="AE1052" s="64"/>
      <c r="AF1052" s="64"/>
      <c r="AG1052" s="64"/>
      <c r="AH1052" s="64"/>
      <c r="AI1052" s="64"/>
      <c r="AJ1052" s="64"/>
      <c r="AK1052" s="64"/>
      <c r="AM1052" s="64"/>
      <c r="AN1052" s="64"/>
      <c r="AO1052" s="64"/>
      <c r="AP1052" s="64"/>
      <c r="AQ1052" s="64"/>
      <c r="AR1052" s="64"/>
      <c r="AS1052" s="64"/>
      <c r="AT1052" s="64"/>
      <c r="AU1052" s="64"/>
      <c r="AV1052" s="64"/>
      <c r="AW1052" s="64"/>
      <c r="AX1052" s="64"/>
      <c r="AY1052" s="64"/>
      <c r="AZ1052" s="64"/>
      <c r="BA1052" s="64"/>
      <c r="BB1052" s="64"/>
      <c r="BC1052" s="64"/>
      <c r="BD1052" s="64"/>
      <c r="BE1052" s="64"/>
      <c r="BF1052" s="64"/>
      <c r="BG1052" s="64"/>
      <c r="BH1052" s="64"/>
      <c r="BI1052" s="64"/>
      <c r="BJ1052" s="64"/>
    </row>
    <row r="1053" spans="1:62" s="5" customFormat="1" x14ac:dyDescent="0.25">
      <c r="A1053" s="27"/>
      <c r="B1053" s="27"/>
      <c r="C1053" s="27"/>
      <c r="D1053" s="64"/>
      <c r="E1053" s="64"/>
      <c r="F1053" s="64"/>
      <c r="G1053" s="64"/>
      <c r="H1053" s="64"/>
      <c r="I1053" s="64"/>
      <c r="J1053" s="64"/>
      <c r="K1053" s="64"/>
      <c r="L1053" s="64"/>
      <c r="M1053" s="64"/>
      <c r="N1053" s="64"/>
      <c r="O1053" s="64"/>
      <c r="P1053" s="69"/>
      <c r="Q1053" s="69"/>
      <c r="R1053" s="69"/>
      <c r="S1053" s="69"/>
      <c r="T1053" s="69"/>
      <c r="U1053" s="69"/>
      <c r="V1053" s="69"/>
      <c r="W1053" s="64"/>
      <c r="X1053" s="64"/>
      <c r="Y1053" s="64"/>
      <c r="Z1053" s="52"/>
      <c r="AA1053" s="52"/>
      <c r="AB1053" s="64"/>
      <c r="AC1053" s="64"/>
      <c r="AD1053" s="64"/>
      <c r="AE1053" s="64"/>
      <c r="AF1053" s="64"/>
      <c r="AG1053" s="64"/>
      <c r="AH1053" s="64"/>
      <c r="AI1053" s="64"/>
      <c r="AJ1053" s="64"/>
      <c r="AK1053" s="64"/>
      <c r="AM1053" s="64"/>
      <c r="AN1053" s="64"/>
      <c r="AO1053" s="64"/>
      <c r="AP1053" s="64"/>
      <c r="AQ1053" s="64"/>
      <c r="AR1053" s="64"/>
      <c r="AS1053" s="64"/>
      <c r="AT1053" s="64"/>
      <c r="AU1053" s="64"/>
      <c r="AV1053" s="64"/>
      <c r="AW1053" s="64"/>
      <c r="AX1053" s="64"/>
      <c r="AY1053" s="64"/>
      <c r="AZ1053" s="64"/>
      <c r="BA1053" s="64"/>
      <c r="BB1053" s="64"/>
      <c r="BC1053" s="64"/>
      <c r="BD1053" s="64"/>
      <c r="BE1053" s="64"/>
      <c r="BF1053" s="64"/>
      <c r="BG1053" s="64"/>
      <c r="BH1053" s="64"/>
      <c r="BI1053" s="64"/>
      <c r="BJ1053" s="64"/>
    </row>
    <row r="1054" spans="1:62" s="5" customFormat="1" x14ac:dyDescent="0.25">
      <c r="A1054" s="27"/>
      <c r="B1054" s="27"/>
      <c r="C1054" s="27"/>
      <c r="D1054" s="64"/>
      <c r="E1054" s="64"/>
      <c r="F1054" s="64"/>
      <c r="G1054" s="64"/>
      <c r="H1054" s="64"/>
      <c r="I1054" s="64"/>
      <c r="J1054" s="64"/>
      <c r="K1054" s="64"/>
      <c r="L1054" s="64"/>
      <c r="M1054" s="64"/>
      <c r="N1054" s="64"/>
      <c r="O1054" s="64"/>
      <c r="P1054" s="69"/>
      <c r="Q1054" s="69"/>
      <c r="R1054" s="69"/>
      <c r="S1054" s="69"/>
      <c r="T1054" s="69"/>
      <c r="U1054" s="69"/>
      <c r="V1054" s="69"/>
      <c r="W1054" s="64"/>
      <c r="X1054" s="64"/>
      <c r="Y1054" s="64"/>
      <c r="Z1054" s="52"/>
      <c r="AA1054" s="52"/>
      <c r="AB1054" s="64"/>
      <c r="AC1054" s="64"/>
      <c r="AD1054" s="64"/>
      <c r="AE1054" s="64"/>
      <c r="AF1054" s="64"/>
      <c r="AG1054" s="64"/>
      <c r="AH1054" s="64"/>
      <c r="AI1054" s="64"/>
      <c r="AJ1054" s="64"/>
      <c r="AK1054" s="64"/>
      <c r="AM1054" s="64"/>
      <c r="AN1054" s="64"/>
      <c r="AO1054" s="64"/>
      <c r="AP1054" s="64"/>
      <c r="AQ1054" s="64"/>
      <c r="AR1054" s="64"/>
      <c r="AS1054" s="64"/>
      <c r="AT1054" s="64"/>
      <c r="AU1054" s="64"/>
      <c r="AV1054" s="64"/>
      <c r="AW1054" s="64"/>
      <c r="AX1054" s="64"/>
      <c r="AY1054" s="64"/>
      <c r="AZ1054" s="64"/>
      <c r="BA1054" s="64"/>
      <c r="BB1054" s="64"/>
      <c r="BC1054" s="64"/>
      <c r="BD1054" s="64"/>
      <c r="BE1054" s="64"/>
      <c r="BF1054" s="64"/>
      <c r="BG1054" s="64"/>
      <c r="BH1054" s="64"/>
      <c r="BI1054" s="64"/>
      <c r="BJ1054" s="64"/>
    </row>
    <row r="1055" spans="1:62" s="5" customFormat="1" x14ac:dyDescent="0.25">
      <c r="A1055" s="27"/>
      <c r="B1055" s="27"/>
      <c r="C1055" s="27"/>
      <c r="D1055" s="64"/>
      <c r="E1055" s="64"/>
      <c r="F1055" s="64"/>
      <c r="G1055" s="64"/>
      <c r="H1055" s="64"/>
      <c r="I1055" s="64"/>
      <c r="J1055" s="64"/>
      <c r="K1055" s="64"/>
      <c r="L1055" s="64"/>
      <c r="M1055" s="64"/>
      <c r="N1055" s="64"/>
      <c r="O1055" s="64"/>
      <c r="P1055" s="69"/>
      <c r="Q1055" s="69"/>
      <c r="R1055" s="69"/>
      <c r="S1055" s="69"/>
      <c r="T1055" s="69"/>
      <c r="U1055" s="69"/>
      <c r="V1055" s="69"/>
      <c r="W1055" s="64"/>
      <c r="X1055" s="64"/>
      <c r="Y1055" s="64"/>
      <c r="Z1055" s="52"/>
      <c r="AA1055" s="52"/>
      <c r="AB1055" s="64"/>
      <c r="AC1055" s="64"/>
      <c r="AD1055" s="64"/>
      <c r="AE1055" s="64"/>
      <c r="AF1055" s="64"/>
      <c r="AG1055" s="64"/>
      <c r="AH1055" s="64"/>
      <c r="AI1055" s="64"/>
      <c r="AJ1055" s="64"/>
      <c r="AK1055" s="64"/>
      <c r="AM1055" s="64"/>
      <c r="AN1055" s="64"/>
      <c r="AO1055" s="64"/>
      <c r="AP1055" s="64"/>
      <c r="AQ1055" s="64"/>
      <c r="AR1055" s="64"/>
      <c r="AS1055" s="64"/>
      <c r="AT1055" s="64"/>
      <c r="AU1055" s="64"/>
      <c r="AV1055" s="64"/>
      <c r="AW1055" s="64"/>
      <c r="AX1055" s="64"/>
      <c r="AY1055" s="64"/>
      <c r="AZ1055" s="64"/>
      <c r="BA1055" s="64"/>
      <c r="BB1055" s="64"/>
      <c r="BC1055" s="64"/>
      <c r="BD1055" s="64"/>
      <c r="BE1055" s="64"/>
      <c r="BF1055" s="64"/>
      <c r="BG1055" s="64"/>
      <c r="BH1055" s="64"/>
      <c r="BI1055" s="64"/>
      <c r="BJ1055" s="64"/>
    </row>
    <row r="1056" spans="1:62" s="5" customFormat="1" x14ac:dyDescent="0.25">
      <c r="A1056" s="27"/>
      <c r="B1056" s="27"/>
      <c r="C1056" s="27"/>
      <c r="D1056" s="64"/>
      <c r="E1056" s="64"/>
      <c r="F1056" s="64"/>
      <c r="G1056" s="64"/>
      <c r="H1056" s="64"/>
      <c r="I1056" s="64"/>
      <c r="J1056" s="64"/>
      <c r="K1056" s="64"/>
      <c r="L1056" s="64"/>
      <c r="M1056" s="64"/>
      <c r="N1056" s="64"/>
      <c r="O1056" s="64"/>
      <c r="P1056" s="69"/>
      <c r="Q1056" s="69"/>
      <c r="R1056" s="69"/>
      <c r="S1056" s="69"/>
      <c r="T1056" s="69"/>
      <c r="U1056" s="69"/>
      <c r="V1056" s="69"/>
      <c r="W1056" s="64"/>
      <c r="X1056" s="64"/>
      <c r="Y1056" s="64"/>
      <c r="Z1056" s="52"/>
      <c r="AA1056" s="52"/>
      <c r="AB1056" s="64"/>
      <c r="AC1056" s="64"/>
      <c r="AD1056" s="64"/>
      <c r="AE1056" s="64"/>
      <c r="AF1056" s="64"/>
      <c r="AG1056" s="64"/>
      <c r="AH1056" s="64"/>
      <c r="AI1056" s="64"/>
      <c r="AJ1056" s="64"/>
      <c r="AK1056" s="64"/>
      <c r="AM1056" s="64"/>
      <c r="AN1056" s="64"/>
      <c r="AO1056" s="64"/>
      <c r="AP1056" s="64"/>
      <c r="AQ1056" s="64"/>
      <c r="AR1056" s="64"/>
      <c r="AS1056" s="64"/>
      <c r="AT1056" s="64"/>
      <c r="AU1056" s="64"/>
      <c r="AV1056" s="64"/>
      <c r="AW1056" s="64"/>
      <c r="AX1056" s="64"/>
      <c r="AY1056" s="64"/>
      <c r="AZ1056" s="64"/>
      <c r="BA1056" s="64"/>
      <c r="BB1056" s="64"/>
      <c r="BC1056" s="64"/>
      <c r="BD1056" s="64"/>
      <c r="BE1056" s="64"/>
      <c r="BF1056" s="64"/>
      <c r="BG1056" s="64"/>
      <c r="BH1056" s="64"/>
      <c r="BI1056" s="64"/>
      <c r="BJ1056" s="64"/>
    </row>
    <row r="1057" spans="1:62" s="5" customFormat="1" x14ac:dyDescent="0.25">
      <c r="A1057" s="27"/>
      <c r="B1057" s="27"/>
      <c r="C1057" s="27"/>
      <c r="D1057" s="64"/>
      <c r="E1057" s="64"/>
      <c r="F1057" s="64"/>
      <c r="G1057" s="64"/>
      <c r="H1057" s="64"/>
      <c r="I1057" s="64"/>
      <c r="J1057" s="64"/>
      <c r="K1057" s="64"/>
      <c r="L1057" s="64"/>
      <c r="M1057" s="64"/>
      <c r="N1057" s="64"/>
      <c r="O1057" s="64"/>
      <c r="P1057" s="69"/>
      <c r="Q1057" s="69"/>
      <c r="R1057" s="69"/>
      <c r="S1057" s="69"/>
      <c r="T1057" s="69"/>
      <c r="U1057" s="69"/>
      <c r="V1057" s="69"/>
      <c r="W1057" s="64"/>
      <c r="X1057" s="64"/>
      <c r="Y1057" s="64"/>
      <c r="Z1057" s="52"/>
      <c r="AA1057" s="52"/>
      <c r="AB1057" s="64"/>
      <c r="AC1057" s="64"/>
      <c r="AD1057" s="64"/>
      <c r="AE1057" s="64"/>
      <c r="AF1057" s="64"/>
      <c r="AG1057" s="64"/>
      <c r="AH1057" s="64"/>
      <c r="AI1057" s="64"/>
      <c r="AJ1057" s="64"/>
      <c r="AK1057" s="64"/>
      <c r="AM1057" s="64"/>
      <c r="AN1057" s="64"/>
      <c r="AO1057" s="64"/>
      <c r="AP1057" s="64"/>
      <c r="AQ1057" s="64"/>
      <c r="AR1057" s="64"/>
      <c r="AS1057" s="64"/>
      <c r="AT1057" s="64"/>
      <c r="AU1057" s="64"/>
      <c r="AV1057" s="64"/>
      <c r="AW1057" s="64"/>
      <c r="AX1057" s="64"/>
      <c r="AY1057" s="64"/>
      <c r="AZ1057" s="64"/>
      <c r="BA1057" s="64"/>
      <c r="BB1057" s="64"/>
      <c r="BC1057" s="64"/>
      <c r="BD1057" s="64"/>
      <c r="BE1057" s="64"/>
      <c r="BF1057" s="64"/>
      <c r="BG1057" s="64"/>
      <c r="BH1057" s="64"/>
      <c r="BI1057" s="64"/>
      <c r="BJ1057" s="64"/>
    </row>
    <row r="1058" spans="1:62" s="5" customFormat="1" x14ac:dyDescent="0.25">
      <c r="A1058" s="27"/>
      <c r="B1058" s="27"/>
      <c r="C1058" s="27"/>
      <c r="D1058" s="64"/>
      <c r="E1058" s="64"/>
      <c r="F1058" s="64"/>
      <c r="G1058" s="64"/>
      <c r="H1058" s="64"/>
      <c r="I1058" s="64"/>
      <c r="J1058" s="64"/>
      <c r="K1058" s="64"/>
      <c r="L1058" s="64"/>
      <c r="M1058" s="64"/>
      <c r="N1058" s="64"/>
      <c r="O1058" s="64"/>
      <c r="P1058" s="69"/>
      <c r="Q1058" s="69"/>
      <c r="R1058" s="69"/>
      <c r="S1058" s="69"/>
      <c r="T1058" s="69"/>
      <c r="U1058" s="69"/>
      <c r="V1058" s="69"/>
      <c r="W1058" s="64"/>
      <c r="X1058" s="64"/>
      <c r="Y1058" s="64"/>
      <c r="Z1058" s="52"/>
      <c r="AA1058" s="52"/>
      <c r="AB1058" s="64"/>
      <c r="AC1058" s="64"/>
      <c r="AD1058" s="64"/>
      <c r="AE1058" s="64"/>
      <c r="AF1058" s="64"/>
      <c r="AG1058" s="64"/>
      <c r="AH1058" s="64"/>
      <c r="AI1058" s="64"/>
      <c r="AJ1058" s="64"/>
      <c r="AK1058" s="64"/>
      <c r="AM1058" s="64"/>
      <c r="AN1058" s="64"/>
      <c r="AO1058" s="64"/>
      <c r="AP1058" s="64"/>
      <c r="AQ1058" s="64"/>
      <c r="AR1058" s="64"/>
      <c r="AS1058" s="64"/>
      <c r="AT1058" s="64"/>
      <c r="AU1058" s="64"/>
      <c r="AV1058" s="64"/>
      <c r="AW1058" s="64"/>
      <c r="AX1058" s="64"/>
      <c r="AY1058" s="64"/>
      <c r="AZ1058" s="64"/>
      <c r="BA1058" s="64"/>
      <c r="BB1058" s="64"/>
      <c r="BC1058" s="64"/>
      <c r="BD1058" s="64"/>
      <c r="BE1058" s="64"/>
      <c r="BF1058" s="64"/>
      <c r="BG1058" s="64"/>
      <c r="BH1058" s="64"/>
      <c r="BI1058" s="64"/>
      <c r="BJ1058" s="64"/>
    </row>
    <row r="1059" spans="1:62" s="5" customFormat="1" x14ac:dyDescent="0.25">
      <c r="A1059" s="27"/>
      <c r="B1059" s="27"/>
      <c r="C1059" s="27"/>
      <c r="D1059" s="64"/>
      <c r="E1059" s="64"/>
      <c r="F1059" s="64"/>
      <c r="G1059" s="64"/>
      <c r="H1059" s="64"/>
      <c r="I1059" s="64"/>
      <c r="J1059" s="64"/>
      <c r="K1059" s="64"/>
      <c r="L1059" s="64"/>
      <c r="M1059" s="64"/>
      <c r="N1059" s="64"/>
      <c r="O1059" s="64"/>
      <c r="P1059" s="69"/>
      <c r="Q1059" s="69"/>
      <c r="R1059" s="69"/>
      <c r="S1059" s="69"/>
      <c r="T1059" s="69"/>
      <c r="U1059" s="69"/>
      <c r="V1059" s="69"/>
      <c r="W1059" s="64"/>
      <c r="X1059" s="64"/>
      <c r="Y1059" s="64"/>
      <c r="Z1059" s="52"/>
      <c r="AA1059" s="52"/>
      <c r="AB1059" s="64"/>
      <c r="AC1059" s="64"/>
      <c r="AD1059" s="64"/>
      <c r="AE1059" s="64"/>
      <c r="AF1059" s="64"/>
      <c r="AG1059" s="64"/>
      <c r="AH1059" s="64"/>
      <c r="AI1059" s="64"/>
      <c r="AJ1059" s="64"/>
      <c r="AK1059" s="64"/>
      <c r="AM1059" s="64"/>
      <c r="AN1059" s="64"/>
      <c r="AO1059" s="64"/>
      <c r="AP1059" s="64"/>
      <c r="AQ1059" s="64"/>
      <c r="AR1059" s="64"/>
      <c r="AS1059" s="64"/>
      <c r="AT1059" s="64"/>
      <c r="AU1059" s="64"/>
      <c r="AV1059" s="64"/>
      <c r="AW1059" s="64"/>
      <c r="AX1059" s="64"/>
      <c r="AY1059" s="64"/>
      <c r="AZ1059" s="64"/>
      <c r="BA1059" s="64"/>
      <c r="BB1059" s="64"/>
      <c r="BC1059" s="64"/>
      <c r="BD1059" s="64"/>
      <c r="BE1059" s="64"/>
      <c r="BF1059" s="64"/>
      <c r="BG1059" s="64"/>
      <c r="BH1059" s="64"/>
      <c r="BI1059" s="64"/>
      <c r="BJ1059" s="64"/>
    </row>
    <row r="1060" spans="1:62" s="5" customFormat="1" x14ac:dyDescent="0.25">
      <c r="A1060" s="27"/>
      <c r="B1060" s="27"/>
      <c r="C1060" s="27"/>
      <c r="D1060" s="64"/>
      <c r="E1060" s="64"/>
      <c r="F1060" s="64"/>
      <c r="G1060" s="64"/>
      <c r="H1060" s="64"/>
      <c r="I1060" s="64"/>
      <c r="J1060" s="64"/>
      <c r="K1060" s="64"/>
      <c r="L1060" s="64"/>
      <c r="M1060" s="64"/>
      <c r="N1060" s="64"/>
      <c r="O1060" s="64"/>
      <c r="P1060" s="69"/>
      <c r="Q1060" s="69"/>
      <c r="R1060" s="69"/>
      <c r="S1060" s="69"/>
      <c r="T1060" s="69"/>
      <c r="U1060" s="69"/>
      <c r="V1060" s="69"/>
      <c r="W1060" s="64"/>
      <c r="X1060" s="64"/>
      <c r="Y1060" s="64"/>
      <c r="Z1060" s="52"/>
      <c r="AA1060" s="52"/>
      <c r="AB1060" s="64"/>
      <c r="AC1060" s="64"/>
      <c r="AD1060" s="64"/>
      <c r="AE1060" s="64"/>
      <c r="AF1060" s="64"/>
      <c r="AG1060" s="64"/>
      <c r="AH1060" s="64"/>
      <c r="AI1060" s="64"/>
      <c r="AJ1060" s="64"/>
      <c r="AK1060" s="64"/>
      <c r="AM1060" s="64"/>
      <c r="AN1060" s="64"/>
      <c r="AO1060" s="64"/>
      <c r="AP1060" s="64"/>
      <c r="AQ1060" s="64"/>
      <c r="AR1060" s="64"/>
      <c r="AS1060" s="64"/>
      <c r="AT1060" s="64"/>
      <c r="AU1060" s="64"/>
      <c r="AV1060" s="64"/>
      <c r="AW1060" s="64"/>
      <c r="AX1060" s="64"/>
      <c r="AY1060" s="64"/>
      <c r="AZ1060" s="64"/>
      <c r="BA1060" s="64"/>
      <c r="BB1060" s="64"/>
      <c r="BC1060" s="64"/>
      <c r="BD1060" s="64"/>
      <c r="BE1060" s="64"/>
      <c r="BF1060" s="64"/>
      <c r="BG1060" s="64"/>
      <c r="BH1060" s="64"/>
      <c r="BI1060" s="64"/>
      <c r="BJ1060" s="64"/>
    </row>
    <row r="1061" spans="1:62" s="5" customFormat="1" x14ac:dyDescent="0.25">
      <c r="A1061" s="27"/>
      <c r="B1061" s="27"/>
      <c r="C1061" s="27"/>
      <c r="D1061" s="64"/>
      <c r="E1061" s="64"/>
      <c r="F1061" s="64"/>
      <c r="G1061" s="64"/>
      <c r="H1061" s="64"/>
      <c r="I1061" s="64"/>
      <c r="J1061" s="64"/>
      <c r="K1061" s="64"/>
      <c r="L1061" s="64"/>
      <c r="M1061" s="64"/>
      <c r="N1061" s="64"/>
      <c r="O1061" s="64"/>
      <c r="P1061" s="69"/>
      <c r="Q1061" s="69"/>
      <c r="R1061" s="69"/>
      <c r="S1061" s="69"/>
      <c r="T1061" s="69"/>
      <c r="U1061" s="69"/>
      <c r="V1061" s="69"/>
      <c r="W1061" s="64"/>
      <c r="X1061" s="64"/>
      <c r="Y1061" s="64"/>
      <c r="Z1061" s="52"/>
      <c r="AA1061" s="52"/>
      <c r="AB1061" s="64"/>
      <c r="AC1061" s="64"/>
      <c r="AD1061" s="64"/>
      <c r="AE1061" s="64"/>
      <c r="AF1061" s="64"/>
      <c r="AG1061" s="64"/>
      <c r="AH1061" s="64"/>
      <c r="AI1061" s="64"/>
      <c r="AJ1061" s="64"/>
      <c r="AK1061" s="64"/>
      <c r="AM1061" s="64"/>
      <c r="AN1061" s="64"/>
      <c r="AO1061" s="64"/>
      <c r="AP1061" s="64"/>
      <c r="AQ1061" s="64"/>
      <c r="AR1061" s="64"/>
      <c r="AS1061" s="64"/>
      <c r="AT1061" s="64"/>
      <c r="AU1061" s="64"/>
      <c r="AV1061" s="64"/>
      <c r="AW1061" s="64"/>
      <c r="AX1061" s="64"/>
      <c r="AY1061" s="64"/>
      <c r="AZ1061" s="64"/>
      <c r="BA1061" s="64"/>
      <c r="BB1061" s="64"/>
      <c r="BC1061" s="64"/>
      <c r="BD1061" s="64"/>
      <c r="BE1061" s="64"/>
      <c r="BF1061" s="64"/>
      <c r="BG1061" s="64"/>
      <c r="BH1061" s="64"/>
      <c r="BI1061" s="64"/>
      <c r="BJ1061" s="64"/>
    </row>
    <row r="1062" spans="1:62" s="5" customFormat="1" x14ac:dyDescent="0.25">
      <c r="A1062" s="27"/>
      <c r="B1062" s="27"/>
      <c r="C1062" s="27"/>
      <c r="D1062" s="64"/>
      <c r="E1062" s="64"/>
      <c r="F1062" s="64"/>
      <c r="G1062" s="64"/>
      <c r="H1062" s="64"/>
      <c r="I1062" s="64"/>
      <c r="J1062" s="64"/>
      <c r="K1062" s="64"/>
      <c r="L1062" s="64"/>
      <c r="M1062" s="64"/>
      <c r="N1062" s="64"/>
      <c r="O1062" s="64"/>
      <c r="P1062" s="69"/>
      <c r="Q1062" s="69"/>
      <c r="R1062" s="69"/>
      <c r="S1062" s="69"/>
      <c r="T1062" s="69"/>
      <c r="U1062" s="69"/>
      <c r="V1062" s="69"/>
      <c r="W1062" s="64"/>
      <c r="X1062" s="64"/>
      <c r="Y1062" s="64"/>
      <c r="Z1062" s="52"/>
      <c r="AA1062" s="52"/>
      <c r="AB1062" s="64"/>
      <c r="AC1062" s="64"/>
      <c r="AD1062" s="64"/>
      <c r="AE1062" s="64"/>
      <c r="AF1062" s="64"/>
      <c r="AG1062" s="64"/>
      <c r="AH1062" s="64"/>
      <c r="AI1062" s="64"/>
      <c r="AJ1062" s="64"/>
      <c r="AK1062" s="64"/>
      <c r="AM1062" s="64"/>
      <c r="AN1062" s="64"/>
      <c r="AO1062" s="64"/>
      <c r="AP1062" s="64"/>
      <c r="AQ1062" s="64"/>
      <c r="AR1062" s="64"/>
      <c r="AS1062" s="64"/>
      <c r="AT1062" s="64"/>
      <c r="AU1062" s="64"/>
      <c r="AV1062" s="64"/>
      <c r="AW1062" s="64"/>
      <c r="AX1062" s="64"/>
      <c r="AY1062" s="64"/>
      <c r="AZ1062" s="64"/>
      <c r="BA1062" s="64"/>
      <c r="BB1062" s="64"/>
      <c r="BC1062" s="64"/>
      <c r="BD1062" s="64"/>
      <c r="BE1062" s="64"/>
      <c r="BF1062" s="64"/>
      <c r="BG1062" s="64"/>
      <c r="BH1062" s="64"/>
      <c r="BI1062" s="64"/>
      <c r="BJ1062" s="64"/>
    </row>
    <row r="1063" spans="1:62" s="5" customFormat="1" x14ac:dyDescent="0.25">
      <c r="A1063" s="27"/>
      <c r="B1063" s="27"/>
      <c r="C1063" s="27"/>
      <c r="D1063" s="64"/>
      <c r="E1063" s="64"/>
      <c r="F1063" s="64"/>
      <c r="G1063" s="64"/>
      <c r="H1063" s="64"/>
      <c r="I1063" s="64"/>
      <c r="J1063" s="64"/>
      <c r="K1063" s="64"/>
      <c r="L1063" s="64"/>
      <c r="M1063" s="64"/>
      <c r="N1063" s="64"/>
      <c r="O1063" s="64"/>
      <c r="P1063" s="69"/>
      <c r="Q1063" s="69"/>
      <c r="R1063" s="69"/>
      <c r="S1063" s="69"/>
      <c r="T1063" s="69"/>
      <c r="U1063" s="69"/>
      <c r="V1063" s="69"/>
      <c r="W1063" s="64"/>
      <c r="X1063" s="64"/>
      <c r="Y1063" s="64"/>
      <c r="Z1063" s="52"/>
      <c r="AA1063" s="52"/>
      <c r="AB1063" s="64"/>
      <c r="AC1063" s="64"/>
      <c r="AD1063" s="64"/>
      <c r="AE1063" s="64"/>
      <c r="AF1063" s="64"/>
      <c r="AG1063" s="64"/>
      <c r="AH1063" s="64"/>
      <c r="AI1063" s="64"/>
      <c r="AJ1063" s="64"/>
      <c r="AK1063" s="64"/>
      <c r="AM1063" s="64"/>
      <c r="AN1063" s="64"/>
      <c r="AO1063" s="64"/>
      <c r="AP1063" s="64"/>
      <c r="AQ1063" s="64"/>
      <c r="AR1063" s="64"/>
      <c r="AS1063" s="64"/>
      <c r="AT1063" s="64"/>
      <c r="AU1063" s="64"/>
      <c r="AV1063" s="64"/>
      <c r="AW1063" s="64"/>
      <c r="AX1063" s="64"/>
      <c r="AY1063" s="64"/>
      <c r="AZ1063" s="64"/>
      <c r="BA1063" s="64"/>
      <c r="BB1063" s="64"/>
      <c r="BC1063" s="64"/>
      <c r="BD1063" s="64"/>
      <c r="BE1063" s="64"/>
      <c r="BF1063" s="64"/>
      <c r="BG1063" s="64"/>
      <c r="BH1063" s="64"/>
      <c r="BI1063" s="64"/>
      <c r="BJ1063" s="64"/>
    </row>
    <row r="1064" spans="1:62" s="5" customFormat="1" x14ac:dyDescent="0.25">
      <c r="A1064" s="27"/>
      <c r="B1064" s="27"/>
      <c r="C1064" s="27"/>
      <c r="D1064" s="64"/>
      <c r="E1064" s="64"/>
      <c r="F1064" s="64"/>
      <c r="G1064" s="64"/>
      <c r="H1064" s="64"/>
      <c r="I1064" s="64"/>
      <c r="J1064" s="64"/>
      <c r="K1064" s="64"/>
      <c r="L1064" s="64"/>
      <c r="M1064" s="64"/>
      <c r="N1064" s="64"/>
      <c r="O1064" s="64"/>
      <c r="P1064" s="69"/>
      <c r="Q1064" s="69"/>
      <c r="R1064" s="69"/>
      <c r="S1064" s="69"/>
      <c r="T1064" s="69"/>
      <c r="U1064" s="69"/>
      <c r="V1064" s="69"/>
      <c r="W1064" s="64"/>
      <c r="X1064" s="64"/>
      <c r="Y1064" s="64"/>
      <c r="Z1064" s="52"/>
      <c r="AA1064" s="52"/>
      <c r="AB1064" s="64"/>
      <c r="AC1064" s="64"/>
      <c r="AD1064" s="64"/>
      <c r="AE1064" s="64"/>
      <c r="AF1064" s="64"/>
      <c r="AG1064" s="64"/>
      <c r="AH1064" s="64"/>
      <c r="AI1064" s="64"/>
      <c r="AJ1064" s="64"/>
      <c r="AK1064" s="64"/>
      <c r="AM1064" s="64"/>
      <c r="AN1064" s="64"/>
      <c r="AO1064" s="64"/>
      <c r="AP1064" s="64"/>
      <c r="AQ1064" s="64"/>
      <c r="AR1064" s="64"/>
      <c r="AS1064" s="64"/>
      <c r="AT1064" s="64"/>
      <c r="AU1064" s="64"/>
      <c r="AV1064" s="64"/>
      <c r="AW1064" s="64"/>
      <c r="AX1064" s="64"/>
      <c r="AY1064" s="64"/>
      <c r="AZ1064" s="64"/>
      <c r="BA1064" s="64"/>
      <c r="BB1064" s="64"/>
      <c r="BC1064" s="64"/>
      <c r="BD1064" s="64"/>
      <c r="BE1064" s="64"/>
      <c r="BF1064" s="64"/>
      <c r="BG1064" s="64"/>
      <c r="BH1064" s="64"/>
      <c r="BI1064" s="64"/>
      <c r="BJ1064" s="64"/>
    </row>
    <row r="1065" spans="1:62" s="5" customFormat="1" x14ac:dyDescent="0.25">
      <c r="A1065" s="27"/>
      <c r="B1065" s="27"/>
      <c r="C1065" s="27"/>
      <c r="D1065" s="64"/>
      <c r="E1065" s="64"/>
      <c r="F1065" s="64"/>
      <c r="G1065" s="64"/>
      <c r="H1065" s="64"/>
      <c r="I1065" s="64"/>
      <c r="J1065" s="64"/>
      <c r="K1065" s="64"/>
      <c r="L1065" s="64"/>
      <c r="M1065" s="64"/>
      <c r="N1065" s="64"/>
      <c r="O1065" s="64"/>
      <c r="P1065" s="69"/>
      <c r="Q1065" s="69"/>
      <c r="R1065" s="69"/>
      <c r="S1065" s="69"/>
      <c r="T1065" s="69"/>
      <c r="U1065" s="69"/>
      <c r="V1065" s="69"/>
      <c r="W1065" s="64"/>
      <c r="X1065" s="64"/>
      <c r="Y1065" s="64"/>
      <c r="Z1065" s="52"/>
      <c r="AA1065" s="52"/>
      <c r="AB1065" s="64"/>
      <c r="AC1065" s="64"/>
      <c r="AD1065" s="64"/>
      <c r="AE1065" s="64"/>
      <c r="AF1065" s="64"/>
      <c r="AG1065" s="64"/>
      <c r="AH1065" s="64"/>
      <c r="AI1065" s="64"/>
      <c r="AJ1065" s="64"/>
      <c r="AK1065" s="64"/>
      <c r="AM1065" s="64"/>
      <c r="AN1065" s="64"/>
      <c r="AO1065" s="64"/>
      <c r="AP1065" s="64"/>
      <c r="AQ1065" s="64"/>
      <c r="AR1065" s="64"/>
      <c r="AS1065" s="64"/>
      <c r="AT1065" s="64"/>
      <c r="AU1065" s="64"/>
      <c r="AV1065" s="64"/>
      <c r="AW1065" s="64"/>
      <c r="AX1065" s="64"/>
      <c r="AY1065" s="64"/>
      <c r="AZ1065" s="64"/>
      <c r="BA1065" s="64"/>
      <c r="BB1065" s="64"/>
      <c r="BC1065" s="64"/>
      <c r="BD1065" s="64"/>
      <c r="BE1065" s="64"/>
      <c r="BF1065" s="64"/>
      <c r="BG1065" s="64"/>
      <c r="BH1065" s="64"/>
      <c r="BI1065" s="64"/>
      <c r="BJ1065" s="64"/>
    </row>
    <row r="1066" spans="1:62" s="5" customFormat="1" x14ac:dyDescent="0.25">
      <c r="A1066" s="27"/>
      <c r="B1066" s="27"/>
      <c r="C1066" s="27"/>
      <c r="D1066" s="64"/>
      <c r="E1066" s="64"/>
      <c r="F1066" s="64"/>
      <c r="G1066" s="64"/>
      <c r="H1066" s="64"/>
      <c r="I1066" s="64"/>
      <c r="J1066" s="64"/>
      <c r="K1066" s="64"/>
      <c r="L1066" s="64"/>
      <c r="M1066" s="64"/>
      <c r="N1066" s="64"/>
      <c r="O1066" s="64"/>
      <c r="P1066" s="69"/>
      <c r="Q1066" s="69"/>
      <c r="R1066" s="69"/>
      <c r="S1066" s="69"/>
      <c r="T1066" s="69"/>
      <c r="U1066" s="69"/>
      <c r="V1066" s="69"/>
      <c r="W1066" s="64"/>
      <c r="X1066" s="64"/>
      <c r="Y1066" s="64"/>
      <c r="Z1066" s="52"/>
      <c r="AA1066" s="52"/>
      <c r="AB1066" s="64"/>
      <c r="AC1066" s="64"/>
      <c r="AD1066" s="64"/>
      <c r="AE1066" s="64"/>
      <c r="AF1066" s="64"/>
      <c r="AG1066" s="64"/>
      <c r="AH1066" s="64"/>
      <c r="AI1066" s="64"/>
      <c r="AJ1066" s="64"/>
      <c r="AK1066" s="64"/>
      <c r="AM1066" s="64"/>
      <c r="AN1066" s="64"/>
      <c r="AO1066" s="64"/>
      <c r="AP1066" s="64"/>
      <c r="AQ1066" s="64"/>
      <c r="AR1066" s="64"/>
      <c r="AS1066" s="64"/>
      <c r="AT1066" s="64"/>
      <c r="AU1066" s="64"/>
      <c r="AV1066" s="64"/>
      <c r="AW1066" s="64"/>
      <c r="AX1066" s="64"/>
      <c r="AY1066" s="64"/>
      <c r="AZ1066" s="64"/>
      <c r="BA1066" s="64"/>
      <c r="BB1066" s="64"/>
      <c r="BC1066" s="64"/>
      <c r="BD1066" s="64"/>
      <c r="BE1066" s="64"/>
      <c r="BF1066" s="64"/>
      <c r="BG1066" s="64"/>
      <c r="BH1066" s="64"/>
      <c r="BI1066" s="64"/>
      <c r="BJ1066" s="64"/>
    </row>
    <row r="1067" spans="1:62" s="5" customFormat="1" x14ac:dyDescent="0.25">
      <c r="A1067" s="27"/>
      <c r="B1067" s="27"/>
      <c r="C1067" s="27"/>
      <c r="D1067" s="64"/>
      <c r="E1067" s="64"/>
      <c r="F1067" s="64"/>
      <c r="G1067" s="64"/>
      <c r="H1067" s="64"/>
      <c r="I1067" s="64"/>
      <c r="J1067" s="64"/>
      <c r="K1067" s="64"/>
      <c r="L1067" s="64"/>
      <c r="M1067" s="64"/>
      <c r="N1067" s="64"/>
      <c r="O1067" s="64"/>
      <c r="P1067" s="69"/>
      <c r="Q1067" s="69"/>
      <c r="R1067" s="69"/>
      <c r="S1067" s="69"/>
      <c r="T1067" s="69"/>
      <c r="U1067" s="69"/>
      <c r="V1067" s="69"/>
      <c r="W1067" s="64"/>
      <c r="X1067" s="64"/>
      <c r="Y1067" s="64"/>
      <c r="Z1067" s="52"/>
      <c r="AA1067" s="52"/>
      <c r="AB1067" s="64"/>
      <c r="AC1067" s="64"/>
      <c r="AD1067" s="64"/>
      <c r="AE1067" s="64"/>
      <c r="AF1067" s="64"/>
      <c r="AG1067" s="64"/>
      <c r="AH1067" s="64"/>
      <c r="AI1067" s="64"/>
      <c r="AJ1067" s="64"/>
      <c r="AK1067" s="64"/>
      <c r="AM1067" s="64"/>
      <c r="AN1067" s="64"/>
      <c r="AO1067" s="64"/>
      <c r="AP1067" s="64"/>
      <c r="AQ1067" s="64"/>
      <c r="AR1067" s="64"/>
      <c r="AS1067" s="64"/>
      <c r="AT1067" s="64"/>
      <c r="AU1067" s="64"/>
      <c r="AV1067" s="64"/>
      <c r="AW1067" s="64"/>
      <c r="AX1067" s="64"/>
      <c r="AY1067" s="64"/>
      <c r="AZ1067" s="64"/>
      <c r="BA1067" s="64"/>
      <c r="BB1067" s="64"/>
      <c r="BC1067" s="64"/>
      <c r="BD1067" s="64"/>
      <c r="BE1067" s="64"/>
      <c r="BF1067" s="64"/>
      <c r="BG1067" s="64"/>
      <c r="BH1067" s="64"/>
      <c r="BI1067" s="64"/>
      <c r="BJ1067" s="64"/>
    </row>
    <row r="1068" spans="1:62" s="5" customFormat="1" x14ac:dyDescent="0.25">
      <c r="A1068" s="27"/>
      <c r="B1068" s="27"/>
      <c r="C1068" s="27"/>
      <c r="D1068" s="64"/>
      <c r="E1068" s="64"/>
      <c r="F1068" s="64"/>
      <c r="G1068" s="64"/>
      <c r="H1068" s="64"/>
      <c r="I1068" s="64"/>
      <c r="J1068" s="64"/>
      <c r="K1068" s="64"/>
      <c r="L1068" s="64"/>
      <c r="M1068" s="64"/>
      <c r="N1068" s="64"/>
      <c r="O1068" s="64"/>
      <c r="P1068" s="69"/>
      <c r="Q1068" s="69"/>
      <c r="R1068" s="69"/>
      <c r="S1068" s="69"/>
      <c r="T1068" s="69"/>
      <c r="U1068" s="69"/>
      <c r="V1068" s="69"/>
      <c r="W1068" s="64"/>
      <c r="X1068" s="64"/>
      <c r="Y1068" s="64"/>
      <c r="Z1068" s="52"/>
      <c r="AA1068" s="52"/>
      <c r="AB1068" s="64"/>
      <c r="AC1068" s="64"/>
      <c r="AD1068" s="64"/>
      <c r="AE1068" s="64"/>
      <c r="AF1068" s="64"/>
      <c r="AG1068" s="64"/>
      <c r="AH1068" s="64"/>
      <c r="AI1068" s="64"/>
      <c r="AJ1068" s="64"/>
      <c r="AK1068" s="64"/>
      <c r="AM1068" s="64"/>
      <c r="AN1068" s="64"/>
      <c r="AO1068" s="64"/>
      <c r="AP1068" s="64"/>
      <c r="AQ1068" s="64"/>
      <c r="AR1068" s="64"/>
      <c r="AS1068" s="64"/>
      <c r="AT1068" s="64"/>
      <c r="AU1068" s="64"/>
      <c r="AV1068" s="64"/>
      <c r="AW1068" s="64"/>
      <c r="AX1068" s="64"/>
      <c r="AY1068" s="64"/>
      <c r="AZ1068" s="64"/>
      <c r="BA1068" s="64"/>
      <c r="BB1068" s="64"/>
      <c r="BC1068" s="64"/>
      <c r="BD1068" s="64"/>
      <c r="BE1068" s="64"/>
      <c r="BF1068" s="64"/>
      <c r="BG1068" s="64"/>
      <c r="BH1068" s="64"/>
      <c r="BI1068" s="64"/>
      <c r="BJ1068" s="64"/>
    </row>
    <row r="1069" spans="1:62" s="5" customFormat="1" x14ac:dyDescent="0.25">
      <c r="A1069" s="27"/>
      <c r="B1069" s="27"/>
      <c r="C1069" s="27"/>
      <c r="D1069" s="64"/>
      <c r="E1069" s="64"/>
      <c r="F1069" s="64"/>
      <c r="G1069" s="64"/>
      <c r="H1069" s="64"/>
      <c r="I1069" s="64"/>
      <c r="J1069" s="64"/>
      <c r="K1069" s="64"/>
      <c r="L1069" s="64"/>
      <c r="M1069" s="64"/>
      <c r="N1069" s="64"/>
      <c r="O1069" s="64"/>
      <c r="P1069" s="69"/>
      <c r="Q1069" s="69"/>
      <c r="R1069" s="69"/>
      <c r="S1069" s="69"/>
      <c r="T1069" s="69"/>
      <c r="U1069" s="69"/>
      <c r="V1069" s="69"/>
      <c r="W1069" s="64"/>
      <c r="X1069" s="64"/>
      <c r="Y1069" s="64"/>
      <c r="Z1069" s="52"/>
      <c r="AA1069" s="52"/>
      <c r="AB1069" s="64"/>
      <c r="AC1069" s="64"/>
      <c r="AD1069" s="64"/>
      <c r="AE1069" s="64"/>
      <c r="AF1069" s="64"/>
      <c r="AG1069" s="64"/>
      <c r="AH1069" s="64"/>
      <c r="AI1069" s="64"/>
      <c r="AJ1069" s="64"/>
      <c r="AK1069" s="64"/>
      <c r="AM1069" s="64"/>
      <c r="AN1069" s="64"/>
      <c r="AO1069" s="64"/>
      <c r="AP1069" s="64"/>
      <c r="AQ1069" s="64"/>
      <c r="AR1069" s="64"/>
      <c r="AS1069" s="64"/>
      <c r="AT1069" s="64"/>
      <c r="AU1069" s="64"/>
      <c r="AV1069" s="64"/>
      <c r="AW1069" s="64"/>
      <c r="AX1069" s="64"/>
      <c r="AY1069" s="64"/>
      <c r="AZ1069" s="64"/>
      <c r="BA1069" s="64"/>
      <c r="BB1069" s="64"/>
      <c r="BC1069" s="64"/>
      <c r="BD1069" s="64"/>
      <c r="BE1069" s="64"/>
      <c r="BF1069" s="64"/>
      <c r="BG1069" s="64"/>
      <c r="BH1069" s="64"/>
      <c r="BI1069" s="64"/>
      <c r="BJ1069" s="64"/>
    </row>
    <row r="1070" spans="1:62" s="5" customFormat="1" x14ac:dyDescent="0.25">
      <c r="A1070" s="27"/>
      <c r="B1070" s="27"/>
      <c r="C1070" s="27"/>
      <c r="D1070" s="64"/>
      <c r="E1070" s="64"/>
      <c r="F1070" s="64"/>
      <c r="G1070" s="64"/>
      <c r="H1070" s="64"/>
      <c r="I1070" s="64"/>
      <c r="J1070" s="64"/>
      <c r="K1070" s="64"/>
      <c r="L1070" s="64"/>
      <c r="M1070" s="64"/>
      <c r="N1070" s="64"/>
      <c r="O1070" s="64"/>
      <c r="P1070" s="69"/>
      <c r="Q1070" s="69"/>
      <c r="R1070" s="69"/>
      <c r="S1070" s="69"/>
      <c r="T1070" s="69"/>
      <c r="U1070" s="69"/>
      <c r="V1070" s="69"/>
      <c r="W1070" s="64"/>
      <c r="X1070" s="64"/>
      <c r="Y1070" s="64"/>
      <c r="Z1070" s="52"/>
      <c r="AA1070" s="52"/>
      <c r="AB1070" s="64"/>
      <c r="AC1070" s="64"/>
      <c r="AD1070" s="64"/>
      <c r="AE1070" s="64"/>
      <c r="AF1070" s="64"/>
      <c r="AG1070" s="64"/>
      <c r="AH1070" s="64"/>
      <c r="AI1070" s="64"/>
      <c r="AJ1070" s="64"/>
      <c r="AK1070" s="64"/>
      <c r="AM1070" s="64"/>
      <c r="AN1070" s="64"/>
      <c r="AO1070" s="64"/>
      <c r="AP1070" s="64"/>
      <c r="AQ1070" s="64"/>
      <c r="AR1070" s="64"/>
      <c r="AS1070" s="64"/>
      <c r="AT1070" s="64"/>
      <c r="AU1070" s="64"/>
      <c r="AV1070" s="64"/>
      <c r="AW1070" s="64"/>
      <c r="AX1070" s="64"/>
      <c r="AY1070" s="64"/>
      <c r="AZ1070" s="64"/>
      <c r="BA1070" s="64"/>
      <c r="BB1070" s="64"/>
      <c r="BC1070" s="64"/>
      <c r="BD1070" s="64"/>
      <c r="BE1070" s="64"/>
      <c r="BF1070" s="64"/>
      <c r="BG1070" s="64"/>
      <c r="BH1070" s="64"/>
      <c r="BI1070" s="64"/>
      <c r="BJ1070" s="64"/>
    </row>
    <row r="1071" spans="1:62" s="5" customFormat="1" x14ac:dyDescent="0.25">
      <c r="A1071" s="27"/>
      <c r="B1071" s="27"/>
      <c r="C1071" s="27"/>
      <c r="D1071" s="64"/>
      <c r="E1071" s="64"/>
      <c r="F1071" s="64"/>
      <c r="G1071" s="64"/>
      <c r="H1071" s="64"/>
      <c r="I1071" s="64"/>
      <c r="J1071" s="64"/>
      <c r="K1071" s="64"/>
      <c r="L1071" s="64"/>
      <c r="M1071" s="64"/>
      <c r="N1071" s="64"/>
      <c r="O1071" s="64"/>
      <c r="P1071" s="69"/>
      <c r="Q1071" s="69"/>
      <c r="R1071" s="69"/>
      <c r="S1071" s="69"/>
      <c r="T1071" s="69"/>
      <c r="U1071" s="69"/>
      <c r="V1071" s="69"/>
      <c r="W1071" s="64"/>
      <c r="X1071" s="64"/>
      <c r="Y1071" s="64"/>
      <c r="Z1071" s="52"/>
      <c r="AA1071" s="52"/>
      <c r="AB1071" s="64"/>
      <c r="AC1071" s="64"/>
      <c r="AD1071" s="64"/>
      <c r="AE1071" s="64"/>
      <c r="AF1071" s="64"/>
      <c r="AG1071" s="64"/>
      <c r="AH1071" s="64"/>
      <c r="AI1071" s="64"/>
      <c r="AJ1071" s="64"/>
      <c r="AK1071" s="64"/>
      <c r="AM1071" s="64"/>
      <c r="AN1071" s="64"/>
      <c r="AO1071" s="64"/>
      <c r="AP1071" s="64"/>
      <c r="AQ1071" s="64"/>
      <c r="AR1071" s="64"/>
      <c r="AS1071" s="64"/>
      <c r="AT1071" s="64"/>
      <c r="AU1071" s="64"/>
      <c r="AV1071" s="64"/>
      <c r="AW1071" s="64"/>
      <c r="AX1071" s="64"/>
      <c r="AY1071" s="64"/>
      <c r="AZ1071" s="64"/>
      <c r="BA1071" s="64"/>
      <c r="BB1071" s="64"/>
      <c r="BC1071" s="64"/>
      <c r="BD1071" s="64"/>
      <c r="BE1071" s="64"/>
      <c r="BF1071" s="64"/>
      <c r="BG1071" s="64"/>
      <c r="BH1071" s="64"/>
      <c r="BI1071" s="64"/>
      <c r="BJ1071" s="64"/>
    </row>
    <row r="1072" spans="1:62" s="5" customFormat="1" x14ac:dyDescent="0.25">
      <c r="A1072" s="27"/>
      <c r="B1072" s="27"/>
      <c r="C1072" s="27"/>
      <c r="D1072" s="64"/>
      <c r="E1072" s="64"/>
      <c r="F1072" s="64"/>
      <c r="G1072" s="64"/>
      <c r="H1072" s="64"/>
      <c r="I1072" s="64"/>
      <c r="J1072" s="64"/>
      <c r="K1072" s="64"/>
      <c r="L1072" s="64"/>
      <c r="M1072" s="64"/>
      <c r="N1072" s="64"/>
      <c r="O1072" s="64"/>
      <c r="P1072" s="69"/>
      <c r="Q1072" s="69"/>
      <c r="R1072" s="69"/>
      <c r="S1072" s="69"/>
      <c r="T1072" s="69"/>
      <c r="U1072" s="69"/>
      <c r="V1072" s="69"/>
      <c r="W1072" s="64"/>
      <c r="X1072" s="64"/>
      <c r="Y1072" s="64"/>
      <c r="Z1072" s="52"/>
      <c r="AA1072" s="52"/>
      <c r="AB1072" s="64"/>
      <c r="AC1072" s="64"/>
      <c r="AD1072" s="64"/>
      <c r="AE1072" s="64"/>
      <c r="AF1072" s="64"/>
      <c r="AG1072" s="64"/>
      <c r="AH1072" s="64"/>
      <c r="AI1072" s="64"/>
      <c r="AJ1072" s="64"/>
      <c r="AK1072" s="64"/>
      <c r="AM1072" s="64"/>
      <c r="AN1072" s="64"/>
      <c r="AO1072" s="64"/>
      <c r="AP1072" s="64"/>
      <c r="AQ1072" s="64"/>
      <c r="AR1072" s="64"/>
      <c r="AS1072" s="64"/>
      <c r="AT1072" s="64"/>
      <c r="AU1072" s="64"/>
      <c r="AV1072" s="64"/>
      <c r="AW1072" s="64"/>
      <c r="AX1072" s="64"/>
      <c r="AY1072" s="64"/>
      <c r="AZ1072" s="64"/>
      <c r="BA1072" s="64"/>
      <c r="BB1072" s="64"/>
      <c r="BC1072" s="64"/>
      <c r="BD1072" s="64"/>
      <c r="BE1072" s="64"/>
      <c r="BF1072" s="64"/>
      <c r="BG1072" s="64"/>
      <c r="BH1072" s="64"/>
      <c r="BI1072" s="64"/>
      <c r="BJ1072" s="64"/>
    </row>
    <row r="1073" spans="1:62" s="5" customFormat="1" x14ac:dyDescent="0.25">
      <c r="A1073" s="27"/>
      <c r="B1073" s="27"/>
      <c r="C1073" s="27"/>
      <c r="D1073" s="64"/>
      <c r="E1073" s="64"/>
      <c r="F1073" s="64"/>
      <c r="G1073" s="64"/>
      <c r="H1073" s="64"/>
      <c r="I1073" s="64"/>
      <c r="J1073" s="64"/>
      <c r="K1073" s="64"/>
      <c r="L1073" s="64"/>
      <c r="M1073" s="64"/>
      <c r="N1073" s="64"/>
      <c r="O1073" s="64"/>
      <c r="P1073" s="69"/>
      <c r="Q1073" s="69"/>
      <c r="R1073" s="69"/>
      <c r="S1073" s="69"/>
      <c r="T1073" s="69"/>
      <c r="U1073" s="69"/>
      <c r="V1073" s="69"/>
      <c r="W1073" s="64"/>
      <c r="X1073" s="64"/>
      <c r="Y1073" s="64"/>
      <c r="Z1073" s="52"/>
      <c r="AA1073" s="52"/>
      <c r="AB1073" s="64"/>
      <c r="AC1073" s="64"/>
      <c r="AD1073" s="64"/>
      <c r="AE1073" s="64"/>
      <c r="AF1073" s="64"/>
      <c r="AG1073" s="64"/>
      <c r="AH1073" s="64"/>
      <c r="AI1073" s="64"/>
      <c r="AJ1073" s="64"/>
      <c r="AK1073" s="64"/>
      <c r="AM1073" s="64"/>
      <c r="AN1073" s="64"/>
      <c r="AO1073" s="64"/>
      <c r="AP1073" s="64"/>
      <c r="AQ1073" s="64"/>
      <c r="AR1073" s="64"/>
      <c r="AS1073" s="64"/>
      <c r="AT1073" s="64"/>
      <c r="AU1073" s="64"/>
      <c r="AV1073" s="64"/>
      <c r="AW1073" s="64"/>
      <c r="AX1073" s="64"/>
      <c r="AY1073" s="64"/>
      <c r="AZ1073" s="64"/>
      <c r="BA1073" s="64"/>
      <c r="BB1073" s="64"/>
      <c r="BC1073" s="64"/>
      <c r="BD1073" s="64"/>
      <c r="BE1073" s="64"/>
      <c r="BF1073" s="64"/>
      <c r="BG1073" s="64"/>
      <c r="BH1073" s="64"/>
      <c r="BI1073" s="64"/>
      <c r="BJ1073" s="64"/>
    </row>
    <row r="1074" spans="1:62" s="5" customFormat="1" x14ac:dyDescent="0.25">
      <c r="A1074" s="27"/>
      <c r="B1074" s="27"/>
      <c r="C1074" s="27"/>
      <c r="D1074" s="64"/>
      <c r="E1074" s="64"/>
      <c r="F1074" s="64"/>
      <c r="G1074" s="64"/>
      <c r="H1074" s="64"/>
      <c r="I1074" s="64"/>
      <c r="J1074" s="64"/>
      <c r="K1074" s="64"/>
      <c r="L1074" s="64"/>
      <c r="M1074" s="64"/>
      <c r="N1074" s="64"/>
      <c r="O1074" s="64"/>
      <c r="P1074" s="69"/>
      <c r="Q1074" s="69"/>
      <c r="R1074" s="69"/>
      <c r="S1074" s="69"/>
      <c r="T1074" s="69"/>
      <c r="U1074" s="69"/>
      <c r="V1074" s="69"/>
      <c r="W1074" s="64"/>
      <c r="X1074" s="64"/>
      <c r="Y1074" s="64"/>
      <c r="Z1074" s="52"/>
      <c r="AA1074" s="52"/>
      <c r="AB1074" s="64"/>
      <c r="AC1074" s="64"/>
      <c r="AD1074" s="64"/>
      <c r="AE1074" s="64"/>
      <c r="AF1074" s="64"/>
      <c r="AG1074" s="64"/>
      <c r="AH1074" s="64"/>
      <c r="AI1074" s="64"/>
      <c r="AJ1074" s="64"/>
      <c r="AK1074" s="64"/>
      <c r="AM1074" s="64"/>
      <c r="AN1074" s="64"/>
      <c r="AO1074" s="64"/>
      <c r="AP1074" s="64"/>
      <c r="AQ1074" s="64"/>
      <c r="AR1074" s="64"/>
      <c r="AS1074" s="64"/>
      <c r="AT1074" s="64"/>
      <c r="AU1074" s="64"/>
      <c r="AV1074" s="64"/>
      <c r="AW1074" s="64"/>
      <c r="AX1074" s="64"/>
      <c r="AY1074" s="64"/>
      <c r="AZ1074" s="64"/>
      <c r="BA1074" s="64"/>
      <c r="BB1074" s="64"/>
      <c r="BC1074" s="64"/>
      <c r="BD1074" s="64"/>
      <c r="BE1074" s="64"/>
      <c r="BF1074" s="64"/>
      <c r="BG1074" s="64"/>
      <c r="BH1074" s="64"/>
      <c r="BI1074" s="64"/>
      <c r="BJ1074" s="64"/>
    </row>
    <row r="1075" spans="1:62" s="5" customFormat="1" x14ac:dyDescent="0.25">
      <c r="A1075" s="27"/>
      <c r="B1075" s="27"/>
      <c r="C1075" s="27"/>
      <c r="D1075" s="64"/>
      <c r="E1075" s="64"/>
      <c r="F1075" s="64"/>
      <c r="G1075" s="64"/>
      <c r="H1075" s="64"/>
      <c r="I1075" s="64"/>
      <c r="J1075" s="64"/>
      <c r="K1075" s="64"/>
      <c r="L1075" s="64"/>
      <c r="M1075" s="64"/>
      <c r="N1075" s="64"/>
      <c r="O1075" s="64"/>
      <c r="P1075" s="69"/>
      <c r="Q1075" s="69"/>
      <c r="R1075" s="69"/>
      <c r="S1075" s="69"/>
      <c r="T1075" s="69"/>
      <c r="U1075" s="69"/>
      <c r="V1075" s="69"/>
      <c r="W1075" s="64"/>
      <c r="X1075" s="64"/>
      <c r="Y1075" s="64"/>
      <c r="Z1075" s="52"/>
      <c r="AA1075" s="52"/>
      <c r="AB1075" s="64"/>
      <c r="AC1075" s="64"/>
      <c r="AD1075" s="64"/>
      <c r="AE1075" s="64"/>
      <c r="AF1075" s="64"/>
      <c r="AG1075" s="64"/>
      <c r="AH1075" s="64"/>
      <c r="AI1075" s="64"/>
      <c r="AJ1075" s="64"/>
      <c r="AK1075" s="64"/>
      <c r="AM1075" s="64"/>
      <c r="AN1075" s="64"/>
      <c r="AO1075" s="64"/>
      <c r="AP1075" s="64"/>
      <c r="AQ1075" s="64"/>
      <c r="AR1075" s="64"/>
      <c r="AS1075" s="64"/>
      <c r="AT1075" s="64"/>
      <c r="AU1075" s="64"/>
      <c r="AV1075" s="64"/>
      <c r="AW1075" s="64"/>
      <c r="AX1075" s="64"/>
      <c r="AY1075" s="64"/>
      <c r="AZ1075" s="64"/>
      <c r="BA1075" s="64"/>
      <c r="BB1075" s="64"/>
      <c r="BC1075" s="64"/>
      <c r="BD1075" s="64"/>
      <c r="BE1075" s="64"/>
      <c r="BF1075" s="64"/>
      <c r="BG1075" s="64"/>
      <c r="BH1075" s="64"/>
      <c r="BI1075" s="64"/>
      <c r="BJ1075" s="64"/>
    </row>
    <row r="1076" spans="1:62" s="5" customFormat="1" x14ac:dyDescent="0.25">
      <c r="A1076" s="27"/>
      <c r="B1076" s="27"/>
      <c r="C1076" s="27"/>
      <c r="D1076" s="64"/>
      <c r="E1076" s="64"/>
      <c r="F1076" s="64"/>
      <c r="G1076" s="64"/>
      <c r="H1076" s="64"/>
      <c r="I1076" s="64"/>
      <c r="J1076" s="64"/>
      <c r="K1076" s="64"/>
      <c r="L1076" s="64"/>
      <c r="M1076" s="64"/>
      <c r="N1076" s="64"/>
      <c r="O1076" s="64"/>
      <c r="P1076" s="69"/>
      <c r="Q1076" s="69"/>
      <c r="R1076" s="69"/>
      <c r="S1076" s="69"/>
      <c r="T1076" s="69"/>
      <c r="U1076" s="69"/>
      <c r="V1076" s="69"/>
      <c r="W1076" s="64"/>
      <c r="X1076" s="64"/>
      <c r="Y1076" s="64"/>
      <c r="Z1076" s="52"/>
      <c r="AA1076" s="52"/>
      <c r="AB1076" s="64"/>
      <c r="AC1076" s="64"/>
      <c r="AD1076" s="64"/>
      <c r="AE1076" s="64"/>
      <c r="AF1076" s="64"/>
      <c r="AG1076" s="64"/>
      <c r="AH1076" s="64"/>
      <c r="AI1076" s="64"/>
      <c r="AJ1076" s="64"/>
      <c r="AK1076" s="64"/>
      <c r="AM1076" s="64"/>
      <c r="AN1076" s="64"/>
      <c r="AO1076" s="64"/>
      <c r="AP1076" s="64"/>
      <c r="AQ1076" s="64"/>
      <c r="AR1076" s="64"/>
      <c r="AS1076" s="64"/>
      <c r="AT1076" s="64"/>
      <c r="AU1076" s="64"/>
      <c r="AV1076" s="64"/>
      <c r="AW1076" s="64"/>
      <c r="AX1076" s="64"/>
      <c r="AY1076" s="64"/>
      <c r="AZ1076" s="64"/>
      <c r="BA1076" s="64"/>
      <c r="BB1076" s="64"/>
      <c r="BC1076" s="64"/>
      <c r="BD1076" s="64"/>
      <c r="BE1076" s="64"/>
      <c r="BF1076" s="64"/>
      <c r="BG1076" s="64"/>
      <c r="BH1076" s="64"/>
      <c r="BI1076" s="64"/>
      <c r="BJ1076" s="64"/>
    </row>
    <row r="1077" spans="1:62" s="5" customFormat="1" x14ac:dyDescent="0.25">
      <c r="A1077" s="27"/>
      <c r="B1077" s="27"/>
      <c r="C1077" s="27"/>
      <c r="D1077" s="64"/>
      <c r="E1077" s="64"/>
      <c r="F1077" s="64"/>
      <c r="G1077" s="64"/>
      <c r="H1077" s="64"/>
      <c r="I1077" s="64"/>
      <c r="J1077" s="64"/>
      <c r="K1077" s="64"/>
      <c r="L1077" s="64"/>
      <c r="M1077" s="64"/>
      <c r="N1077" s="64"/>
      <c r="O1077" s="64"/>
      <c r="P1077" s="69"/>
      <c r="Q1077" s="69"/>
      <c r="R1077" s="69"/>
      <c r="S1077" s="69"/>
      <c r="T1077" s="69"/>
      <c r="U1077" s="69"/>
      <c r="V1077" s="69"/>
      <c r="W1077" s="64"/>
      <c r="X1077" s="64"/>
      <c r="Y1077" s="64"/>
      <c r="Z1077" s="52"/>
      <c r="AA1077" s="52"/>
      <c r="AB1077" s="64"/>
      <c r="AC1077" s="64"/>
      <c r="AD1077" s="64"/>
      <c r="AE1077" s="64"/>
      <c r="AF1077" s="64"/>
      <c r="AG1077" s="64"/>
      <c r="AH1077" s="64"/>
      <c r="AI1077" s="64"/>
      <c r="AJ1077" s="64"/>
      <c r="AK1077" s="64"/>
      <c r="AM1077" s="64"/>
      <c r="AN1077" s="64"/>
      <c r="AO1077" s="64"/>
      <c r="AP1077" s="64"/>
      <c r="AQ1077" s="64"/>
      <c r="AR1077" s="64"/>
      <c r="AS1077" s="64"/>
      <c r="AT1077" s="64"/>
      <c r="AU1077" s="64"/>
      <c r="AV1077" s="64"/>
      <c r="AW1077" s="64"/>
      <c r="AX1077" s="64"/>
      <c r="AY1077" s="64"/>
      <c r="AZ1077" s="64"/>
      <c r="BA1077" s="64"/>
      <c r="BB1077" s="64"/>
      <c r="BC1077" s="64"/>
      <c r="BD1077" s="64"/>
      <c r="BE1077" s="64"/>
      <c r="BF1077" s="64"/>
      <c r="BG1077" s="64"/>
      <c r="BH1077" s="64"/>
      <c r="BI1077" s="64"/>
      <c r="BJ1077" s="64"/>
    </row>
    <row r="1078" spans="1:62" s="5" customFormat="1" x14ac:dyDescent="0.25">
      <c r="A1078" s="27"/>
      <c r="B1078" s="27"/>
      <c r="C1078" s="27"/>
      <c r="D1078" s="64"/>
      <c r="E1078" s="64"/>
      <c r="F1078" s="64"/>
      <c r="G1078" s="64"/>
      <c r="H1078" s="64"/>
      <c r="I1078" s="64"/>
      <c r="J1078" s="64"/>
      <c r="K1078" s="64"/>
      <c r="L1078" s="64"/>
      <c r="M1078" s="64"/>
      <c r="N1078" s="64"/>
      <c r="O1078" s="64"/>
      <c r="P1078" s="69"/>
      <c r="Q1078" s="69"/>
      <c r="R1078" s="69"/>
      <c r="S1078" s="69"/>
      <c r="T1078" s="69"/>
      <c r="U1078" s="69"/>
      <c r="V1078" s="69"/>
      <c r="W1078" s="64"/>
      <c r="X1078" s="64"/>
      <c r="Y1078" s="64"/>
      <c r="Z1078" s="52"/>
      <c r="AA1078" s="52"/>
      <c r="AB1078" s="64"/>
      <c r="AC1078" s="64"/>
      <c r="AD1078" s="64"/>
      <c r="AE1078" s="64"/>
      <c r="AF1078" s="64"/>
      <c r="AG1078" s="64"/>
      <c r="AH1078" s="64"/>
      <c r="AI1078" s="64"/>
      <c r="AJ1078" s="64"/>
      <c r="AK1078" s="64"/>
      <c r="AM1078" s="64"/>
      <c r="AN1078" s="64"/>
      <c r="AO1078" s="64"/>
      <c r="AP1078" s="64"/>
      <c r="AQ1078" s="64"/>
      <c r="AR1078" s="64"/>
      <c r="AS1078" s="64"/>
      <c r="AT1078" s="64"/>
      <c r="AU1078" s="64"/>
      <c r="AV1078" s="64"/>
      <c r="AW1078" s="64"/>
      <c r="AX1078" s="64"/>
      <c r="AY1078" s="64"/>
      <c r="AZ1078" s="64"/>
      <c r="BA1078" s="64"/>
      <c r="BB1078" s="64"/>
      <c r="BC1078" s="64"/>
      <c r="BD1078" s="64"/>
      <c r="BE1078" s="64"/>
      <c r="BF1078" s="64"/>
      <c r="BG1078" s="64"/>
      <c r="BH1078" s="64"/>
      <c r="BI1078" s="64"/>
      <c r="BJ1078" s="64"/>
    </row>
    <row r="1079" spans="1:62" s="5" customFormat="1" x14ac:dyDescent="0.25">
      <c r="A1079" s="27"/>
      <c r="B1079" s="27"/>
      <c r="C1079" s="27"/>
      <c r="D1079" s="64"/>
      <c r="E1079" s="64"/>
      <c r="F1079" s="64"/>
      <c r="G1079" s="64"/>
      <c r="H1079" s="64"/>
      <c r="I1079" s="64"/>
      <c r="J1079" s="64"/>
      <c r="K1079" s="64"/>
      <c r="L1079" s="64"/>
      <c r="M1079" s="64"/>
      <c r="N1079" s="64"/>
      <c r="O1079" s="64"/>
      <c r="P1079" s="69"/>
      <c r="Q1079" s="69"/>
      <c r="R1079" s="69"/>
      <c r="S1079" s="69"/>
      <c r="T1079" s="69"/>
      <c r="U1079" s="69"/>
      <c r="V1079" s="69"/>
      <c r="W1079" s="64"/>
      <c r="X1079" s="64"/>
      <c r="Y1079" s="64"/>
      <c r="Z1079" s="52"/>
      <c r="AA1079" s="52"/>
      <c r="AB1079" s="64"/>
      <c r="AC1079" s="64"/>
      <c r="AD1079" s="64"/>
      <c r="AE1079" s="64"/>
      <c r="AF1079" s="64"/>
      <c r="AG1079" s="64"/>
      <c r="AH1079" s="64"/>
      <c r="AI1079" s="64"/>
      <c r="AJ1079" s="64"/>
      <c r="AK1079" s="64"/>
      <c r="AM1079" s="64"/>
      <c r="AN1079" s="64"/>
      <c r="AO1079" s="64"/>
      <c r="AP1079" s="64"/>
      <c r="AQ1079" s="64"/>
      <c r="AR1079" s="64"/>
      <c r="AS1079" s="64"/>
      <c r="AT1079" s="64"/>
      <c r="AU1079" s="64"/>
      <c r="AV1079" s="64"/>
      <c r="AW1079" s="64"/>
      <c r="AX1079" s="64"/>
      <c r="AY1079" s="64"/>
      <c r="AZ1079" s="64"/>
      <c r="BA1079" s="64"/>
      <c r="BB1079" s="64"/>
      <c r="BC1079" s="64"/>
      <c r="BD1079" s="64"/>
      <c r="BE1079" s="64"/>
      <c r="BF1079" s="64"/>
      <c r="BG1079" s="64"/>
      <c r="BH1079" s="64"/>
      <c r="BI1079" s="64"/>
      <c r="BJ1079" s="64"/>
    </row>
    <row r="1080" spans="1:62" s="5" customFormat="1" x14ac:dyDescent="0.25">
      <c r="A1080" s="27"/>
      <c r="B1080" s="27"/>
      <c r="C1080" s="27"/>
      <c r="D1080" s="64"/>
      <c r="E1080" s="64"/>
      <c r="F1080" s="64"/>
      <c r="G1080" s="64"/>
      <c r="H1080" s="64"/>
      <c r="I1080" s="64"/>
      <c r="J1080" s="64"/>
      <c r="K1080" s="64"/>
      <c r="L1080" s="64"/>
      <c r="M1080" s="64"/>
      <c r="N1080" s="64"/>
      <c r="O1080" s="64"/>
      <c r="P1080" s="69"/>
      <c r="Q1080" s="69"/>
      <c r="R1080" s="69"/>
      <c r="S1080" s="69"/>
      <c r="T1080" s="69"/>
      <c r="U1080" s="69"/>
      <c r="V1080" s="69"/>
      <c r="W1080" s="64"/>
      <c r="X1080" s="64"/>
      <c r="Y1080" s="64"/>
      <c r="Z1080" s="52"/>
      <c r="AA1080" s="52"/>
      <c r="AB1080" s="64"/>
      <c r="AC1080" s="64"/>
      <c r="AD1080" s="64"/>
      <c r="AE1080" s="64"/>
      <c r="AF1080" s="64"/>
      <c r="AG1080" s="64"/>
      <c r="AH1080" s="64"/>
      <c r="AI1080" s="64"/>
      <c r="AJ1080" s="64"/>
      <c r="AK1080" s="64"/>
      <c r="AM1080" s="64"/>
      <c r="AN1080" s="64"/>
      <c r="AO1080" s="64"/>
      <c r="AP1080" s="64"/>
      <c r="AQ1080" s="64"/>
      <c r="AR1080" s="64"/>
      <c r="AS1080" s="64"/>
      <c r="AT1080" s="64"/>
      <c r="AU1080" s="64"/>
      <c r="AV1080" s="64"/>
      <c r="AW1080" s="64"/>
      <c r="AX1080" s="64"/>
      <c r="AY1080" s="64"/>
      <c r="AZ1080" s="64"/>
      <c r="BA1080" s="64"/>
      <c r="BB1080" s="64"/>
      <c r="BC1080" s="64"/>
      <c r="BD1080" s="64"/>
      <c r="BE1080" s="64"/>
      <c r="BF1080" s="64"/>
      <c r="BG1080" s="64"/>
      <c r="BH1080" s="64"/>
      <c r="BI1080" s="64"/>
      <c r="BJ1080" s="64"/>
    </row>
    <row r="1081" spans="1:62" s="5" customFormat="1" x14ac:dyDescent="0.25">
      <c r="A1081" s="27"/>
      <c r="B1081" s="27"/>
      <c r="C1081" s="27"/>
      <c r="D1081" s="64"/>
      <c r="E1081" s="64"/>
      <c r="F1081" s="64"/>
      <c r="G1081" s="64"/>
      <c r="H1081" s="64"/>
      <c r="I1081" s="64"/>
      <c r="J1081" s="64"/>
      <c r="K1081" s="64"/>
      <c r="L1081" s="64"/>
      <c r="M1081" s="64"/>
      <c r="N1081" s="64"/>
      <c r="O1081" s="64"/>
      <c r="P1081" s="69"/>
      <c r="Q1081" s="69"/>
      <c r="R1081" s="69"/>
      <c r="S1081" s="69"/>
      <c r="T1081" s="69"/>
      <c r="U1081" s="69"/>
      <c r="V1081" s="69"/>
      <c r="W1081" s="64"/>
      <c r="X1081" s="64"/>
      <c r="Y1081" s="64"/>
      <c r="Z1081" s="52"/>
      <c r="AA1081" s="52"/>
      <c r="AB1081" s="64"/>
      <c r="AC1081" s="64"/>
      <c r="AD1081" s="64"/>
      <c r="AE1081" s="64"/>
      <c r="AF1081" s="64"/>
      <c r="AG1081" s="64"/>
      <c r="AH1081" s="64"/>
      <c r="AI1081" s="64"/>
      <c r="AJ1081" s="64"/>
      <c r="AK1081" s="64"/>
      <c r="AM1081" s="64"/>
      <c r="AN1081" s="64"/>
      <c r="AO1081" s="64"/>
      <c r="AP1081" s="64"/>
      <c r="AQ1081" s="64"/>
      <c r="AR1081" s="64"/>
      <c r="AS1081" s="64"/>
      <c r="AT1081" s="64"/>
      <c r="AU1081" s="64"/>
      <c r="AV1081" s="64"/>
      <c r="AW1081" s="64"/>
      <c r="AX1081" s="64"/>
      <c r="AY1081" s="64"/>
      <c r="AZ1081" s="64"/>
      <c r="BA1081" s="64"/>
      <c r="BB1081" s="64"/>
      <c r="BC1081" s="64"/>
      <c r="BD1081" s="64"/>
      <c r="BE1081" s="64"/>
      <c r="BF1081" s="64"/>
      <c r="BG1081" s="64"/>
      <c r="BH1081" s="64"/>
      <c r="BI1081" s="64"/>
      <c r="BJ1081" s="64"/>
    </row>
    <row r="1082" spans="1:62" s="5" customFormat="1" x14ac:dyDescent="0.25">
      <c r="A1082" s="27"/>
      <c r="B1082" s="27"/>
      <c r="C1082" s="27"/>
      <c r="D1082" s="64"/>
      <c r="E1082" s="64"/>
      <c r="F1082" s="64"/>
      <c r="G1082" s="64"/>
      <c r="H1082" s="64"/>
      <c r="I1082" s="64"/>
      <c r="J1082" s="64"/>
      <c r="K1082" s="64"/>
      <c r="L1082" s="64"/>
      <c r="M1082" s="64"/>
      <c r="N1082" s="64"/>
      <c r="O1082" s="64"/>
      <c r="P1082" s="69"/>
      <c r="Q1082" s="69"/>
      <c r="R1082" s="69"/>
      <c r="S1082" s="69"/>
      <c r="T1082" s="69"/>
      <c r="U1082" s="69"/>
      <c r="V1082" s="69"/>
      <c r="W1082" s="64"/>
      <c r="X1082" s="64"/>
      <c r="Y1082" s="64"/>
      <c r="Z1082" s="52"/>
      <c r="AA1082" s="52"/>
      <c r="AB1082" s="64"/>
      <c r="AC1082" s="64"/>
      <c r="AD1082" s="64"/>
      <c r="AE1082" s="64"/>
      <c r="AF1082" s="64"/>
      <c r="AG1082" s="64"/>
      <c r="AH1082" s="64"/>
      <c r="AI1082" s="64"/>
      <c r="AJ1082" s="64"/>
      <c r="AK1082" s="64"/>
      <c r="AM1082" s="64"/>
      <c r="AN1082" s="64"/>
      <c r="AO1082" s="64"/>
      <c r="AP1082" s="64"/>
      <c r="AQ1082" s="64"/>
      <c r="AR1082" s="64"/>
      <c r="AS1082" s="64"/>
      <c r="AT1082" s="64"/>
      <c r="AU1082" s="64"/>
      <c r="AV1082" s="64"/>
      <c r="AW1082" s="64"/>
      <c r="AX1082" s="64"/>
      <c r="AY1082" s="64"/>
      <c r="AZ1082" s="64"/>
      <c r="BA1082" s="64"/>
      <c r="BB1082" s="64"/>
      <c r="BC1082" s="64"/>
      <c r="BD1082" s="64"/>
      <c r="BE1082" s="64"/>
      <c r="BF1082" s="64"/>
      <c r="BG1082" s="64"/>
      <c r="BH1082" s="64"/>
      <c r="BI1082" s="64"/>
      <c r="BJ1082" s="64"/>
    </row>
    <row r="1083" spans="1:62" s="5" customFormat="1" x14ac:dyDescent="0.25">
      <c r="A1083" s="27"/>
      <c r="B1083" s="27"/>
      <c r="C1083" s="27"/>
      <c r="D1083" s="64"/>
      <c r="E1083" s="64"/>
      <c r="F1083" s="64"/>
      <c r="G1083" s="64"/>
      <c r="H1083" s="64"/>
      <c r="I1083" s="64"/>
      <c r="J1083" s="64"/>
      <c r="K1083" s="64"/>
      <c r="L1083" s="64"/>
      <c r="M1083" s="64"/>
      <c r="N1083" s="64"/>
      <c r="O1083" s="64"/>
      <c r="P1083" s="69"/>
      <c r="Q1083" s="69"/>
      <c r="R1083" s="69"/>
      <c r="S1083" s="69"/>
      <c r="T1083" s="69"/>
      <c r="U1083" s="69"/>
      <c r="V1083" s="69"/>
      <c r="W1083" s="64"/>
      <c r="X1083" s="64"/>
      <c r="Y1083" s="64"/>
      <c r="Z1083" s="52"/>
      <c r="AA1083" s="52"/>
      <c r="AB1083" s="64"/>
      <c r="AC1083" s="64"/>
      <c r="AD1083" s="64"/>
      <c r="AE1083" s="64"/>
      <c r="AF1083" s="64"/>
      <c r="AG1083" s="64"/>
      <c r="AH1083" s="64"/>
      <c r="AI1083" s="64"/>
      <c r="AJ1083" s="64"/>
      <c r="AK1083" s="64"/>
      <c r="AM1083" s="64"/>
      <c r="AN1083" s="64"/>
      <c r="AO1083" s="64"/>
      <c r="AP1083" s="64"/>
      <c r="AQ1083" s="64"/>
      <c r="AR1083" s="64"/>
      <c r="AS1083" s="64"/>
      <c r="AT1083" s="64"/>
      <c r="AU1083" s="64"/>
      <c r="AV1083" s="64"/>
      <c r="AW1083" s="64"/>
      <c r="AX1083" s="64"/>
      <c r="AY1083" s="64"/>
      <c r="AZ1083" s="64"/>
      <c r="BA1083" s="64"/>
      <c r="BB1083" s="64"/>
      <c r="BC1083" s="64"/>
      <c r="BD1083" s="64"/>
      <c r="BE1083" s="64"/>
      <c r="BF1083" s="64"/>
      <c r="BG1083" s="64"/>
      <c r="BH1083" s="64"/>
      <c r="BI1083" s="64"/>
      <c r="BJ1083" s="64"/>
    </row>
    <row r="1084" spans="1:62" s="5" customFormat="1" x14ac:dyDescent="0.25">
      <c r="A1084" s="27"/>
      <c r="B1084" s="27"/>
      <c r="C1084" s="27"/>
      <c r="D1084" s="64"/>
      <c r="E1084" s="64"/>
      <c r="F1084" s="64"/>
      <c r="G1084" s="64"/>
      <c r="H1084" s="64"/>
      <c r="I1084" s="64"/>
      <c r="J1084" s="64"/>
      <c r="K1084" s="64"/>
      <c r="L1084" s="64"/>
      <c r="M1084" s="64"/>
      <c r="N1084" s="64"/>
      <c r="O1084" s="64"/>
      <c r="P1084" s="69"/>
      <c r="Q1084" s="69"/>
      <c r="R1084" s="69"/>
      <c r="S1084" s="69"/>
      <c r="T1084" s="69"/>
      <c r="U1084" s="69"/>
      <c r="V1084" s="69"/>
      <c r="W1084" s="64"/>
      <c r="X1084" s="64"/>
      <c r="Y1084" s="64"/>
      <c r="Z1084" s="52"/>
      <c r="AA1084" s="52"/>
      <c r="AB1084" s="64"/>
      <c r="AC1084" s="64"/>
      <c r="AD1084" s="64"/>
      <c r="AE1084" s="64"/>
      <c r="AF1084" s="64"/>
      <c r="AG1084" s="64"/>
      <c r="AH1084" s="64"/>
      <c r="AI1084" s="64"/>
      <c r="AJ1084" s="64"/>
      <c r="AK1084" s="64"/>
      <c r="AM1084" s="64"/>
      <c r="AN1084" s="64"/>
      <c r="AO1084" s="64"/>
      <c r="AP1084" s="64"/>
      <c r="AQ1084" s="64"/>
      <c r="AR1084" s="64"/>
      <c r="AS1084" s="64"/>
      <c r="AT1084" s="64"/>
      <c r="AU1084" s="64"/>
      <c r="AV1084" s="64"/>
      <c r="AW1084" s="64"/>
      <c r="AX1084" s="64"/>
      <c r="AY1084" s="64"/>
      <c r="AZ1084" s="64"/>
      <c r="BA1084" s="64"/>
      <c r="BB1084" s="64"/>
      <c r="BC1084" s="64"/>
      <c r="BD1084" s="64"/>
      <c r="BE1084" s="64"/>
      <c r="BF1084" s="64"/>
      <c r="BG1084" s="64"/>
      <c r="BH1084" s="64"/>
      <c r="BI1084" s="64"/>
      <c r="BJ1084" s="64"/>
    </row>
    <row r="1085" spans="1:62" s="5" customFormat="1" x14ac:dyDescent="0.25">
      <c r="A1085" s="27"/>
      <c r="B1085" s="27"/>
      <c r="C1085" s="27"/>
      <c r="D1085" s="64"/>
      <c r="E1085" s="64"/>
      <c r="F1085" s="64"/>
      <c r="G1085" s="64"/>
      <c r="H1085" s="64"/>
      <c r="I1085" s="64"/>
      <c r="J1085" s="64"/>
      <c r="K1085" s="64"/>
      <c r="L1085" s="64"/>
      <c r="M1085" s="64"/>
      <c r="N1085" s="64"/>
      <c r="O1085" s="64"/>
      <c r="P1085" s="69"/>
      <c r="Q1085" s="69"/>
      <c r="R1085" s="69"/>
      <c r="S1085" s="69"/>
      <c r="T1085" s="69"/>
      <c r="U1085" s="69"/>
      <c r="V1085" s="69"/>
      <c r="W1085" s="64"/>
      <c r="X1085" s="64"/>
      <c r="Y1085" s="64"/>
      <c r="Z1085" s="52"/>
      <c r="AA1085" s="52"/>
      <c r="AB1085" s="64"/>
      <c r="AC1085" s="64"/>
      <c r="AD1085" s="64"/>
      <c r="AE1085" s="64"/>
      <c r="AF1085" s="64"/>
      <c r="AG1085" s="64"/>
      <c r="AH1085" s="64"/>
      <c r="AI1085" s="64"/>
      <c r="AJ1085" s="64"/>
      <c r="AK1085" s="64"/>
      <c r="AM1085" s="64"/>
      <c r="AN1085" s="64"/>
      <c r="AO1085" s="64"/>
      <c r="AP1085" s="64"/>
      <c r="AQ1085" s="64"/>
      <c r="AR1085" s="64"/>
      <c r="AS1085" s="64"/>
      <c r="AT1085" s="64"/>
      <c r="AU1085" s="64"/>
      <c r="AV1085" s="64"/>
      <c r="AW1085" s="64"/>
      <c r="AX1085" s="64"/>
      <c r="AY1085" s="64"/>
      <c r="AZ1085" s="64"/>
      <c r="BA1085" s="64"/>
      <c r="BB1085" s="64"/>
      <c r="BC1085" s="64"/>
      <c r="BD1085" s="64"/>
      <c r="BE1085" s="64"/>
      <c r="BF1085" s="64"/>
      <c r="BG1085" s="64"/>
      <c r="BH1085" s="64"/>
      <c r="BI1085" s="64"/>
      <c r="BJ1085" s="64"/>
    </row>
    <row r="1086" spans="1:62" s="5" customFormat="1" x14ac:dyDescent="0.25">
      <c r="A1086" s="27"/>
      <c r="B1086" s="27"/>
      <c r="C1086" s="27"/>
      <c r="D1086" s="64"/>
      <c r="E1086" s="64"/>
      <c r="F1086" s="64"/>
      <c r="G1086" s="64"/>
      <c r="H1086" s="64"/>
      <c r="I1086" s="64"/>
      <c r="J1086" s="64"/>
      <c r="K1086" s="64"/>
      <c r="L1086" s="64"/>
      <c r="M1086" s="64"/>
      <c r="N1086" s="64"/>
      <c r="O1086" s="64"/>
      <c r="P1086" s="69"/>
      <c r="Q1086" s="69"/>
      <c r="R1086" s="69"/>
      <c r="S1086" s="69"/>
      <c r="T1086" s="69"/>
      <c r="U1086" s="69"/>
      <c r="V1086" s="69"/>
      <c r="W1086" s="64"/>
      <c r="X1086" s="64"/>
      <c r="Y1086" s="64"/>
      <c r="Z1086" s="52"/>
      <c r="AA1086" s="52"/>
      <c r="AB1086" s="64"/>
      <c r="AC1086" s="64"/>
      <c r="AD1086" s="64"/>
      <c r="AE1086" s="64"/>
      <c r="AF1086" s="64"/>
      <c r="AG1086" s="64"/>
      <c r="AH1086" s="64"/>
      <c r="AI1086" s="64"/>
      <c r="AJ1086" s="64"/>
      <c r="AK1086" s="64"/>
      <c r="AM1086" s="64"/>
      <c r="AN1086" s="64"/>
      <c r="AO1086" s="64"/>
      <c r="AP1086" s="64"/>
      <c r="AQ1086" s="64"/>
      <c r="AR1086" s="64"/>
      <c r="AS1086" s="64"/>
      <c r="AT1086" s="64"/>
      <c r="AU1086" s="64"/>
      <c r="AV1086" s="64"/>
      <c r="AW1086" s="64"/>
      <c r="AX1086" s="64"/>
      <c r="AY1086" s="64"/>
      <c r="AZ1086" s="64"/>
      <c r="BA1086" s="64"/>
      <c r="BB1086" s="64"/>
      <c r="BC1086" s="64"/>
      <c r="BD1086" s="64"/>
      <c r="BE1086" s="64"/>
      <c r="BF1086" s="64"/>
      <c r="BG1086" s="64"/>
      <c r="BH1086" s="64"/>
      <c r="BI1086" s="64"/>
      <c r="BJ1086" s="64"/>
    </row>
    <row r="1087" spans="1:62" s="5" customFormat="1" x14ac:dyDescent="0.25">
      <c r="A1087" s="27"/>
      <c r="B1087" s="27"/>
      <c r="C1087" s="27"/>
      <c r="D1087" s="64"/>
      <c r="E1087" s="64"/>
      <c r="F1087" s="64"/>
      <c r="G1087" s="64"/>
      <c r="H1087" s="64"/>
      <c r="I1087" s="64"/>
      <c r="J1087" s="64"/>
      <c r="K1087" s="64"/>
      <c r="L1087" s="64"/>
      <c r="M1087" s="64"/>
      <c r="N1087" s="64"/>
      <c r="O1087" s="64"/>
      <c r="P1087" s="69"/>
      <c r="Q1087" s="69"/>
      <c r="R1087" s="69"/>
      <c r="S1087" s="69"/>
      <c r="T1087" s="69"/>
      <c r="U1087" s="69"/>
      <c r="V1087" s="69"/>
      <c r="W1087" s="64"/>
      <c r="X1087" s="64"/>
      <c r="Y1087" s="64"/>
      <c r="Z1087" s="52"/>
      <c r="AA1087" s="52"/>
      <c r="AB1087" s="64"/>
      <c r="AC1087" s="64"/>
      <c r="AD1087" s="64"/>
      <c r="AE1087" s="64"/>
      <c r="AF1087" s="64"/>
      <c r="AG1087" s="64"/>
      <c r="AH1087" s="64"/>
      <c r="AI1087" s="64"/>
      <c r="AJ1087" s="64"/>
      <c r="AK1087" s="64"/>
      <c r="AM1087" s="64"/>
      <c r="AN1087" s="64"/>
      <c r="AO1087" s="64"/>
      <c r="AP1087" s="64"/>
      <c r="AQ1087" s="64"/>
      <c r="AR1087" s="64"/>
      <c r="AS1087" s="64"/>
      <c r="AT1087" s="64"/>
      <c r="AU1087" s="64"/>
      <c r="AV1087" s="64"/>
      <c r="AW1087" s="64"/>
      <c r="AX1087" s="64"/>
      <c r="AY1087" s="64"/>
      <c r="AZ1087" s="64"/>
      <c r="BA1087" s="64"/>
      <c r="BB1087" s="64"/>
      <c r="BC1087" s="64"/>
      <c r="BD1087" s="64"/>
      <c r="BE1087" s="64"/>
      <c r="BF1087" s="64"/>
      <c r="BG1087" s="64"/>
      <c r="BH1087" s="64"/>
      <c r="BI1087" s="64"/>
      <c r="BJ1087" s="64"/>
    </row>
    <row r="1088" spans="1:62" s="5" customFormat="1" x14ac:dyDescent="0.25">
      <c r="A1088" s="27"/>
      <c r="B1088" s="27"/>
      <c r="C1088" s="27"/>
      <c r="D1088" s="64"/>
      <c r="E1088" s="64"/>
      <c r="F1088" s="64"/>
      <c r="G1088" s="64"/>
      <c r="H1088" s="64"/>
      <c r="I1088" s="64"/>
      <c r="J1088" s="64"/>
      <c r="K1088" s="64"/>
      <c r="L1088" s="64"/>
      <c r="M1088" s="64"/>
      <c r="N1088" s="64"/>
      <c r="O1088" s="64"/>
      <c r="P1088" s="69"/>
      <c r="Q1088" s="69"/>
      <c r="R1088" s="69"/>
      <c r="S1088" s="69"/>
      <c r="T1088" s="69"/>
      <c r="U1088" s="69"/>
      <c r="V1088" s="69"/>
      <c r="W1088" s="64"/>
      <c r="X1088" s="64"/>
      <c r="Y1088" s="64"/>
      <c r="Z1088" s="52"/>
      <c r="AA1088" s="52"/>
      <c r="AB1088" s="64"/>
      <c r="AC1088" s="64"/>
      <c r="AD1088" s="64"/>
      <c r="AE1088" s="64"/>
      <c r="AF1088" s="64"/>
      <c r="AG1088" s="64"/>
      <c r="AH1088" s="64"/>
      <c r="AI1088" s="64"/>
      <c r="AJ1088" s="64"/>
      <c r="AK1088" s="64"/>
      <c r="AM1088" s="64"/>
      <c r="AN1088" s="64"/>
      <c r="AO1088" s="64"/>
      <c r="AP1088" s="64"/>
      <c r="AQ1088" s="64"/>
      <c r="AR1088" s="64"/>
      <c r="AS1088" s="64"/>
      <c r="AT1088" s="64"/>
      <c r="AU1088" s="64"/>
      <c r="AV1088" s="64"/>
      <c r="AW1088" s="64"/>
      <c r="AX1088" s="64"/>
      <c r="AY1088" s="64"/>
      <c r="AZ1088" s="64"/>
      <c r="BA1088" s="64"/>
      <c r="BB1088" s="64"/>
      <c r="BC1088" s="64"/>
      <c r="BD1088" s="64"/>
      <c r="BE1088" s="64"/>
      <c r="BF1088" s="64"/>
      <c r="BG1088" s="64"/>
      <c r="BH1088" s="64"/>
      <c r="BI1088" s="64"/>
      <c r="BJ1088" s="64"/>
    </row>
    <row r="1089" spans="1:62" s="5" customFormat="1" x14ac:dyDescent="0.25">
      <c r="A1089" s="27"/>
      <c r="B1089" s="27"/>
      <c r="C1089" s="27"/>
      <c r="D1089" s="64"/>
      <c r="E1089" s="64"/>
      <c r="F1089" s="64"/>
      <c r="G1089" s="64"/>
      <c r="H1089" s="64"/>
      <c r="I1089" s="64"/>
      <c r="J1089" s="64"/>
      <c r="K1089" s="64"/>
      <c r="L1089" s="64"/>
      <c r="M1089" s="64"/>
      <c r="N1089" s="64"/>
      <c r="O1089" s="64"/>
      <c r="P1089" s="69"/>
      <c r="Q1089" s="69"/>
      <c r="R1089" s="69"/>
      <c r="S1089" s="69"/>
      <c r="T1089" s="69"/>
      <c r="U1089" s="69"/>
      <c r="V1089" s="69"/>
      <c r="W1089" s="64"/>
      <c r="X1089" s="64"/>
      <c r="Y1089" s="64"/>
      <c r="Z1089" s="52"/>
      <c r="AA1089" s="52"/>
      <c r="AB1089" s="64"/>
      <c r="AC1089" s="64"/>
      <c r="AD1089" s="64"/>
      <c r="AE1089" s="64"/>
      <c r="AF1089" s="64"/>
      <c r="AG1089" s="64"/>
      <c r="AH1089" s="64"/>
      <c r="AI1089" s="64"/>
      <c r="AJ1089" s="64"/>
      <c r="AK1089" s="64"/>
      <c r="AM1089" s="64"/>
      <c r="AN1089" s="64"/>
      <c r="AO1089" s="64"/>
      <c r="AP1089" s="64"/>
      <c r="AQ1089" s="64"/>
      <c r="AR1089" s="64"/>
      <c r="AS1089" s="64"/>
      <c r="AT1089" s="64"/>
      <c r="AU1089" s="64"/>
      <c r="AV1089" s="64"/>
      <c r="AW1089" s="64"/>
      <c r="AX1089" s="64"/>
      <c r="AY1089" s="64"/>
      <c r="AZ1089" s="64"/>
      <c r="BA1089" s="64"/>
      <c r="BB1089" s="64"/>
      <c r="BC1089" s="64"/>
      <c r="BD1089" s="64"/>
      <c r="BE1089" s="64"/>
      <c r="BF1089" s="64"/>
      <c r="BG1089" s="64"/>
      <c r="BH1089" s="64"/>
      <c r="BI1089" s="64"/>
      <c r="BJ1089" s="64"/>
    </row>
    <row r="1090" spans="1:62" s="5" customFormat="1" x14ac:dyDescent="0.25">
      <c r="A1090" s="27"/>
      <c r="B1090" s="27"/>
      <c r="C1090" s="27"/>
      <c r="D1090" s="64"/>
      <c r="E1090" s="64"/>
      <c r="F1090" s="64"/>
      <c r="G1090" s="64"/>
      <c r="H1090" s="64"/>
      <c r="I1090" s="64"/>
      <c r="J1090" s="64"/>
      <c r="K1090" s="64"/>
      <c r="L1090" s="64"/>
      <c r="M1090" s="64"/>
      <c r="N1090" s="64"/>
      <c r="O1090" s="64"/>
      <c r="P1090" s="69"/>
      <c r="Q1090" s="69"/>
      <c r="R1090" s="69"/>
      <c r="S1090" s="69"/>
      <c r="T1090" s="69"/>
      <c r="U1090" s="69"/>
      <c r="V1090" s="69"/>
      <c r="W1090" s="64"/>
      <c r="X1090" s="64"/>
      <c r="Y1090" s="64"/>
      <c r="Z1090" s="52"/>
      <c r="AA1090" s="52"/>
      <c r="AB1090" s="64"/>
      <c r="AC1090" s="64"/>
      <c r="AD1090" s="64"/>
      <c r="AE1090" s="64"/>
      <c r="AF1090" s="64"/>
      <c r="AG1090" s="64"/>
      <c r="AH1090" s="64"/>
      <c r="AI1090" s="64"/>
      <c r="AJ1090" s="64"/>
      <c r="AK1090" s="64"/>
      <c r="AM1090" s="64"/>
      <c r="AN1090" s="64"/>
      <c r="AO1090" s="64"/>
      <c r="AP1090" s="64"/>
      <c r="AQ1090" s="64"/>
      <c r="AR1090" s="64"/>
      <c r="AS1090" s="64"/>
      <c r="AT1090" s="64"/>
      <c r="AU1090" s="64"/>
      <c r="AV1090" s="64"/>
      <c r="AW1090" s="64"/>
      <c r="AX1090" s="64"/>
      <c r="AY1090" s="64"/>
      <c r="AZ1090" s="64"/>
      <c r="BA1090" s="64"/>
      <c r="BB1090" s="64"/>
      <c r="BC1090" s="64"/>
      <c r="BD1090" s="64"/>
      <c r="BE1090" s="64"/>
      <c r="BF1090" s="64"/>
      <c r="BG1090" s="64"/>
      <c r="BH1090" s="64"/>
      <c r="BI1090" s="64"/>
      <c r="BJ1090" s="64"/>
    </row>
    <row r="1091" spans="1:62" s="5" customFormat="1" x14ac:dyDescent="0.25">
      <c r="A1091" s="27"/>
      <c r="B1091" s="27"/>
      <c r="C1091" s="27"/>
      <c r="D1091" s="64"/>
      <c r="E1091" s="64"/>
      <c r="F1091" s="64"/>
      <c r="G1091" s="64"/>
      <c r="H1091" s="64"/>
      <c r="I1091" s="64"/>
      <c r="J1091" s="64"/>
      <c r="K1091" s="64"/>
      <c r="L1091" s="64"/>
      <c r="M1091" s="64"/>
      <c r="N1091" s="64"/>
      <c r="O1091" s="64"/>
      <c r="P1091" s="69"/>
      <c r="Q1091" s="69"/>
      <c r="R1091" s="69"/>
      <c r="S1091" s="69"/>
      <c r="T1091" s="69"/>
      <c r="U1091" s="69"/>
      <c r="V1091" s="69"/>
      <c r="W1091" s="64"/>
      <c r="X1091" s="64"/>
      <c r="Y1091" s="64"/>
      <c r="Z1091" s="52"/>
      <c r="AA1091" s="52"/>
      <c r="AB1091" s="64"/>
      <c r="AC1091" s="64"/>
      <c r="AD1091" s="64"/>
      <c r="AE1091" s="64"/>
      <c r="AF1091" s="64"/>
      <c r="AG1091" s="64"/>
      <c r="AH1091" s="64"/>
      <c r="AI1091" s="64"/>
      <c r="AJ1091" s="64"/>
      <c r="AK1091" s="64"/>
      <c r="AM1091" s="64"/>
      <c r="AN1091" s="64"/>
      <c r="AO1091" s="64"/>
      <c r="AP1091" s="64"/>
      <c r="AQ1091" s="64"/>
      <c r="AR1091" s="64"/>
      <c r="AS1091" s="64"/>
      <c r="AT1091" s="64"/>
      <c r="AU1091" s="64"/>
      <c r="AV1091" s="64"/>
      <c r="AW1091" s="64"/>
      <c r="AX1091" s="64"/>
      <c r="AY1091" s="64"/>
      <c r="AZ1091" s="64"/>
      <c r="BA1091" s="64"/>
      <c r="BB1091" s="64"/>
      <c r="BC1091" s="64"/>
      <c r="BD1091" s="64"/>
      <c r="BE1091" s="64"/>
      <c r="BF1091" s="64"/>
      <c r="BG1091" s="64"/>
      <c r="BH1091" s="64"/>
      <c r="BI1091" s="64"/>
      <c r="BJ1091" s="64"/>
    </row>
    <row r="1092" spans="1:62" s="5" customFormat="1" x14ac:dyDescent="0.25">
      <c r="A1092" s="27"/>
      <c r="B1092" s="27"/>
      <c r="C1092" s="27"/>
      <c r="D1092" s="64"/>
      <c r="E1092" s="64"/>
      <c r="F1092" s="64"/>
      <c r="G1092" s="64"/>
      <c r="H1092" s="64"/>
      <c r="I1092" s="64"/>
      <c r="J1092" s="64"/>
      <c r="K1092" s="64"/>
      <c r="L1092" s="64"/>
      <c r="M1092" s="64"/>
      <c r="N1092" s="64"/>
      <c r="O1092" s="64"/>
      <c r="P1092" s="69"/>
      <c r="Q1092" s="69"/>
      <c r="R1092" s="69"/>
      <c r="S1092" s="69"/>
      <c r="T1092" s="69"/>
      <c r="U1092" s="69"/>
      <c r="V1092" s="69"/>
      <c r="W1092" s="64"/>
      <c r="X1092" s="64"/>
      <c r="Y1092" s="64"/>
      <c r="Z1092" s="52"/>
      <c r="AA1092" s="52"/>
      <c r="AB1092" s="64"/>
      <c r="AC1092" s="64"/>
      <c r="AD1092" s="64"/>
      <c r="AE1092" s="64"/>
      <c r="AF1092" s="64"/>
      <c r="AG1092" s="64"/>
      <c r="AH1092" s="64"/>
      <c r="AI1092" s="64"/>
      <c r="AJ1092" s="64"/>
      <c r="AK1092" s="64"/>
      <c r="AM1092" s="64"/>
      <c r="AN1092" s="64"/>
      <c r="AO1092" s="64"/>
      <c r="AP1092" s="64"/>
      <c r="AQ1092" s="64"/>
      <c r="AR1092" s="64"/>
      <c r="AS1092" s="64"/>
      <c r="AT1092" s="64"/>
      <c r="AU1092" s="64"/>
      <c r="AV1092" s="64"/>
      <c r="AW1092" s="64"/>
      <c r="AX1092" s="64"/>
      <c r="AY1092" s="64"/>
      <c r="AZ1092" s="64"/>
      <c r="BA1092" s="64"/>
      <c r="BB1092" s="64"/>
      <c r="BC1092" s="64"/>
      <c r="BD1092" s="64"/>
      <c r="BE1092" s="64"/>
      <c r="BF1092" s="64"/>
      <c r="BG1092" s="64"/>
      <c r="BH1092" s="64"/>
      <c r="BI1092" s="64"/>
      <c r="BJ1092" s="64"/>
    </row>
    <row r="1093" spans="1:62" s="5" customFormat="1" x14ac:dyDescent="0.25">
      <c r="A1093" s="27"/>
      <c r="B1093" s="27"/>
      <c r="C1093" s="27"/>
      <c r="D1093" s="64"/>
      <c r="E1093" s="64"/>
      <c r="F1093" s="64"/>
      <c r="G1093" s="64"/>
      <c r="H1093" s="64"/>
      <c r="I1093" s="64"/>
      <c r="J1093" s="64"/>
      <c r="K1093" s="64"/>
      <c r="L1093" s="64"/>
      <c r="M1093" s="64"/>
      <c r="N1093" s="64"/>
      <c r="O1093" s="64"/>
      <c r="P1093" s="69"/>
      <c r="Q1093" s="69"/>
      <c r="R1093" s="69"/>
      <c r="S1093" s="69"/>
      <c r="T1093" s="69"/>
      <c r="U1093" s="69"/>
      <c r="V1093" s="69"/>
      <c r="W1093" s="64"/>
      <c r="X1093" s="64"/>
      <c r="Y1093" s="64"/>
      <c r="Z1093" s="52"/>
      <c r="AA1093" s="52"/>
      <c r="AB1093" s="64"/>
      <c r="AC1093" s="64"/>
      <c r="AD1093" s="64"/>
      <c r="AE1093" s="64"/>
      <c r="AF1093" s="64"/>
      <c r="AG1093" s="64"/>
      <c r="AH1093" s="64"/>
      <c r="AI1093" s="64"/>
      <c r="AJ1093" s="64"/>
      <c r="AK1093" s="64"/>
      <c r="AM1093" s="64"/>
      <c r="AN1093" s="64"/>
      <c r="AO1093" s="64"/>
      <c r="AP1093" s="64"/>
      <c r="AQ1093" s="64"/>
      <c r="AR1093" s="64"/>
      <c r="AS1093" s="64"/>
      <c r="AT1093" s="64"/>
      <c r="AU1093" s="64"/>
      <c r="AV1093" s="64"/>
      <c r="AW1093" s="64"/>
      <c r="AX1093" s="64"/>
      <c r="AY1093" s="64"/>
      <c r="AZ1093" s="64"/>
      <c r="BA1093" s="64"/>
      <c r="BB1093" s="64"/>
      <c r="BC1093" s="64"/>
      <c r="BD1093" s="64"/>
      <c r="BE1093" s="64"/>
      <c r="BF1093" s="64"/>
      <c r="BG1093" s="64"/>
      <c r="BH1093" s="64"/>
      <c r="BI1093" s="64"/>
      <c r="BJ1093" s="64"/>
    </row>
    <row r="1094" spans="1:62" s="5" customFormat="1" x14ac:dyDescent="0.25">
      <c r="A1094" s="27"/>
      <c r="B1094" s="27"/>
      <c r="C1094" s="27"/>
      <c r="D1094" s="64"/>
      <c r="E1094" s="64"/>
      <c r="F1094" s="64"/>
      <c r="G1094" s="64"/>
      <c r="H1094" s="64"/>
      <c r="I1094" s="64"/>
      <c r="J1094" s="64"/>
      <c r="K1094" s="64"/>
      <c r="L1094" s="64"/>
      <c r="M1094" s="64"/>
      <c r="N1094" s="64"/>
      <c r="O1094" s="64"/>
      <c r="P1094" s="69"/>
      <c r="Q1094" s="69"/>
      <c r="R1094" s="69"/>
      <c r="S1094" s="69"/>
      <c r="T1094" s="69"/>
      <c r="U1094" s="69"/>
      <c r="V1094" s="69"/>
      <c r="W1094" s="64"/>
      <c r="X1094" s="64"/>
      <c r="Y1094" s="64"/>
      <c r="Z1094" s="52"/>
      <c r="AA1094" s="52"/>
      <c r="AB1094" s="64"/>
      <c r="AC1094" s="64"/>
      <c r="AD1094" s="64"/>
      <c r="AE1094" s="64"/>
      <c r="AF1094" s="64"/>
      <c r="AG1094" s="64"/>
      <c r="AH1094" s="64"/>
      <c r="AI1094" s="64"/>
      <c r="AJ1094" s="64"/>
      <c r="AK1094" s="64"/>
      <c r="AM1094" s="64"/>
      <c r="AN1094" s="64"/>
      <c r="AO1094" s="64"/>
      <c r="AP1094" s="64"/>
      <c r="AQ1094" s="64"/>
      <c r="AR1094" s="64"/>
      <c r="AS1094" s="64"/>
      <c r="AT1094" s="64"/>
      <c r="AU1094" s="64"/>
      <c r="AV1094" s="64"/>
      <c r="AW1094" s="64"/>
      <c r="AX1094" s="64"/>
      <c r="AY1094" s="64"/>
      <c r="AZ1094" s="64"/>
      <c r="BA1094" s="64"/>
      <c r="BB1094" s="64"/>
      <c r="BC1094" s="64"/>
      <c r="BD1094" s="64"/>
      <c r="BE1094" s="64"/>
      <c r="BF1094" s="64"/>
      <c r="BG1094" s="64"/>
      <c r="BH1094" s="64"/>
      <c r="BI1094" s="64"/>
      <c r="BJ1094" s="64"/>
    </row>
    <row r="1095" spans="1:62" s="5" customFormat="1" x14ac:dyDescent="0.25">
      <c r="A1095" s="27"/>
      <c r="B1095" s="27"/>
      <c r="C1095" s="27"/>
      <c r="D1095" s="64"/>
      <c r="E1095" s="64"/>
      <c r="F1095" s="64"/>
      <c r="G1095" s="64"/>
      <c r="H1095" s="64"/>
      <c r="I1095" s="64"/>
      <c r="J1095" s="64"/>
      <c r="K1095" s="64"/>
      <c r="L1095" s="64"/>
      <c r="M1095" s="64"/>
      <c r="N1095" s="64"/>
      <c r="O1095" s="64"/>
      <c r="P1095" s="69"/>
      <c r="Q1095" s="69"/>
      <c r="R1095" s="69"/>
      <c r="S1095" s="69"/>
      <c r="T1095" s="69"/>
      <c r="U1095" s="69"/>
      <c r="V1095" s="69"/>
      <c r="W1095" s="64"/>
      <c r="X1095" s="64"/>
      <c r="Y1095" s="64"/>
      <c r="Z1095" s="52"/>
      <c r="AA1095" s="52"/>
      <c r="AB1095" s="64"/>
      <c r="AC1095" s="64"/>
      <c r="AD1095" s="64"/>
      <c r="AE1095" s="64"/>
      <c r="AF1095" s="64"/>
      <c r="AG1095" s="64"/>
      <c r="AH1095" s="64"/>
      <c r="AI1095" s="64"/>
      <c r="AJ1095" s="64"/>
      <c r="AK1095" s="64"/>
      <c r="AM1095" s="64"/>
      <c r="AN1095" s="64"/>
      <c r="AO1095" s="64"/>
      <c r="AP1095" s="64"/>
      <c r="AQ1095" s="64"/>
      <c r="AR1095" s="64"/>
      <c r="AS1095" s="64"/>
      <c r="AT1095" s="64"/>
      <c r="AU1095" s="64"/>
      <c r="AV1095" s="64"/>
      <c r="AW1095" s="64"/>
      <c r="AX1095" s="64"/>
      <c r="AY1095" s="64"/>
      <c r="AZ1095" s="64"/>
      <c r="BA1095" s="64"/>
      <c r="BB1095" s="64"/>
      <c r="BC1095" s="64"/>
      <c r="BD1095" s="64"/>
      <c r="BE1095" s="64"/>
      <c r="BF1095" s="64"/>
      <c r="BG1095" s="64"/>
      <c r="BH1095" s="64"/>
      <c r="BI1095" s="64"/>
      <c r="BJ1095" s="64"/>
    </row>
    <row r="1096" spans="1:62" s="5" customFormat="1" x14ac:dyDescent="0.25">
      <c r="A1096" s="27"/>
      <c r="B1096" s="27"/>
      <c r="C1096" s="27"/>
      <c r="D1096" s="64"/>
      <c r="E1096" s="64"/>
      <c r="F1096" s="64"/>
      <c r="G1096" s="64"/>
      <c r="H1096" s="64"/>
      <c r="I1096" s="64"/>
      <c r="J1096" s="64"/>
      <c r="K1096" s="64"/>
      <c r="L1096" s="64"/>
      <c r="M1096" s="64"/>
      <c r="N1096" s="64"/>
      <c r="O1096" s="64"/>
      <c r="P1096" s="69"/>
      <c r="Q1096" s="69"/>
      <c r="R1096" s="69"/>
      <c r="S1096" s="69"/>
      <c r="T1096" s="69"/>
      <c r="U1096" s="69"/>
      <c r="V1096" s="69"/>
      <c r="W1096" s="64"/>
      <c r="X1096" s="64"/>
      <c r="Y1096" s="64"/>
      <c r="Z1096" s="52"/>
      <c r="AA1096" s="52"/>
      <c r="AB1096" s="64"/>
      <c r="AC1096" s="64"/>
      <c r="AD1096" s="64"/>
      <c r="AE1096" s="64"/>
      <c r="AF1096" s="64"/>
      <c r="AG1096" s="64"/>
      <c r="AH1096" s="64"/>
      <c r="AI1096" s="64"/>
      <c r="AJ1096" s="64"/>
      <c r="AK1096" s="64"/>
      <c r="AM1096" s="64"/>
      <c r="AN1096" s="64"/>
      <c r="AO1096" s="64"/>
      <c r="AP1096" s="64"/>
      <c r="AQ1096" s="64"/>
      <c r="AR1096" s="64"/>
      <c r="AS1096" s="64"/>
      <c r="AT1096" s="64"/>
      <c r="AU1096" s="64"/>
      <c r="AV1096" s="64"/>
      <c r="AW1096" s="64"/>
      <c r="AX1096" s="64"/>
      <c r="AY1096" s="64"/>
      <c r="AZ1096" s="64"/>
      <c r="BA1096" s="64"/>
      <c r="BB1096" s="64"/>
      <c r="BC1096" s="64"/>
      <c r="BD1096" s="64"/>
      <c r="BE1096" s="64"/>
      <c r="BF1096" s="64"/>
      <c r="BG1096" s="64"/>
      <c r="BH1096" s="64"/>
      <c r="BI1096" s="64"/>
      <c r="BJ1096" s="64"/>
    </row>
    <row r="1097" spans="1:62" s="5" customFormat="1" x14ac:dyDescent="0.25">
      <c r="A1097" s="27"/>
      <c r="B1097" s="27"/>
      <c r="C1097" s="27"/>
      <c r="D1097" s="64"/>
      <c r="E1097" s="64"/>
      <c r="F1097" s="64"/>
      <c r="G1097" s="64"/>
      <c r="H1097" s="64"/>
      <c r="I1097" s="64"/>
      <c r="J1097" s="64"/>
      <c r="K1097" s="64"/>
      <c r="L1097" s="64"/>
      <c r="M1097" s="64"/>
      <c r="N1097" s="64"/>
      <c r="O1097" s="64"/>
      <c r="P1097" s="69"/>
      <c r="Q1097" s="69"/>
      <c r="R1097" s="69"/>
      <c r="S1097" s="69"/>
      <c r="T1097" s="69"/>
      <c r="U1097" s="69"/>
      <c r="V1097" s="69"/>
      <c r="W1097" s="64"/>
      <c r="X1097" s="64"/>
      <c r="Y1097" s="64"/>
      <c r="Z1097" s="52"/>
      <c r="AA1097" s="52"/>
      <c r="AB1097" s="64"/>
      <c r="AC1097" s="64"/>
      <c r="AD1097" s="64"/>
      <c r="AE1097" s="64"/>
      <c r="AF1097" s="64"/>
      <c r="AG1097" s="64"/>
      <c r="AH1097" s="64"/>
      <c r="AI1097" s="64"/>
      <c r="AJ1097" s="64"/>
      <c r="AK1097" s="64"/>
      <c r="AM1097" s="64"/>
      <c r="AN1097" s="64"/>
      <c r="AO1097" s="64"/>
      <c r="AP1097" s="64"/>
      <c r="AQ1097" s="64"/>
      <c r="AR1097" s="64"/>
      <c r="AS1097" s="64"/>
      <c r="AT1097" s="64"/>
      <c r="AU1097" s="64"/>
      <c r="AV1097" s="64"/>
      <c r="AW1097" s="64"/>
      <c r="AX1097" s="64"/>
      <c r="AY1097" s="64"/>
      <c r="AZ1097" s="64"/>
      <c r="BA1097" s="64"/>
      <c r="BB1097" s="64"/>
      <c r="BC1097" s="64"/>
      <c r="BD1097" s="64"/>
      <c r="BE1097" s="64"/>
      <c r="BF1097" s="64"/>
      <c r="BG1097" s="64"/>
      <c r="BH1097" s="64"/>
      <c r="BI1097" s="64"/>
      <c r="BJ1097" s="64"/>
    </row>
    <row r="1098" spans="1:62" s="5" customFormat="1" x14ac:dyDescent="0.25">
      <c r="A1098" s="27"/>
      <c r="B1098" s="27"/>
      <c r="C1098" s="27"/>
      <c r="D1098" s="64"/>
      <c r="E1098" s="64"/>
      <c r="F1098" s="64"/>
      <c r="G1098" s="64"/>
      <c r="H1098" s="64"/>
      <c r="I1098" s="64"/>
      <c r="J1098" s="64"/>
      <c r="K1098" s="64"/>
      <c r="L1098" s="64"/>
      <c r="M1098" s="64"/>
      <c r="N1098" s="64"/>
      <c r="O1098" s="64"/>
      <c r="P1098" s="69"/>
      <c r="Q1098" s="69"/>
      <c r="R1098" s="69"/>
      <c r="S1098" s="69"/>
      <c r="T1098" s="69"/>
      <c r="U1098" s="69"/>
      <c r="V1098" s="69"/>
      <c r="W1098" s="64"/>
      <c r="X1098" s="64"/>
      <c r="Y1098" s="64"/>
      <c r="Z1098" s="52"/>
      <c r="AA1098" s="52"/>
      <c r="AB1098" s="64"/>
      <c r="AC1098" s="64"/>
      <c r="AD1098" s="64"/>
      <c r="AE1098" s="64"/>
      <c r="AF1098" s="64"/>
      <c r="AG1098" s="64"/>
      <c r="AH1098" s="64"/>
      <c r="AI1098" s="64"/>
      <c r="AJ1098" s="64"/>
      <c r="AK1098" s="64"/>
      <c r="AM1098" s="64"/>
      <c r="AN1098" s="64"/>
      <c r="AO1098" s="64"/>
      <c r="AP1098" s="64"/>
      <c r="AQ1098" s="64"/>
      <c r="AR1098" s="64"/>
      <c r="AS1098" s="64"/>
      <c r="AT1098" s="64"/>
      <c r="AU1098" s="64"/>
      <c r="AV1098" s="64"/>
      <c r="AW1098" s="64"/>
      <c r="AX1098" s="64"/>
      <c r="AY1098" s="64"/>
      <c r="AZ1098" s="64"/>
      <c r="BA1098" s="64"/>
      <c r="BB1098" s="64"/>
      <c r="BC1098" s="64"/>
      <c r="BD1098" s="64"/>
      <c r="BE1098" s="64"/>
      <c r="BF1098" s="64"/>
      <c r="BG1098" s="64"/>
      <c r="BH1098" s="64"/>
      <c r="BI1098" s="64"/>
      <c r="BJ1098" s="64"/>
    </row>
    <row r="1099" spans="1:62" s="5" customFormat="1" x14ac:dyDescent="0.25">
      <c r="A1099" s="27"/>
      <c r="B1099" s="27"/>
      <c r="C1099" s="27"/>
      <c r="D1099" s="64"/>
      <c r="E1099" s="64"/>
      <c r="F1099" s="64"/>
      <c r="G1099" s="64"/>
      <c r="H1099" s="64"/>
      <c r="I1099" s="64"/>
      <c r="J1099" s="64"/>
      <c r="K1099" s="64"/>
      <c r="L1099" s="64"/>
      <c r="M1099" s="64"/>
      <c r="N1099" s="64"/>
      <c r="O1099" s="64"/>
      <c r="P1099" s="69"/>
      <c r="Q1099" s="69"/>
      <c r="R1099" s="69"/>
      <c r="S1099" s="69"/>
      <c r="T1099" s="69"/>
      <c r="U1099" s="69"/>
      <c r="V1099" s="69"/>
      <c r="W1099" s="64"/>
      <c r="X1099" s="64"/>
      <c r="Y1099" s="64"/>
      <c r="Z1099" s="52"/>
      <c r="AA1099" s="52"/>
      <c r="AB1099" s="64"/>
      <c r="AC1099" s="64"/>
      <c r="AD1099" s="64"/>
      <c r="AE1099" s="64"/>
      <c r="AF1099" s="64"/>
      <c r="AG1099" s="64"/>
      <c r="AH1099" s="64"/>
      <c r="AI1099" s="64"/>
      <c r="AJ1099" s="64"/>
      <c r="AK1099" s="64"/>
      <c r="AM1099" s="64"/>
      <c r="AN1099" s="64"/>
      <c r="AO1099" s="64"/>
      <c r="AP1099" s="64"/>
      <c r="AQ1099" s="64"/>
      <c r="AR1099" s="64"/>
      <c r="AS1099" s="64"/>
      <c r="AT1099" s="64"/>
      <c r="AU1099" s="64"/>
      <c r="AV1099" s="64"/>
      <c r="AW1099" s="64"/>
      <c r="AX1099" s="64"/>
      <c r="AY1099" s="64"/>
      <c r="AZ1099" s="64"/>
      <c r="BA1099" s="64"/>
      <c r="BB1099" s="64"/>
      <c r="BC1099" s="64"/>
      <c r="BD1099" s="64"/>
      <c r="BE1099" s="64"/>
      <c r="BF1099" s="64"/>
      <c r="BG1099" s="64"/>
      <c r="BH1099" s="64"/>
      <c r="BI1099" s="64"/>
      <c r="BJ1099" s="64"/>
    </row>
    <row r="1100" spans="1:62" s="5" customFormat="1" x14ac:dyDescent="0.25">
      <c r="A1100" s="27"/>
      <c r="B1100" s="27"/>
      <c r="C1100" s="27"/>
      <c r="D1100" s="64"/>
      <c r="E1100" s="64"/>
      <c r="F1100" s="64"/>
      <c r="G1100" s="64"/>
      <c r="H1100" s="64"/>
      <c r="I1100" s="64"/>
      <c r="J1100" s="64"/>
      <c r="K1100" s="64"/>
      <c r="L1100" s="64"/>
      <c r="M1100" s="64"/>
      <c r="N1100" s="64"/>
      <c r="O1100" s="64"/>
      <c r="P1100" s="69"/>
      <c r="Q1100" s="69"/>
      <c r="R1100" s="69"/>
      <c r="S1100" s="69"/>
      <c r="T1100" s="69"/>
      <c r="U1100" s="69"/>
      <c r="V1100" s="69"/>
      <c r="W1100" s="64"/>
      <c r="X1100" s="64"/>
      <c r="Y1100" s="64"/>
      <c r="Z1100" s="52"/>
      <c r="AA1100" s="52"/>
      <c r="AB1100" s="64"/>
      <c r="AC1100" s="64"/>
      <c r="AD1100" s="64"/>
      <c r="AE1100" s="64"/>
      <c r="AF1100" s="64"/>
      <c r="AG1100" s="64"/>
      <c r="AH1100" s="64"/>
      <c r="AI1100" s="64"/>
      <c r="AJ1100" s="64"/>
      <c r="AK1100" s="64"/>
      <c r="AM1100" s="64"/>
      <c r="AN1100" s="64"/>
      <c r="AO1100" s="64"/>
      <c r="AP1100" s="64"/>
      <c r="AQ1100" s="64"/>
      <c r="AR1100" s="64"/>
      <c r="AS1100" s="64"/>
      <c r="AT1100" s="64"/>
      <c r="AU1100" s="64"/>
      <c r="AV1100" s="64"/>
      <c r="AW1100" s="64"/>
      <c r="AX1100" s="64"/>
      <c r="AY1100" s="64"/>
      <c r="AZ1100" s="64"/>
      <c r="BA1100" s="64"/>
      <c r="BB1100" s="64"/>
      <c r="BC1100" s="64"/>
      <c r="BD1100" s="64"/>
      <c r="BE1100" s="64"/>
      <c r="BF1100" s="64"/>
      <c r="BG1100" s="64"/>
      <c r="BH1100" s="64"/>
      <c r="BI1100" s="64"/>
      <c r="BJ1100" s="64"/>
    </row>
    <row r="1101" spans="1:62" s="5" customFormat="1" x14ac:dyDescent="0.25">
      <c r="A1101" s="27"/>
      <c r="B1101" s="27"/>
      <c r="C1101" s="27"/>
      <c r="D1101" s="64"/>
      <c r="E1101" s="64"/>
      <c r="F1101" s="64"/>
      <c r="G1101" s="64"/>
      <c r="H1101" s="64"/>
      <c r="I1101" s="64"/>
      <c r="J1101" s="64"/>
      <c r="K1101" s="64"/>
      <c r="L1101" s="64"/>
      <c r="M1101" s="64"/>
      <c r="N1101" s="64"/>
      <c r="O1101" s="64"/>
      <c r="P1101" s="69"/>
      <c r="Q1101" s="69"/>
      <c r="R1101" s="69"/>
      <c r="S1101" s="69"/>
      <c r="T1101" s="69"/>
      <c r="U1101" s="69"/>
      <c r="V1101" s="69"/>
      <c r="W1101" s="64"/>
      <c r="X1101" s="64"/>
      <c r="Y1101" s="64"/>
      <c r="Z1101" s="52"/>
      <c r="AA1101" s="52"/>
      <c r="AB1101" s="64"/>
      <c r="AC1101" s="64"/>
      <c r="AD1101" s="64"/>
      <c r="AE1101" s="64"/>
      <c r="AF1101" s="64"/>
      <c r="AG1101" s="64"/>
      <c r="AH1101" s="64"/>
      <c r="AI1101" s="64"/>
      <c r="AJ1101" s="64"/>
      <c r="AK1101" s="64"/>
      <c r="AM1101" s="64"/>
      <c r="AN1101" s="64"/>
      <c r="AO1101" s="64"/>
      <c r="AP1101" s="64"/>
      <c r="AQ1101" s="64"/>
      <c r="AR1101" s="64"/>
      <c r="AS1101" s="64"/>
      <c r="AT1101" s="64"/>
      <c r="AU1101" s="64"/>
      <c r="AV1101" s="64"/>
      <c r="AW1101" s="64"/>
      <c r="AX1101" s="64"/>
      <c r="AY1101" s="64"/>
      <c r="AZ1101" s="64"/>
      <c r="BA1101" s="64"/>
      <c r="BB1101" s="64"/>
      <c r="BC1101" s="64"/>
      <c r="BD1101" s="64"/>
      <c r="BE1101" s="64"/>
      <c r="BF1101" s="64"/>
      <c r="BG1101" s="64"/>
      <c r="BH1101" s="64"/>
      <c r="BI1101" s="64"/>
      <c r="BJ1101" s="64"/>
    </row>
    <row r="1102" spans="1:62" s="5" customFormat="1" x14ac:dyDescent="0.25">
      <c r="A1102" s="27"/>
      <c r="B1102" s="27"/>
      <c r="C1102" s="27"/>
      <c r="D1102" s="64"/>
      <c r="E1102" s="64"/>
      <c r="F1102" s="64"/>
      <c r="G1102" s="64"/>
      <c r="H1102" s="64"/>
      <c r="I1102" s="64"/>
      <c r="J1102" s="64"/>
      <c r="K1102" s="64"/>
      <c r="L1102" s="64"/>
      <c r="M1102" s="64"/>
      <c r="N1102" s="64"/>
      <c r="O1102" s="64"/>
      <c r="P1102" s="69"/>
      <c r="Q1102" s="69"/>
      <c r="R1102" s="69"/>
      <c r="S1102" s="69"/>
      <c r="T1102" s="69"/>
      <c r="U1102" s="69"/>
      <c r="V1102" s="69"/>
      <c r="W1102" s="64"/>
      <c r="X1102" s="64"/>
      <c r="Y1102" s="64"/>
      <c r="Z1102" s="52"/>
      <c r="AA1102" s="52"/>
      <c r="AB1102" s="64"/>
      <c r="AC1102" s="64"/>
      <c r="AD1102" s="64"/>
      <c r="AE1102" s="64"/>
      <c r="AF1102" s="64"/>
      <c r="AG1102" s="64"/>
      <c r="AH1102" s="64"/>
      <c r="AI1102" s="64"/>
      <c r="AJ1102" s="64"/>
      <c r="AK1102" s="64"/>
      <c r="AM1102" s="64"/>
      <c r="AN1102" s="64"/>
      <c r="AO1102" s="64"/>
      <c r="AP1102" s="64"/>
      <c r="AQ1102" s="64"/>
      <c r="AR1102" s="64"/>
      <c r="AS1102" s="64"/>
      <c r="AT1102" s="64"/>
      <c r="AU1102" s="64"/>
      <c r="AV1102" s="64"/>
      <c r="AW1102" s="64"/>
      <c r="AX1102" s="64"/>
      <c r="AY1102" s="64"/>
      <c r="AZ1102" s="64"/>
      <c r="BA1102" s="64"/>
      <c r="BB1102" s="64"/>
      <c r="BC1102" s="64"/>
      <c r="BD1102" s="64"/>
      <c r="BE1102" s="64"/>
      <c r="BF1102" s="64"/>
      <c r="BG1102" s="64"/>
      <c r="BH1102" s="64"/>
      <c r="BI1102" s="64"/>
      <c r="BJ1102" s="64"/>
    </row>
    <row r="1103" spans="1:62" s="5" customFormat="1" x14ac:dyDescent="0.25">
      <c r="A1103" s="27"/>
      <c r="B1103" s="27"/>
      <c r="C1103" s="27"/>
      <c r="D1103" s="64"/>
      <c r="E1103" s="64"/>
      <c r="F1103" s="64"/>
      <c r="G1103" s="64"/>
      <c r="H1103" s="64"/>
      <c r="I1103" s="64"/>
      <c r="J1103" s="64"/>
      <c r="K1103" s="64"/>
      <c r="L1103" s="64"/>
      <c r="M1103" s="64"/>
      <c r="N1103" s="64"/>
      <c r="O1103" s="64"/>
      <c r="P1103" s="69"/>
      <c r="Q1103" s="69"/>
      <c r="R1103" s="69"/>
      <c r="S1103" s="69"/>
      <c r="T1103" s="69"/>
      <c r="U1103" s="69"/>
      <c r="V1103" s="69"/>
      <c r="W1103" s="64"/>
      <c r="X1103" s="64"/>
      <c r="Y1103" s="64"/>
      <c r="Z1103" s="52"/>
      <c r="AA1103" s="52"/>
      <c r="AB1103" s="64"/>
      <c r="AC1103" s="64"/>
      <c r="AD1103" s="64"/>
      <c r="AE1103" s="64"/>
      <c r="AF1103" s="64"/>
      <c r="AG1103" s="64"/>
      <c r="AH1103" s="64"/>
      <c r="AI1103" s="64"/>
      <c r="AJ1103" s="64"/>
      <c r="AK1103" s="64"/>
      <c r="AM1103" s="64"/>
      <c r="AN1103" s="64"/>
      <c r="AO1103" s="64"/>
      <c r="AP1103" s="64"/>
      <c r="AQ1103" s="64"/>
      <c r="AR1103" s="64"/>
      <c r="AS1103" s="64"/>
      <c r="AT1103" s="64"/>
      <c r="AU1103" s="64"/>
      <c r="AV1103" s="64"/>
      <c r="AW1103" s="64"/>
      <c r="AX1103" s="64"/>
      <c r="AY1103" s="64"/>
      <c r="AZ1103" s="64"/>
      <c r="BA1103" s="64"/>
      <c r="BB1103" s="64"/>
      <c r="BC1103" s="64"/>
      <c r="BD1103" s="64"/>
      <c r="BE1103" s="64"/>
      <c r="BF1103" s="64"/>
      <c r="BG1103" s="64"/>
      <c r="BH1103" s="64"/>
      <c r="BI1103" s="64"/>
      <c r="BJ1103" s="64"/>
    </row>
    <row r="1104" spans="1:62" s="5" customFormat="1" x14ac:dyDescent="0.25">
      <c r="A1104" s="27"/>
      <c r="B1104" s="27"/>
      <c r="C1104" s="27"/>
      <c r="D1104" s="64"/>
      <c r="E1104" s="64"/>
      <c r="F1104" s="64"/>
      <c r="G1104" s="64"/>
      <c r="H1104" s="64"/>
      <c r="I1104" s="64"/>
      <c r="J1104" s="64"/>
      <c r="K1104" s="64"/>
      <c r="L1104" s="64"/>
      <c r="M1104" s="64"/>
      <c r="N1104" s="64"/>
      <c r="O1104" s="64"/>
      <c r="P1104" s="69"/>
      <c r="Q1104" s="69"/>
      <c r="R1104" s="69"/>
      <c r="S1104" s="69"/>
      <c r="T1104" s="69"/>
      <c r="U1104" s="69"/>
      <c r="V1104" s="69"/>
      <c r="W1104" s="64"/>
      <c r="X1104" s="64"/>
      <c r="Y1104" s="64"/>
      <c r="Z1104" s="52"/>
      <c r="AA1104" s="52"/>
      <c r="AB1104" s="64"/>
      <c r="AC1104" s="64"/>
      <c r="AD1104" s="64"/>
      <c r="AE1104" s="64"/>
      <c r="AF1104" s="64"/>
      <c r="AG1104" s="64"/>
      <c r="AH1104" s="64"/>
      <c r="AI1104" s="64"/>
      <c r="AJ1104" s="64"/>
      <c r="AK1104" s="64"/>
      <c r="AM1104" s="64"/>
      <c r="AN1104" s="64"/>
      <c r="AO1104" s="64"/>
      <c r="AP1104" s="64"/>
      <c r="AQ1104" s="64"/>
      <c r="AR1104" s="64"/>
      <c r="AS1104" s="64"/>
      <c r="AT1104" s="64"/>
      <c r="AU1104" s="64"/>
      <c r="AV1104" s="64"/>
      <c r="AW1104" s="64"/>
      <c r="AX1104" s="64"/>
      <c r="AY1104" s="64"/>
      <c r="AZ1104" s="64"/>
      <c r="BA1104" s="64"/>
      <c r="BB1104" s="64"/>
      <c r="BC1104" s="64"/>
      <c r="BD1104" s="64"/>
      <c r="BE1104" s="64"/>
      <c r="BF1104" s="64"/>
      <c r="BG1104" s="64"/>
      <c r="BH1104" s="64"/>
      <c r="BI1104" s="64"/>
      <c r="BJ1104" s="64"/>
    </row>
    <row r="1105" spans="1:62" s="5" customFormat="1" x14ac:dyDescent="0.25">
      <c r="A1105" s="27"/>
      <c r="B1105" s="27"/>
      <c r="C1105" s="27"/>
      <c r="D1105" s="64"/>
      <c r="E1105" s="64"/>
      <c r="F1105" s="64"/>
      <c r="G1105" s="64"/>
      <c r="H1105" s="64"/>
      <c r="I1105" s="64"/>
      <c r="J1105" s="64"/>
      <c r="K1105" s="64"/>
      <c r="L1105" s="64"/>
      <c r="M1105" s="64"/>
      <c r="N1105" s="64"/>
      <c r="O1105" s="64"/>
      <c r="P1105" s="69"/>
      <c r="Q1105" s="69"/>
      <c r="R1105" s="69"/>
      <c r="S1105" s="69"/>
      <c r="T1105" s="69"/>
      <c r="U1105" s="69"/>
      <c r="V1105" s="69"/>
      <c r="W1105" s="64"/>
      <c r="X1105" s="64"/>
      <c r="Y1105" s="64"/>
      <c r="Z1105" s="52"/>
      <c r="AA1105" s="52"/>
      <c r="AB1105" s="64"/>
      <c r="AC1105" s="64"/>
      <c r="AD1105" s="64"/>
      <c r="AE1105" s="64"/>
      <c r="AF1105" s="64"/>
      <c r="AG1105" s="64"/>
      <c r="AH1105" s="64"/>
      <c r="AI1105" s="64"/>
      <c r="AJ1105" s="64"/>
      <c r="AK1105" s="64"/>
      <c r="AM1105" s="64"/>
      <c r="AN1105" s="64"/>
      <c r="AO1105" s="64"/>
      <c r="AP1105" s="64"/>
      <c r="AQ1105" s="64"/>
      <c r="AR1105" s="64"/>
      <c r="AS1105" s="64"/>
      <c r="AT1105" s="64"/>
      <c r="AU1105" s="64"/>
      <c r="AV1105" s="64"/>
      <c r="AW1105" s="64"/>
      <c r="AX1105" s="64"/>
      <c r="AY1105" s="64"/>
      <c r="AZ1105" s="64"/>
      <c r="BA1105" s="64"/>
      <c r="BB1105" s="64"/>
      <c r="BC1105" s="64"/>
      <c r="BD1105" s="64"/>
      <c r="BE1105" s="64"/>
      <c r="BF1105" s="64"/>
      <c r="BG1105" s="64"/>
      <c r="BH1105" s="64"/>
      <c r="BI1105" s="64"/>
      <c r="BJ1105" s="64"/>
    </row>
    <row r="1106" spans="1:62" s="5" customFormat="1" x14ac:dyDescent="0.25">
      <c r="A1106" s="27"/>
      <c r="B1106" s="27"/>
      <c r="C1106" s="27"/>
      <c r="D1106" s="64"/>
      <c r="E1106" s="64"/>
      <c r="F1106" s="64"/>
      <c r="G1106" s="64"/>
      <c r="H1106" s="64"/>
      <c r="I1106" s="64"/>
      <c r="J1106" s="64"/>
      <c r="K1106" s="64"/>
      <c r="L1106" s="64"/>
      <c r="M1106" s="64"/>
      <c r="N1106" s="64"/>
      <c r="O1106" s="64"/>
      <c r="P1106" s="69"/>
      <c r="Q1106" s="69"/>
      <c r="R1106" s="69"/>
      <c r="S1106" s="69"/>
      <c r="T1106" s="69"/>
      <c r="U1106" s="69"/>
      <c r="V1106" s="69"/>
      <c r="W1106" s="64"/>
      <c r="X1106" s="64"/>
      <c r="Y1106" s="64"/>
      <c r="Z1106" s="52"/>
      <c r="AA1106" s="52"/>
      <c r="AB1106" s="64"/>
      <c r="AC1106" s="64"/>
      <c r="AD1106" s="64"/>
      <c r="AE1106" s="64"/>
      <c r="AF1106" s="64"/>
      <c r="AG1106" s="64"/>
      <c r="AH1106" s="64"/>
      <c r="AI1106" s="64"/>
      <c r="AJ1106" s="64"/>
      <c r="AK1106" s="64"/>
      <c r="AM1106" s="64"/>
      <c r="AN1106" s="64"/>
      <c r="AO1106" s="64"/>
      <c r="AP1106" s="64"/>
      <c r="AQ1106" s="64"/>
      <c r="AR1106" s="64"/>
      <c r="AS1106" s="64"/>
      <c r="AT1106" s="64"/>
      <c r="AU1106" s="64"/>
      <c r="AV1106" s="64"/>
      <c r="AW1106" s="64"/>
      <c r="AX1106" s="64"/>
      <c r="AY1106" s="64"/>
      <c r="AZ1106" s="64"/>
      <c r="BA1106" s="64"/>
      <c r="BB1106" s="64"/>
      <c r="BC1106" s="64"/>
      <c r="BD1106" s="64"/>
      <c r="BE1106" s="64"/>
      <c r="BF1106" s="64"/>
      <c r="BG1106" s="64"/>
      <c r="BH1106" s="64"/>
      <c r="BI1106" s="64"/>
      <c r="BJ1106" s="64"/>
    </row>
    <row r="1107" spans="1:62" s="5" customFormat="1" x14ac:dyDescent="0.25">
      <c r="A1107" s="27"/>
      <c r="B1107" s="27"/>
      <c r="C1107" s="27"/>
      <c r="D1107" s="64"/>
      <c r="E1107" s="64"/>
      <c r="F1107" s="64"/>
      <c r="G1107" s="64"/>
      <c r="H1107" s="64"/>
      <c r="I1107" s="64"/>
      <c r="J1107" s="64"/>
      <c r="K1107" s="64"/>
      <c r="L1107" s="64"/>
      <c r="M1107" s="64"/>
      <c r="N1107" s="64"/>
      <c r="O1107" s="64"/>
      <c r="P1107" s="69"/>
      <c r="Q1107" s="69"/>
      <c r="R1107" s="69"/>
      <c r="S1107" s="69"/>
      <c r="T1107" s="69"/>
      <c r="U1107" s="69"/>
      <c r="V1107" s="69"/>
      <c r="W1107" s="64"/>
      <c r="X1107" s="64"/>
      <c r="Y1107" s="64"/>
      <c r="Z1107" s="52"/>
      <c r="AA1107" s="52"/>
      <c r="AB1107" s="64"/>
      <c r="AC1107" s="64"/>
      <c r="AD1107" s="64"/>
      <c r="AE1107" s="64"/>
      <c r="AF1107" s="64"/>
      <c r="AG1107" s="64"/>
      <c r="AH1107" s="64"/>
      <c r="AI1107" s="64"/>
      <c r="AJ1107" s="64"/>
      <c r="AK1107" s="64"/>
      <c r="AM1107" s="64"/>
      <c r="AN1107" s="64"/>
      <c r="AO1107" s="64"/>
      <c r="AP1107" s="64"/>
      <c r="AQ1107" s="64"/>
      <c r="AR1107" s="64"/>
      <c r="AS1107" s="64"/>
      <c r="AT1107" s="64"/>
      <c r="AU1107" s="64"/>
      <c r="AV1107" s="64"/>
      <c r="AW1107" s="64"/>
      <c r="AX1107" s="64"/>
      <c r="AY1107" s="64"/>
      <c r="AZ1107" s="64"/>
      <c r="BA1107" s="64"/>
      <c r="BB1107" s="64"/>
      <c r="BC1107" s="64"/>
      <c r="BD1107" s="64"/>
      <c r="BE1107" s="64"/>
      <c r="BF1107" s="64"/>
      <c r="BG1107" s="64"/>
      <c r="BH1107" s="64"/>
      <c r="BI1107" s="64"/>
      <c r="BJ1107" s="64"/>
    </row>
    <row r="1108" spans="1:62" s="5" customFormat="1" x14ac:dyDescent="0.25">
      <c r="A1108" s="27"/>
      <c r="B1108" s="27"/>
      <c r="C1108" s="27"/>
      <c r="D1108" s="64"/>
      <c r="E1108" s="64"/>
      <c r="F1108" s="64"/>
      <c r="G1108" s="64"/>
      <c r="H1108" s="64"/>
      <c r="I1108" s="64"/>
      <c r="J1108" s="64"/>
      <c r="K1108" s="64"/>
      <c r="L1108" s="64"/>
      <c r="M1108" s="64"/>
      <c r="N1108" s="64"/>
      <c r="O1108" s="64"/>
      <c r="P1108" s="69"/>
      <c r="Q1108" s="69"/>
      <c r="R1108" s="69"/>
      <c r="S1108" s="69"/>
      <c r="T1108" s="69"/>
      <c r="U1108" s="69"/>
      <c r="V1108" s="69"/>
      <c r="W1108" s="64"/>
      <c r="X1108" s="64"/>
      <c r="Y1108" s="64"/>
      <c r="Z1108" s="52"/>
      <c r="AA1108" s="52"/>
      <c r="AB1108" s="64"/>
      <c r="AC1108" s="64"/>
      <c r="AD1108" s="64"/>
      <c r="AE1108" s="64"/>
      <c r="AF1108" s="64"/>
      <c r="AG1108" s="64"/>
      <c r="AH1108" s="64"/>
      <c r="AI1108" s="64"/>
      <c r="AJ1108" s="64"/>
      <c r="AK1108" s="64"/>
      <c r="AM1108" s="64"/>
      <c r="AN1108" s="64"/>
      <c r="AO1108" s="64"/>
      <c r="AP1108" s="64"/>
      <c r="AQ1108" s="64"/>
      <c r="AR1108" s="64"/>
      <c r="AS1108" s="64"/>
      <c r="AT1108" s="64"/>
      <c r="AU1108" s="64"/>
      <c r="AV1108" s="64"/>
      <c r="AW1108" s="64"/>
      <c r="AX1108" s="64"/>
      <c r="AY1108" s="64"/>
      <c r="AZ1108" s="64"/>
      <c r="BA1108" s="64"/>
      <c r="BB1108" s="64"/>
      <c r="BC1108" s="64"/>
      <c r="BD1108" s="64"/>
      <c r="BE1108" s="64"/>
      <c r="BF1108" s="64"/>
      <c r="BG1108" s="64"/>
      <c r="BH1108" s="64"/>
      <c r="BI1108" s="64"/>
      <c r="BJ1108" s="64"/>
    </row>
    <row r="1109" spans="1:62" s="5" customFormat="1" x14ac:dyDescent="0.25">
      <c r="A1109" s="27"/>
      <c r="B1109" s="27"/>
      <c r="C1109" s="27"/>
      <c r="D1109" s="64"/>
      <c r="E1109" s="64"/>
      <c r="F1109" s="64"/>
      <c r="G1109" s="64"/>
      <c r="H1109" s="64"/>
      <c r="I1109" s="64"/>
      <c r="J1109" s="64"/>
      <c r="K1109" s="64"/>
      <c r="L1109" s="64"/>
      <c r="M1109" s="64"/>
      <c r="N1109" s="64"/>
      <c r="O1109" s="64"/>
      <c r="P1109" s="69"/>
      <c r="Q1109" s="69"/>
      <c r="R1109" s="69"/>
      <c r="S1109" s="69"/>
      <c r="T1109" s="69"/>
      <c r="U1109" s="69"/>
      <c r="V1109" s="69"/>
      <c r="W1109" s="64"/>
      <c r="X1109" s="64"/>
      <c r="Y1109" s="64"/>
      <c r="Z1109" s="52"/>
      <c r="AA1109" s="52"/>
      <c r="AB1109" s="64"/>
      <c r="AC1109" s="64"/>
      <c r="AD1109" s="64"/>
      <c r="AE1109" s="64"/>
      <c r="AF1109" s="64"/>
      <c r="AG1109" s="64"/>
      <c r="AH1109" s="64"/>
      <c r="AI1109" s="64"/>
      <c r="AJ1109" s="64"/>
      <c r="AK1109" s="64"/>
      <c r="AM1109" s="64"/>
      <c r="AN1109" s="64"/>
      <c r="AO1109" s="64"/>
      <c r="AP1109" s="64"/>
      <c r="AQ1109" s="64"/>
      <c r="AR1109" s="64"/>
      <c r="AS1109" s="64"/>
      <c r="AT1109" s="64"/>
      <c r="AU1109" s="64"/>
      <c r="AV1109" s="64"/>
      <c r="AW1109" s="64"/>
      <c r="AX1109" s="64"/>
      <c r="AY1109" s="64"/>
      <c r="AZ1109" s="64"/>
      <c r="BA1109" s="64"/>
      <c r="BB1109" s="64"/>
      <c r="BC1109" s="64"/>
      <c r="BD1109" s="64"/>
      <c r="BE1109" s="64"/>
      <c r="BF1109" s="64"/>
      <c r="BG1109" s="64"/>
      <c r="BH1109" s="64"/>
      <c r="BI1109" s="64"/>
      <c r="BJ1109" s="64"/>
    </row>
    <row r="1110" spans="1:62" s="5" customFormat="1" x14ac:dyDescent="0.25">
      <c r="A1110" s="27"/>
      <c r="B1110" s="27"/>
      <c r="C1110" s="27"/>
      <c r="D1110" s="64"/>
      <c r="E1110" s="64"/>
      <c r="F1110" s="64"/>
      <c r="G1110" s="64"/>
      <c r="H1110" s="64"/>
      <c r="I1110" s="64"/>
      <c r="J1110" s="64"/>
      <c r="K1110" s="64"/>
      <c r="L1110" s="64"/>
      <c r="M1110" s="64"/>
      <c r="N1110" s="64"/>
      <c r="O1110" s="64"/>
      <c r="P1110" s="69"/>
      <c r="Q1110" s="69"/>
      <c r="R1110" s="69"/>
      <c r="S1110" s="69"/>
      <c r="T1110" s="69"/>
      <c r="U1110" s="69"/>
      <c r="V1110" s="69"/>
      <c r="W1110" s="64"/>
      <c r="X1110" s="64"/>
      <c r="Y1110" s="64"/>
      <c r="Z1110" s="52"/>
      <c r="AA1110" s="52"/>
      <c r="AB1110" s="64"/>
      <c r="AC1110" s="64"/>
      <c r="AD1110" s="64"/>
      <c r="AE1110" s="64"/>
      <c r="AF1110" s="64"/>
      <c r="AG1110" s="64"/>
      <c r="AH1110" s="64"/>
      <c r="AI1110" s="64"/>
      <c r="AJ1110" s="64"/>
      <c r="AK1110" s="64"/>
      <c r="AM1110" s="64"/>
      <c r="AN1110" s="64"/>
      <c r="AO1110" s="64"/>
      <c r="AP1110" s="64"/>
      <c r="AQ1110" s="64"/>
      <c r="AR1110" s="64"/>
      <c r="AS1110" s="64"/>
      <c r="AT1110" s="64"/>
      <c r="AU1110" s="64"/>
      <c r="AV1110" s="64"/>
      <c r="AW1110" s="64"/>
      <c r="AX1110" s="64"/>
      <c r="AY1110" s="64"/>
      <c r="AZ1110" s="64"/>
      <c r="BA1110" s="64"/>
      <c r="BB1110" s="64"/>
      <c r="BC1110" s="64"/>
      <c r="BD1110" s="64"/>
      <c r="BE1110" s="64"/>
      <c r="BF1110" s="64"/>
      <c r="BG1110" s="64"/>
      <c r="BH1110" s="64"/>
      <c r="BI1110" s="64"/>
      <c r="BJ1110" s="64"/>
    </row>
    <row r="1111" spans="1:62" s="5" customFormat="1" x14ac:dyDescent="0.25">
      <c r="A1111" s="27"/>
      <c r="B1111" s="27"/>
      <c r="C1111" s="27"/>
      <c r="D1111" s="64"/>
      <c r="E1111" s="64"/>
      <c r="F1111" s="64"/>
      <c r="G1111" s="64"/>
      <c r="H1111" s="64"/>
      <c r="I1111" s="64"/>
      <c r="J1111" s="64"/>
      <c r="K1111" s="64"/>
      <c r="L1111" s="64"/>
      <c r="M1111" s="64"/>
      <c r="N1111" s="64"/>
      <c r="O1111" s="64"/>
      <c r="P1111" s="69"/>
      <c r="Q1111" s="69"/>
      <c r="R1111" s="69"/>
      <c r="S1111" s="69"/>
      <c r="T1111" s="69"/>
      <c r="U1111" s="69"/>
      <c r="V1111" s="69"/>
      <c r="W1111" s="64"/>
      <c r="X1111" s="64"/>
      <c r="Y1111" s="64"/>
      <c r="Z1111" s="52"/>
      <c r="AA1111" s="52"/>
      <c r="AB1111" s="64"/>
      <c r="AC1111" s="64"/>
      <c r="AD1111" s="64"/>
      <c r="AE1111" s="64"/>
      <c r="AF1111" s="64"/>
      <c r="AG1111" s="64"/>
      <c r="AH1111" s="64"/>
      <c r="AI1111" s="64"/>
      <c r="AJ1111" s="64"/>
      <c r="AK1111" s="64"/>
      <c r="AM1111" s="64"/>
      <c r="AN1111" s="64"/>
      <c r="AO1111" s="64"/>
      <c r="AP1111" s="64"/>
      <c r="AQ1111" s="64"/>
      <c r="AR1111" s="64"/>
      <c r="AS1111" s="64"/>
      <c r="AT1111" s="64"/>
      <c r="AU1111" s="64"/>
      <c r="AV1111" s="64"/>
      <c r="AW1111" s="64"/>
      <c r="AX1111" s="64"/>
      <c r="AY1111" s="64"/>
      <c r="AZ1111" s="64"/>
      <c r="BA1111" s="64"/>
      <c r="BB1111" s="64"/>
      <c r="BC1111" s="64"/>
      <c r="BD1111" s="64"/>
      <c r="BE1111" s="64"/>
      <c r="BF1111" s="64"/>
      <c r="BG1111" s="64"/>
      <c r="BH1111" s="64"/>
      <c r="BI1111" s="64"/>
      <c r="BJ1111" s="64"/>
    </row>
    <row r="1112" spans="1:62" s="5" customFormat="1" x14ac:dyDescent="0.25">
      <c r="A1112" s="27"/>
      <c r="B1112" s="27"/>
      <c r="C1112" s="27"/>
      <c r="D1112" s="64"/>
      <c r="E1112" s="64"/>
      <c r="F1112" s="64"/>
      <c r="G1112" s="64"/>
      <c r="H1112" s="64"/>
      <c r="I1112" s="64"/>
      <c r="J1112" s="64"/>
      <c r="K1112" s="64"/>
      <c r="L1112" s="64"/>
      <c r="M1112" s="64"/>
      <c r="N1112" s="64"/>
      <c r="O1112" s="64"/>
      <c r="P1112" s="69"/>
      <c r="Q1112" s="69"/>
      <c r="R1112" s="69"/>
      <c r="S1112" s="69"/>
      <c r="T1112" s="69"/>
      <c r="U1112" s="69"/>
      <c r="V1112" s="69"/>
      <c r="W1112" s="64"/>
      <c r="X1112" s="64"/>
      <c r="Y1112" s="64"/>
      <c r="Z1112" s="52"/>
      <c r="AA1112" s="52"/>
      <c r="AB1112" s="64"/>
      <c r="AC1112" s="64"/>
      <c r="AD1112" s="64"/>
      <c r="AE1112" s="64"/>
      <c r="AF1112" s="64"/>
      <c r="AG1112" s="64"/>
      <c r="AH1112" s="64"/>
      <c r="AI1112" s="64"/>
      <c r="AJ1112" s="64"/>
      <c r="AK1112" s="64"/>
      <c r="AM1112" s="64"/>
      <c r="AN1112" s="64"/>
      <c r="AO1112" s="64"/>
      <c r="AP1112" s="64"/>
      <c r="AQ1112" s="64"/>
      <c r="AR1112" s="64"/>
      <c r="AS1112" s="64"/>
      <c r="AT1112" s="64"/>
      <c r="AU1112" s="64"/>
      <c r="AV1112" s="64"/>
      <c r="AW1112" s="64"/>
      <c r="AX1112" s="64"/>
      <c r="AY1112" s="64"/>
      <c r="AZ1112" s="64"/>
      <c r="BA1112" s="64"/>
      <c r="BB1112" s="64"/>
      <c r="BC1112" s="64"/>
      <c r="BD1112" s="64"/>
      <c r="BE1112" s="64"/>
      <c r="BF1112" s="64"/>
      <c r="BG1112" s="64"/>
      <c r="BH1112" s="64"/>
      <c r="BI1112" s="64"/>
      <c r="BJ1112" s="64"/>
    </row>
    <row r="1113" spans="1:62" s="5" customFormat="1" x14ac:dyDescent="0.25">
      <c r="A1113" s="27"/>
      <c r="B1113" s="27"/>
      <c r="C1113" s="27"/>
      <c r="D1113" s="64"/>
      <c r="E1113" s="64"/>
      <c r="F1113" s="64"/>
      <c r="G1113" s="64"/>
      <c r="H1113" s="64"/>
      <c r="I1113" s="64"/>
      <c r="J1113" s="64"/>
      <c r="K1113" s="64"/>
      <c r="L1113" s="64"/>
      <c r="M1113" s="64"/>
      <c r="N1113" s="64"/>
      <c r="O1113" s="64"/>
      <c r="P1113" s="69"/>
      <c r="Q1113" s="69"/>
      <c r="R1113" s="69"/>
      <c r="S1113" s="69"/>
      <c r="T1113" s="69"/>
      <c r="U1113" s="69"/>
      <c r="V1113" s="69"/>
      <c r="W1113" s="64"/>
      <c r="X1113" s="64"/>
      <c r="Y1113" s="64"/>
      <c r="Z1113" s="52"/>
      <c r="AA1113" s="52"/>
      <c r="AB1113" s="64"/>
      <c r="AC1113" s="64"/>
      <c r="AD1113" s="64"/>
      <c r="AE1113" s="64"/>
      <c r="AF1113" s="64"/>
      <c r="AG1113" s="64"/>
      <c r="AH1113" s="64"/>
      <c r="AI1113" s="64"/>
      <c r="AJ1113" s="64"/>
      <c r="AK1113" s="64"/>
      <c r="AM1113" s="64"/>
      <c r="AN1113" s="64"/>
      <c r="AO1113" s="64"/>
      <c r="AP1113" s="64"/>
      <c r="AQ1113" s="64"/>
      <c r="AR1113" s="64"/>
      <c r="AS1113" s="64"/>
      <c r="AT1113" s="64"/>
      <c r="AU1113" s="64"/>
      <c r="AV1113" s="64"/>
      <c r="AW1113" s="64"/>
      <c r="AX1113" s="64"/>
      <c r="AY1113" s="64"/>
      <c r="AZ1113" s="64"/>
      <c r="BA1113" s="64"/>
      <c r="BB1113" s="64"/>
      <c r="BC1113" s="64"/>
      <c r="BD1113" s="64"/>
      <c r="BE1113" s="64"/>
      <c r="BF1113" s="64"/>
      <c r="BG1113" s="64"/>
      <c r="BH1113" s="64"/>
      <c r="BI1113" s="64"/>
      <c r="BJ1113" s="64"/>
    </row>
    <row r="1114" spans="1:62" s="5" customFormat="1" x14ac:dyDescent="0.25">
      <c r="A1114" s="27"/>
      <c r="B1114" s="27"/>
      <c r="C1114" s="27"/>
      <c r="D1114" s="64"/>
      <c r="E1114" s="64"/>
      <c r="F1114" s="64"/>
      <c r="G1114" s="64"/>
      <c r="H1114" s="64"/>
      <c r="I1114" s="64"/>
      <c r="J1114" s="64"/>
      <c r="K1114" s="64"/>
      <c r="L1114" s="64"/>
      <c r="M1114" s="64"/>
      <c r="N1114" s="64"/>
      <c r="O1114" s="64"/>
      <c r="P1114" s="69"/>
      <c r="Q1114" s="69"/>
      <c r="R1114" s="69"/>
      <c r="S1114" s="69"/>
      <c r="T1114" s="69"/>
      <c r="U1114" s="69"/>
      <c r="V1114" s="69"/>
      <c r="W1114" s="64"/>
      <c r="X1114" s="64"/>
      <c r="Y1114" s="64"/>
      <c r="Z1114" s="52"/>
      <c r="AA1114" s="52"/>
      <c r="AB1114" s="64"/>
      <c r="AC1114" s="64"/>
      <c r="AD1114" s="64"/>
      <c r="AE1114" s="64"/>
      <c r="AF1114" s="64"/>
      <c r="AG1114" s="64"/>
      <c r="AH1114" s="64"/>
      <c r="AI1114" s="64"/>
      <c r="AJ1114" s="64"/>
      <c r="AK1114" s="64"/>
      <c r="AM1114" s="64"/>
      <c r="AN1114" s="64"/>
      <c r="AO1114" s="64"/>
      <c r="AP1114" s="64"/>
      <c r="AQ1114" s="64"/>
      <c r="AR1114" s="64"/>
      <c r="AS1114" s="64"/>
      <c r="AT1114" s="64"/>
      <c r="AU1114" s="64"/>
      <c r="AV1114" s="64"/>
      <c r="AW1114" s="64"/>
      <c r="AX1114" s="64"/>
      <c r="AY1114" s="64"/>
      <c r="AZ1114" s="64"/>
      <c r="BA1114" s="64"/>
      <c r="BB1114" s="64"/>
      <c r="BC1114" s="64"/>
      <c r="BD1114" s="64"/>
      <c r="BE1114" s="64"/>
      <c r="BF1114" s="64"/>
      <c r="BG1114" s="64"/>
      <c r="BH1114" s="64"/>
      <c r="BI1114" s="64"/>
      <c r="BJ1114" s="64"/>
    </row>
    <row r="1115" spans="1:62" s="5" customFormat="1" x14ac:dyDescent="0.25">
      <c r="A1115" s="27"/>
      <c r="B1115" s="27"/>
      <c r="C1115" s="27"/>
      <c r="D1115" s="64"/>
      <c r="E1115" s="64"/>
      <c r="F1115" s="64"/>
      <c r="G1115" s="64"/>
      <c r="H1115" s="64"/>
      <c r="I1115" s="64"/>
      <c r="J1115" s="64"/>
      <c r="K1115" s="64"/>
      <c r="L1115" s="64"/>
      <c r="M1115" s="64"/>
      <c r="N1115" s="64"/>
      <c r="O1115" s="64"/>
      <c r="P1115" s="69"/>
      <c r="Q1115" s="69"/>
      <c r="R1115" s="69"/>
      <c r="S1115" s="69"/>
      <c r="T1115" s="69"/>
      <c r="U1115" s="69"/>
      <c r="V1115" s="69"/>
      <c r="W1115" s="64"/>
      <c r="X1115" s="64"/>
      <c r="Y1115" s="64"/>
      <c r="Z1115" s="52"/>
      <c r="AA1115" s="52"/>
      <c r="AB1115" s="64"/>
      <c r="AC1115" s="64"/>
      <c r="AD1115" s="64"/>
      <c r="AE1115" s="64"/>
      <c r="AF1115" s="64"/>
      <c r="AG1115" s="64"/>
      <c r="AH1115" s="64"/>
      <c r="AI1115" s="64"/>
      <c r="AJ1115" s="64"/>
      <c r="AK1115" s="64"/>
      <c r="AM1115" s="64"/>
      <c r="AN1115" s="64"/>
      <c r="AO1115" s="64"/>
      <c r="AP1115" s="64"/>
      <c r="AQ1115" s="64"/>
      <c r="AR1115" s="64"/>
      <c r="AS1115" s="64"/>
      <c r="AT1115" s="64"/>
      <c r="AU1115" s="64"/>
      <c r="AV1115" s="64"/>
      <c r="AW1115" s="64"/>
      <c r="AX1115" s="64"/>
      <c r="AY1115" s="64"/>
      <c r="AZ1115" s="64"/>
      <c r="BA1115" s="64"/>
      <c r="BB1115" s="64"/>
      <c r="BC1115" s="64"/>
      <c r="BD1115" s="64"/>
      <c r="BE1115" s="64"/>
      <c r="BF1115" s="64"/>
      <c r="BG1115" s="64"/>
      <c r="BH1115" s="64"/>
      <c r="BI1115" s="64"/>
      <c r="BJ1115" s="64"/>
    </row>
    <row r="1116" spans="1:62" s="5" customFormat="1" x14ac:dyDescent="0.25">
      <c r="A1116" s="27"/>
      <c r="B1116" s="27"/>
      <c r="C1116" s="27"/>
      <c r="D1116" s="64"/>
      <c r="E1116" s="64"/>
      <c r="F1116" s="64"/>
      <c r="G1116" s="64"/>
      <c r="H1116" s="64"/>
      <c r="I1116" s="64"/>
      <c r="J1116" s="64"/>
      <c r="K1116" s="64"/>
      <c r="L1116" s="64"/>
      <c r="M1116" s="64"/>
      <c r="N1116" s="64"/>
      <c r="O1116" s="64"/>
      <c r="P1116" s="69"/>
      <c r="Q1116" s="69"/>
      <c r="R1116" s="69"/>
      <c r="S1116" s="69"/>
      <c r="T1116" s="69"/>
      <c r="U1116" s="69"/>
      <c r="V1116" s="69"/>
      <c r="W1116" s="64"/>
      <c r="X1116" s="64"/>
      <c r="Y1116" s="64"/>
      <c r="Z1116" s="52"/>
      <c r="AA1116" s="52"/>
      <c r="AB1116" s="64"/>
      <c r="AC1116" s="64"/>
      <c r="AD1116" s="64"/>
      <c r="AE1116" s="64"/>
      <c r="AF1116" s="64"/>
      <c r="AG1116" s="64"/>
      <c r="AH1116" s="64"/>
      <c r="AI1116" s="64"/>
      <c r="AJ1116" s="64"/>
      <c r="AK1116" s="64"/>
      <c r="AM1116" s="64"/>
      <c r="AN1116" s="64"/>
      <c r="AO1116" s="64"/>
      <c r="AP1116" s="64"/>
      <c r="AQ1116" s="64"/>
      <c r="AR1116" s="64"/>
      <c r="AS1116" s="64"/>
      <c r="AT1116" s="64"/>
      <c r="AU1116" s="64"/>
      <c r="AV1116" s="64"/>
      <c r="AW1116" s="64"/>
      <c r="AX1116" s="64"/>
      <c r="AY1116" s="64"/>
      <c r="AZ1116" s="64"/>
      <c r="BA1116" s="64"/>
      <c r="BB1116" s="64"/>
      <c r="BC1116" s="64"/>
      <c r="BD1116" s="64"/>
      <c r="BE1116" s="64"/>
      <c r="BF1116" s="64"/>
      <c r="BG1116" s="64"/>
      <c r="BH1116" s="64"/>
      <c r="BI1116" s="64"/>
      <c r="BJ1116" s="64"/>
    </row>
    <row r="1117" spans="1:62" s="5" customFormat="1" x14ac:dyDescent="0.25">
      <c r="A1117" s="27"/>
      <c r="B1117" s="27"/>
      <c r="C1117" s="27"/>
      <c r="D1117" s="64"/>
      <c r="E1117" s="64"/>
      <c r="F1117" s="64"/>
      <c r="G1117" s="64"/>
      <c r="H1117" s="64"/>
      <c r="I1117" s="64"/>
      <c r="J1117" s="64"/>
      <c r="K1117" s="64"/>
      <c r="L1117" s="64"/>
      <c r="M1117" s="64"/>
      <c r="N1117" s="64"/>
      <c r="O1117" s="64"/>
      <c r="P1117" s="69"/>
      <c r="Q1117" s="69"/>
      <c r="R1117" s="69"/>
      <c r="S1117" s="69"/>
      <c r="T1117" s="69"/>
      <c r="U1117" s="69"/>
      <c r="V1117" s="69"/>
      <c r="W1117" s="64"/>
      <c r="X1117" s="64"/>
      <c r="Y1117" s="64"/>
      <c r="Z1117" s="52"/>
      <c r="AA1117" s="52"/>
      <c r="AB1117" s="64"/>
      <c r="AC1117" s="64"/>
      <c r="AD1117" s="64"/>
      <c r="AE1117" s="64"/>
      <c r="AF1117" s="64"/>
      <c r="AG1117" s="64"/>
      <c r="AH1117" s="64"/>
      <c r="AI1117" s="64"/>
      <c r="AJ1117" s="64"/>
      <c r="AK1117" s="64"/>
      <c r="AM1117" s="64"/>
      <c r="AN1117" s="64"/>
      <c r="AO1117" s="64"/>
      <c r="AP1117" s="64"/>
      <c r="AQ1117" s="64"/>
      <c r="AR1117" s="64"/>
      <c r="AS1117" s="64"/>
      <c r="AT1117" s="64"/>
      <c r="AU1117" s="64"/>
      <c r="AV1117" s="64"/>
      <c r="AW1117" s="64"/>
      <c r="AX1117" s="64"/>
      <c r="AY1117" s="64"/>
      <c r="AZ1117" s="64"/>
      <c r="BA1117" s="64"/>
      <c r="BB1117" s="64"/>
      <c r="BC1117" s="64"/>
      <c r="BD1117" s="64"/>
      <c r="BE1117" s="64"/>
      <c r="BF1117" s="64"/>
      <c r="BG1117" s="64"/>
      <c r="BH1117" s="64"/>
      <c r="BI1117" s="64"/>
      <c r="BJ1117" s="64"/>
    </row>
    <row r="1118" spans="1:62" s="5" customFormat="1" x14ac:dyDescent="0.25">
      <c r="A1118" s="27"/>
      <c r="B1118" s="27"/>
      <c r="C1118" s="27"/>
      <c r="D1118" s="64"/>
      <c r="E1118" s="64"/>
      <c r="F1118" s="64"/>
      <c r="G1118" s="64"/>
      <c r="H1118" s="64"/>
      <c r="I1118" s="64"/>
      <c r="J1118" s="64"/>
      <c r="K1118" s="64"/>
      <c r="L1118" s="64"/>
      <c r="M1118" s="64"/>
      <c r="N1118" s="64"/>
      <c r="O1118" s="64"/>
      <c r="P1118" s="69"/>
      <c r="Q1118" s="69"/>
      <c r="R1118" s="69"/>
      <c r="S1118" s="69"/>
      <c r="T1118" s="69"/>
      <c r="U1118" s="69"/>
      <c r="V1118" s="69"/>
      <c r="W1118" s="64"/>
      <c r="X1118" s="64"/>
      <c r="Y1118" s="64"/>
      <c r="Z1118" s="52"/>
      <c r="AA1118" s="52"/>
      <c r="AB1118" s="64"/>
      <c r="AC1118" s="64"/>
      <c r="AD1118" s="64"/>
      <c r="AE1118" s="64"/>
      <c r="AF1118" s="64"/>
      <c r="AG1118" s="64"/>
      <c r="AH1118" s="64"/>
      <c r="AI1118" s="64"/>
      <c r="AJ1118" s="64"/>
      <c r="AK1118" s="64"/>
      <c r="AM1118" s="64"/>
      <c r="AN1118" s="64"/>
      <c r="AO1118" s="64"/>
      <c r="AP1118" s="64"/>
      <c r="AQ1118" s="64"/>
      <c r="AR1118" s="64"/>
      <c r="AS1118" s="64"/>
      <c r="AT1118" s="64"/>
      <c r="AU1118" s="64"/>
      <c r="AV1118" s="64"/>
      <c r="AW1118" s="64"/>
      <c r="AX1118" s="64"/>
      <c r="AY1118" s="64"/>
      <c r="AZ1118" s="64"/>
      <c r="BA1118" s="64"/>
      <c r="BB1118" s="64"/>
      <c r="BC1118" s="64"/>
      <c r="BD1118" s="64"/>
      <c r="BE1118" s="64"/>
      <c r="BF1118" s="64"/>
      <c r="BG1118" s="64"/>
      <c r="BH1118" s="64"/>
      <c r="BI1118" s="64"/>
      <c r="BJ1118" s="64"/>
    </row>
    <row r="1119" spans="1:62" s="5" customFormat="1" x14ac:dyDescent="0.25">
      <c r="A1119" s="27"/>
      <c r="B1119" s="27"/>
      <c r="C1119" s="27"/>
      <c r="D1119" s="64"/>
      <c r="E1119" s="64"/>
      <c r="F1119" s="64"/>
      <c r="G1119" s="64"/>
      <c r="H1119" s="64"/>
      <c r="I1119" s="64"/>
      <c r="J1119" s="64"/>
      <c r="K1119" s="64"/>
      <c r="L1119" s="64"/>
      <c r="M1119" s="64"/>
      <c r="N1119" s="64"/>
      <c r="O1119" s="64"/>
      <c r="P1119" s="69"/>
      <c r="Q1119" s="69"/>
      <c r="R1119" s="69"/>
      <c r="S1119" s="69"/>
      <c r="T1119" s="69"/>
      <c r="U1119" s="69"/>
      <c r="V1119" s="69"/>
      <c r="W1119" s="64"/>
      <c r="X1119" s="64"/>
      <c r="Y1119" s="64"/>
      <c r="Z1119" s="52"/>
      <c r="AA1119" s="52"/>
      <c r="AB1119" s="64"/>
      <c r="AC1119" s="64"/>
      <c r="AD1119" s="64"/>
      <c r="AE1119" s="64"/>
      <c r="AF1119" s="64"/>
      <c r="AG1119" s="64"/>
      <c r="AH1119" s="64"/>
      <c r="AI1119" s="64"/>
      <c r="AJ1119" s="64"/>
      <c r="AK1119" s="64"/>
      <c r="AM1119" s="64"/>
      <c r="AN1119" s="64"/>
      <c r="AO1119" s="64"/>
      <c r="AP1119" s="64"/>
      <c r="AQ1119" s="64"/>
      <c r="AR1119" s="64"/>
      <c r="AS1119" s="64"/>
      <c r="AT1119" s="64"/>
      <c r="AU1119" s="64"/>
      <c r="AV1119" s="64"/>
      <c r="AW1119" s="64"/>
      <c r="AX1119" s="64"/>
      <c r="AY1119" s="64"/>
      <c r="AZ1119" s="64"/>
      <c r="BA1119" s="64"/>
      <c r="BB1119" s="64"/>
      <c r="BC1119" s="64"/>
      <c r="BD1119" s="64"/>
      <c r="BE1119" s="64"/>
      <c r="BF1119" s="64"/>
      <c r="BG1119" s="64"/>
      <c r="BH1119" s="64"/>
      <c r="BI1119" s="64"/>
      <c r="BJ1119" s="64"/>
    </row>
    <row r="1120" spans="1:62" s="5" customFormat="1" x14ac:dyDescent="0.25">
      <c r="A1120" s="27"/>
      <c r="B1120" s="27"/>
      <c r="C1120" s="27"/>
      <c r="D1120" s="64"/>
      <c r="E1120" s="64"/>
      <c r="F1120" s="64"/>
      <c r="G1120" s="64"/>
      <c r="H1120" s="64"/>
      <c r="I1120" s="64"/>
      <c r="J1120" s="64"/>
      <c r="K1120" s="64"/>
      <c r="L1120" s="64"/>
      <c r="M1120" s="64"/>
      <c r="N1120" s="64"/>
      <c r="O1120" s="64"/>
      <c r="P1120" s="69"/>
      <c r="Q1120" s="69"/>
      <c r="R1120" s="69"/>
      <c r="S1120" s="69"/>
      <c r="T1120" s="69"/>
      <c r="U1120" s="69"/>
      <c r="V1120" s="69"/>
      <c r="W1120" s="64"/>
      <c r="X1120" s="64"/>
      <c r="Y1120" s="64"/>
      <c r="Z1120" s="52"/>
      <c r="AA1120" s="52"/>
      <c r="AB1120" s="64"/>
      <c r="AC1120" s="64"/>
      <c r="AD1120" s="64"/>
      <c r="AE1120" s="64"/>
      <c r="AF1120" s="64"/>
      <c r="AG1120" s="64"/>
      <c r="AH1120" s="64"/>
      <c r="AI1120" s="64"/>
      <c r="AJ1120" s="64"/>
      <c r="AK1120" s="64"/>
      <c r="AM1120" s="64"/>
      <c r="AN1120" s="64"/>
      <c r="AO1120" s="64"/>
      <c r="AP1120" s="64"/>
      <c r="AQ1120" s="64"/>
      <c r="AR1120" s="64"/>
      <c r="AS1120" s="64"/>
      <c r="AT1120" s="64"/>
      <c r="AU1120" s="64"/>
      <c r="AV1120" s="64"/>
      <c r="AW1120" s="64"/>
      <c r="AX1120" s="64"/>
      <c r="AY1120" s="64"/>
      <c r="AZ1120" s="64"/>
      <c r="BA1120" s="64"/>
      <c r="BB1120" s="64"/>
      <c r="BC1120" s="64"/>
      <c r="BD1120" s="64"/>
      <c r="BE1120" s="64"/>
      <c r="BF1120" s="64"/>
      <c r="BG1120" s="64"/>
      <c r="BH1120" s="64"/>
      <c r="BI1120" s="64"/>
      <c r="BJ1120" s="64"/>
    </row>
    <row r="1121" spans="1:62" s="5" customFormat="1" x14ac:dyDescent="0.25">
      <c r="A1121" s="27"/>
      <c r="B1121" s="27"/>
      <c r="C1121" s="27"/>
      <c r="D1121" s="64"/>
      <c r="E1121" s="64"/>
      <c r="F1121" s="64"/>
      <c r="G1121" s="64"/>
      <c r="H1121" s="64"/>
      <c r="I1121" s="64"/>
      <c r="J1121" s="64"/>
      <c r="K1121" s="64"/>
      <c r="L1121" s="64"/>
      <c r="M1121" s="64"/>
      <c r="N1121" s="64"/>
      <c r="O1121" s="64"/>
      <c r="P1121" s="69"/>
      <c r="Q1121" s="69"/>
      <c r="R1121" s="69"/>
      <c r="S1121" s="69"/>
      <c r="T1121" s="69"/>
      <c r="U1121" s="69"/>
      <c r="V1121" s="69"/>
      <c r="W1121" s="64"/>
      <c r="X1121" s="64"/>
      <c r="Y1121" s="64"/>
      <c r="Z1121" s="52"/>
      <c r="AA1121" s="52"/>
      <c r="AB1121" s="64"/>
      <c r="AC1121" s="64"/>
      <c r="AD1121" s="64"/>
      <c r="AE1121" s="64"/>
      <c r="AF1121" s="64"/>
      <c r="AG1121" s="64"/>
      <c r="AH1121" s="64"/>
      <c r="AI1121" s="64"/>
      <c r="AJ1121" s="64"/>
      <c r="AK1121" s="64"/>
      <c r="AM1121" s="64"/>
      <c r="AN1121" s="64"/>
      <c r="AO1121" s="64"/>
      <c r="AP1121" s="64"/>
      <c r="AQ1121" s="64"/>
      <c r="AR1121" s="64"/>
      <c r="AS1121" s="64"/>
      <c r="AT1121" s="64"/>
      <c r="AU1121" s="64"/>
      <c r="AV1121" s="64"/>
      <c r="AW1121" s="64"/>
      <c r="AX1121" s="64"/>
      <c r="AY1121" s="64"/>
      <c r="AZ1121" s="64"/>
      <c r="BA1121" s="64"/>
      <c r="BB1121" s="64"/>
      <c r="BC1121" s="64"/>
      <c r="BD1121" s="64"/>
      <c r="BE1121" s="64"/>
      <c r="BF1121" s="64"/>
      <c r="BG1121" s="64"/>
      <c r="BH1121" s="64"/>
      <c r="BI1121" s="64"/>
      <c r="BJ1121" s="64"/>
    </row>
    <row r="1122" spans="1:62" s="5" customFormat="1" x14ac:dyDescent="0.25">
      <c r="A1122" s="27"/>
      <c r="B1122" s="27"/>
      <c r="C1122" s="27"/>
      <c r="D1122" s="64"/>
      <c r="E1122" s="64"/>
      <c r="F1122" s="64"/>
      <c r="G1122" s="64"/>
      <c r="H1122" s="64"/>
      <c r="I1122" s="64"/>
      <c r="J1122" s="64"/>
      <c r="K1122" s="64"/>
      <c r="L1122" s="64"/>
      <c r="M1122" s="64"/>
      <c r="N1122" s="64"/>
      <c r="O1122" s="64"/>
      <c r="P1122" s="69"/>
      <c r="Q1122" s="69"/>
      <c r="R1122" s="69"/>
      <c r="S1122" s="69"/>
      <c r="T1122" s="69"/>
      <c r="U1122" s="69"/>
      <c r="V1122" s="69"/>
      <c r="W1122" s="64"/>
      <c r="X1122" s="64"/>
      <c r="Y1122" s="64"/>
      <c r="Z1122" s="52"/>
      <c r="AA1122" s="52"/>
      <c r="AB1122" s="64"/>
      <c r="AC1122" s="64"/>
      <c r="AD1122" s="64"/>
      <c r="AE1122" s="64"/>
      <c r="AF1122" s="64"/>
      <c r="AG1122" s="64"/>
      <c r="AH1122" s="64"/>
      <c r="AI1122" s="64"/>
      <c r="AJ1122" s="64"/>
      <c r="AK1122" s="64"/>
      <c r="AM1122" s="64"/>
      <c r="AN1122" s="64"/>
      <c r="AO1122" s="64"/>
      <c r="AP1122" s="64"/>
      <c r="AQ1122" s="64"/>
      <c r="AR1122" s="64"/>
      <c r="AS1122" s="64"/>
      <c r="AT1122" s="64"/>
      <c r="AU1122" s="64"/>
      <c r="AV1122" s="64"/>
      <c r="AW1122" s="64"/>
      <c r="AX1122" s="64"/>
      <c r="AY1122" s="64"/>
      <c r="AZ1122" s="64"/>
      <c r="BA1122" s="64"/>
      <c r="BB1122" s="64"/>
      <c r="BC1122" s="64"/>
      <c r="BD1122" s="64"/>
      <c r="BE1122" s="64"/>
      <c r="BF1122" s="64"/>
      <c r="BG1122" s="64"/>
      <c r="BH1122" s="64"/>
      <c r="BI1122" s="64"/>
      <c r="BJ1122" s="64"/>
    </row>
    <row r="1123" spans="1:62" s="5" customFormat="1" x14ac:dyDescent="0.25">
      <c r="A1123" s="27"/>
      <c r="B1123" s="27"/>
      <c r="C1123" s="27"/>
      <c r="D1123" s="64"/>
      <c r="E1123" s="64"/>
      <c r="F1123" s="64"/>
      <c r="G1123" s="64"/>
      <c r="H1123" s="64"/>
      <c r="I1123" s="64"/>
      <c r="J1123" s="64"/>
      <c r="K1123" s="64"/>
      <c r="L1123" s="64"/>
      <c r="M1123" s="64"/>
      <c r="N1123" s="64"/>
      <c r="O1123" s="64"/>
      <c r="P1123" s="69"/>
      <c r="Q1123" s="69"/>
      <c r="R1123" s="69"/>
      <c r="S1123" s="69"/>
      <c r="T1123" s="69"/>
      <c r="U1123" s="69"/>
      <c r="V1123" s="69"/>
      <c r="W1123" s="64"/>
      <c r="X1123" s="64"/>
      <c r="Y1123" s="64"/>
      <c r="Z1123" s="52"/>
      <c r="AA1123" s="52"/>
      <c r="AB1123" s="64"/>
      <c r="AC1123" s="64"/>
      <c r="AD1123" s="64"/>
      <c r="AE1123" s="64"/>
      <c r="AF1123" s="64"/>
      <c r="AG1123" s="64"/>
      <c r="AH1123" s="64"/>
      <c r="AI1123" s="64"/>
      <c r="AJ1123" s="64"/>
      <c r="AK1123" s="64"/>
      <c r="AM1123" s="64"/>
      <c r="AN1123" s="64"/>
      <c r="AO1123" s="64"/>
      <c r="AP1123" s="64"/>
      <c r="AQ1123" s="64"/>
      <c r="AR1123" s="64"/>
      <c r="AS1123" s="64"/>
      <c r="AT1123" s="64"/>
      <c r="AU1123" s="64"/>
      <c r="AV1123" s="64"/>
      <c r="AW1123" s="64"/>
      <c r="AX1123" s="64"/>
      <c r="AY1123" s="64"/>
      <c r="AZ1123" s="64"/>
      <c r="BA1123" s="64"/>
      <c r="BB1123" s="64"/>
      <c r="BC1123" s="64"/>
      <c r="BD1123" s="64"/>
      <c r="BE1123" s="64"/>
      <c r="BF1123" s="64"/>
      <c r="BG1123" s="64"/>
      <c r="BH1123" s="64"/>
      <c r="BI1123" s="64"/>
      <c r="BJ1123" s="64"/>
    </row>
    <row r="1124" spans="1:62" s="5" customFormat="1" x14ac:dyDescent="0.25">
      <c r="A1124" s="27"/>
      <c r="B1124" s="27"/>
      <c r="C1124" s="27"/>
      <c r="D1124" s="64"/>
      <c r="E1124" s="64"/>
      <c r="F1124" s="64"/>
      <c r="G1124" s="64"/>
      <c r="H1124" s="64"/>
      <c r="I1124" s="64"/>
      <c r="J1124" s="64"/>
      <c r="K1124" s="64"/>
      <c r="L1124" s="64"/>
      <c r="M1124" s="64"/>
      <c r="N1124" s="64"/>
      <c r="O1124" s="64"/>
      <c r="P1124" s="69"/>
      <c r="Q1124" s="69"/>
      <c r="R1124" s="69"/>
      <c r="S1124" s="69"/>
      <c r="T1124" s="69"/>
      <c r="U1124" s="69"/>
      <c r="V1124" s="69"/>
      <c r="W1124" s="64"/>
      <c r="X1124" s="64"/>
      <c r="Y1124" s="64"/>
      <c r="Z1124" s="52"/>
      <c r="AA1124" s="52"/>
      <c r="AB1124" s="64"/>
      <c r="AC1124" s="64"/>
      <c r="AD1124" s="64"/>
      <c r="AE1124" s="64"/>
      <c r="AF1124" s="64"/>
      <c r="AG1124" s="64"/>
      <c r="AH1124" s="64"/>
      <c r="AI1124" s="64"/>
      <c r="AJ1124" s="64"/>
      <c r="AK1124" s="64"/>
      <c r="AM1124" s="64"/>
      <c r="AN1124" s="64"/>
      <c r="AO1124" s="64"/>
      <c r="AP1124" s="64"/>
      <c r="AQ1124" s="64"/>
      <c r="AR1124" s="64"/>
      <c r="AS1124" s="64"/>
      <c r="AT1124" s="64"/>
      <c r="AU1124" s="64"/>
      <c r="AV1124" s="64"/>
      <c r="AW1124" s="64"/>
      <c r="AX1124" s="64"/>
      <c r="AY1124" s="64"/>
      <c r="AZ1124" s="64"/>
      <c r="BA1124" s="64"/>
      <c r="BB1124" s="64"/>
      <c r="BC1124" s="64"/>
      <c r="BD1124" s="64"/>
      <c r="BE1124" s="64"/>
      <c r="BF1124" s="64"/>
      <c r="BG1124" s="64"/>
      <c r="BH1124" s="64"/>
      <c r="BI1124" s="64"/>
      <c r="BJ1124" s="64"/>
    </row>
    <row r="1125" spans="1:62" s="5" customFormat="1" x14ac:dyDescent="0.25">
      <c r="A1125" s="27"/>
      <c r="B1125" s="27"/>
      <c r="C1125" s="27"/>
      <c r="D1125" s="64"/>
      <c r="E1125" s="64"/>
      <c r="F1125" s="64"/>
      <c r="G1125" s="64"/>
      <c r="H1125" s="64"/>
      <c r="I1125" s="64"/>
      <c r="J1125" s="64"/>
      <c r="K1125" s="64"/>
      <c r="L1125" s="64"/>
      <c r="M1125" s="64"/>
      <c r="N1125" s="64"/>
      <c r="O1125" s="64"/>
      <c r="P1125" s="69"/>
      <c r="Q1125" s="69"/>
      <c r="R1125" s="69"/>
      <c r="S1125" s="69"/>
      <c r="T1125" s="69"/>
      <c r="U1125" s="69"/>
      <c r="V1125" s="69"/>
      <c r="W1125" s="64"/>
      <c r="X1125" s="64"/>
      <c r="Y1125" s="64"/>
      <c r="Z1125" s="52"/>
      <c r="AA1125" s="52"/>
      <c r="AB1125" s="64"/>
      <c r="AC1125" s="64"/>
      <c r="AD1125" s="64"/>
      <c r="AE1125" s="64"/>
      <c r="AF1125" s="64"/>
      <c r="AG1125" s="64"/>
      <c r="AH1125" s="64"/>
      <c r="AI1125" s="64"/>
      <c r="AJ1125" s="64"/>
      <c r="AK1125" s="64"/>
      <c r="AM1125" s="64"/>
      <c r="AN1125" s="64"/>
      <c r="AO1125" s="64"/>
      <c r="AP1125" s="64"/>
      <c r="AQ1125" s="64"/>
      <c r="AR1125" s="64"/>
      <c r="AS1125" s="64"/>
      <c r="AT1125" s="64"/>
      <c r="AU1125" s="64"/>
      <c r="AV1125" s="64"/>
      <c r="AW1125" s="64"/>
      <c r="AX1125" s="64"/>
      <c r="AY1125" s="64"/>
      <c r="AZ1125" s="64"/>
      <c r="BA1125" s="64"/>
      <c r="BB1125" s="64"/>
      <c r="BC1125" s="64"/>
      <c r="BD1125" s="64"/>
      <c r="BE1125" s="64"/>
      <c r="BF1125" s="64"/>
      <c r="BG1125" s="64"/>
      <c r="BH1125" s="64"/>
      <c r="BI1125" s="64"/>
      <c r="BJ1125" s="64"/>
    </row>
    <row r="1126" spans="1:62" s="5" customFormat="1" x14ac:dyDescent="0.25">
      <c r="A1126" s="27"/>
      <c r="B1126" s="27"/>
      <c r="C1126" s="27"/>
      <c r="D1126" s="64"/>
      <c r="E1126" s="64"/>
      <c r="F1126" s="64"/>
      <c r="G1126" s="64"/>
      <c r="H1126" s="64"/>
      <c r="I1126" s="64"/>
      <c r="J1126" s="64"/>
      <c r="K1126" s="64"/>
      <c r="L1126" s="64"/>
      <c r="M1126" s="64"/>
      <c r="N1126" s="64"/>
      <c r="O1126" s="64"/>
      <c r="P1126" s="69"/>
      <c r="Q1126" s="69"/>
      <c r="R1126" s="69"/>
      <c r="S1126" s="69"/>
      <c r="T1126" s="69"/>
      <c r="U1126" s="69"/>
      <c r="V1126" s="69"/>
      <c r="W1126" s="64"/>
      <c r="X1126" s="64"/>
      <c r="Y1126" s="64"/>
      <c r="Z1126" s="52"/>
      <c r="AA1126" s="52"/>
      <c r="AB1126" s="64"/>
      <c r="AC1126" s="64"/>
      <c r="AD1126" s="64"/>
      <c r="AE1126" s="64"/>
      <c r="AF1126" s="64"/>
      <c r="AG1126" s="64"/>
      <c r="AH1126" s="64"/>
      <c r="AI1126" s="64"/>
      <c r="AJ1126" s="64"/>
      <c r="AK1126" s="64"/>
      <c r="AM1126" s="64"/>
      <c r="AN1126" s="64"/>
      <c r="AO1126" s="64"/>
      <c r="AP1126" s="64"/>
      <c r="AQ1126" s="64"/>
      <c r="AR1126" s="64"/>
      <c r="AS1126" s="64"/>
      <c r="AT1126" s="64"/>
      <c r="AU1126" s="64"/>
      <c r="AV1126" s="64"/>
      <c r="AW1126" s="64"/>
      <c r="AX1126" s="64"/>
      <c r="AY1126" s="64"/>
      <c r="AZ1126" s="64"/>
      <c r="BA1126" s="64"/>
      <c r="BB1126" s="64"/>
      <c r="BC1126" s="64"/>
      <c r="BD1126" s="64"/>
      <c r="BE1126" s="64"/>
      <c r="BF1126" s="64"/>
      <c r="BG1126" s="64"/>
      <c r="BH1126" s="64"/>
      <c r="BI1126" s="64"/>
      <c r="BJ1126" s="64"/>
    </row>
    <row r="1127" spans="1:62" s="5" customFormat="1" x14ac:dyDescent="0.25">
      <c r="A1127" s="27"/>
      <c r="B1127" s="27"/>
      <c r="C1127" s="27"/>
      <c r="D1127" s="64"/>
      <c r="E1127" s="64"/>
      <c r="F1127" s="64"/>
      <c r="G1127" s="64"/>
      <c r="H1127" s="64"/>
      <c r="I1127" s="64"/>
      <c r="J1127" s="64"/>
      <c r="K1127" s="64"/>
      <c r="L1127" s="64"/>
      <c r="M1127" s="64"/>
      <c r="N1127" s="64"/>
      <c r="O1127" s="64"/>
      <c r="P1127" s="69"/>
      <c r="Q1127" s="69"/>
      <c r="R1127" s="69"/>
      <c r="S1127" s="69"/>
      <c r="T1127" s="69"/>
      <c r="U1127" s="69"/>
      <c r="V1127" s="69"/>
      <c r="W1127" s="64"/>
      <c r="X1127" s="64"/>
      <c r="Y1127" s="64"/>
      <c r="Z1127" s="52"/>
      <c r="AA1127" s="52"/>
      <c r="AB1127" s="64"/>
      <c r="AC1127" s="64"/>
      <c r="AD1127" s="64"/>
      <c r="AE1127" s="64"/>
      <c r="AF1127" s="64"/>
      <c r="AG1127" s="64"/>
      <c r="AH1127" s="64"/>
      <c r="AI1127" s="64"/>
      <c r="AJ1127" s="64"/>
      <c r="AK1127" s="64"/>
      <c r="AM1127" s="64"/>
      <c r="AN1127" s="64"/>
      <c r="AO1127" s="64"/>
      <c r="AP1127" s="64"/>
      <c r="AQ1127" s="64"/>
      <c r="AR1127" s="64"/>
      <c r="AS1127" s="64"/>
      <c r="AT1127" s="64"/>
      <c r="AU1127" s="64"/>
      <c r="AV1127" s="64"/>
      <c r="AW1127" s="64"/>
      <c r="AX1127" s="64"/>
      <c r="AY1127" s="64"/>
      <c r="AZ1127" s="64"/>
      <c r="BA1127" s="64"/>
      <c r="BB1127" s="64"/>
      <c r="BC1127" s="64"/>
      <c r="BD1127" s="64"/>
      <c r="BE1127" s="64"/>
      <c r="BF1127" s="64"/>
      <c r="BG1127" s="64"/>
      <c r="BH1127" s="64"/>
      <c r="BI1127" s="64"/>
      <c r="BJ1127" s="64"/>
    </row>
    <row r="1128" spans="1:62" s="5" customFormat="1" x14ac:dyDescent="0.25">
      <c r="A1128" s="27"/>
      <c r="B1128" s="27"/>
      <c r="C1128" s="27"/>
      <c r="D1128" s="64"/>
      <c r="E1128" s="64"/>
      <c r="F1128" s="64"/>
      <c r="G1128" s="64"/>
      <c r="H1128" s="64"/>
      <c r="I1128" s="64"/>
      <c r="J1128" s="64"/>
      <c r="K1128" s="64"/>
      <c r="L1128" s="64"/>
      <c r="M1128" s="64"/>
      <c r="N1128" s="64"/>
      <c r="O1128" s="64"/>
      <c r="P1128" s="69"/>
      <c r="Q1128" s="69"/>
      <c r="R1128" s="69"/>
      <c r="S1128" s="69"/>
      <c r="T1128" s="69"/>
      <c r="U1128" s="69"/>
      <c r="V1128" s="69"/>
      <c r="W1128" s="64"/>
      <c r="X1128" s="64"/>
      <c r="Y1128" s="64"/>
      <c r="Z1128" s="52"/>
      <c r="AA1128" s="52"/>
      <c r="AB1128" s="64"/>
      <c r="AC1128" s="64"/>
      <c r="AD1128" s="64"/>
      <c r="AE1128" s="64"/>
      <c r="AF1128" s="64"/>
      <c r="AG1128" s="64"/>
      <c r="AH1128" s="64"/>
      <c r="AI1128" s="64"/>
      <c r="AJ1128" s="64"/>
      <c r="AK1128" s="64"/>
      <c r="AM1128" s="64"/>
      <c r="AN1128" s="64"/>
      <c r="AO1128" s="64"/>
      <c r="AP1128" s="64"/>
      <c r="AQ1128" s="64"/>
      <c r="AR1128" s="64"/>
      <c r="AS1128" s="64"/>
      <c r="AT1128" s="64"/>
      <c r="AU1128" s="64"/>
      <c r="AV1128" s="64"/>
      <c r="AW1128" s="64"/>
      <c r="AX1128" s="64"/>
      <c r="AY1128" s="64"/>
      <c r="AZ1128" s="64"/>
      <c r="BA1128" s="64"/>
      <c r="BB1128" s="64"/>
      <c r="BC1128" s="64"/>
      <c r="BD1128" s="64"/>
      <c r="BE1128" s="64"/>
      <c r="BF1128" s="64"/>
      <c r="BG1128" s="64"/>
      <c r="BH1128" s="64"/>
      <c r="BI1128" s="64"/>
      <c r="BJ1128" s="64"/>
    </row>
    <row r="1129" spans="1:62" s="5" customFormat="1" x14ac:dyDescent="0.25">
      <c r="A1129" s="27"/>
      <c r="B1129" s="27"/>
      <c r="C1129" s="27"/>
      <c r="D1129" s="64"/>
      <c r="E1129" s="64"/>
      <c r="F1129" s="64"/>
      <c r="G1129" s="64"/>
      <c r="H1129" s="64"/>
      <c r="I1129" s="64"/>
      <c r="J1129" s="64"/>
      <c r="K1129" s="64"/>
      <c r="L1129" s="64"/>
      <c r="M1129" s="64"/>
      <c r="N1129" s="64"/>
      <c r="O1129" s="64"/>
      <c r="P1129" s="69"/>
      <c r="Q1129" s="69"/>
      <c r="R1129" s="69"/>
      <c r="S1129" s="69"/>
      <c r="T1129" s="69"/>
      <c r="U1129" s="69"/>
      <c r="V1129" s="69"/>
      <c r="W1129" s="64"/>
      <c r="X1129" s="64"/>
      <c r="Y1129" s="64"/>
      <c r="Z1129" s="52"/>
      <c r="AA1129" s="52"/>
      <c r="AB1129" s="64"/>
      <c r="AC1129" s="64"/>
      <c r="AD1129" s="64"/>
      <c r="AE1129" s="64"/>
      <c r="AF1129" s="64"/>
      <c r="AG1129" s="64"/>
      <c r="AH1129" s="64"/>
      <c r="AI1129" s="64"/>
      <c r="AJ1129" s="64"/>
      <c r="AK1129" s="64"/>
      <c r="AM1129" s="64"/>
      <c r="AN1129" s="64"/>
      <c r="AO1129" s="64"/>
      <c r="AP1129" s="64"/>
      <c r="AQ1129" s="64"/>
      <c r="AR1129" s="64"/>
      <c r="AS1129" s="64"/>
      <c r="AT1129" s="64"/>
      <c r="AU1129" s="64"/>
      <c r="AV1129" s="64"/>
      <c r="AW1129" s="64"/>
      <c r="AX1129" s="64"/>
      <c r="AY1129" s="64"/>
      <c r="AZ1129" s="64"/>
      <c r="BA1129" s="64"/>
      <c r="BB1129" s="64"/>
      <c r="BC1129" s="64"/>
      <c r="BD1129" s="64"/>
      <c r="BE1129" s="64"/>
      <c r="BF1129" s="64"/>
      <c r="BG1129" s="64"/>
      <c r="BH1129" s="64"/>
      <c r="BI1129" s="64"/>
      <c r="BJ1129" s="64"/>
    </row>
    <row r="1130" spans="1:62" s="5" customFormat="1" x14ac:dyDescent="0.25">
      <c r="A1130" s="27"/>
      <c r="B1130" s="27"/>
      <c r="C1130" s="27"/>
      <c r="D1130" s="64"/>
      <c r="E1130" s="64"/>
      <c r="F1130" s="64"/>
      <c r="G1130" s="64"/>
      <c r="H1130" s="64"/>
      <c r="I1130" s="64"/>
      <c r="J1130" s="64"/>
      <c r="K1130" s="64"/>
      <c r="L1130" s="64"/>
      <c r="M1130" s="64"/>
      <c r="N1130" s="64"/>
      <c r="O1130" s="64"/>
      <c r="P1130" s="69"/>
      <c r="Q1130" s="69"/>
      <c r="R1130" s="69"/>
      <c r="S1130" s="69"/>
      <c r="T1130" s="69"/>
      <c r="U1130" s="69"/>
      <c r="V1130" s="69"/>
      <c r="W1130" s="64"/>
      <c r="X1130" s="64"/>
      <c r="Y1130" s="64"/>
      <c r="Z1130" s="52"/>
      <c r="AA1130" s="52"/>
      <c r="AB1130" s="64"/>
      <c r="AC1130" s="64"/>
      <c r="AD1130" s="64"/>
      <c r="AE1130" s="64"/>
      <c r="AF1130" s="64"/>
      <c r="AG1130" s="64"/>
      <c r="AH1130" s="64"/>
      <c r="AI1130" s="64"/>
      <c r="AJ1130" s="64"/>
      <c r="AK1130" s="64"/>
      <c r="AM1130" s="64"/>
      <c r="AN1130" s="64"/>
      <c r="AO1130" s="64"/>
      <c r="AP1130" s="64"/>
      <c r="AQ1130" s="64"/>
      <c r="AR1130" s="64"/>
      <c r="AS1130" s="64"/>
      <c r="AT1130" s="64"/>
      <c r="AU1130" s="64"/>
      <c r="AV1130" s="64"/>
      <c r="AW1130" s="64"/>
      <c r="AX1130" s="64"/>
      <c r="AY1130" s="64"/>
      <c r="AZ1130" s="64"/>
      <c r="BA1130" s="64"/>
      <c r="BB1130" s="64"/>
      <c r="BC1130" s="64"/>
      <c r="BD1130" s="64"/>
      <c r="BE1130" s="64"/>
      <c r="BF1130" s="64"/>
      <c r="BG1130" s="64"/>
      <c r="BH1130" s="64"/>
      <c r="BI1130" s="64"/>
      <c r="BJ1130" s="64"/>
    </row>
    <row r="1131" spans="1:62" s="5" customFormat="1" x14ac:dyDescent="0.25">
      <c r="A1131" s="27"/>
      <c r="B1131" s="27"/>
      <c r="C1131" s="27"/>
      <c r="D1131" s="64"/>
      <c r="E1131" s="64"/>
      <c r="F1131" s="64"/>
      <c r="G1131" s="64"/>
      <c r="H1131" s="64"/>
      <c r="I1131" s="64"/>
      <c r="J1131" s="64"/>
      <c r="K1131" s="64"/>
      <c r="L1131" s="64"/>
      <c r="M1131" s="64"/>
      <c r="N1131" s="64"/>
      <c r="O1131" s="64"/>
      <c r="P1131" s="69"/>
      <c r="Q1131" s="69"/>
      <c r="R1131" s="69"/>
      <c r="S1131" s="69"/>
      <c r="T1131" s="69"/>
      <c r="U1131" s="69"/>
      <c r="V1131" s="69"/>
      <c r="W1131" s="64"/>
      <c r="X1131" s="64"/>
      <c r="Y1131" s="64"/>
      <c r="Z1131" s="52"/>
      <c r="AA1131" s="52"/>
      <c r="AB1131" s="64"/>
      <c r="AC1131" s="64"/>
      <c r="AD1131" s="64"/>
      <c r="AE1131" s="64"/>
      <c r="AF1131" s="64"/>
      <c r="AG1131" s="64"/>
      <c r="AH1131" s="64"/>
      <c r="AI1131" s="64"/>
      <c r="AJ1131" s="64"/>
      <c r="AK1131" s="64"/>
      <c r="AM1131" s="64"/>
      <c r="AN1131" s="64"/>
      <c r="AO1131" s="64"/>
      <c r="AP1131" s="64"/>
      <c r="AQ1131" s="64"/>
      <c r="AR1131" s="64"/>
      <c r="AS1131" s="64"/>
      <c r="AT1131" s="64"/>
      <c r="AU1131" s="64"/>
      <c r="AV1131" s="64"/>
      <c r="AW1131" s="64"/>
      <c r="AX1131" s="64"/>
      <c r="AY1131" s="64"/>
      <c r="AZ1131" s="64"/>
      <c r="BA1131" s="64"/>
      <c r="BB1131" s="64"/>
      <c r="BC1131" s="64"/>
      <c r="BD1131" s="64"/>
      <c r="BE1131" s="64"/>
      <c r="BF1131" s="64"/>
      <c r="BG1131" s="64"/>
      <c r="BH1131" s="64"/>
      <c r="BI1131" s="64"/>
      <c r="BJ1131" s="64"/>
    </row>
    <row r="1132" spans="1:62" s="5" customFormat="1" x14ac:dyDescent="0.25">
      <c r="A1132" s="27"/>
      <c r="B1132" s="27"/>
      <c r="C1132" s="27"/>
      <c r="D1132" s="64"/>
      <c r="E1132" s="64"/>
      <c r="F1132" s="64"/>
      <c r="G1132" s="64"/>
      <c r="H1132" s="64"/>
      <c r="I1132" s="64"/>
      <c r="J1132" s="64"/>
      <c r="K1132" s="64"/>
      <c r="L1132" s="64"/>
      <c r="M1132" s="64"/>
      <c r="N1132" s="64"/>
      <c r="O1132" s="64"/>
      <c r="P1132" s="69"/>
      <c r="Q1132" s="69"/>
      <c r="R1132" s="69"/>
      <c r="S1132" s="69"/>
      <c r="T1132" s="69"/>
      <c r="U1132" s="69"/>
      <c r="V1132" s="69"/>
      <c r="W1132" s="64"/>
      <c r="X1132" s="64"/>
      <c r="Y1132" s="64"/>
      <c r="Z1132" s="52"/>
      <c r="AA1132" s="52"/>
      <c r="AB1132" s="64"/>
      <c r="AC1132" s="64"/>
      <c r="AD1132" s="64"/>
      <c r="AE1132" s="64"/>
      <c r="AF1132" s="64"/>
      <c r="AG1132" s="64"/>
      <c r="AH1132" s="64"/>
      <c r="AI1132" s="64"/>
      <c r="AJ1132" s="64"/>
      <c r="AK1132" s="64"/>
      <c r="AM1132" s="64"/>
      <c r="AN1132" s="64"/>
      <c r="AO1132" s="64"/>
      <c r="AP1132" s="64"/>
      <c r="AQ1132" s="64"/>
      <c r="AR1132" s="64"/>
      <c r="AS1132" s="64"/>
      <c r="AT1132" s="64"/>
      <c r="AU1132" s="64"/>
      <c r="AV1132" s="64"/>
      <c r="AW1132" s="64"/>
      <c r="AX1132" s="64"/>
      <c r="AY1132" s="64"/>
      <c r="AZ1132" s="64"/>
      <c r="BA1132" s="64"/>
      <c r="BB1132" s="64"/>
      <c r="BC1132" s="64"/>
      <c r="BD1132" s="64"/>
      <c r="BE1132" s="64"/>
      <c r="BF1132" s="64"/>
      <c r="BG1132" s="64"/>
      <c r="BH1132" s="64"/>
      <c r="BI1132" s="64"/>
      <c r="BJ1132" s="64"/>
    </row>
    <row r="1133" spans="1:62" s="5" customFormat="1" x14ac:dyDescent="0.25">
      <c r="A1133" s="27"/>
      <c r="B1133" s="27"/>
      <c r="C1133" s="27"/>
      <c r="D1133" s="64"/>
      <c r="E1133" s="64"/>
      <c r="F1133" s="64"/>
      <c r="G1133" s="64"/>
      <c r="H1133" s="64"/>
      <c r="I1133" s="64"/>
      <c r="J1133" s="64"/>
      <c r="K1133" s="64"/>
      <c r="L1133" s="64"/>
      <c r="M1133" s="64"/>
      <c r="N1133" s="64"/>
      <c r="O1133" s="64"/>
      <c r="P1133" s="69"/>
      <c r="Q1133" s="69"/>
      <c r="R1133" s="69"/>
      <c r="S1133" s="69"/>
      <c r="T1133" s="69"/>
      <c r="U1133" s="69"/>
      <c r="V1133" s="69"/>
      <c r="W1133" s="64"/>
      <c r="X1133" s="64"/>
      <c r="Y1133" s="64"/>
      <c r="Z1133" s="52"/>
      <c r="AA1133" s="52"/>
      <c r="AB1133" s="64"/>
      <c r="AC1133" s="64"/>
      <c r="AD1133" s="64"/>
      <c r="AE1133" s="64"/>
      <c r="AF1133" s="64"/>
      <c r="AG1133" s="64"/>
      <c r="AH1133" s="64"/>
      <c r="AI1133" s="64"/>
      <c r="AJ1133" s="64"/>
      <c r="AK1133" s="64"/>
      <c r="AM1133" s="64"/>
      <c r="AN1133" s="64"/>
      <c r="AO1133" s="64"/>
      <c r="AP1133" s="64"/>
      <c r="AQ1133" s="64"/>
      <c r="AR1133" s="64"/>
      <c r="AS1133" s="64"/>
      <c r="AT1133" s="64"/>
      <c r="AU1133" s="64"/>
      <c r="AV1133" s="64"/>
      <c r="AW1133" s="64"/>
      <c r="AX1133" s="64"/>
      <c r="AY1133" s="64"/>
      <c r="AZ1133" s="64"/>
      <c r="BA1133" s="64"/>
      <c r="BB1133" s="64"/>
      <c r="BC1133" s="64"/>
      <c r="BD1133" s="64"/>
      <c r="BE1133" s="64"/>
      <c r="BF1133" s="64"/>
      <c r="BG1133" s="64"/>
      <c r="BH1133" s="64"/>
      <c r="BI1133" s="64"/>
      <c r="BJ1133" s="64"/>
    </row>
    <row r="1134" spans="1:62" s="5" customFormat="1" x14ac:dyDescent="0.25">
      <c r="A1134" s="27"/>
      <c r="B1134" s="27"/>
      <c r="C1134" s="27"/>
      <c r="D1134" s="64"/>
      <c r="E1134" s="64"/>
      <c r="F1134" s="64"/>
      <c r="G1134" s="64"/>
      <c r="H1134" s="64"/>
      <c r="I1134" s="64"/>
      <c r="J1134" s="64"/>
      <c r="K1134" s="64"/>
      <c r="L1134" s="64"/>
      <c r="M1134" s="64"/>
      <c r="N1134" s="64"/>
      <c r="O1134" s="64"/>
      <c r="P1134" s="69"/>
      <c r="Q1134" s="69"/>
      <c r="R1134" s="69"/>
      <c r="S1134" s="69"/>
      <c r="T1134" s="69"/>
      <c r="U1134" s="69"/>
      <c r="V1134" s="69"/>
      <c r="W1134" s="64"/>
      <c r="X1134" s="64"/>
      <c r="Y1134" s="64"/>
      <c r="Z1134" s="52"/>
      <c r="AA1134" s="52"/>
      <c r="AB1134" s="64"/>
      <c r="AC1134" s="64"/>
      <c r="AD1134" s="64"/>
      <c r="AE1134" s="64"/>
      <c r="AF1134" s="64"/>
      <c r="AG1134" s="64"/>
      <c r="AH1134" s="64"/>
      <c r="AI1134" s="64"/>
      <c r="AJ1134" s="64"/>
      <c r="AK1134" s="64"/>
      <c r="AM1134" s="64"/>
      <c r="AN1134" s="64"/>
      <c r="AO1134" s="64"/>
      <c r="AP1134" s="64"/>
      <c r="AQ1134" s="64"/>
      <c r="AR1134" s="64"/>
      <c r="AS1134" s="64"/>
      <c r="AT1134" s="64"/>
      <c r="AU1134" s="64"/>
      <c r="AV1134" s="64"/>
      <c r="AW1134" s="64"/>
      <c r="AX1134" s="64"/>
      <c r="AY1134" s="64"/>
      <c r="AZ1134" s="64"/>
      <c r="BA1134" s="64"/>
      <c r="BB1134" s="64"/>
      <c r="BC1134" s="64"/>
      <c r="BD1134" s="64"/>
      <c r="BE1134" s="64"/>
      <c r="BF1134" s="64"/>
      <c r="BG1134" s="64"/>
      <c r="BH1134" s="64"/>
      <c r="BI1134" s="64"/>
      <c r="BJ1134" s="64"/>
    </row>
    <row r="1135" spans="1:62" s="5" customFormat="1" x14ac:dyDescent="0.25">
      <c r="A1135" s="27"/>
      <c r="B1135" s="27"/>
      <c r="C1135" s="27"/>
      <c r="D1135" s="64"/>
      <c r="E1135" s="64"/>
      <c r="F1135" s="64"/>
      <c r="G1135" s="64"/>
      <c r="H1135" s="64"/>
      <c r="I1135" s="64"/>
      <c r="J1135" s="64"/>
      <c r="K1135" s="64"/>
      <c r="L1135" s="64"/>
      <c r="M1135" s="64"/>
      <c r="N1135" s="64"/>
      <c r="O1135" s="64"/>
      <c r="P1135" s="69"/>
      <c r="Q1135" s="69"/>
      <c r="R1135" s="69"/>
      <c r="S1135" s="69"/>
      <c r="T1135" s="69"/>
      <c r="U1135" s="69"/>
      <c r="V1135" s="69"/>
      <c r="W1135" s="64"/>
      <c r="X1135" s="64"/>
      <c r="Y1135" s="64"/>
      <c r="Z1135" s="52"/>
      <c r="AA1135" s="52"/>
      <c r="AB1135" s="64"/>
      <c r="AC1135" s="64"/>
      <c r="AD1135" s="64"/>
      <c r="AE1135" s="64"/>
      <c r="AF1135" s="64"/>
      <c r="AG1135" s="64"/>
      <c r="AH1135" s="64"/>
      <c r="AI1135" s="64"/>
      <c r="AJ1135" s="64"/>
      <c r="AK1135" s="64"/>
      <c r="AM1135" s="64"/>
      <c r="AN1135" s="64"/>
      <c r="AO1135" s="64"/>
      <c r="AP1135" s="64"/>
      <c r="AQ1135" s="64"/>
      <c r="AR1135" s="64"/>
      <c r="AS1135" s="64"/>
      <c r="AT1135" s="64"/>
      <c r="AU1135" s="64"/>
      <c r="AV1135" s="64"/>
      <c r="AW1135" s="64"/>
      <c r="AX1135" s="64"/>
      <c r="AY1135" s="64"/>
      <c r="AZ1135" s="64"/>
      <c r="BA1135" s="64"/>
      <c r="BB1135" s="64"/>
      <c r="BC1135" s="64"/>
      <c r="BD1135" s="64"/>
      <c r="BE1135" s="64"/>
      <c r="BF1135" s="64"/>
      <c r="BG1135" s="64"/>
      <c r="BH1135" s="64"/>
      <c r="BI1135" s="64"/>
      <c r="BJ1135" s="64"/>
    </row>
    <row r="1136" spans="1:62" s="5" customFormat="1" x14ac:dyDescent="0.25">
      <c r="A1136" s="27"/>
      <c r="B1136" s="27"/>
      <c r="C1136" s="27"/>
      <c r="D1136" s="64"/>
      <c r="E1136" s="64"/>
      <c r="F1136" s="64"/>
      <c r="G1136" s="64"/>
      <c r="H1136" s="64"/>
      <c r="I1136" s="64"/>
      <c r="J1136" s="64"/>
      <c r="K1136" s="64"/>
      <c r="L1136" s="64"/>
      <c r="M1136" s="64"/>
      <c r="N1136" s="64"/>
      <c r="O1136" s="64"/>
      <c r="P1136" s="69"/>
      <c r="Q1136" s="69"/>
      <c r="R1136" s="69"/>
      <c r="S1136" s="69"/>
      <c r="T1136" s="69"/>
      <c r="U1136" s="69"/>
      <c r="V1136" s="69"/>
      <c r="W1136" s="64"/>
      <c r="X1136" s="64"/>
      <c r="Y1136" s="64"/>
      <c r="Z1136" s="52"/>
      <c r="AA1136" s="52"/>
      <c r="AB1136" s="64"/>
      <c r="AC1136" s="64"/>
      <c r="AD1136" s="64"/>
      <c r="AE1136" s="64"/>
      <c r="AF1136" s="64"/>
      <c r="AG1136" s="64"/>
      <c r="AH1136" s="64"/>
      <c r="AI1136" s="64"/>
      <c r="AJ1136" s="64"/>
      <c r="AK1136" s="64"/>
      <c r="AM1136" s="64"/>
      <c r="AN1136" s="64"/>
      <c r="AO1136" s="64"/>
      <c r="AP1136" s="64"/>
      <c r="AQ1136" s="64"/>
      <c r="AR1136" s="64"/>
      <c r="AS1136" s="64"/>
      <c r="AT1136" s="64"/>
      <c r="AU1136" s="64"/>
      <c r="AV1136" s="64"/>
      <c r="AW1136" s="64"/>
      <c r="AX1136" s="64"/>
      <c r="AY1136" s="64"/>
      <c r="AZ1136" s="64"/>
      <c r="BA1136" s="64"/>
      <c r="BB1136" s="64"/>
      <c r="BC1136" s="64"/>
      <c r="BD1136" s="64"/>
      <c r="BE1136" s="64"/>
      <c r="BF1136" s="64"/>
      <c r="BG1136" s="64"/>
      <c r="BH1136" s="64"/>
      <c r="BI1136" s="64"/>
      <c r="BJ1136" s="64"/>
    </row>
    <row r="1137" spans="1:62" s="5" customFormat="1" x14ac:dyDescent="0.25">
      <c r="A1137" s="27"/>
      <c r="B1137" s="27"/>
      <c r="C1137" s="27"/>
      <c r="D1137" s="64"/>
      <c r="E1137" s="64"/>
      <c r="F1137" s="64"/>
      <c r="G1137" s="64"/>
      <c r="H1137" s="64"/>
      <c r="I1137" s="64"/>
      <c r="J1137" s="64"/>
      <c r="K1137" s="64"/>
      <c r="L1137" s="64"/>
      <c r="M1137" s="64"/>
      <c r="N1137" s="64"/>
      <c r="O1137" s="64"/>
      <c r="P1137" s="69"/>
      <c r="Q1137" s="69"/>
      <c r="R1137" s="69"/>
      <c r="S1137" s="69"/>
      <c r="T1137" s="69"/>
      <c r="U1137" s="69"/>
      <c r="V1137" s="69"/>
      <c r="W1137" s="64"/>
      <c r="X1137" s="64"/>
      <c r="Y1137" s="64"/>
      <c r="Z1137" s="52"/>
      <c r="AA1137" s="52"/>
      <c r="AB1137" s="64"/>
      <c r="AC1137" s="64"/>
      <c r="AD1137" s="64"/>
      <c r="AE1137" s="64"/>
      <c r="AF1137" s="64"/>
      <c r="AG1137" s="64"/>
      <c r="AH1137" s="64"/>
      <c r="AI1137" s="64"/>
      <c r="AJ1137" s="64"/>
      <c r="AK1137" s="64"/>
      <c r="AM1137" s="64"/>
      <c r="AN1137" s="64"/>
      <c r="AO1137" s="64"/>
      <c r="AP1137" s="64"/>
      <c r="AQ1137" s="64"/>
      <c r="AR1137" s="64"/>
      <c r="AS1137" s="64"/>
      <c r="AT1137" s="64"/>
      <c r="AU1137" s="64"/>
      <c r="AV1137" s="64"/>
      <c r="AW1137" s="64"/>
      <c r="AX1137" s="64"/>
      <c r="AY1137" s="64"/>
      <c r="AZ1137" s="64"/>
      <c r="BA1137" s="64"/>
      <c r="BB1137" s="64"/>
      <c r="BC1137" s="64"/>
      <c r="BD1137" s="64"/>
      <c r="BE1137" s="64"/>
      <c r="BF1137" s="64"/>
      <c r="BG1137" s="64"/>
      <c r="BH1137" s="64"/>
      <c r="BI1137" s="64"/>
      <c r="BJ1137" s="64"/>
    </row>
    <row r="1138" spans="1:62" s="5" customFormat="1" x14ac:dyDescent="0.25">
      <c r="A1138" s="27"/>
      <c r="B1138" s="27"/>
      <c r="C1138" s="27"/>
      <c r="D1138" s="64"/>
      <c r="E1138" s="64"/>
      <c r="F1138" s="64"/>
      <c r="G1138" s="64"/>
      <c r="H1138" s="64"/>
      <c r="I1138" s="64"/>
      <c r="J1138" s="64"/>
      <c r="K1138" s="64"/>
      <c r="L1138" s="64"/>
      <c r="M1138" s="64"/>
      <c r="N1138" s="64"/>
      <c r="O1138" s="64"/>
      <c r="P1138" s="69"/>
      <c r="Q1138" s="69"/>
      <c r="R1138" s="69"/>
      <c r="S1138" s="69"/>
      <c r="T1138" s="69"/>
      <c r="U1138" s="69"/>
      <c r="V1138" s="69"/>
      <c r="W1138" s="64"/>
      <c r="X1138" s="64"/>
      <c r="Y1138" s="64"/>
      <c r="Z1138" s="52"/>
      <c r="AA1138" s="52"/>
      <c r="AB1138" s="64"/>
      <c r="AC1138" s="64"/>
      <c r="AD1138" s="64"/>
      <c r="AE1138" s="64"/>
      <c r="AF1138" s="64"/>
      <c r="AG1138" s="64"/>
      <c r="AH1138" s="64"/>
      <c r="AI1138" s="64"/>
      <c r="AJ1138" s="64"/>
      <c r="AK1138" s="64"/>
      <c r="AM1138" s="64"/>
      <c r="AN1138" s="64"/>
      <c r="AO1138" s="64"/>
      <c r="AP1138" s="64"/>
      <c r="AQ1138" s="64"/>
      <c r="AR1138" s="64"/>
      <c r="AS1138" s="64"/>
      <c r="AT1138" s="64"/>
      <c r="AU1138" s="64"/>
      <c r="AV1138" s="64"/>
      <c r="AW1138" s="64"/>
      <c r="AX1138" s="64"/>
      <c r="AY1138" s="64"/>
      <c r="AZ1138" s="64"/>
      <c r="BA1138" s="64"/>
      <c r="BB1138" s="64"/>
      <c r="BC1138" s="64"/>
      <c r="BD1138" s="64"/>
      <c r="BE1138" s="64"/>
      <c r="BF1138" s="64"/>
      <c r="BG1138" s="64"/>
      <c r="BH1138" s="64"/>
      <c r="BI1138" s="64"/>
      <c r="BJ1138" s="64"/>
    </row>
    <row r="1139" spans="1:62" s="5" customFormat="1" x14ac:dyDescent="0.25">
      <c r="A1139" s="27"/>
      <c r="B1139" s="27"/>
      <c r="C1139" s="27"/>
      <c r="D1139" s="64"/>
      <c r="E1139" s="64"/>
      <c r="F1139" s="64"/>
      <c r="G1139" s="64"/>
      <c r="H1139" s="64"/>
      <c r="I1139" s="64"/>
      <c r="J1139" s="64"/>
      <c r="K1139" s="64"/>
      <c r="L1139" s="64"/>
      <c r="M1139" s="64"/>
      <c r="N1139" s="64"/>
      <c r="O1139" s="64"/>
      <c r="P1139" s="69"/>
      <c r="Q1139" s="69"/>
      <c r="R1139" s="69"/>
      <c r="S1139" s="69"/>
      <c r="T1139" s="69"/>
      <c r="U1139" s="69"/>
      <c r="V1139" s="69"/>
      <c r="W1139" s="64"/>
      <c r="X1139" s="64"/>
      <c r="Y1139" s="64"/>
      <c r="Z1139" s="52"/>
      <c r="AA1139" s="52"/>
      <c r="AB1139" s="64"/>
      <c r="AC1139" s="64"/>
      <c r="AD1139" s="64"/>
      <c r="AE1139" s="64"/>
      <c r="AF1139" s="64"/>
      <c r="AG1139" s="64"/>
      <c r="AH1139" s="64"/>
      <c r="AI1139" s="64"/>
      <c r="AJ1139" s="64"/>
      <c r="AK1139" s="64"/>
      <c r="AM1139" s="64"/>
      <c r="AN1139" s="64"/>
      <c r="AO1139" s="64"/>
      <c r="AP1139" s="64"/>
      <c r="AQ1139" s="64"/>
      <c r="AR1139" s="64"/>
      <c r="AS1139" s="64"/>
      <c r="AT1139" s="64"/>
      <c r="AU1139" s="64"/>
      <c r="AV1139" s="64"/>
      <c r="AW1139" s="64"/>
      <c r="AX1139" s="64"/>
      <c r="AY1139" s="64"/>
      <c r="AZ1139" s="64"/>
      <c r="BA1139" s="64"/>
      <c r="BB1139" s="64"/>
      <c r="BC1139" s="64"/>
      <c r="BD1139" s="64"/>
      <c r="BE1139" s="64"/>
      <c r="BF1139" s="64"/>
      <c r="BG1139" s="64"/>
      <c r="BH1139" s="64"/>
      <c r="BI1139" s="64"/>
      <c r="BJ1139" s="64"/>
    </row>
    <row r="1140" spans="1:62" s="5" customFormat="1" x14ac:dyDescent="0.25">
      <c r="A1140" s="27"/>
      <c r="B1140" s="27"/>
      <c r="C1140" s="27"/>
      <c r="D1140" s="64"/>
      <c r="E1140" s="64"/>
      <c r="F1140" s="64"/>
      <c r="G1140" s="64"/>
      <c r="H1140" s="64"/>
      <c r="I1140" s="64"/>
      <c r="J1140" s="64"/>
      <c r="K1140" s="64"/>
      <c r="L1140" s="64"/>
      <c r="M1140" s="64"/>
      <c r="N1140" s="64"/>
      <c r="O1140" s="64"/>
      <c r="P1140" s="69"/>
      <c r="Q1140" s="69"/>
      <c r="R1140" s="69"/>
      <c r="S1140" s="69"/>
      <c r="T1140" s="69"/>
      <c r="U1140" s="69"/>
      <c r="V1140" s="69"/>
      <c r="W1140" s="64"/>
      <c r="X1140" s="64"/>
      <c r="Y1140" s="64"/>
      <c r="Z1140" s="52"/>
      <c r="AA1140" s="52"/>
      <c r="AB1140" s="64"/>
      <c r="AC1140" s="64"/>
      <c r="AD1140" s="64"/>
      <c r="AE1140" s="64"/>
      <c r="AF1140" s="64"/>
      <c r="AG1140" s="64"/>
      <c r="AH1140" s="64"/>
      <c r="AI1140" s="64"/>
      <c r="AJ1140" s="64"/>
      <c r="AK1140" s="64"/>
      <c r="AM1140" s="64"/>
      <c r="AN1140" s="64"/>
      <c r="AO1140" s="64"/>
      <c r="AP1140" s="64"/>
      <c r="AQ1140" s="64"/>
      <c r="AR1140" s="64"/>
      <c r="AS1140" s="64"/>
      <c r="AT1140" s="64"/>
      <c r="AU1140" s="64"/>
      <c r="AV1140" s="64"/>
      <c r="AW1140" s="64"/>
      <c r="AX1140" s="64"/>
      <c r="AY1140" s="64"/>
      <c r="AZ1140" s="64"/>
      <c r="BA1140" s="64"/>
      <c r="BB1140" s="64"/>
      <c r="BC1140" s="64"/>
      <c r="BD1140" s="64"/>
      <c r="BE1140" s="64"/>
      <c r="BF1140" s="64"/>
      <c r="BG1140" s="64"/>
      <c r="BH1140" s="64"/>
      <c r="BI1140" s="64"/>
      <c r="BJ1140" s="64"/>
    </row>
    <row r="1141" spans="1:62" s="5" customFormat="1" x14ac:dyDescent="0.25">
      <c r="A1141" s="27"/>
      <c r="B1141" s="27"/>
      <c r="C1141" s="27"/>
      <c r="D1141" s="64"/>
      <c r="E1141" s="64"/>
      <c r="F1141" s="64"/>
      <c r="G1141" s="64"/>
      <c r="H1141" s="64"/>
      <c r="I1141" s="64"/>
      <c r="J1141" s="64"/>
      <c r="K1141" s="64"/>
      <c r="L1141" s="64"/>
      <c r="M1141" s="64"/>
      <c r="N1141" s="64"/>
      <c r="O1141" s="64"/>
      <c r="P1141" s="69"/>
      <c r="Q1141" s="69"/>
      <c r="R1141" s="69"/>
      <c r="S1141" s="69"/>
      <c r="T1141" s="69"/>
      <c r="U1141" s="69"/>
      <c r="V1141" s="69"/>
      <c r="W1141" s="64"/>
      <c r="X1141" s="64"/>
      <c r="Y1141" s="64"/>
      <c r="Z1141" s="52"/>
      <c r="AA1141" s="52"/>
      <c r="AB1141" s="64"/>
      <c r="AC1141" s="64"/>
      <c r="AD1141" s="64"/>
      <c r="AE1141" s="64"/>
      <c r="AF1141" s="64"/>
      <c r="AG1141" s="64"/>
      <c r="AH1141" s="64"/>
      <c r="AI1141" s="64"/>
      <c r="AJ1141" s="64"/>
      <c r="AK1141" s="64"/>
      <c r="AM1141" s="64"/>
      <c r="AN1141" s="64"/>
      <c r="AO1141" s="64"/>
      <c r="AP1141" s="64"/>
      <c r="AQ1141" s="64"/>
      <c r="AR1141" s="64"/>
      <c r="AS1141" s="64"/>
      <c r="AT1141" s="64"/>
      <c r="AU1141" s="64"/>
      <c r="AV1141" s="64"/>
      <c r="AW1141" s="64"/>
      <c r="AX1141" s="64"/>
      <c r="AY1141" s="64"/>
      <c r="AZ1141" s="64"/>
      <c r="BA1141" s="64"/>
      <c r="BB1141" s="64"/>
      <c r="BC1141" s="64"/>
      <c r="BD1141" s="64"/>
      <c r="BE1141" s="64"/>
      <c r="BF1141" s="64"/>
      <c r="BG1141" s="64"/>
      <c r="BH1141" s="64"/>
      <c r="BI1141" s="64"/>
      <c r="BJ1141" s="64"/>
    </row>
    <row r="1142" spans="1:62" s="5" customFormat="1" x14ac:dyDescent="0.25">
      <c r="A1142" s="27"/>
      <c r="B1142" s="27"/>
      <c r="C1142" s="27"/>
      <c r="D1142" s="64"/>
      <c r="E1142" s="64"/>
      <c r="F1142" s="64"/>
      <c r="G1142" s="64"/>
      <c r="H1142" s="64"/>
      <c r="I1142" s="64"/>
      <c r="J1142" s="64"/>
      <c r="K1142" s="64"/>
      <c r="L1142" s="64"/>
      <c r="M1142" s="64"/>
      <c r="N1142" s="64"/>
      <c r="O1142" s="64"/>
      <c r="P1142" s="69"/>
      <c r="Q1142" s="69"/>
      <c r="R1142" s="69"/>
      <c r="S1142" s="69"/>
      <c r="T1142" s="69"/>
      <c r="U1142" s="69"/>
      <c r="V1142" s="69"/>
      <c r="W1142" s="64"/>
      <c r="X1142" s="64"/>
      <c r="Y1142" s="64"/>
      <c r="Z1142" s="52"/>
      <c r="AA1142" s="52"/>
      <c r="AB1142" s="64"/>
      <c r="AC1142" s="64"/>
      <c r="AD1142" s="64"/>
      <c r="AE1142" s="64"/>
      <c r="AF1142" s="64"/>
      <c r="AG1142" s="64"/>
      <c r="AH1142" s="64"/>
      <c r="AI1142" s="64"/>
      <c r="AJ1142" s="64"/>
      <c r="AK1142" s="64"/>
      <c r="AM1142" s="64"/>
      <c r="AN1142" s="64"/>
      <c r="AO1142" s="64"/>
      <c r="AP1142" s="64"/>
      <c r="AQ1142" s="64"/>
      <c r="AR1142" s="64"/>
      <c r="AS1142" s="64"/>
      <c r="AT1142" s="64"/>
      <c r="AU1142" s="64"/>
      <c r="AV1142" s="64"/>
      <c r="AW1142" s="64"/>
      <c r="AX1142" s="64"/>
      <c r="AY1142" s="64"/>
      <c r="AZ1142" s="64"/>
      <c r="BA1142" s="64"/>
      <c r="BB1142" s="64"/>
      <c r="BC1142" s="64"/>
      <c r="BD1142" s="64"/>
      <c r="BE1142" s="64"/>
      <c r="BF1142" s="64"/>
      <c r="BG1142" s="64"/>
      <c r="BH1142" s="64"/>
      <c r="BI1142" s="64"/>
      <c r="BJ1142" s="64"/>
    </row>
    <row r="1143" spans="1:62" s="5" customFormat="1" x14ac:dyDescent="0.25">
      <c r="A1143" s="27"/>
      <c r="B1143" s="27"/>
      <c r="C1143" s="27"/>
      <c r="D1143" s="64"/>
      <c r="E1143" s="64"/>
      <c r="F1143" s="64"/>
      <c r="G1143" s="64"/>
      <c r="H1143" s="64"/>
      <c r="I1143" s="64"/>
      <c r="J1143" s="64"/>
      <c r="K1143" s="64"/>
      <c r="L1143" s="64"/>
      <c r="M1143" s="64"/>
      <c r="N1143" s="64"/>
      <c r="O1143" s="64"/>
      <c r="P1143" s="69"/>
      <c r="Q1143" s="69"/>
      <c r="R1143" s="69"/>
      <c r="S1143" s="69"/>
      <c r="T1143" s="69"/>
      <c r="U1143" s="69"/>
      <c r="V1143" s="69"/>
      <c r="W1143" s="64"/>
      <c r="X1143" s="64"/>
      <c r="Y1143" s="64"/>
      <c r="Z1143" s="52"/>
      <c r="AA1143" s="52"/>
      <c r="AB1143" s="64"/>
      <c r="AC1143" s="64"/>
      <c r="AD1143" s="64"/>
      <c r="AE1143" s="64"/>
      <c r="AF1143" s="64"/>
      <c r="AG1143" s="64"/>
      <c r="AH1143" s="64"/>
      <c r="AI1143" s="64"/>
      <c r="AJ1143" s="64"/>
      <c r="AK1143" s="64"/>
      <c r="AM1143" s="64"/>
      <c r="AN1143" s="64"/>
      <c r="AO1143" s="64"/>
      <c r="AP1143" s="64"/>
      <c r="AQ1143" s="64"/>
      <c r="AR1143" s="64"/>
      <c r="AS1143" s="64"/>
      <c r="AT1143" s="64"/>
      <c r="AU1143" s="64"/>
      <c r="AV1143" s="64"/>
      <c r="AW1143" s="64"/>
      <c r="AX1143" s="64"/>
      <c r="AY1143" s="64"/>
      <c r="AZ1143" s="64"/>
      <c r="BA1143" s="64"/>
      <c r="BB1143" s="64"/>
      <c r="BC1143" s="64"/>
      <c r="BD1143" s="64"/>
      <c r="BE1143" s="64"/>
      <c r="BF1143" s="64"/>
      <c r="BG1143" s="64"/>
      <c r="BH1143" s="64"/>
      <c r="BI1143" s="64"/>
      <c r="BJ1143" s="64"/>
    </row>
    <row r="1144" spans="1:62" s="5" customFormat="1" x14ac:dyDescent="0.25">
      <c r="A1144" s="27"/>
      <c r="B1144" s="27"/>
      <c r="C1144" s="27"/>
      <c r="D1144" s="64"/>
      <c r="E1144" s="64"/>
      <c r="F1144" s="64"/>
      <c r="G1144" s="64"/>
      <c r="H1144" s="64"/>
      <c r="I1144" s="64"/>
      <c r="J1144" s="64"/>
      <c r="K1144" s="64"/>
      <c r="L1144" s="64"/>
      <c r="M1144" s="64"/>
      <c r="N1144" s="64"/>
      <c r="O1144" s="64"/>
      <c r="P1144" s="69"/>
      <c r="Q1144" s="69"/>
      <c r="R1144" s="69"/>
      <c r="S1144" s="69"/>
      <c r="T1144" s="69"/>
      <c r="U1144" s="69"/>
      <c r="V1144" s="69"/>
      <c r="W1144" s="64"/>
      <c r="X1144" s="64"/>
      <c r="Y1144" s="64"/>
      <c r="Z1144" s="52"/>
      <c r="AA1144" s="52"/>
      <c r="AB1144" s="64"/>
      <c r="AC1144" s="64"/>
      <c r="AD1144" s="64"/>
      <c r="AE1144" s="64"/>
      <c r="AF1144" s="64"/>
      <c r="AG1144" s="64"/>
      <c r="AH1144" s="64"/>
      <c r="AI1144" s="64"/>
      <c r="AJ1144" s="64"/>
      <c r="AK1144" s="64"/>
      <c r="AM1144" s="64"/>
      <c r="AN1144" s="64"/>
      <c r="AO1144" s="64"/>
      <c r="AP1144" s="64"/>
      <c r="AQ1144" s="64"/>
      <c r="AR1144" s="64"/>
      <c r="AS1144" s="64"/>
      <c r="AT1144" s="64"/>
      <c r="AU1144" s="64"/>
      <c r="AV1144" s="64"/>
      <c r="AW1144" s="64"/>
      <c r="AX1144" s="64"/>
      <c r="AY1144" s="64"/>
      <c r="AZ1144" s="64"/>
      <c r="BA1144" s="64"/>
      <c r="BB1144" s="64"/>
      <c r="BC1144" s="64"/>
      <c r="BD1144" s="64"/>
      <c r="BE1144" s="64"/>
      <c r="BF1144" s="64"/>
      <c r="BG1144" s="64"/>
      <c r="BH1144" s="64"/>
      <c r="BI1144" s="64"/>
      <c r="BJ1144" s="64"/>
    </row>
    <row r="1145" spans="1:62" s="5" customFormat="1" x14ac:dyDescent="0.25">
      <c r="A1145" s="27"/>
      <c r="B1145" s="27"/>
      <c r="C1145" s="27"/>
      <c r="D1145" s="64"/>
      <c r="E1145" s="64"/>
      <c r="F1145" s="64"/>
      <c r="G1145" s="64"/>
      <c r="H1145" s="64"/>
      <c r="I1145" s="64"/>
      <c r="J1145" s="64"/>
      <c r="K1145" s="64"/>
      <c r="L1145" s="64"/>
      <c r="M1145" s="64"/>
      <c r="N1145" s="64"/>
      <c r="O1145" s="64"/>
      <c r="P1145" s="69"/>
      <c r="Q1145" s="69"/>
      <c r="R1145" s="69"/>
      <c r="S1145" s="69"/>
      <c r="T1145" s="69"/>
      <c r="U1145" s="69"/>
      <c r="V1145" s="69"/>
      <c r="W1145" s="64"/>
      <c r="X1145" s="64"/>
      <c r="Y1145" s="64"/>
      <c r="Z1145" s="52"/>
      <c r="AA1145" s="52"/>
      <c r="AB1145" s="64"/>
      <c r="AC1145" s="64"/>
      <c r="AD1145" s="64"/>
      <c r="AE1145" s="64"/>
      <c r="AF1145" s="64"/>
      <c r="AG1145" s="64"/>
      <c r="AH1145" s="64"/>
      <c r="AI1145" s="64"/>
      <c r="AJ1145" s="64"/>
      <c r="AK1145" s="64"/>
      <c r="AM1145" s="64"/>
      <c r="AN1145" s="64"/>
      <c r="AO1145" s="64"/>
      <c r="AP1145" s="64"/>
      <c r="AQ1145" s="64"/>
      <c r="AR1145" s="64"/>
      <c r="AS1145" s="64"/>
      <c r="AT1145" s="64"/>
      <c r="AU1145" s="64"/>
      <c r="AV1145" s="64"/>
      <c r="AW1145" s="64"/>
      <c r="AX1145" s="64"/>
      <c r="AY1145" s="64"/>
      <c r="AZ1145" s="64"/>
      <c r="BA1145" s="64"/>
      <c r="BB1145" s="64"/>
      <c r="BC1145" s="64"/>
      <c r="BD1145" s="64"/>
      <c r="BE1145" s="64"/>
      <c r="BF1145" s="64"/>
      <c r="BG1145" s="64"/>
      <c r="BH1145" s="64"/>
      <c r="BI1145" s="64"/>
      <c r="BJ1145" s="64"/>
    </row>
    <row r="1146" spans="1:62" s="5" customFormat="1" x14ac:dyDescent="0.25">
      <c r="A1146" s="27"/>
      <c r="B1146" s="27"/>
      <c r="C1146" s="27"/>
      <c r="D1146" s="64"/>
      <c r="E1146" s="64"/>
      <c r="F1146" s="64"/>
      <c r="G1146" s="64"/>
      <c r="H1146" s="64"/>
      <c r="I1146" s="64"/>
      <c r="J1146" s="64"/>
      <c r="K1146" s="64"/>
      <c r="L1146" s="64"/>
      <c r="M1146" s="64"/>
      <c r="N1146" s="64"/>
      <c r="O1146" s="64"/>
      <c r="P1146" s="69"/>
      <c r="Q1146" s="69"/>
      <c r="R1146" s="69"/>
      <c r="S1146" s="69"/>
      <c r="T1146" s="69"/>
      <c r="U1146" s="69"/>
      <c r="V1146" s="69"/>
      <c r="W1146" s="64"/>
      <c r="X1146" s="64"/>
      <c r="Y1146" s="64"/>
      <c r="Z1146" s="52"/>
      <c r="AA1146" s="52"/>
      <c r="AB1146" s="64"/>
      <c r="AC1146" s="64"/>
      <c r="AD1146" s="64"/>
      <c r="AE1146" s="64"/>
      <c r="AF1146" s="64"/>
      <c r="AG1146" s="64"/>
      <c r="AH1146" s="64"/>
      <c r="AI1146" s="64"/>
      <c r="AJ1146" s="64"/>
      <c r="AK1146" s="64"/>
      <c r="AM1146" s="64"/>
      <c r="AN1146" s="64"/>
      <c r="AO1146" s="64"/>
      <c r="AP1146" s="64"/>
      <c r="AQ1146" s="64"/>
      <c r="AR1146" s="64"/>
      <c r="AS1146" s="64"/>
      <c r="AT1146" s="64"/>
      <c r="AU1146" s="64"/>
      <c r="AV1146" s="64"/>
      <c r="AW1146" s="64"/>
      <c r="AX1146" s="64"/>
      <c r="AY1146" s="64"/>
      <c r="AZ1146" s="64"/>
      <c r="BA1146" s="64"/>
      <c r="BB1146" s="64"/>
      <c r="BC1146" s="64"/>
      <c r="BD1146" s="64"/>
      <c r="BE1146" s="64"/>
      <c r="BF1146" s="64"/>
      <c r="BG1146" s="64"/>
      <c r="BH1146" s="64"/>
      <c r="BI1146" s="64"/>
      <c r="BJ1146" s="64"/>
    </row>
    <row r="1147" spans="1:62" s="5" customFormat="1" x14ac:dyDescent="0.25">
      <c r="A1147" s="27"/>
      <c r="B1147" s="27"/>
      <c r="C1147" s="27"/>
      <c r="D1147" s="64"/>
      <c r="E1147" s="64"/>
      <c r="F1147" s="64"/>
      <c r="G1147" s="64"/>
      <c r="H1147" s="64"/>
      <c r="I1147" s="64"/>
      <c r="J1147" s="64"/>
      <c r="K1147" s="64"/>
      <c r="L1147" s="64"/>
      <c r="M1147" s="64"/>
      <c r="N1147" s="64"/>
      <c r="O1147" s="64"/>
      <c r="P1147" s="69"/>
      <c r="Q1147" s="69"/>
      <c r="R1147" s="69"/>
      <c r="S1147" s="69"/>
      <c r="T1147" s="69"/>
      <c r="U1147" s="69"/>
      <c r="V1147" s="69"/>
      <c r="W1147" s="64"/>
      <c r="X1147" s="64"/>
      <c r="Y1147" s="64"/>
      <c r="Z1147" s="52"/>
      <c r="AA1147" s="52"/>
      <c r="AB1147" s="64"/>
      <c r="AC1147" s="64"/>
      <c r="AD1147" s="64"/>
      <c r="AE1147" s="64"/>
      <c r="AF1147" s="64"/>
      <c r="AG1147" s="64"/>
      <c r="AH1147" s="64"/>
      <c r="AI1147" s="64"/>
      <c r="AJ1147" s="64"/>
      <c r="AK1147" s="64"/>
      <c r="AM1147" s="64"/>
      <c r="AN1147" s="64"/>
      <c r="AO1147" s="64"/>
      <c r="AP1147" s="64"/>
      <c r="AQ1147" s="64"/>
      <c r="AR1147" s="64"/>
      <c r="AS1147" s="64"/>
      <c r="AT1147" s="64"/>
      <c r="AU1147" s="64"/>
      <c r="AV1147" s="64"/>
      <c r="AW1147" s="64"/>
      <c r="AX1147" s="64"/>
      <c r="AY1147" s="64"/>
      <c r="AZ1147" s="64"/>
      <c r="BA1147" s="64"/>
      <c r="BB1147" s="64"/>
      <c r="BC1147" s="64"/>
      <c r="BD1147" s="64"/>
      <c r="BE1147" s="64"/>
      <c r="BF1147" s="64"/>
      <c r="BG1147" s="64"/>
      <c r="BH1147" s="64"/>
      <c r="BI1147" s="64"/>
      <c r="BJ1147" s="64"/>
    </row>
    <row r="1148" spans="1:62" s="5" customFormat="1" x14ac:dyDescent="0.25">
      <c r="A1148" s="27"/>
      <c r="B1148" s="27"/>
      <c r="C1148" s="27"/>
      <c r="D1148" s="64"/>
      <c r="E1148" s="64"/>
      <c r="F1148" s="64"/>
      <c r="G1148" s="64"/>
      <c r="H1148" s="64"/>
      <c r="I1148" s="64"/>
      <c r="J1148" s="64"/>
      <c r="K1148" s="64"/>
      <c r="L1148" s="64"/>
      <c r="M1148" s="64"/>
      <c r="N1148" s="64"/>
      <c r="O1148" s="64"/>
      <c r="P1148" s="69"/>
      <c r="Q1148" s="69"/>
      <c r="R1148" s="69"/>
      <c r="S1148" s="69"/>
      <c r="T1148" s="69"/>
      <c r="U1148" s="69"/>
      <c r="V1148" s="69"/>
      <c r="W1148" s="64"/>
      <c r="X1148" s="64"/>
      <c r="Y1148" s="64"/>
      <c r="Z1148" s="52"/>
      <c r="AA1148" s="52"/>
      <c r="AB1148" s="64"/>
      <c r="AC1148" s="64"/>
      <c r="AD1148" s="64"/>
      <c r="AE1148" s="64"/>
      <c r="AF1148" s="64"/>
      <c r="AG1148" s="64"/>
      <c r="AH1148" s="64"/>
      <c r="AI1148" s="64"/>
      <c r="AJ1148" s="64"/>
      <c r="AK1148" s="64"/>
      <c r="AM1148" s="64"/>
      <c r="AN1148" s="64"/>
      <c r="AO1148" s="64"/>
      <c r="AP1148" s="64"/>
      <c r="AQ1148" s="64"/>
      <c r="AR1148" s="64"/>
      <c r="AS1148" s="64"/>
      <c r="AT1148" s="64"/>
      <c r="AU1148" s="64"/>
      <c r="AV1148" s="64"/>
      <c r="AW1148" s="64"/>
      <c r="AX1148" s="64"/>
      <c r="AY1148" s="64"/>
      <c r="AZ1148" s="64"/>
      <c r="BA1148" s="64"/>
      <c r="BB1148" s="64"/>
      <c r="BC1148" s="64"/>
      <c r="BD1148" s="64"/>
      <c r="BE1148" s="64"/>
      <c r="BF1148" s="64"/>
      <c r="BG1148" s="64"/>
      <c r="BH1148" s="64"/>
      <c r="BI1148" s="64"/>
      <c r="BJ1148" s="64"/>
    </row>
    <row r="1149" spans="1:62" s="5" customFormat="1" x14ac:dyDescent="0.25">
      <c r="A1149" s="27"/>
      <c r="B1149" s="27"/>
      <c r="C1149" s="27"/>
      <c r="D1149" s="64"/>
      <c r="E1149" s="64"/>
      <c r="F1149" s="64"/>
      <c r="G1149" s="64"/>
      <c r="H1149" s="64"/>
      <c r="I1149" s="64"/>
      <c r="J1149" s="64"/>
      <c r="K1149" s="64"/>
      <c r="L1149" s="64"/>
      <c r="M1149" s="64"/>
      <c r="N1149" s="64"/>
      <c r="O1149" s="64"/>
      <c r="P1149" s="69"/>
      <c r="Q1149" s="69"/>
      <c r="R1149" s="69"/>
      <c r="S1149" s="69"/>
      <c r="T1149" s="69"/>
      <c r="U1149" s="69"/>
      <c r="V1149" s="69"/>
      <c r="W1149" s="64"/>
      <c r="X1149" s="64"/>
      <c r="Y1149" s="64"/>
      <c r="Z1149" s="52"/>
      <c r="AA1149" s="52"/>
      <c r="AB1149" s="64"/>
      <c r="AC1149" s="64"/>
      <c r="AD1149" s="64"/>
      <c r="AE1149" s="64"/>
      <c r="AF1149" s="64"/>
      <c r="AG1149" s="64"/>
      <c r="AH1149" s="64"/>
      <c r="AI1149" s="64"/>
      <c r="AJ1149" s="64"/>
      <c r="AK1149" s="64"/>
      <c r="AM1149" s="64"/>
      <c r="AN1149" s="64"/>
      <c r="AO1149" s="64"/>
      <c r="AP1149" s="64"/>
      <c r="AQ1149" s="64"/>
      <c r="AR1149" s="64"/>
      <c r="AS1149" s="64"/>
      <c r="AT1149" s="64"/>
      <c r="AU1149" s="64"/>
      <c r="AV1149" s="64"/>
      <c r="AW1149" s="64"/>
      <c r="AX1149" s="64"/>
      <c r="AY1149" s="64"/>
      <c r="AZ1149" s="64"/>
      <c r="BA1149" s="64"/>
      <c r="BB1149" s="64"/>
      <c r="BC1149" s="64"/>
      <c r="BD1149" s="64"/>
      <c r="BE1149" s="64"/>
      <c r="BF1149" s="64"/>
      <c r="BG1149" s="64"/>
      <c r="BH1149" s="64"/>
      <c r="BI1149" s="64"/>
      <c r="BJ1149" s="64"/>
    </row>
    <row r="1150" spans="1:62" s="5" customFormat="1" x14ac:dyDescent="0.25">
      <c r="A1150" s="27"/>
      <c r="B1150" s="27"/>
      <c r="C1150" s="27"/>
      <c r="D1150" s="64"/>
      <c r="E1150" s="64"/>
      <c r="F1150" s="64"/>
      <c r="G1150" s="64"/>
      <c r="H1150" s="64"/>
      <c r="I1150" s="64"/>
      <c r="J1150" s="64"/>
      <c r="K1150" s="64"/>
      <c r="L1150" s="64"/>
      <c r="M1150" s="64"/>
      <c r="N1150" s="64"/>
      <c r="O1150" s="64"/>
      <c r="P1150" s="69"/>
      <c r="Q1150" s="69"/>
      <c r="R1150" s="69"/>
      <c r="S1150" s="69"/>
      <c r="T1150" s="69"/>
      <c r="U1150" s="69"/>
      <c r="V1150" s="69"/>
      <c r="W1150" s="64"/>
      <c r="X1150" s="64"/>
      <c r="Y1150" s="64"/>
      <c r="Z1150" s="52"/>
      <c r="AA1150" s="52"/>
      <c r="AB1150" s="64"/>
      <c r="AC1150" s="64"/>
      <c r="AD1150" s="64"/>
      <c r="AE1150" s="64"/>
      <c r="AF1150" s="64"/>
      <c r="AG1150" s="64"/>
      <c r="AH1150" s="64"/>
      <c r="AI1150" s="64"/>
      <c r="AJ1150" s="64"/>
      <c r="AK1150" s="64"/>
      <c r="AM1150" s="64"/>
      <c r="AN1150" s="64"/>
      <c r="AO1150" s="64"/>
      <c r="AP1150" s="64"/>
      <c r="AQ1150" s="64"/>
      <c r="AR1150" s="64"/>
      <c r="AS1150" s="64"/>
      <c r="AT1150" s="64"/>
      <c r="AU1150" s="64"/>
      <c r="AV1150" s="64"/>
      <c r="AW1150" s="64"/>
      <c r="AX1150" s="64"/>
      <c r="AY1150" s="64"/>
      <c r="AZ1150" s="64"/>
      <c r="BA1150" s="64"/>
      <c r="BB1150" s="64"/>
      <c r="BC1150" s="64"/>
      <c r="BD1150" s="64"/>
      <c r="BE1150" s="64"/>
      <c r="BF1150" s="64"/>
      <c r="BG1150" s="64"/>
      <c r="BH1150" s="64"/>
      <c r="BI1150" s="64"/>
      <c r="BJ1150" s="64"/>
    </row>
    <row r="1151" spans="1:62" s="5" customFormat="1" x14ac:dyDescent="0.25">
      <c r="A1151" s="27"/>
      <c r="B1151" s="27"/>
      <c r="C1151" s="27"/>
      <c r="D1151" s="64"/>
      <c r="E1151" s="64"/>
      <c r="F1151" s="64"/>
      <c r="G1151" s="64"/>
      <c r="H1151" s="64"/>
      <c r="I1151" s="64"/>
      <c r="J1151" s="64"/>
      <c r="K1151" s="64"/>
      <c r="L1151" s="64"/>
      <c r="M1151" s="64"/>
      <c r="N1151" s="64"/>
      <c r="O1151" s="64"/>
      <c r="P1151" s="69"/>
      <c r="Q1151" s="69"/>
      <c r="R1151" s="69"/>
      <c r="S1151" s="69"/>
      <c r="T1151" s="69"/>
      <c r="U1151" s="69"/>
      <c r="V1151" s="69"/>
      <c r="W1151" s="64"/>
      <c r="X1151" s="64"/>
      <c r="Y1151" s="64"/>
      <c r="Z1151" s="52"/>
      <c r="AA1151" s="52"/>
      <c r="AB1151" s="64"/>
      <c r="AC1151" s="64"/>
      <c r="AD1151" s="64"/>
      <c r="AE1151" s="64"/>
      <c r="AF1151" s="64"/>
      <c r="AG1151" s="64"/>
      <c r="AH1151" s="64"/>
      <c r="AI1151" s="64"/>
      <c r="AJ1151" s="64"/>
      <c r="AK1151" s="64"/>
      <c r="AM1151" s="64"/>
      <c r="AN1151" s="64"/>
      <c r="AO1151" s="64"/>
      <c r="AP1151" s="64"/>
      <c r="AQ1151" s="64"/>
      <c r="AR1151" s="64"/>
      <c r="AS1151" s="64"/>
      <c r="AT1151" s="64"/>
      <c r="AU1151" s="64"/>
      <c r="AV1151" s="64"/>
      <c r="AW1151" s="64"/>
      <c r="AX1151" s="64"/>
      <c r="AY1151" s="64"/>
      <c r="AZ1151" s="64"/>
      <c r="BA1151" s="64"/>
      <c r="BB1151" s="64"/>
      <c r="BC1151" s="64"/>
      <c r="BD1151" s="64"/>
      <c r="BE1151" s="64"/>
      <c r="BF1151" s="64"/>
      <c r="BG1151" s="64"/>
      <c r="BH1151" s="64"/>
      <c r="BI1151" s="64"/>
      <c r="BJ1151" s="64"/>
    </row>
    <row r="1152" spans="1:62" s="5" customFormat="1" x14ac:dyDescent="0.25">
      <c r="A1152" s="27"/>
      <c r="B1152" s="27"/>
      <c r="C1152" s="27"/>
      <c r="D1152" s="64"/>
      <c r="E1152" s="64"/>
      <c r="F1152" s="64"/>
      <c r="G1152" s="64"/>
      <c r="H1152" s="64"/>
      <c r="I1152" s="64"/>
      <c r="J1152" s="64"/>
      <c r="K1152" s="64"/>
      <c r="L1152" s="64"/>
      <c r="M1152" s="64"/>
      <c r="N1152" s="64"/>
      <c r="O1152" s="64"/>
      <c r="P1152" s="69"/>
      <c r="Q1152" s="69"/>
      <c r="R1152" s="69"/>
      <c r="S1152" s="69"/>
      <c r="T1152" s="69"/>
      <c r="U1152" s="69"/>
      <c r="V1152" s="69"/>
      <c r="W1152" s="64"/>
      <c r="X1152" s="64"/>
      <c r="Y1152" s="64"/>
      <c r="Z1152" s="52"/>
      <c r="AA1152" s="52"/>
      <c r="AB1152" s="64"/>
      <c r="AC1152" s="64"/>
      <c r="AD1152" s="64"/>
      <c r="AE1152" s="64"/>
      <c r="AF1152" s="64"/>
      <c r="AG1152" s="64"/>
      <c r="AH1152" s="64"/>
      <c r="AI1152" s="64"/>
      <c r="AJ1152" s="64"/>
      <c r="AK1152" s="64"/>
      <c r="AM1152" s="64"/>
      <c r="AN1152" s="64"/>
      <c r="AO1152" s="64"/>
      <c r="AP1152" s="64"/>
      <c r="AQ1152" s="64"/>
      <c r="AR1152" s="64"/>
      <c r="AS1152" s="64"/>
      <c r="AT1152" s="64"/>
      <c r="AU1152" s="64"/>
      <c r="AV1152" s="64"/>
      <c r="AW1152" s="64"/>
      <c r="AX1152" s="64"/>
      <c r="AY1152" s="64"/>
      <c r="AZ1152" s="64"/>
      <c r="BA1152" s="64"/>
      <c r="BB1152" s="64"/>
      <c r="BC1152" s="64"/>
      <c r="BD1152" s="64"/>
      <c r="BE1152" s="64"/>
      <c r="BF1152" s="64"/>
      <c r="BG1152" s="64"/>
      <c r="BH1152" s="64"/>
      <c r="BI1152" s="64"/>
      <c r="BJ1152" s="64"/>
    </row>
    <row r="1153" spans="1:62" s="5" customFormat="1" x14ac:dyDescent="0.25">
      <c r="A1153" s="27"/>
      <c r="B1153" s="27"/>
      <c r="C1153" s="27"/>
      <c r="D1153" s="64"/>
      <c r="E1153" s="64"/>
      <c r="F1153" s="64"/>
      <c r="G1153" s="64"/>
      <c r="H1153" s="64"/>
      <c r="I1153" s="64"/>
      <c r="J1153" s="64"/>
      <c r="K1153" s="64"/>
      <c r="L1153" s="64"/>
      <c r="M1153" s="64"/>
      <c r="N1153" s="64"/>
      <c r="O1153" s="64"/>
      <c r="P1153" s="69"/>
      <c r="Q1153" s="69"/>
      <c r="R1153" s="69"/>
      <c r="S1153" s="69"/>
      <c r="T1153" s="69"/>
      <c r="U1153" s="69"/>
      <c r="V1153" s="69"/>
      <c r="W1153" s="64"/>
      <c r="X1153" s="64"/>
      <c r="Y1153" s="64"/>
      <c r="Z1153" s="52"/>
      <c r="AA1153" s="52"/>
      <c r="AB1153" s="64"/>
      <c r="AC1153" s="64"/>
      <c r="AD1153" s="64"/>
      <c r="AE1153" s="64"/>
      <c r="AF1153" s="64"/>
      <c r="AG1153" s="64"/>
      <c r="AH1153" s="64"/>
      <c r="AI1153" s="64"/>
      <c r="AJ1153" s="64"/>
      <c r="AK1153" s="64"/>
      <c r="AM1153" s="64"/>
      <c r="AN1153" s="64"/>
      <c r="AO1153" s="64"/>
      <c r="AP1153" s="64"/>
      <c r="AQ1153" s="64"/>
      <c r="AR1153" s="64"/>
      <c r="AS1153" s="64"/>
      <c r="AT1153" s="64"/>
      <c r="AU1153" s="64"/>
      <c r="AV1153" s="64"/>
      <c r="AW1153" s="64"/>
      <c r="AX1153" s="64"/>
      <c r="AY1153" s="64"/>
      <c r="AZ1153" s="64"/>
      <c r="BA1153" s="64"/>
      <c r="BB1153" s="64"/>
      <c r="BC1153" s="64"/>
      <c r="BD1153" s="64"/>
      <c r="BE1153" s="64"/>
      <c r="BF1153" s="64"/>
      <c r="BG1153" s="64"/>
      <c r="BH1153" s="64"/>
      <c r="BI1153" s="64"/>
      <c r="BJ1153" s="64"/>
    </row>
    <row r="1154" spans="1:62" s="5" customFormat="1" x14ac:dyDescent="0.25">
      <c r="A1154" s="27"/>
      <c r="B1154" s="27"/>
      <c r="C1154" s="27"/>
      <c r="D1154" s="64"/>
      <c r="E1154" s="64"/>
      <c r="F1154" s="64"/>
      <c r="G1154" s="64"/>
      <c r="H1154" s="64"/>
      <c r="I1154" s="64"/>
      <c r="J1154" s="64"/>
      <c r="K1154" s="64"/>
      <c r="L1154" s="64"/>
      <c r="M1154" s="64"/>
      <c r="N1154" s="64"/>
      <c r="O1154" s="64"/>
      <c r="P1154" s="69"/>
      <c r="Q1154" s="69"/>
      <c r="R1154" s="69"/>
      <c r="S1154" s="69"/>
      <c r="T1154" s="69"/>
      <c r="U1154" s="69"/>
      <c r="V1154" s="69"/>
      <c r="W1154" s="64"/>
      <c r="X1154" s="64"/>
      <c r="Y1154" s="64"/>
      <c r="Z1154" s="52"/>
      <c r="AA1154" s="52"/>
      <c r="AB1154" s="64"/>
      <c r="AC1154" s="64"/>
      <c r="AD1154" s="64"/>
      <c r="AE1154" s="64"/>
      <c r="AF1154" s="64"/>
      <c r="AG1154" s="64"/>
      <c r="AH1154" s="64"/>
      <c r="AI1154" s="64"/>
      <c r="AJ1154" s="64"/>
      <c r="AK1154" s="64"/>
      <c r="AM1154" s="64"/>
      <c r="AN1154" s="64"/>
      <c r="AO1154" s="64"/>
      <c r="AP1154" s="64"/>
      <c r="AQ1154" s="64"/>
      <c r="AR1154" s="64"/>
      <c r="AS1154" s="64"/>
      <c r="AT1154" s="64"/>
      <c r="AU1154" s="64"/>
      <c r="AV1154" s="64"/>
      <c r="AW1154" s="64"/>
      <c r="AX1154" s="64"/>
      <c r="AY1154" s="64"/>
      <c r="AZ1154" s="64"/>
      <c r="BA1154" s="64"/>
      <c r="BB1154" s="64"/>
      <c r="BC1154" s="64"/>
      <c r="BD1154" s="64"/>
      <c r="BE1154" s="64"/>
      <c r="BF1154" s="64"/>
      <c r="BG1154" s="64"/>
      <c r="BH1154" s="64"/>
      <c r="BI1154" s="64"/>
      <c r="BJ1154" s="64"/>
    </row>
    <row r="1155" spans="1:62" s="5" customFormat="1" x14ac:dyDescent="0.25">
      <c r="A1155" s="27"/>
      <c r="B1155" s="27"/>
      <c r="C1155" s="27"/>
      <c r="D1155" s="64"/>
      <c r="E1155" s="64"/>
      <c r="F1155" s="64"/>
      <c r="G1155" s="64"/>
      <c r="H1155" s="64"/>
      <c r="I1155" s="64"/>
      <c r="J1155" s="64"/>
      <c r="K1155" s="64"/>
      <c r="L1155" s="64"/>
      <c r="M1155" s="64"/>
      <c r="N1155" s="64"/>
      <c r="O1155" s="64"/>
      <c r="P1155" s="69"/>
      <c r="Q1155" s="69"/>
      <c r="R1155" s="69"/>
      <c r="S1155" s="69"/>
      <c r="T1155" s="69"/>
      <c r="U1155" s="69"/>
      <c r="V1155" s="69"/>
      <c r="W1155" s="64"/>
      <c r="X1155" s="64"/>
      <c r="Y1155" s="64"/>
      <c r="Z1155" s="52"/>
      <c r="AA1155" s="52"/>
      <c r="AB1155" s="64"/>
      <c r="AC1155" s="64"/>
      <c r="AD1155" s="64"/>
      <c r="AE1155" s="64"/>
      <c r="AF1155" s="64"/>
      <c r="AG1155" s="64"/>
      <c r="AH1155" s="64"/>
      <c r="AI1155" s="64"/>
      <c r="AJ1155" s="64"/>
      <c r="AK1155" s="64"/>
      <c r="AM1155" s="64"/>
      <c r="AN1155" s="64"/>
      <c r="AO1155" s="64"/>
      <c r="AP1155" s="64"/>
      <c r="AQ1155" s="64"/>
      <c r="AR1155" s="64"/>
      <c r="AS1155" s="64"/>
      <c r="AT1155" s="64"/>
      <c r="AU1155" s="64"/>
      <c r="AV1155" s="64"/>
      <c r="AW1155" s="64"/>
      <c r="AX1155" s="64"/>
      <c r="AY1155" s="64"/>
      <c r="AZ1155" s="64"/>
      <c r="BA1155" s="64"/>
      <c r="BB1155" s="64"/>
      <c r="BC1155" s="64"/>
      <c r="BD1155" s="64"/>
      <c r="BE1155" s="64"/>
      <c r="BF1155" s="64"/>
      <c r="BG1155" s="64"/>
      <c r="BH1155" s="64"/>
      <c r="BI1155" s="64"/>
      <c r="BJ1155" s="64"/>
    </row>
    <row r="1156" spans="1:62" s="5" customFormat="1" x14ac:dyDescent="0.25">
      <c r="A1156" s="27"/>
      <c r="B1156" s="27"/>
      <c r="C1156" s="27"/>
      <c r="D1156" s="64"/>
      <c r="E1156" s="64"/>
      <c r="F1156" s="64"/>
      <c r="G1156" s="64"/>
      <c r="H1156" s="64"/>
      <c r="I1156" s="64"/>
      <c r="J1156" s="64"/>
      <c r="K1156" s="64"/>
      <c r="L1156" s="64"/>
      <c r="M1156" s="64"/>
      <c r="N1156" s="64"/>
      <c r="O1156" s="64"/>
      <c r="P1156" s="69"/>
      <c r="Q1156" s="69"/>
      <c r="R1156" s="69"/>
      <c r="S1156" s="69"/>
      <c r="T1156" s="69"/>
      <c r="U1156" s="69"/>
      <c r="V1156" s="69"/>
      <c r="W1156" s="64"/>
      <c r="X1156" s="64"/>
      <c r="Y1156" s="64"/>
      <c r="Z1156" s="52"/>
      <c r="AA1156" s="52"/>
      <c r="AB1156" s="64"/>
      <c r="AC1156" s="64"/>
      <c r="AD1156" s="64"/>
      <c r="AE1156" s="64"/>
      <c r="AF1156" s="64"/>
      <c r="AG1156" s="64"/>
      <c r="AH1156" s="64"/>
      <c r="AI1156" s="64"/>
      <c r="AJ1156" s="64"/>
      <c r="AK1156" s="64"/>
      <c r="AM1156" s="64"/>
      <c r="AN1156" s="64"/>
      <c r="AO1156" s="64"/>
      <c r="AP1156" s="64"/>
      <c r="AQ1156" s="64"/>
      <c r="AR1156" s="64"/>
      <c r="AS1156" s="64"/>
      <c r="AT1156" s="64"/>
      <c r="AU1156" s="64"/>
      <c r="AV1156" s="64"/>
      <c r="AW1156" s="64"/>
      <c r="AX1156" s="64"/>
      <c r="AY1156" s="64"/>
      <c r="AZ1156" s="64"/>
      <c r="BA1156" s="64"/>
      <c r="BB1156" s="64"/>
      <c r="BC1156" s="64"/>
      <c r="BD1156" s="64"/>
      <c r="BE1156" s="64"/>
      <c r="BF1156" s="64"/>
      <c r="BG1156" s="64"/>
      <c r="BH1156" s="64"/>
      <c r="BI1156" s="64"/>
      <c r="BJ1156" s="64"/>
    </row>
    <row r="1157" spans="1:62" s="5" customFormat="1" x14ac:dyDescent="0.25">
      <c r="A1157" s="27"/>
      <c r="B1157" s="27"/>
      <c r="C1157" s="27"/>
      <c r="D1157" s="64"/>
      <c r="E1157" s="64"/>
      <c r="F1157" s="64"/>
      <c r="G1157" s="64"/>
      <c r="H1157" s="64"/>
      <c r="I1157" s="64"/>
      <c r="J1157" s="64"/>
      <c r="K1157" s="64"/>
      <c r="L1157" s="64"/>
      <c r="M1157" s="64"/>
      <c r="N1157" s="64"/>
      <c r="O1157" s="64"/>
      <c r="P1157" s="69"/>
      <c r="Q1157" s="69"/>
      <c r="R1157" s="69"/>
      <c r="S1157" s="69"/>
      <c r="T1157" s="69"/>
      <c r="U1157" s="69"/>
      <c r="V1157" s="69"/>
      <c r="W1157" s="64"/>
      <c r="X1157" s="64"/>
      <c r="Y1157" s="64"/>
      <c r="Z1157" s="52"/>
      <c r="AA1157" s="52"/>
      <c r="AB1157" s="64"/>
      <c r="AC1157" s="64"/>
      <c r="AD1157" s="64"/>
      <c r="AE1157" s="64"/>
      <c r="AF1157" s="64"/>
      <c r="AG1157" s="64"/>
      <c r="AH1157" s="64"/>
      <c r="AI1157" s="64"/>
      <c r="AJ1157" s="64"/>
      <c r="AK1157" s="64"/>
      <c r="AM1157" s="64"/>
      <c r="AN1157" s="64"/>
      <c r="AO1157" s="64"/>
      <c r="AP1157" s="64"/>
      <c r="AQ1157" s="64"/>
      <c r="AR1157" s="64"/>
      <c r="AS1157" s="64"/>
      <c r="AT1157" s="64"/>
      <c r="AU1157" s="64"/>
      <c r="AV1157" s="64"/>
      <c r="AW1157" s="64"/>
      <c r="AX1157" s="64"/>
      <c r="AY1157" s="64"/>
      <c r="AZ1157" s="64"/>
      <c r="BA1157" s="64"/>
      <c r="BB1157" s="64"/>
      <c r="BC1157" s="64"/>
      <c r="BD1157" s="64"/>
      <c r="BE1157" s="64"/>
      <c r="BF1157" s="64"/>
      <c r="BG1157" s="64"/>
      <c r="BH1157" s="64"/>
      <c r="BI1157" s="64"/>
      <c r="BJ1157" s="64"/>
    </row>
    <row r="1158" spans="1:62" s="5" customFormat="1" x14ac:dyDescent="0.25">
      <c r="A1158" s="27"/>
      <c r="B1158" s="27"/>
      <c r="C1158" s="27"/>
      <c r="D1158" s="64"/>
      <c r="E1158" s="64"/>
      <c r="F1158" s="64"/>
      <c r="G1158" s="64"/>
      <c r="H1158" s="64"/>
      <c r="I1158" s="64"/>
      <c r="J1158" s="64"/>
      <c r="K1158" s="64"/>
      <c r="L1158" s="64"/>
      <c r="M1158" s="64"/>
      <c r="N1158" s="64"/>
      <c r="O1158" s="64"/>
      <c r="P1158" s="69"/>
      <c r="Q1158" s="69"/>
      <c r="R1158" s="69"/>
      <c r="S1158" s="69"/>
      <c r="T1158" s="69"/>
      <c r="U1158" s="69"/>
      <c r="V1158" s="69"/>
      <c r="W1158" s="64"/>
      <c r="X1158" s="64"/>
      <c r="Y1158" s="64"/>
      <c r="Z1158" s="52"/>
      <c r="AA1158" s="52"/>
      <c r="AB1158" s="64"/>
      <c r="AC1158" s="64"/>
      <c r="AD1158" s="64"/>
      <c r="AE1158" s="64"/>
      <c r="AF1158" s="64"/>
      <c r="AG1158" s="64"/>
      <c r="AH1158" s="64"/>
      <c r="AI1158" s="64"/>
      <c r="AJ1158" s="64"/>
      <c r="AK1158" s="64"/>
      <c r="AM1158" s="64"/>
      <c r="AN1158" s="64"/>
      <c r="AO1158" s="64"/>
      <c r="AP1158" s="64"/>
      <c r="AQ1158" s="64"/>
      <c r="AR1158" s="64"/>
      <c r="AS1158" s="64"/>
      <c r="AT1158" s="64"/>
      <c r="AU1158" s="64"/>
      <c r="AV1158" s="64"/>
      <c r="AW1158" s="64"/>
      <c r="AX1158" s="64"/>
      <c r="AY1158" s="64"/>
      <c r="AZ1158" s="64"/>
      <c r="BA1158" s="64"/>
      <c r="BB1158" s="64"/>
      <c r="BC1158" s="64"/>
      <c r="BD1158" s="64"/>
      <c r="BE1158" s="64"/>
      <c r="BF1158" s="64"/>
      <c r="BG1158" s="64"/>
      <c r="BH1158" s="64"/>
      <c r="BI1158" s="64"/>
      <c r="BJ1158" s="64"/>
    </row>
    <row r="1159" spans="1:62" s="5" customFormat="1" x14ac:dyDescent="0.25">
      <c r="A1159" s="27"/>
      <c r="B1159" s="27"/>
      <c r="C1159" s="27"/>
      <c r="D1159" s="64"/>
      <c r="E1159" s="64"/>
      <c r="F1159" s="64"/>
      <c r="G1159" s="64"/>
      <c r="H1159" s="64"/>
      <c r="I1159" s="64"/>
      <c r="J1159" s="64"/>
      <c r="K1159" s="64"/>
      <c r="L1159" s="64"/>
      <c r="M1159" s="64"/>
      <c r="N1159" s="64"/>
      <c r="O1159" s="64"/>
      <c r="P1159" s="69"/>
      <c r="Q1159" s="69"/>
      <c r="R1159" s="69"/>
      <c r="S1159" s="69"/>
      <c r="T1159" s="69"/>
      <c r="U1159" s="69"/>
      <c r="V1159" s="69"/>
      <c r="W1159" s="64"/>
      <c r="X1159" s="64"/>
      <c r="Y1159" s="64"/>
      <c r="Z1159" s="52"/>
      <c r="AA1159" s="52"/>
      <c r="AB1159" s="64"/>
      <c r="AC1159" s="64"/>
      <c r="AD1159" s="64"/>
      <c r="AE1159" s="64"/>
      <c r="AF1159" s="64"/>
      <c r="AG1159" s="64"/>
      <c r="AH1159" s="64"/>
      <c r="AI1159" s="64"/>
      <c r="AJ1159" s="64"/>
      <c r="AK1159" s="64"/>
      <c r="AM1159" s="64"/>
      <c r="AN1159" s="64"/>
      <c r="AO1159" s="64"/>
      <c r="AP1159" s="64"/>
      <c r="AQ1159" s="64"/>
      <c r="AR1159" s="64"/>
      <c r="AS1159" s="64"/>
      <c r="AT1159" s="64"/>
      <c r="AU1159" s="64"/>
      <c r="AV1159" s="64"/>
      <c r="AW1159" s="64"/>
      <c r="AX1159" s="64"/>
      <c r="AY1159" s="64"/>
      <c r="AZ1159" s="64"/>
      <c r="BA1159" s="64"/>
      <c r="BB1159" s="64"/>
      <c r="BC1159" s="64"/>
      <c r="BD1159" s="64"/>
      <c r="BE1159" s="64"/>
      <c r="BF1159" s="64"/>
      <c r="BG1159" s="64"/>
      <c r="BH1159" s="64"/>
      <c r="BI1159" s="64"/>
      <c r="BJ1159" s="64"/>
    </row>
    <row r="1160" spans="1:62" s="5" customFormat="1" x14ac:dyDescent="0.25">
      <c r="A1160" s="27"/>
      <c r="B1160" s="27"/>
      <c r="C1160" s="27"/>
      <c r="D1160" s="64"/>
      <c r="E1160" s="64"/>
      <c r="F1160" s="64"/>
      <c r="G1160" s="64"/>
      <c r="H1160" s="64"/>
      <c r="I1160" s="64"/>
      <c r="J1160" s="64"/>
      <c r="K1160" s="64"/>
      <c r="L1160" s="64"/>
      <c r="M1160" s="64"/>
      <c r="N1160" s="64"/>
      <c r="O1160" s="64"/>
      <c r="P1160" s="69"/>
      <c r="Q1160" s="69"/>
      <c r="R1160" s="69"/>
      <c r="S1160" s="69"/>
      <c r="T1160" s="69"/>
      <c r="U1160" s="69"/>
      <c r="V1160" s="69"/>
      <c r="W1160" s="64"/>
      <c r="X1160" s="64"/>
      <c r="Y1160" s="64"/>
      <c r="Z1160" s="52"/>
      <c r="AA1160" s="52"/>
      <c r="AB1160" s="64"/>
      <c r="AC1160" s="64"/>
      <c r="AD1160" s="64"/>
      <c r="AE1160" s="64"/>
      <c r="AF1160" s="64"/>
      <c r="AG1160" s="64"/>
      <c r="AH1160" s="64"/>
      <c r="AI1160" s="64"/>
      <c r="AJ1160" s="64"/>
      <c r="AK1160" s="64"/>
      <c r="AM1160" s="64"/>
      <c r="AN1160" s="64"/>
      <c r="AO1160" s="64"/>
      <c r="AP1160" s="64"/>
      <c r="AQ1160" s="64"/>
      <c r="AR1160" s="64"/>
      <c r="AS1160" s="64"/>
      <c r="AT1160" s="64"/>
      <c r="AU1160" s="64"/>
      <c r="AV1160" s="64"/>
      <c r="AW1160" s="64"/>
      <c r="AX1160" s="64"/>
      <c r="AY1160" s="64"/>
      <c r="AZ1160" s="64"/>
      <c r="BA1160" s="64"/>
      <c r="BB1160" s="64"/>
      <c r="BC1160" s="64"/>
      <c r="BD1160" s="64"/>
      <c r="BE1160" s="64"/>
      <c r="BF1160" s="64"/>
      <c r="BG1160" s="64"/>
      <c r="BH1160" s="64"/>
      <c r="BI1160" s="64"/>
      <c r="BJ1160" s="64"/>
    </row>
    <row r="1161" spans="1:62" s="5" customFormat="1" x14ac:dyDescent="0.25">
      <c r="A1161" s="27"/>
      <c r="B1161" s="27"/>
      <c r="C1161" s="27"/>
      <c r="D1161" s="64"/>
      <c r="E1161" s="64"/>
      <c r="F1161" s="64"/>
      <c r="G1161" s="64"/>
      <c r="H1161" s="64"/>
      <c r="I1161" s="64"/>
      <c r="J1161" s="64"/>
      <c r="K1161" s="64"/>
      <c r="L1161" s="64"/>
      <c r="M1161" s="64"/>
      <c r="N1161" s="64"/>
      <c r="O1161" s="64"/>
      <c r="P1161" s="69"/>
      <c r="Q1161" s="69"/>
      <c r="R1161" s="69"/>
      <c r="S1161" s="69"/>
      <c r="T1161" s="69"/>
      <c r="U1161" s="69"/>
      <c r="V1161" s="69"/>
      <c r="W1161" s="64"/>
      <c r="X1161" s="64"/>
      <c r="Y1161" s="64"/>
      <c r="Z1161" s="52"/>
      <c r="AA1161" s="52"/>
      <c r="AB1161" s="64"/>
      <c r="AC1161" s="64"/>
      <c r="AD1161" s="64"/>
      <c r="AE1161" s="64"/>
      <c r="AF1161" s="64"/>
      <c r="AG1161" s="64"/>
      <c r="AH1161" s="64"/>
      <c r="AI1161" s="64"/>
      <c r="AJ1161" s="64"/>
      <c r="AK1161" s="64"/>
      <c r="AM1161" s="64"/>
      <c r="AN1161" s="64"/>
      <c r="AO1161" s="64"/>
      <c r="AP1161" s="64"/>
      <c r="AQ1161" s="64"/>
      <c r="AR1161" s="64"/>
      <c r="AS1161" s="64"/>
      <c r="AT1161" s="64"/>
      <c r="AU1161" s="64"/>
      <c r="AV1161" s="64"/>
      <c r="AW1161" s="64"/>
      <c r="AX1161" s="64"/>
      <c r="AY1161" s="64"/>
      <c r="AZ1161" s="64"/>
      <c r="BA1161" s="64"/>
      <c r="BB1161" s="64"/>
      <c r="BC1161" s="64"/>
      <c r="BD1161" s="64"/>
      <c r="BE1161" s="64"/>
      <c r="BF1161" s="64"/>
      <c r="BG1161" s="64"/>
      <c r="BH1161" s="64"/>
      <c r="BI1161" s="64"/>
      <c r="BJ1161" s="64"/>
    </row>
    <row r="1162" spans="1:62" s="5" customFormat="1" x14ac:dyDescent="0.25">
      <c r="A1162" s="27"/>
      <c r="B1162" s="27"/>
      <c r="C1162" s="27"/>
      <c r="D1162" s="64"/>
      <c r="E1162" s="64"/>
      <c r="F1162" s="64"/>
      <c r="G1162" s="64"/>
      <c r="H1162" s="64"/>
      <c r="I1162" s="64"/>
      <c r="J1162" s="64"/>
      <c r="K1162" s="64"/>
      <c r="L1162" s="64"/>
      <c r="M1162" s="64"/>
      <c r="N1162" s="64"/>
      <c r="O1162" s="64"/>
      <c r="P1162" s="69"/>
      <c r="Q1162" s="69"/>
      <c r="R1162" s="69"/>
      <c r="S1162" s="69"/>
      <c r="T1162" s="69"/>
      <c r="U1162" s="69"/>
      <c r="V1162" s="69"/>
      <c r="W1162" s="64"/>
      <c r="X1162" s="64"/>
      <c r="Y1162" s="64"/>
      <c r="Z1162" s="52"/>
      <c r="AA1162" s="52"/>
      <c r="AB1162" s="64"/>
      <c r="AC1162" s="64"/>
      <c r="AD1162" s="64"/>
      <c r="AE1162" s="64"/>
      <c r="AF1162" s="64"/>
      <c r="AG1162" s="64"/>
      <c r="AH1162" s="64"/>
      <c r="AI1162" s="64"/>
      <c r="AJ1162" s="64"/>
      <c r="AK1162" s="64"/>
      <c r="AM1162" s="64"/>
      <c r="AN1162" s="64"/>
      <c r="AO1162" s="64"/>
      <c r="AP1162" s="64"/>
      <c r="AQ1162" s="64"/>
      <c r="AR1162" s="64"/>
      <c r="AS1162" s="64"/>
      <c r="AT1162" s="64"/>
      <c r="AU1162" s="64"/>
      <c r="AV1162" s="64"/>
      <c r="AW1162" s="64"/>
      <c r="AX1162" s="64"/>
      <c r="AY1162" s="64"/>
      <c r="AZ1162" s="64"/>
      <c r="BA1162" s="64"/>
      <c r="BB1162" s="64"/>
      <c r="BC1162" s="64"/>
      <c r="BD1162" s="64"/>
      <c r="BE1162" s="64"/>
      <c r="BF1162" s="64"/>
      <c r="BG1162" s="64"/>
      <c r="BH1162" s="64"/>
      <c r="BI1162" s="64"/>
      <c r="BJ1162" s="64"/>
    </row>
    <row r="1163" spans="1:62" s="5" customFormat="1" x14ac:dyDescent="0.25">
      <c r="A1163" s="27"/>
      <c r="B1163" s="27"/>
      <c r="C1163" s="27"/>
      <c r="D1163" s="64"/>
      <c r="E1163" s="64"/>
      <c r="F1163" s="64"/>
      <c r="G1163" s="64"/>
      <c r="H1163" s="64"/>
      <c r="I1163" s="64"/>
      <c r="J1163" s="64"/>
      <c r="K1163" s="64"/>
      <c r="L1163" s="64"/>
      <c r="M1163" s="64"/>
      <c r="N1163" s="64"/>
      <c r="O1163" s="64"/>
      <c r="P1163" s="69"/>
      <c r="Q1163" s="69"/>
      <c r="R1163" s="69"/>
      <c r="S1163" s="69"/>
      <c r="T1163" s="69"/>
      <c r="U1163" s="69"/>
      <c r="V1163" s="69"/>
      <c r="W1163" s="64"/>
      <c r="X1163" s="64"/>
      <c r="Y1163" s="64"/>
      <c r="Z1163" s="52"/>
      <c r="AA1163" s="52"/>
      <c r="AB1163" s="64"/>
      <c r="AC1163" s="64"/>
      <c r="AD1163" s="64"/>
      <c r="AE1163" s="64"/>
      <c r="AF1163" s="64"/>
      <c r="AG1163" s="64"/>
      <c r="AH1163" s="64"/>
      <c r="AI1163" s="64"/>
      <c r="AJ1163" s="64"/>
      <c r="AK1163" s="64"/>
      <c r="AM1163" s="64"/>
      <c r="AN1163" s="64"/>
      <c r="AO1163" s="64"/>
      <c r="AP1163" s="64"/>
      <c r="AQ1163" s="64"/>
      <c r="AR1163" s="64"/>
      <c r="AS1163" s="64"/>
      <c r="AT1163" s="64"/>
      <c r="AU1163" s="64"/>
      <c r="AV1163" s="64"/>
      <c r="AW1163" s="64"/>
      <c r="AX1163" s="64"/>
      <c r="AY1163" s="64"/>
      <c r="AZ1163" s="64"/>
      <c r="BA1163" s="64"/>
      <c r="BB1163" s="64"/>
      <c r="BC1163" s="64"/>
      <c r="BD1163" s="64"/>
      <c r="BE1163" s="64"/>
      <c r="BF1163" s="64"/>
      <c r="BG1163" s="64"/>
      <c r="BH1163" s="64"/>
      <c r="BI1163" s="64"/>
      <c r="BJ1163" s="64"/>
    </row>
    <row r="1164" spans="1:62" s="5" customFormat="1" x14ac:dyDescent="0.25">
      <c r="A1164" s="27"/>
      <c r="B1164" s="27"/>
      <c r="C1164" s="27"/>
      <c r="D1164" s="64"/>
      <c r="E1164" s="64"/>
      <c r="F1164" s="64"/>
      <c r="G1164" s="64"/>
      <c r="H1164" s="64"/>
      <c r="I1164" s="64"/>
      <c r="J1164" s="64"/>
      <c r="K1164" s="64"/>
      <c r="L1164" s="64"/>
      <c r="M1164" s="64"/>
      <c r="N1164" s="64"/>
      <c r="O1164" s="64"/>
      <c r="P1164" s="69"/>
      <c r="Q1164" s="69"/>
      <c r="R1164" s="69"/>
      <c r="S1164" s="69"/>
      <c r="T1164" s="69"/>
      <c r="U1164" s="69"/>
      <c r="V1164" s="69"/>
      <c r="W1164" s="64"/>
      <c r="X1164" s="64"/>
      <c r="Y1164" s="64"/>
      <c r="Z1164" s="52"/>
      <c r="AA1164" s="52"/>
      <c r="AB1164" s="64"/>
      <c r="AC1164" s="64"/>
      <c r="AD1164" s="64"/>
      <c r="AE1164" s="64"/>
      <c r="AF1164" s="64"/>
      <c r="AG1164" s="64"/>
      <c r="AH1164" s="64"/>
      <c r="AI1164" s="64"/>
      <c r="AJ1164" s="64"/>
      <c r="AK1164" s="64"/>
      <c r="AM1164" s="64"/>
      <c r="AN1164" s="64"/>
      <c r="AO1164" s="64"/>
      <c r="AP1164" s="64"/>
      <c r="AQ1164" s="64"/>
      <c r="AR1164" s="64"/>
      <c r="AS1164" s="64"/>
      <c r="AT1164" s="64"/>
      <c r="AU1164" s="64"/>
      <c r="AV1164" s="64"/>
      <c r="AW1164" s="64"/>
      <c r="AX1164" s="64"/>
      <c r="AY1164" s="64"/>
      <c r="AZ1164" s="64"/>
      <c r="BA1164" s="64"/>
      <c r="BB1164" s="64"/>
      <c r="BC1164" s="64"/>
      <c r="BD1164" s="64"/>
      <c r="BE1164" s="64"/>
      <c r="BF1164" s="64"/>
      <c r="BG1164" s="64"/>
      <c r="BH1164" s="64"/>
      <c r="BI1164" s="64"/>
      <c r="BJ1164" s="64"/>
    </row>
    <row r="1165" spans="1:62" s="5" customFormat="1" x14ac:dyDescent="0.25">
      <c r="A1165" s="27"/>
      <c r="B1165" s="27"/>
      <c r="C1165" s="27"/>
      <c r="D1165" s="64"/>
      <c r="E1165" s="64"/>
      <c r="F1165" s="64"/>
      <c r="G1165" s="64"/>
      <c r="H1165" s="64"/>
      <c r="I1165" s="64"/>
      <c r="J1165" s="64"/>
      <c r="K1165" s="64"/>
      <c r="L1165" s="64"/>
      <c r="M1165" s="64"/>
      <c r="N1165" s="64"/>
      <c r="O1165" s="64"/>
      <c r="P1165" s="69"/>
      <c r="Q1165" s="69"/>
      <c r="R1165" s="69"/>
      <c r="S1165" s="69"/>
      <c r="T1165" s="69"/>
      <c r="U1165" s="69"/>
      <c r="V1165" s="69"/>
      <c r="W1165" s="64"/>
      <c r="X1165" s="64"/>
      <c r="Y1165" s="64"/>
      <c r="Z1165" s="52"/>
      <c r="AA1165" s="52"/>
      <c r="AB1165" s="64"/>
      <c r="AC1165" s="64"/>
      <c r="AD1165" s="64"/>
      <c r="AE1165" s="64"/>
      <c r="AF1165" s="64"/>
      <c r="AG1165" s="64"/>
      <c r="AH1165" s="64"/>
      <c r="AI1165" s="64"/>
      <c r="AJ1165" s="64"/>
      <c r="AK1165" s="64"/>
      <c r="AM1165" s="64"/>
      <c r="AN1165" s="64"/>
      <c r="AO1165" s="64"/>
      <c r="AP1165" s="64"/>
      <c r="AQ1165" s="64"/>
      <c r="AR1165" s="64"/>
      <c r="AS1165" s="64"/>
      <c r="AT1165" s="64"/>
      <c r="AU1165" s="64"/>
      <c r="AV1165" s="64"/>
      <c r="AW1165" s="64"/>
      <c r="AX1165" s="64"/>
      <c r="AY1165" s="64"/>
      <c r="AZ1165" s="64"/>
      <c r="BA1165" s="64"/>
      <c r="BB1165" s="64"/>
      <c r="BC1165" s="64"/>
      <c r="BD1165" s="64"/>
      <c r="BE1165" s="64"/>
      <c r="BF1165" s="64"/>
      <c r="BG1165" s="64"/>
      <c r="BH1165" s="64"/>
      <c r="BI1165" s="64"/>
      <c r="BJ1165" s="64"/>
    </row>
    <row r="1166" spans="1:62" s="5" customFormat="1" x14ac:dyDescent="0.25">
      <c r="A1166" s="27"/>
      <c r="B1166" s="27"/>
      <c r="C1166" s="27"/>
      <c r="D1166" s="64"/>
      <c r="E1166" s="64"/>
      <c r="F1166" s="64"/>
      <c r="G1166" s="64"/>
      <c r="H1166" s="64"/>
      <c r="I1166" s="64"/>
      <c r="J1166" s="64"/>
      <c r="K1166" s="64"/>
      <c r="L1166" s="64"/>
      <c r="M1166" s="64"/>
      <c r="N1166" s="64"/>
      <c r="O1166" s="64"/>
      <c r="P1166" s="69"/>
      <c r="Q1166" s="69"/>
      <c r="R1166" s="69"/>
      <c r="S1166" s="69"/>
      <c r="T1166" s="69"/>
      <c r="U1166" s="69"/>
      <c r="V1166" s="69"/>
      <c r="W1166" s="64"/>
      <c r="X1166" s="64"/>
      <c r="Y1166" s="64"/>
      <c r="Z1166" s="52"/>
      <c r="AA1166" s="52"/>
      <c r="AB1166" s="64"/>
      <c r="AC1166" s="64"/>
      <c r="AD1166" s="64"/>
      <c r="AE1166" s="64"/>
      <c r="AF1166" s="64"/>
      <c r="AG1166" s="64"/>
      <c r="AH1166" s="64"/>
      <c r="AI1166" s="64"/>
      <c r="AJ1166" s="64"/>
      <c r="AK1166" s="64"/>
      <c r="AM1166" s="64"/>
      <c r="AN1166" s="64"/>
      <c r="AO1166" s="64"/>
      <c r="AP1166" s="64"/>
      <c r="AQ1166" s="64"/>
      <c r="AR1166" s="64"/>
      <c r="AS1166" s="64"/>
      <c r="AT1166" s="64"/>
      <c r="AU1166" s="64"/>
      <c r="AV1166" s="64"/>
      <c r="AW1166" s="64"/>
      <c r="AX1166" s="64"/>
      <c r="AY1166" s="64"/>
      <c r="AZ1166" s="64"/>
      <c r="BA1166" s="64"/>
      <c r="BB1166" s="64"/>
      <c r="BC1166" s="64"/>
      <c r="BD1166" s="64"/>
      <c r="BE1166" s="64"/>
      <c r="BF1166" s="64"/>
      <c r="BG1166" s="64"/>
      <c r="BH1166" s="64"/>
      <c r="BI1166" s="64"/>
      <c r="BJ1166" s="64"/>
    </row>
    <row r="1167" spans="1:62" s="5" customFormat="1" x14ac:dyDescent="0.25">
      <c r="A1167" s="27"/>
      <c r="B1167" s="27"/>
      <c r="C1167" s="27"/>
      <c r="D1167" s="64"/>
      <c r="E1167" s="64"/>
      <c r="F1167" s="64"/>
      <c r="G1167" s="64"/>
      <c r="H1167" s="64"/>
      <c r="I1167" s="64"/>
      <c r="J1167" s="64"/>
      <c r="K1167" s="64"/>
      <c r="L1167" s="64"/>
      <c r="M1167" s="64"/>
      <c r="N1167" s="64"/>
      <c r="O1167" s="64"/>
      <c r="P1167" s="69"/>
      <c r="Q1167" s="69"/>
      <c r="R1167" s="69"/>
      <c r="S1167" s="69"/>
      <c r="T1167" s="69"/>
      <c r="U1167" s="69"/>
      <c r="V1167" s="69"/>
      <c r="W1167" s="64"/>
      <c r="X1167" s="64"/>
      <c r="Y1167" s="64"/>
      <c r="Z1167" s="52"/>
      <c r="AA1167" s="52"/>
      <c r="AB1167" s="64"/>
      <c r="AC1167" s="64"/>
      <c r="AD1167" s="64"/>
      <c r="AE1167" s="64"/>
      <c r="AF1167" s="64"/>
      <c r="AG1167" s="64"/>
      <c r="AH1167" s="64"/>
      <c r="AI1167" s="64"/>
      <c r="AJ1167" s="64"/>
      <c r="AK1167" s="64"/>
      <c r="AM1167" s="64"/>
      <c r="AN1167" s="64"/>
      <c r="AO1167" s="64"/>
      <c r="AP1167" s="64"/>
      <c r="AQ1167" s="64"/>
      <c r="AR1167" s="64"/>
      <c r="AS1167" s="64"/>
      <c r="AT1167" s="64"/>
      <c r="AU1167" s="64"/>
      <c r="AV1167" s="64"/>
      <c r="AW1167" s="64"/>
      <c r="AX1167" s="64"/>
      <c r="AY1167" s="64"/>
      <c r="AZ1167" s="64"/>
      <c r="BA1167" s="64"/>
      <c r="BB1167" s="64"/>
      <c r="BC1167" s="64"/>
      <c r="BD1167" s="64"/>
      <c r="BE1167" s="64"/>
      <c r="BF1167" s="64"/>
      <c r="BG1167" s="64"/>
      <c r="BH1167" s="64"/>
      <c r="BI1167" s="64"/>
      <c r="BJ1167" s="64"/>
    </row>
    <row r="1168" spans="1:62" s="5" customFormat="1" x14ac:dyDescent="0.25">
      <c r="A1168" s="27"/>
      <c r="B1168" s="27"/>
      <c r="C1168" s="27"/>
      <c r="D1168" s="64"/>
      <c r="E1168" s="64"/>
      <c r="F1168" s="64"/>
      <c r="G1168" s="64"/>
      <c r="H1168" s="64"/>
      <c r="I1168" s="64"/>
      <c r="J1168" s="64"/>
      <c r="K1168" s="64"/>
      <c r="L1168" s="64"/>
      <c r="M1168" s="64"/>
      <c r="N1168" s="64"/>
      <c r="O1168" s="64"/>
      <c r="P1168" s="69"/>
      <c r="Q1168" s="69"/>
      <c r="R1168" s="69"/>
      <c r="S1168" s="69"/>
      <c r="T1168" s="69"/>
      <c r="U1168" s="69"/>
      <c r="V1168" s="69"/>
      <c r="W1168" s="64"/>
      <c r="X1168" s="64"/>
      <c r="Y1168" s="64"/>
      <c r="Z1168" s="52"/>
      <c r="AA1168" s="52"/>
      <c r="AB1168" s="64"/>
      <c r="AC1168" s="64"/>
      <c r="AD1168" s="64"/>
      <c r="AE1168" s="64"/>
      <c r="AF1168" s="64"/>
      <c r="AG1168" s="64"/>
      <c r="AH1168" s="64"/>
      <c r="AI1168" s="64"/>
      <c r="AJ1168" s="64"/>
      <c r="AK1168" s="64"/>
      <c r="AM1168" s="64"/>
      <c r="AN1168" s="64"/>
      <c r="AO1168" s="64"/>
      <c r="AP1168" s="64"/>
      <c r="AQ1168" s="64"/>
      <c r="AR1168" s="64"/>
      <c r="AS1168" s="64"/>
      <c r="AT1168" s="64"/>
      <c r="AU1168" s="64"/>
      <c r="AV1168" s="64"/>
      <c r="AW1168" s="64"/>
      <c r="AX1168" s="64"/>
      <c r="AY1168" s="64"/>
      <c r="AZ1168" s="64"/>
      <c r="BA1168" s="64"/>
      <c r="BB1168" s="64"/>
      <c r="BC1168" s="64"/>
      <c r="BD1168" s="64"/>
      <c r="BE1168" s="64"/>
      <c r="BF1168" s="64"/>
      <c r="BG1168" s="64"/>
      <c r="BH1168" s="64"/>
      <c r="BI1168" s="64"/>
      <c r="BJ1168" s="64"/>
    </row>
    <row r="1169" spans="1:62" s="5" customFormat="1" x14ac:dyDescent="0.25">
      <c r="A1169" s="27"/>
      <c r="B1169" s="27"/>
      <c r="C1169" s="27"/>
      <c r="D1169" s="64"/>
      <c r="E1169" s="64"/>
      <c r="F1169" s="64"/>
      <c r="G1169" s="64"/>
      <c r="H1169" s="64"/>
      <c r="I1169" s="64"/>
      <c r="J1169" s="64"/>
      <c r="K1169" s="64"/>
      <c r="L1169" s="64"/>
      <c r="M1169" s="64"/>
      <c r="N1169" s="64"/>
      <c r="O1169" s="64"/>
      <c r="P1169" s="69"/>
      <c r="Q1169" s="69"/>
      <c r="R1169" s="69"/>
      <c r="S1169" s="69"/>
      <c r="T1169" s="69"/>
      <c r="U1169" s="69"/>
      <c r="V1169" s="69"/>
      <c r="W1169" s="64"/>
      <c r="X1169" s="64"/>
      <c r="Y1169" s="64"/>
      <c r="Z1169" s="52"/>
      <c r="AA1169" s="52"/>
      <c r="AB1169" s="64"/>
      <c r="AC1169" s="64"/>
      <c r="AD1169" s="64"/>
      <c r="AE1169" s="64"/>
      <c r="AF1169" s="64"/>
      <c r="AG1169" s="64"/>
      <c r="AH1169" s="64"/>
      <c r="AI1169" s="64"/>
      <c r="AJ1169" s="64"/>
      <c r="AK1169" s="64"/>
      <c r="AM1169" s="64"/>
      <c r="AN1169" s="64"/>
      <c r="AO1169" s="64"/>
      <c r="AP1169" s="64"/>
      <c r="AQ1169" s="64"/>
      <c r="AR1169" s="64"/>
      <c r="AS1169" s="64"/>
      <c r="AT1169" s="64"/>
      <c r="AU1169" s="64"/>
      <c r="AV1169" s="64"/>
      <c r="AW1169" s="64"/>
      <c r="AX1169" s="64"/>
      <c r="AY1169" s="64"/>
      <c r="AZ1169" s="64"/>
      <c r="BA1169" s="64"/>
      <c r="BB1169" s="64"/>
      <c r="BC1169" s="64"/>
      <c r="BD1169" s="64"/>
      <c r="BE1169" s="64"/>
      <c r="BF1169" s="64"/>
      <c r="BG1169" s="64"/>
      <c r="BH1169" s="64"/>
      <c r="BI1169" s="64"/>
      <c r="BJ1169" s="64"/>
    </row>
    <row r="1170" spans="1:62" s="5" customFormat="1" x14ac:dyDescent="0.25">
      <c r="A1170" s="27"/>
      <c r="B1170" s="27"/>
      <c r="C1170" s="27"/>
      <c r="D1170" s="64"/>
      <c r="E1170" s="64"/>
      <c r="F1170" s="64"/>
      <c r="G1170" s="64"/>
      <c r="H1170" s="64"/>
      <c r="I1170" s="64"/>
      <c r="J1170" s="64"/>
      <c r="K1170" s="64"/>
      <c r="L1170" s="64"/>
      <c r="M1170" s="64"/>
      <c r="N1170" s="64"/>
      <c r="O1170" s="64"/>
      <c r="P1170" s="69"/>
      <c r="Q1170" s="69"/>
      <c r="R1170" s="69"/>
      <c r="S1170" s="69"/>
      <c r="T1170" s="69"/>
      <c r="U1170" s="69"/>
      <c r="V1170" s="69"/>
      <c r="W1170" s="64"/>
      <c r="X1170" s="64"/>
      <c r="Y1170" s="64"/>
      <c r="Z1170" s="52"/>
      <c r="AA1170" s="52"/>
      <c r="AB1170" s="64"/>
      <c r="AC1170" s="64"/>
      <c r="AD1170" s="64"/>
      <c r="AE1170" s="64"/>
      <c r="AF1170" s="64"/>
      <c r="AG1170" s="64"/>
      <c r="AH1170" s="64"/>
      <c r="AI1170" s="64"/>
      <c r="AJ1170" s="64"/>
      <c r="AK1170" s="64"/>
      <c r="AM1170" s="64"/>
      <c r="AN1170" s="64"/>
      <c r="AO1170" s="64"/>
      <c r="AP1170" s="64"/>
      <c r="AQ1170" s="64"/>
      <c r="AR1170" s="64"/>
      <c r="AS1170" s="64"/>
      <c r="AT1170" s="64"/>
      <c r="AU1170" s="64"/>
      <c r="AV1170" s="64"/>
      <c r="AW1170" s="64"/>
      <c r="AX1170" s="64"/>
      <c r="AY1170" s="64"/>
      <c r="AZ1170" s="64"/>
      <c r="BA1170" s="64"/>
      <c r="BB1170" s="64"/>
      <c r="BC1170" s="64"/>
      <c r="BD1170" s="64"/>
      <c r="BE1170" s="64"/>
      <c r="BF1170" s="64"/>
      <c r="BG1170" s="64"/>
      <c r="BH1170" s="64"/>
      <c r="BI1170" s="64"/>
      <c r="BJ1170" s="64"/>
    </row>
    <row r="1171" spans="1:62" s="5" customFormat="1" x14ac:dyDescent="0.25">
      <c r="A1171" s="27"/>
      <c r="B1171" s="27"/>
      <c r="C1171" s="27"/>
      <c r="D1171" s="64"/>
      <c r="E1171" s="64"/>
      <c r="F1171" s="64"/>
      <c r="G1171" s="64"/>
      <c r="H1171" s="64"/>
      <c r="I1171" s="64"/>
      <c r="J1171" s="64"/>
      <c r="K1171" s="64"/>
      <c r="L1171" s="64"/>
      <c r="M1171" s="64"/>
      <c r="N1171" s="64"/>
      <c r="O1171" s="64"/>
      <c r="P1171" s="69"/>
      <c r="Q1171" s="69"/>
      <c r="R1171" s="69"/>
      <c r="S1171" s="69"/>
      <c r="T1171" s="69"/>
      <c r="U1171" s="69"/>
      <c r="V1171" s="69"/>
      <c r="W1171" s="64"/>
      <c r="X1171" s="64"/>
      <c r="Y1171" s="64"/>
      <c r="Z1171" s="52"/>
      <c r="AA1171" s="52"/>
      <c r="AB1171" s="64"/>
      <c r="AC1171" s="64"/>
      <c r="AD1171" s="64"/>
      <c r="AE1171" s="64"/>
      <c r="AF1171" s="64"/>
      <c r="AG1171" s="64"/>
      <c r="AH1171" s="64"/>
      <c r="AI1171" s="64"/>
      <c r="AJ1171" s="64"/>
      <c r="AK1171" s="64"/>
      <c r="AM1171" s="64"/>
      <c r="AN1171" s="64"/>
      <c r="AO1171" s="64"/>
      <c r="AP1171" s="64"/>
      <c r="AQ1171" s="64"/>
      <c r="AR1171" s="64"/>
      <c r="AS1171" s="64"/>
      <c r="AT1171" s="64"/>
      <c r="AU1171" s="64"/>
      <c r="AV1171" s="64"/>
      <c r="AW1171" s="64"/>
      <c r="AX1171" s="64"/>
      <c r="AY1171" s="64"/>
      <c r="AZ1171" s="64"/>
      <c r="BA1171" s="64"/>
      <c r="BB1171" s="64"/>
      <c r="BC1171" s="64"/>
      <c r="BD1171" s="64"/>
      <c r="BE1171" s="64"/>
      <c r="BF1171" s="64"/>
      <c r="BG1171" s="64"/>
      <c r="BH1171" s="64"/>
      <c r="BI1171" s="64"/>
      <c r="BJ1171" s="64"/>
    </row>
    <row r="1172" spans="1:62" s="5" customFormat="1" x14ac:dyDescent="0.25">
      <c r="A1172" s="27"/>
      <c r="B1172" s="27"/>
      <c r="C1172" s="27"/>
      <c r="D1172" s="64"/>
      <c r="E1172" s="64"/>
      <c r="F1172" s="64"/>
      <c r="G1172" s="64"/>
      <c r="H1172" s="64"/>
      <c r="I1172" s="64"/>
      <c r="J1172" s="64"/>
      <c r="K1172" s="64"/>
      <c r="L1172" s="64"/>
      <c r="M1172" s="64"/>
      <c r="N1172" s="64"/>
      <c r="O1172" s="64"/>
      <c r="P1172" s="69"/>
      <c r="Q1172" s="69"/>
      <c r="R1172" s="69"/>
      <c r="S1172" s="69"/>
      <c r="T1172" s="69"/>
      <c r="U1172" s="69"/>
      <c r="V1172" s="69"/>
      <c r="W1172" s="64"/>
      <c r="X1172" s="64"/>
      <c r="Y1172" s="64"/>
      <c r="Z1172" s="52"/>
      <c r="AA1172" s="52"/>
      <c r="AB1172" s="64"/>
      <c r="AC1172" s="64"/>
      <c r="AD1172" s="64"/>
      <c r="AE1172" s="64"/>
      <c r="AF1172" s="64"/>
      <c r="AG1172" s="64"/>
      <c r="AH1172" s="64"/>
      <c r="AI1172" s="64"/>
      <c r="AJ1172" s="64"/>
      <c r="AK1172" s="64"/>
      <c r="AM1172" s="64"/>
      <c r="AN1172" s="64"/>
      <c r="AO1172" s="64"/>
      <c r="AP1172" s="64"/>
      <c r="AQ1172" s="64"/>
      <c r="AR1172" s="64"/>
      <c r="AS1172" s="64"/>
      <c r="AT1172" s="64"/>
      <c r="AU1172" s="64"/>
      <c r="AV1172" s="64"/>
      <c r="AW1172" s="64"/>
      <c r="AX1172" s="64"/>
      <c r="AY1172" s="64"/>
      <c r="AZ1172" s="64"/>
      <c r="BA1172" s="64"/>
      <c r="BB1172" s="64"/>
      <c r="BC1172" s="64"/>
      <c r="BD1172" s="64"/>
      <c r="BE1172" s="64"/>
      <c r="BF1172" s="64"/>
      <c r="BG1172" s="64"/>
      <c r="BH1172" s="64"/>
      <c r="BI1172" s="64"/>
      <c r="BJ1172" s="64"/>
    </row>
    <row r="1173" spans="1:62" s="5" customFormat="1" x14ac:dyDescent="0.25">
      <c r="A1173" s="27"/>
      <c r="B1173" s="27"/>
      <c r="C1173" s="27"/>
      <c r="D1173" s="64"/>
      <c r="E1173" s="64"/>
      <c r="F1173" s="64"/>
      <c r="G1173" s="64"/>
      <c r="H1173" s="64"/>
      <c r="I1173" s="64"/>
      <c r="J1173" s="64"/>
      <c r="K1173" s="64"/>
      <c r="L1173" s="64"/>
      <c r="M1173" s="64"/>
      <c r="N1173" s="64"/>
      <c r="O1173" s="64"/>
      <c r="P1173" s="69"/>
      <c r="Q1173" s="69"/>
      <c r="R1173" s="69"/>
      <c r="S1173" s="69"/>
      <c r="T1173" s="69"/>
      <c r="U1173" s="69"/>
      <c r="V1173" s="69"/>
      <c r="W1173" s="64"/>
      <c r="X1173" s="64"/>
      <c r="Y1173" s="64"/>
      <c r="Z1173" s="52"/>
      <c r="AA1173" s="52"/>
      <c r="AB1173" s="64"/>
      <c r="AC1173" s="64"/>
      <c r="AD1173" s="64"/>
      <c r="AE1173" s="64"/>
      <c r="AF1173" s="64"/>
      <c r="AG1173" s="64"/>
      <c r="AH1173" s="64"/>
      <c r="AI1173" s="64"/>
      <c r="AJ1173" s="64"/>
      <c r="AK1173" s="64"/>
      <c r="AM1173" s="64"/>
      <c r="AN1173" s="64"/>
      <c r="AO1173" s="64"/>
      <c r="AP1173" s="64"/>
      <c r="AQ1173" s="64"/>
      <c r="AR1173" s="64"/>
      <c r="AS1173" s="64"/>
      <c r="AT1173" s="64"/>
      <c r="AU1173" s="64"/>
      <c r="AV1173" s="64"/>
      <c r="AW1173" s="64"/>
      <c r="AX1173" s="64"/>
      <c r="AY1173" s="64"/>
      <c r="AZ1173" s="64"/>
      <c r="BA1173" s="64"/>
      <c r="BB1173" s="64"/>
      <c r="BC1173" s="64"/>
      <c r="BD1173" s="64"/>
      <c r="BE1173" s="64"/>
      <c r="BF1173" s="64"/>
      <c r="BG1173" s="64"/>
      <c r="BH1173" s="64"/>
      <c r="BI1173" s="64"/>
      <c r="BJ1173" s="64"/>
    </row>
    <row r="1174" spans="1:62" s="5" customFormat="1" x14ac:dyDescent="0.25">
      <c r="A1174" s="27"/>
      <c r="B1174" s="27"/>
      <c r="C1174" s="27"/>
      <c r="D1174" s="64"/>
      <c r="E1174" s="64"/>
      <c r="F1174" s="64"/>
      <c r="G1174" s="64"/>
      <c r="H1174" s="64"/>
      <c r="I1174" s="64"/>
      <c r="J1174" s="64"/>
      <c r="K1174" s="64"/>
      <c r="L1174" s="64"/>
      <c r="M1174" s="64"/>
      <c r="N1174" s="64"/>
      <c r="O1174" s="64"/>
      <c r="P1174" s="69"/>
      <c r="Q1174" s="69"/>
      <c r="R1174" s="69"/>
      <c r="S1174" s="69"/>
      <c r="T1174" s="69"/>
      <c r="U1174" s="69"/>
      <c r="V1174" s="69"/>
      <c r="W1174" s="64"/>
      <c r="X1174" s="64"/>
      <c r="Y1174" s="64"/>
      <c r="Z1174" s="52"/>
      <c r="AA1174" s="52"/>
      <c r="AB1174" s="64"/>
      <c r="AC1174" s="64"/>
      <c r="AD1174" s="64"/>
      <c r="AE1174" s="64"/>
      <c r="AF1174" s="64"/>
      <c r="AG1174" s="64"/>
      <c r="AH1174" s="64"/>
      <c r="AI1174" s="64"/>
      <c r="AJ1174" s="64"/>
      <c r="AK1174" s="64"/>
      <c r="AM1174" s="64"/>
      <c r="AN1174" s="64"/>
      <c r="AO1174" s="64"/>
      <c r="AP1174" s="64"/>
      <c r="AQ1174" s="64"/>
      <c r="AR1174" s="64"/>
      <c r="AS1174" s="64"/>
      <c r="AT1174" s="64"/>
      <c r="AU1174" s="64"/>
      <c r="AV1174" s="64"/>
      <c r="AW1174" s="64"/>
      <c r="AX1174" s="64"/>
      <c r="AY1174" s="64"/>
      <c r="AZ1174" s="64"/>
      <c r="BA1174" s="64"/>
      <c r="BB1174" s="64"/>
      <c r="BC1174" s="64"/>
      <c r="BD1174" s="64"/>
      <c r="BE1174" s="64"/>
      <c r="BF1174" s="64"/>
      <c r="BG1174" s="64"/>
      <c r="BH1174" s="64"/>
      <c r="BI1174" s="64"/>
      <c r="BJ1174" s="64"/>
    </row>
    <row r="1175" spans="1:62" s="5" customFormat="1" x14ac:dyDescent="0.25">
      <c r="A1175" s="27"/>
      <c r="B1175" s="27"/>
      <c r="C1175" s="27"/>
      <c r="D1175" s="64"/>
      <c r="E1175" s="64"/>
      <c r="F1175" s="64"/>
      <c r="G1175" s="64"/>
      <c r="H1175" s="64"/>
      <c r="I1175" s="64"/>
      <c r="J1175" s="64"/>
      <c r="K1175" s="64"/>
      <c r="L1175" s="64"/>
      <c r="M1175" s="64"/>
      <c r="N1175" s="64"/>
      <c r="O1175" s="64"/>
      <c r="P1175" s="69"/>
      <c r="Q1175" s="69"/>
      <c r="R1175" s="69"/>
      <c r="S1175" s="69"/>
      <c r="T1175" s="69"/>
      <c r="U1175" s="69"/>
      <c r="V1175" s="69"/>
      <c r="W1175" s="64"/>
      <c r="X1175" s="64"/>
      <c r="Y1175" s="64"/>
      <c r="Z1175" s="52"/>
      <c r="AA1175" s="52"/>
      <c r="AB1175" s="64"/>
      <c r="AC1175" s="64"/>
      <c r="AD1175" s="64"/>
      <c r="AE1175" s="64"/>
      <c r="AF1175" s="64"/>
      <c r="AG1175" s="64"/>
      <c r="AH1175" s="64"/>
      <c r="AI1175" s="64"/>
      <c r="AJ1175" s="64"/>
      <c r="AK1175" s="64"/>
      <c r="AM1175" s="64"/>
      <c r="AN1175" s="64"/>
      <c r="AO1175" s="64"/>
      <c r="AP1175" s="64"/>
      <c r="AQ1175" s="64"/>
      <c r="AR1175" s="64"/>
      <c r="AS1175" s="64"/>
      <c r="AT1175" s="64"/>
      <c r="AU1175" s="64"/>
      <c r="AV1175" s="64"/>
      <c r="AW1175" s="64"/>
      <c r="AX1175" s="64"/>
      <c r="AY1175" s="64"/>
      <c r="AZ1175" s="64"/>
      <c r="BA1175" s="64"/>
      <c r="BB1175" s="64"/>
      <c r="BC1175" s="64"/>
      <c r="BD1175" s="64"/>
      <c r="BE1175" s="64"/>
      <c r="BF1175" s="64"/>
      <c r="BG1175" s="64"/>
      <c r="BH1175" s="64"/>
      <c r="BI1175" s="64"/>
      <c r="BJ1175" s="64"/>
    </row>
    <row r="1176" spans="1:62" s="5" customFormat="1" x14ac:dyDescent="0.25">
      <c r="A1176" s="27"/>
      <c r="B1176" s="27"/>
      <c r="C1176" s="27"/>
      <c r="D1176" s="64"/>
      <c r="E1176" s="64"/>
      <c r="F1176" s="64"/>
      <c r="G1176" s="64"/>
      <c r="H1176" s="64"/>
      <c r="I1176" s="64"/>
      <c r="J1176" s="64"/>
      <c r="K1176" s="64"/>
      <c r="L1176" s="64"/>
      <c r="M1176" s="64"/>
      <c r="N1176" s="64"/>
      <c r="O1176" s="64"/>
      <c r="P1176" s="69"/>
      <c r="Q1176" s="69"/>
      <c r="R1176" s="69"/>
      <c r="S1176" s="69"/>
      <c r="T1176" s="69"/>
      <c r="U1176" s="69"/>
      <c r="V1176" s="69"/>
      <c r="W1176" s="64"/>
      <c r="X1176" s="64"/>
      <c r="Y1176" s="64"/>
      <c r="Z1176" s="52"/>
      <c r="AA1176" s="52"/>
      <c r="AB1176" s="64"/>
      <c r="AC1176" s="64"/>
      <c r="AD1176" s="64"/>
      <c r="AE1176" s="64"/>
      <c r="AF1176" s="64"/>
      <c r="AG1176" s="64"/>
      <c r="AH1176" s="64"/>
      <c r="AI1176" s="64"/>
      <c r="AJ1176" s="64"/>
      <c r="AK1176" s="64"/>
      <c r="AM1176" s="64"/>
      <c r="AN1176" s="64"/>
      <c r="AO1176" s="64"/>
      <c r="AP1176" s="64"/>
      <c r="AQ1176" s="64"/>
      <c r="AR1176" s="64"/>
      <c r="AS1176" s="64"/>
      <c r="AT1176" s="64"/>
      <c r="AU1176" s="64"/>
      <c r="AV1176" s="64"/>
      <c r="AW1176" s="64"/>
      <c r="AX1176" s="64"/>
      <c r="AY1176" s="64"/>
      <c r="AZ1176" s="64"/>
      <c r="BA1176" s="64"/>
      <c r="BB1176" s="64"/>
      <c r="BC1176" s="64"/>
      <c r="BD1176" s="64"/>
      <c r="BE1176" s="64"/>
      <c r="BF1176" s="64"/>
      <c r="BG1176" s="64"/>
      <c r="BH1176" s="64"/>
      <c r="BI1176" s="64"/>
      <c r="BJ1176" s="64"/>
    </row>
    <row r="1177" spans="1:62" s="5" customFormat="1" x14ac:dyDescent="0.25">
      <c r="A1177" s="27"/>
      <c r="B1177" s="27"/>
      <c r="C1177" s="27"/>
      <c r="D1177" s="64"/>
      <c r="E1177" s="64"/>
      <c r="F1177" s="64"/>
      <c r="G1177" s="64"/>
      <c r="H1177" s="64"/>
      <c r="I1177" s="64"/>
      <c r="J1177" s="64"/>
      <c r="K1177" s="64"/>
      <c r="L1177" s="64"/>
      <c r="M1177" s="64"/>
      <c r="N1177" s="64"/>
      <c r="O1177" s="64"/>
      <c r="P1177" s="69"/>
      <c r="Q1177" s="69"/>
      <c r="R1177" s="69"/>
      <c r="S1177" s="69"/>
      <c r="T1177" s="69"/>
      <c r="U1177" s="69"/>
      <c r="V1177" s="69"/>
      <c r="W1177" s="64"/>
      <c r="X1177" s="64"/>
      <c r="Y1177" s="64"/>
      <c r="Z1177" s="52"/>
      <c r="AA1177" s="52"/>
      <c r="AB1177" s="64"/>
      <c r="AC1177" s="64"/>
      <c r="AD1177" s="64"/>
      <c r="AE1177" s="64"/>
      <c r="AF1177" s="64"/>
      <c r="AG1177" s="64"/>
      <c r="AH1177" s="64"/>
      <c r="AI1177" s="64"/>
      <c r="AJ1177" s="64"/>
      <c r="AK1177" s="64"/>
      <c r="AM1177" s="64"/>
      <c r="AN1177" s="64"/>
      <c r="AO1177" s="64"/>
      <c r="AP1177" s="64"/>
      <c r="AQ1177" s="64"/>
      <c r="AR1177" s="64"/>
      <c r="AS1177" s="64"/>
      <c r="AT1177" s="64"/>
      <c r="AU1177" s="64"/>
      <c r="AV1177" s="64"/>
      <c r="AW1177" s="64"/>
      <c r="AX1177" s="64"/>
      <c r="AY1177" s="64"/>
      <c r="AZ1177" s="64"/>
      <c r="BA1177" s="64"/>
      <c r="BB1177" s="64"/>
      <c r="BC1177" s="64"/>
      <c r="BD1177" s="64"/>
      <c r="BE1177" s="64"/>
      <c r="BF1177" s="64"/>
      <c r="BG1177" s="64"/>
      <c r="BH1177" s="64"/>
      <c r="BI1177" s="64"/>
      <c r="BJ1177" s="64"/>
    </row>
    <row r="1178" spans="1:62" s="5" customFormat="1" x14ac:dyDescent="0.25">
      <c r="A1178" s="27"/>
      <c r="B1178" s="27"/>
      <c r="C1178" s="27"/>
      <c r="D1178" s="64"/>
      <c r="E1178" s="64"/>
      <c r="F1178" s="64"/>
      <c r="G1178" s="64"/>
      <c r="H1178" s="64"/>
      <c r="I1178" s="64"/>
      <c r="J1178" s="64"/>
      <c r="K1178" s="64"/>
      <c r="L1178" s="64"/>
      <c r="M1178" s="64"/>
      <c r="N1178" s="64"/>
      <c r="O1178" s="64"/>
      <c r="P1178" s="69"/>
      <c r="Q1178" s="69"/>
      <c r="R1178" s="69"/>
      <c r="S1178" s="69"/>
      <c r="T1178" s="69"/>
      <c r="U1178" s="69"/>
      <c r="V1178" s="69"/>
      <c r="W1178" s="64"/>
      <c r="X1178" s="64"/>
      <c r="Y1178" s="64"/>
      <c r="Z1178" s="52"/>
      <c r="AA1178" s="52"/>
      <c r="AB1178" s="64"/>
      <c r="AC1178" s="64"/>
      <c r="AD1178" s="64"/>
      <c r="AE1178" s="64"/>
      <c r="AF1178" s="64"/>
      <c r="AG1178" s="64"/>
      <c r="AH1178" s="64"/>
      <c r="AI1178" s="64"/>
      <c r="AJ1178" s="64"/>
      <c r="AK1178" s="64"/>
      <c r="AM1178" s="64"/>
      <c r="AN1178" s="64"/>
      <c r="AO1178" s="64"/>
      <c r="AP1178" s="64"/>
      <c r="AQ1178" s="64"/>
      <c r="AR1178" s="64"/>
      <c r="AS1178" s="64"/>
      <c r="AT1178" s="64"/>
      <c r="AU1178" s="64"/>
      <c r="AV1178" s="64"/>
      <c r="AW1178" s="64"/>
      <c r="AX1178" s="64"/>
      <c r="AY1178" s="64"/>
      <c r="AZ1178" s="64"/>
      <c r="BA1178" s="64"/>
      <c r="BB1178" s="64"/>
      <c r="BC1178" s="64"/>
      <c r="BD1178" s="64"/>
      <c r="BE1178" s="64"/>
      <c r="BF1178" s="64"/>
      <c r="BG1178" s="64"/>
      <c r="BH1178" s="64"/>
      <c r="BI1178" s="64"/>
      <c r="BJ1178" s="64"/>
    </row>
    <row r="1179" spans="1:62" s="5" customFormat="1" x14ac:dyDescent="0.25">
      <c r="A1179" s="27"/>
      <c r="B1179" s="27"/>
      <c r="C1179" s="27"/>
      <c r="D1179" s="64"/>
      <c r="E1179" s="64"/>
      <c r="F1179" s="64"/>
      <c r="G1179" s="64"/>
      <c r="H1179" s="64"/>
      <c r="I1179" s="64"/>
      <c r="J1179" s="64"/>
      <c r="K1179" s="64"/>
      <c r="L1179" s="64"/>
      <c r="M1179" s="64"/>
      <c r="N1179" s="64"/>
      <c r="O1179" s="64"/>
      <c r="P1179" s="69"/>
      <c r="Q1179" s="69"/>
      <c r="R1179" s="69"/>
      <c r="S1179" s="69"/>
      <c r="T1179" s="69"/>
      <c r="U1179" s="69"/>
      <c r="V1179" s="69"/>
      <c r="W1179" s="64"/>
      <c r="X1179" s="64"/>
      <c r="Y1179" s="64"/>
      <c r="Z1179" s="52"/>
      <c r="AA1179" s="52"/>
      <c r="AB1179" s="64"/>
      <c r="AC1179" s="64"/>
      <c r="AD1179" s="64"/>
      <c r="AE1179" s="64"/>
      <c r="AF1179" s="64"/>
      <c r="AG1179" s="64"/>
      <c r="AH1179" s="64"/>
      <c r="AI1179" s="64"/>
      <c r="AJ1179" s="64"/>
      <c r="AK1179" s="64"/>
      <c r="AM1179" s="64"/>
      <c r="AN1179" s="64"/>
      <c r="AO1179" s="64"/>
      <c r="AP1179" s="64"/>
      <c r="AQ1179" s="64"/>
      <c r="AR1179" s="64"/>
      <c r="AS1179" s="64"/>
      <c r="AT1179" s="64"/>
      <c r="AU1179" s="64"/>
      <c r="AV1179" s="64"/>
      <c r="AW1179" s="64"/>
      <c r="AX1179" s="64"/>
      <c r="AY1179" s="64"/>
      <c r="AZ1179" s="64"/>
      <c r="BA1179" s="64"/>
      <c r="BB1179" s="64"/>
      <c r="BC1179" s="64"/>
      <c r="BD1179" s="64"/>
      <c r="BE1179" s="64"/>
      <c r="BF1179" s="64"/>
      <c r="BG1179" s="64"/>
      <c r="BH1179" s="64"/>
      <c r="BI1179" s="64"/>
      <c r="BJ1179" s="64"/>
    </row>
    <row r="1180" spans="1:62" s="5" customFormat="1" x14ac:dyDescent="0.25">
      <c r="A1180" s="27"/>
      <c r="B1180" s="27"/>
      <c r="C1180" s="27"/>
      <c r="D1180" s="64"/>
      <c r="E1180" s="64"/>
      <c r="F1180" s="64"/>
      <c r="G1180" s="64"/>
      <c r="H1180" s="64"/>
      <c r="I1180" s="64"/>
      <c r="J1180" s="64"/>
      <c r="K1180" s="64"/>
      <c r="L1180" s="64"/>
      <c r="M1180" s="64"/>
      <c r="N1180" s="64"/>
      <c r="O1180" s="64"/>
      <c r="P1180" s="69"/>
      <c r="Q1180" s="69"/>
      <c r="R1180" s="69"/>
      <c r="S1180" s="69"/>
      <c r="T1180" s="69"/>
      <c r="U1180" s="69"/>
      <c r="V1180" s="69"/>
      <c r="W1180" s="64"/>
      <c r="X1180" s="64"/>
      <c r="Y1180" s="64"/>
      <c r="Z1180" s="52"/>
      <c r="AA1180" s="52"/>
      <c r="AB1180" s="64"/>
      <c r="AC1180" s="64"/>
      <c r="AD1180" s="64"/>
      <c r="AE1180" s="64"/>
      <c r="AF1180" s="64"/>
      <c r="AG1180" s="64"/>
      <c r="AH1180" s="64"/>
      <c r="AI1180" s="64"/>
      <c r="AJ1180" s="64"/>
      <c r="AK1180" s="64"/>
      <c r="AM1180" s="64"/>
      <c r="AN1180" s="64"/>
      <c r="AO1180" s="64"/>
      <c r="AP1180" s="64"/>
      <c r="AQ1180" s="64"/>
      <c r="AR1180" s="64"/>
      <c r="AS1180" s="64"/>
      <c r="AT1180" s="64"/>
      <c r="AU1180" s="64"/>
      <c r="AV1180" s="64"/>
      <c r="AW1180" s="64"/>
      <c r="AX1180" s="64"/>
      <c r="AY1180" s="64"/>
      <c r="AZ1180" s="64"/>
      <c r="BA1180" s="64"/>
      <c r="BB1180" s="64"/>
      <c r="BC1180" s="64"/>
      <c r="BD1180" s="64"/>
      <c r="BE1180" s="64"/>
      <c r="BF1180" s="64"/>
      <c r="BG1180" s="64"/>
      <c r="BH1180" s="64"/>
      <c r="BI1180" s="64"/>
      <c r="BJ1180" s="64"/>
    </row>
    <row r="1181" spans="1:62" s="5" customFormat="1" x14ac:dyDescent="0.25">
      <c r="A1181" s="27"/>
      <c r="B1181" s="27"/>
      <c r="C1181" s="27"/>
      <c r="D1181" s="64"/>
      <c r="E1181" s="64"/>
      <c r="F1181" s="64"/>
      <c r="G1181" s="64"/>
      <c r="H1181" s="64"/>
      <c r="I1181" s="64"/>
      <c r="J1181" s="64"/>
      <c r="K1181" s="64"/>
      <c r="L1181" s="64"/>
      <c r="M1181" s="64"/>
      <c r="N1181" s="64"/>
      <c r="O1181" s="64"/>
      <c r="P1181" s="69"/>
      <c r="Q1181" s="69"/>
      <c r="R1181" s="69"/>
      <c r="S1181" s="69"/>
      <c r="T1181" s="69"/>
      <c r="U1181" s="69"/>
      <c r="V1181" s="69"/>
      <c r="W1181" s="64"/>
      <c r="X1181" s="64"/>
      <c r="Y1181" s="64"/>
      <c r="Z1181" s="52"/>
      <c r="AA1181" s="52"/>
      <c r="AB1181" s="64"/>
      <c r="AC1181" s="64"/>
      <c r="AD1181" s="64"/>
      <c r="AE1181" s="64"/>
      <c r="AF1181" s="64"/>
      <c r="AG1181" s="64"/>
      <c r="AH1181" s="64"/>
      <c r="AI1181" s="64"/>
      <c r="AJ1181" s="64"/>
      <c r="AK1181" s="64"/>
      <c r="AM1181" s="64"/>
      <c r="AN1181" s="64"/>
      <c r="AO1181" s="64"/>
      <c r="AP1181" s="64"/>
      <c r="AQ1181" s="64"/>
      <c r="AR1181" s="64"/>
      <c r="AS1181" s="64"/>
      <c r="AT1181" s="64"/>
      <c r="AU1181" s="64"/>
      <c r="AV1181" s="64"/>
      <c r="AW1181" s="64"/>
      <c r="AX1181" s="64"/>
      <c r="AY1181" s="64"/>
      <c r="AZ1181" s="64"/>
      <c r="BA1181" s="64"/>
      <c r="BB1181" s="64"/>
      <c r="BC1181" s="64"/>
      <c r="BD1181" s="64"/>
      <c r="BE1181" s="64"/>
      <c r="BF1181" s="64"/>
      <c r="BG1181" s="64"/>
      <c r="BH1181" s="64"/>
      <c r="BI1181" s="64"/>
      <c r="BJ1181" s="64"/>
    </row>
    <row r="1182" spans="1:62" s="5" customFormat="1" x14ac:dyDescent="0.25">
      <c r="A1182" s="27"/>
      <c r="B1182" s="27"/>
      <c r="C1182" s="27"/>
      <c r="D1182" s="64"/>
      <c r="E1182" s="64"/>
      <c r="F1182" s="64"/>
      <c r="G1182" s="64"/>
      <c r="H1182" s="64"/>
      <c r="I1182" s="64"/>
      <c r="J1182" s="64"/>
      <c r="K1182" s="64"/>
      <c r="L1182" s="64"/>
      <c r="M1182" s="64"/>
      <c r="N1182" s="64"/>
      <c r="O1182" s="64"/>
      <c r="P1182" s="69"/>
      <c r="Q1182" s="69"/>
      <c r="R1182" s="69"/>
      <c r="S1182" s="69"/>
      <c r="T1182" s="69"/>
      <c r="U1182" s="69"/>
      <c r="V1182" s="69"/>
      <c r="W1182" s="64"/>
      <c r="X1182" s="64"/>
      <c r="Y1182" s="64"/>
      <c r="Z1182" s="52"/>
      <c r="AA1182" s="52"/>
      <c r="AB1182" s="64"/>
      <c r="AC1182" s="64"/>
      <c r="AD1182" s="64"/>
      <c r="AE1182" s="64"/>
      <c r="AF1182" s="64"/>
      <c r="AG1182" s="64"/>
      <c r="AH1182" s="64"/>
      <c r="AI1182" s="64"/>
      <c r="AJ1182" s="64"/>
      <c r="AK1182" s="64"/>
      <c r="AM1182" s="64"/>
      <c r="AN1182" s="64"/>
      <c r="AO1182" s="64"/>
      <c r="AP1182" s="64"/>
      <c r="AQ1182" s="64"/>
      <c r="AR1182" s="64"/>
      <c r="AS1182" s="64"/>
      <c r="AT1182" s="64"/>
      <c r="AU1182" s="64"/>
      <c r="AV1182" s="64"/>
      <c r="AW1182" s="64"/>
      <c r="AX1182" s="64"/>
      <c r="AY1182" s="64"/>
      <c r="AZ1182" s="64"/>
      <c r="BA1182" s="64"/>
      <c r="BB1182" s="64"/>
      <c r="BC1182" s="64"/>
      <c r="BD1182" s="64"/>
      <c r="BE1182" s="64"/>
      <c r="BF1182" s="64"/>
      <c r="BG1182" s="64"/>
      <c r="BH1182" s="64"/>
      <c r="BI1182" s="64"/>
      <c r="BJ1182" s="64"/>
    </row>
    <row r="1183" spans="1:62" s="5" customFormat="1" x14ac:dyDescent="0.25">
      <c r="A1183" s="27"/>
      <c r="B1183" s="27"/>
      <c r="C1183" s="27"/>
      <c r="D1183" s="64"/>
      <c r="E1183" s="64"/>
      <c r="F1183" s="64"/>
      <c r="G1183" s="64"/>
      <c r="H1183" s="64"/>
      <c r="I1183" s="64"/>
      <c r="J1183" s="64"/>
      <c r="K1183" s="64"/>
      <c r="L1183" s="64"/>
      <c r="M1183" s="64"/>
      <c r="N1183" s="64"/>
      <c r="O1183" s="64"/>
      <c r="P1183" s="69"/>
      <c r="Q1183" s="69"/>
      <c r="R1183" s="69"/>
      <c r="S1183" s="69"/>
      <c r="T1183" s="69"/>
      <c r="U1183" s="69"/>
      <c r="V1183" s="69"/>
      <c r="W1183" s="64"/>
      <c r="X1183" s="64"/>
      <c r="Y1183" s="64"/>
      <c r="Z1183" s="52"/>
      <c r="AA1183" s="52"/>
      <c r="AB1183" s="64"/>
      <c r="AC1183" s="64"/>
      <c r="AD1183" s="64"/>
      <c r="AE1183" s="64"/>
      <c r="AF1183" s="64"/>
      <c r="AG1183" s="64"/>
      <c r="AH1183" s="64"/>
      <c r="AI1183" s="64"/>
      <c r="AJ1183" s="64"/>
      <c r="AK1183" s="64"/>
      <c r="AM1183" s="64"/>
      <c r="AN1183" s="64"/>
      <c r="AO1183" s="64"/>
      <c r="AP1183" s="64"/>
      <c r="AQ1183" s="64"/>
      <c r="AR1183" s="64"/>
      <c r="AS1183" s="64"/>
      <c r="AT1183" s="64"/>
      <c r="AU1183" s="64"/>
      <c r="AV1183" s="64"/>
      <c r="AW1183" s="64"/>
      <c r="AX1183" s="64"/>
      <c r="AY1183" s="64"/>
      <c r="AZ1183" s="64"/>
      <c r="BA1183" s="64"/>
      <c r="BB1183" s="64"/>
      <c r="BC1183" s="64"/>
      <c r="BD1183" s="64"/>
      <c r="BE1183" s="64"/>
      <c r="BF1183" s="64"/>
      <c r="BG1183" s="64"/>
      <c r="BH1183" s="64"/>
      <c r="BI1183" s="64"/>
      <c r="BJ1183" s="64"/>
    </row>
    <row r="1184" spans="1:62" s="5" customFormat="1" x14ac:dyDescent="0.25">
      <c r="A1184" s="27"/>
      <c r="B1184" s="27"/>
      <c r="C1184" s="27"/>
      <c r="D1184" s="64"/>
      <c r="E1184" s="64"/>
      <c r="F1184" s="64"/>
      <c r="G1184" s="64"/>
      <c r="H1184" s="64"/>
      <c r="I1184" s="64"/>
      <c r="J1184" s="64"/>
      <c r="K1184" s="64"/>
      <c r="L1184" s="64"/>
      <c r="M1184" s="64"/>
      <c r="N1184" s="64"/>
      <c r="O1184" s="64"/>
      <c r="P1184" s="69"/>
      <c r="Q1184" s="69"/>
      <c r="R1184" s="69"/>
      <c r="S1184" s="69"/>
      <c r="T1184" s="69"/>
      <c r="U1184" s="69"/>
      <c r="V1184" s="69"/>
      <c r="W1184" s="64"/>
      <c r="X1184" s="64"/>
      <c r="Y1184" s="64"/>
      <c r="Z1184" s="52"/>
      <c r="AA1184" s="52"/>
      <c r="AB1184" s="64"/>
      <c r="AC1184" s="64"/>
      <c r="AD1184" s="64"/>
      <c r="AE1184" s="64"/>
      <c r="AF1184" s="64"/>
      <c r="AG1184" s="64"/>
      <c r="AH1184" s="64"/>
      <c r="AI1184" s="64"/>
      <c r="AJ1184" s="64"/>
      <c r="AK1184" s="64"/>
      <c r="AM1184" s="64"/>
      <c r="AN1184" s="64"/>
      <c r="AO1184" s="64"/>
      <c r="AP1184" s="64"/>
      <c r="AQ1184" s="64"/>
      <c r="AR1184" s="64"/>
      <c r="AS1184" s="64"/>
      <c r="AT1184" s="64"/>
      <c r="AU1184" s="64"/>
      <c r="AV1184" s="64"/>
      <c r="AW1184" s="64"/>
      <c r="AX1184" s="64"/>
      <c r="AY1184" s="64"/>
      <c r="AZ1184" s="64"/>
      <c r="BA1184" s="64"/>
      <c r="BB1184" s="64"/>
      <c r="BC1184" s="64"/>
      <c r="BD1184" s="64"/>
      <c r="BE1184" s="64"/>
      <c r="BF1184" s="64"/>
      <c r="BG1184" s="64"/>
      <c r="BH1184" s="64"/>
      <c r="BI1184" s="64"/>
      <c r="BJ1184" s="64"/>
    </row>
    <row r="1185" spans="1:62" s="5" customFormat="1" x14ac:dyDescent="0.25">
      <c r="A1185" s="27"/>
      <c r="B1185" s="27"/>
      <c r="C1185" s="27"/>
      <c r="D1185" s="64"/>
      <c r="E1185" s="64"/>
      <c r="F1185" s="64"/>
      <c r="G1185" s="64"/>
      <c r="H1185" s="64"/>
      <c r="I1185" s="64"/>
      <c r="J1185" s="64"/>
      <c r="K1185" s="64"/>
      <c r="L1185" s="64"/>
      <c r="M1185" s="64"/>
      <c r="N1185" s="64"/>
      <c r="O1185" s="64"/>
      <c r="P1185" s="69"/>
      <c r="Q1185" s="69"/>
      <c r="R1185" s="69"/>
      <c r="S1185" s="69"/>
      <c r="T1185" s="69"/>
      <c r="U1185" s="69"/>
      <c r="V1185" s="69"/>
      <c r="W1185" s="64"/>
      <c r="X1185" s="64"/>
      <c r="Y1185" s="64"/>
      <c r="Z1185" s="52"/>
      <c r="AA1185" s="52"/>
      <c r="AB1185" s="64"/>
      <c r="AC1185" s="64"/>
      <c r="AD1185" s="64"/>
      <c r="AE1185" s="64"/>
      <c r="AF1185" s="64"/>
      <c r="AG1185" s="64"/>
      <c r="AH1185" s="64"/>
      <c r="AI1185" s="64"/>
      <c r="AJ1185" s="64"/>
      <c r="AK1185" s="64"/>
      <c r="AM1185" s="64"/>
      <c r="AN1185" s="64"/>
      <c r="AO1185" s="64"/>
      <c r="AP1185" s="64"/>
      <c r="AQ1185" s="64"/>
      <c r="AR1185" s="64"/>
      <c r="AS1185" s="64"/>
      <c r="AT1185" s="64"/>
      <c r="AU1185" s="64"/>
      <c r="AV1185" s="64"/>
      <c r="AW1185" s="64"/>
      <c r="AX1185" s="64"/>
      <c r="AY1185" s="64"/>
      <c r="AZ1185" s="64"/>
      <c r="BA1185" s="64"/>
      <c r="BB1185" s="64"/>
      <c r="BC1185" s="64"/>
      <c r="BD1185" s="64"/>
      <c r="BE1185" s="64"/>
      <c r="BF1185" s="64"/>
      <c r="BG1185" s="64"/>
      <c r="BH1185" s="64"/>
      <c r="BI1185" s="64"/>
      <c r="BJ1185" s="64"/>
    </row>
    <row r="1186" spans="1:62" s="5" customFormat="1" x14ac:dyDescent="0.25">
      <c r="A1186" s="27"/>
      <c r="B1186" s="27"/>
      <c r="C1186" s="27"/>
      <c r="D1186" s="64"/>
      <c r="E1186" s="64"/>
      <c r="F1186" s="64"/>
      <c r="G1186" s="64"/>
      <c r="H1186" s="64"/>
      <c r="I1186" s="64"/>
      <c r="J1186" s="64"/>
      <c r="K1186" s="64"/>
      <c r="L1186" s="64"/>
      <c r="M1186" s="64"/>
      <c r="N1186" s="64"/>
      <c r="O1186" s="64"/>
      <c r="P1186" s="69"/>
      <c r="Q1186" s="69"/>
      <c r="R1186" s="69"/>
      <c r="S1186" s="69"/>
      <c r="T1186" s="69"/>
      <c r="U1186" s="69"/>
      <c r="V1186" s="69"/>
      <c r="W1186" s="64"/>
      <c r="X1186" s="64"/>
      <c r="Y1186" s="64"/>
      <c r="Z1186" s="52"/>
      <c r="AA1186" s="52"/>
      <c r="AB1186" s="64"/>
      <c r="AC1186" s="64"/>
      <c r="AD1186" s="64"/>
      <c r="AE1186" s="64"/>
      <c r="AF1186" s="64"/>
      <c r="AG1186" s="64"/>
      <c r="AH1186" s="64"/>
      <c r="AI1186" s="64"/>
      <c r="AJ1186" s="64"/>
      <c r="AK1186" s="64"/>
      <c r="AM1186" s="64"/>
      <c r="AN1186" s="64"/>
      <c r="AO1186" s="64"/>
      <c r="AP1186" s="64"/>
      <c r="AQ1186" s="64"/>
      <c r="AR1186" s="64"/>
      <c r="AS1186" s="64"/>
      <c r="AT1186" s="64"/>
      <c r="AU1186" s="64"/>
      <c r="AV1186" s="64"/>
      <c r="AW1186" s="64"/>
      <c r="AX1186" s="64"/>
      <c r="AY1186" s="64"/>
      <c r="AZ1186" s="64"/>
      <c r="BA1186" s="64"/>
      <c r="BB1186" s="64"/>
      <c r="BC1186" s="64"/>
      <c r="BD1186" s="64"/>
      <c r="BE1186" s="64"/>
      <c r="BF1186" s="64"/>
      <c r="BG1186" s="64"/>
      <c r="BH1186" s="64"/>
      <c r="BI1186" s="64"/>
      <c r="BJ1186" s="64"/>
    </row>
    <row r="1187" spans="1:62" s="5" customFormat="1" x14ac:dyDescent="0.25">
      <c r="A1187" s="27"/>
      <c r="B1187" s="27"/>
      <c r="C1187" s="27"/>
      <c r="D1187" s="64"/>
      <c r="E1187" s="64"/>
      <c r="F1187" s="64"/>
      <c r="G1187" s="64"/>
      <c r="H1187" s="64"/>
      <c r="I1187" s="64"/>
      <c r="J1187" s="64"/>
      <c r="K1187" s="64"/>
      <c r="L1187" s="64"/>
      <c r="M1187" s="64"/>
      <c r="N1187" s="64"/>
      <c r="O1187" s="64"/>
      <c r="P1187" s="69"/>
      <c r="Q1187" s="69"/>
      <c r="R1187" s="69"/>
      <c r="S1187" s="69"/>
      <c r="T1187" s="69"/>
      <c r="U1187" s="69"/>
      <c r="V1187" s="69"/>
      <c r="W1187" s="64"/>
      <c r="X1187" s="64"/>
      <c r="Y1187" s="64"/>
      <c r="Z1187" s="52"/>
      <c r="AA1187" s="52"/>
      <c r="AB1187" s="64"/>
      <c r="AC1187" s="64"/>
      <c r="AD1187" s="64"/>
      <c r="AE1187" s="64"/>
      <c r="AF1187" s="64"/>
      <c r="AG1187" s="64"/>
      <c r="AH1187" s="64"/>
      <c r="AI1187" s="64"/>
      <c r="AJ1187" s="64"/>
      <c r="AK1187" s="64"/>
      <c r="AM1187" s="64"/>
      <c r="AN1187" s="64"/>
      <c r="AO1187" s="64"/>
      <c r="AP1187" s="64"/>
      <c r="AQ1187" s="64"/>
      <c r="AR1187" s="64"/>
      <c r="AS1187" s="64"/>
      <c r="AT1187" s="64"/>
      <c r="AU1187" s="64"/>
      <c r="AV1187" s="64"/>
      <c r="AW1187" s="64"/>
      <c r="AX1187" s="64"/>
      <c r="AY1187" s="64"/>
      <c r="AZ1187" s="64"/>
      <c r="BA1187" s="64"/>
      <c r="BB1187" s="64"/>
      <c r="BC1187" s="64"/>
      <c r="BD1187" s="64"/>
      <c r="BE1187" s="64"/>
      <c r="BF1187" s="64"/>
      <c r="BG1187" s="64"/>
      <c r="BH1187" s="64"/>
      <c r="BI1187" s="64"/>
      <c r="BJ1187" s="64"/>
    </row>
    <row r="1188" spans="1:62" s="5" customFormat="1" x14ac:dyDescent="0.25">
      <c r="A1188" s="27"/>
      <c r="B1188" s="27"/>
      <c r="C1188" s="27"/>
      <c r="D1188" s="64"/>
      <c r="E1188" s="64"/>
      <c r="F1188" s="64"/>
      <c r="G1188" s="64"/>
      <c r="H1188" s="64"/>
      <c r="I1188" s="64"/>
      <c r="J1188" s="64"/>
      <c r="K1188" s="64"/>
      <c r="L1188" s="64"/>
      <c r="M1188" s="64"/>
      <c r="N1188" s="64"/>
      <c r="O1188" s="64"/>
      <c r="P1188" s="69"/>
      <c r="Q1188" s="69"/>
      <c r="R1188" s="69"/>
      <c r="S1188" s="69"/>
      <c r="T1188" s="69"/>
      <c r="U1188" s="69"/>
      <c r="V1188" s="69"/>
      <c r="W1188" s="64"/>
      <c r="X1188" s="64"/>
      <c r="Y1188" s="64"/>
      <c r="Z1188" s="52"/>
      <c r="AA1188" s="52"/>
      <c r="AB1188" s="64"/>
      <c r="AC1188" s="64"/>
      <c r="AD1188" s="64"/>
      <c r="AE1188" s="64"/>
      <c r="AF1188" s="64"/>
      <c r="AG1188" s="64"/>
      <c r="AH1188" s="64"/>
      <c r="AI1188" s="64"/>
      <c r="AJ1188" s="64"/>
      <c r="AK1188" s="64"/>
      <c r="AM1188" s="64"/>
      <c r="AN1188" s="64"/>
      <c r="AO1188" s="64"/>
      <c r="AP1188" s="64"/>
      <c r="AQ1188" s="64"/>
      <c r="AR1188" s="64"/>
      <c r="AS1188" s="64"/>
      <c r="AT1188" s="64"/>
      <c r="AU1188" s="64"/>
      <c r="AV1188" s="64"/>
      <c r="AW1188" s="64"/>
      <c r="AX1188" s="64"/>
      <c r="AY1188" s="64"/>
      <c r="AZ1188" s="64"/>
      <c r="BA1188" s="64"/>
      <c r="BB1188" s="64"/>
      <c r="BC1188" s="64"/>
      <c r="BD1188" s="64"/>
      <c r="BE1188" s="64"/>
      <c r="BF1188" s="64"/>
      <c r="BG1188" s="64"/>
      <c r="BH1188" s="64"/>
      <c r="BI1188" s="64"/>
      <c r="BJ1188" s="64"/>
    </row>
    <row r="1189" spans="1:62" s="5" customFormat="1" x14ac:dyDescent="0.25">
      <c r="A1189" s="27"/>
      <c r="B1189" s="27"/>
      <c r="C1189" s="27"/>
      <c r="D1189" s="64"/>
      <c r="E1189" s="64"/>
      <c r="F1189" s="64"/>
      <c r="G1189" s="64"/>
      <c r="H1189" s="64"/>
      <c r="I1189" s="64"/>
      <c r="J1189" s="64"/>
      <c r="K1189" s="64"/>
      <c r="L1189" s="64"/>
      <c r="M1189" s="64"/>
      <c r="N1189" s="64"/>
      <c r="O1189" s="64"/>
      <c r="P1189" s="69"/>
      <c r="Q1189" s="69"/>
      <c r="R1189" s="69"/>
      <c r="S1189" s="69"/>
      <c r="T1189" s="69"/>
      <c r="U1189" s="69"/>
      <c r="V1189" s="69"/>
      <c r="W1189" s="64"/>
      <c r="X1189" s="64"/>
      <c r="Y1189" s="64"/>
      <c r="Z1189" s="52"/>
      <c r="AA1189" s="52"/>
      <c r="AB1189" s="64"/>
      <c r="AC1189" s="64"/>
      <c r="AD1189" s="64"/>
      <c r="AE1189" s="64"/>
      <c r="AF1189" s="64"/>
      <c r="AG1189" s="64"/>
      <c r="AH1189" s="64"/>
      <c r="AI1189" s="64"/>
      <c r="AJ1189" s="64"/>
      <c r="AK1189" s="64"/>
      <c r="AM1189" s="64"/>
      <c r="AN1189" s="64"/>
      <c r="AO1189" s="64"/>
      <c r="AP1189" s="64"/>
      <c r="AQ1189" s="64"/>
      <c r="AR1189" s="64"/>
      <c r="AS1189" s="64"/>
      <c r="AT1189" s="64"/>
      <c r="AU1189" s="64"/>
      <c r="AV1189" s="64"/>
      <c r="AW1189" s="64"/>
      <c r="AX1189" s="64"/>
      <c r="AY1189" s="64"/>
      <c r="AZ1189" s="64"/>
      <c r="BA1189" s="64"/>
      <c r="BB1189" s="64"/>
      <c r="BC1189" s="64"/>
      <c r="BD1189" s="64"/>
      <c r="BE1189" s="64"/>
      <c r="BF1189" s="64"/>
      <c r="BG1189" s="64"/>
      <c r="BH1189" s="64"/>
      <c r="BI1189" s="64"/>
      <c r="BJ1189" s="64"/>
    </row>
    <row r="1190" spans="1:62" s="5" customFormat="1" x14ac:dyDescent="0.25">
      <c r="A1190" s="27"/>
      <c r="B1190" s="27"/>
      <c r="C1190" s="27"/>
      <c r="D1190" s="64"/>
      <c r="E1190" s="64"/>
      <c r="F1190" s="64"/>
      <c r="G1190" s="64"/>
      <c r="H1190" s="64"/>
      <c r="I1190" s="64"/>
      <c r="J1190" s="64"/>
      <c r="K1190" s="64"/>
      <c r="L1190" s="64"/>
      <c r="M1190" s="64"/>
      <c r="N1190" s="64"/>
      <c r="O1190" s="64"/>
      <c r="P1190" s="69"/>
      <c r="Q1190" s="69"/>
      <c r="R1190" s="69"/>
      <c r="S1190" s="69"/>
      <c r="T1190" s="69"/>
      <c r="U1190" s="69"/>
      <c r="V1190" s="69"/>
      <c r="W1190" s="64"/>
      <c r="X1190" s="64"/>
      <c r="Y1190" s="64"/>
      <c r="Z1190" s="52"/>
      <c r="AA1190" s="52"/>
      <c r="AB1190" s="64"/>
      <c r="AC1190" s="64"/>
      <c r="AD1190" s="64"/>
      <c r="AE1190" s="64"/>
      <c r="AF1190" s="64"/>
      <c r="AG1190" s="64"/>
      <c r="AH1190" s="64"/>
      <c r="AI1190" s="64"/>
      <c r="AJ1190" s="64"/>
      <c r="AK1190" s="64"/>
      <c r="AM1190" s="64"/>
      <c r="AN1190" s="64"/>
      <c r="AO1190" s="64"/>
      <c r="AP1190" s="64"/>
      <c r="AQ1190" s="64"/>
      <c r="AR1190" s="64"/>
      <c r="AS1190" s="64"/>
      <c r="AT1190" s="64"/>
      <c r="AU1190" s="64"/>
      <c r="AV1190" s="64"/>
      <c r="AW1190" s="64"/>
      <c r="AX1190" s="64"/>
      <c r="AY1190" s="64"/>
      <c r="AZ1190" s="64"/>
      <c r="BA1190" s="64"/>
      <c r="BB1190" s="64"/>
      <c r="BC1190" s="64"/>
      <c r="BD1190" s="64"/>
      <c r="BE1190" s="64"/>
      <c r="BF1190" s="64"/>
      <c r="BG1190" s="64"/>
      <c r="BH1190" s="64"/>
      <c r="BI1190" s="64"/>
      <c r="BJ1190" s="64"/>
    </row>
    <row r="1191" spans="1:62" s="5" customFormat="1" x14ac:dyDescent="0.25">
      <c r="A1191" s="27"/>
      <c r="B1191" s="27"/>
      <c r="C1191" s="27"/>
      <c r="D1191" s="64"/>
      <c r="E1191" s="64"/>
      <c r="F1191" s="64"/>
      <c r="G1191" s="64"/>
      <c r="H1191" s="64"/>
      <c r="I1191" s="64"/>
      <c r="J1191" s="64"/>
      <c r="K1191" s="64"/>
      <c r="L1191" s="64"/>
      <c r="M1191" s="64"/>
      <c r="N1191" s="64"/>
      <c r="O1191" s="64"/>
      <c r="P1191" s="69"/>
      <c r="Q1191" s="69"/>
      <c r="R1191" s="69"/>
      <c r="S1191" s="69"/>
      <c r="T1191" s="69"/>
      <c r="U1191" s="69"/>
      <c r="V1191" s="69"/>
      <c r="W1191" s="64"/>
      <c r="X1191" s="64"/>
      <c r="Y1191" s="64"/>
      <c r="Z1191" s="52"/>
      <c r="AA1191" s="52"/>
      <c r="AB1191" s="64"/>
      <c r="AC1191" s="64"/>
      <c r="AD1191" s="64"/>
      <c r="AE1191" s="64"/>
      <c r="AF1191" s="64"/>
      <c r="AG1191" s="64"/>
      <c r="AH1191" s="64"/>
      <c r="AI1191" s="64"/>
      <c r="AJ1191" s="64"/>
      <c r="AK1191" s="64"/>
      <c r="AM1191" s="64"/>
      <c r="AN1191" s="64"/>
      <c r="AO1191" s="64"/>
      <c r="AP1191" s="64"/>
      <c r="AQ1191" s="64"/>
      <c r="AR1191" s="64"/>
      <c r="AS1191" s="64"/>
      <c r="AT1191" s="64"/>
      <c r="AU1191" s="64"/>
      <c r="AV1191" s="64"/>
      <c r="AW1191" s="64"/>
      <c r="AX1191" s="64"/>
      <c r="AY1191" s="64"/>
      <c r="AZ1191" s="64"/>
      <c r="BA1191" s="64"/>
      <c r="BB1191" s="64"/>
      <c r="BC1191" s="64"/>
      <c r="BD1191" s="64"/>
      <c r="BE1191" s="64"/>
      <c r="BF1191" s="64"/>
      <c r="BG1191" s="64"/>
      <c r="BH1191" s="64"/>
      <c r="BI1191" s="64"/>
      <c r="BJ1191" s="64"/>
    </row>
    <row r="1192" spans="1:62" s="5" customFormat="1" x14ac:dyDescent="0.25">
      <c r="A1192" s="27"/>
      <c r="B1192" s="27"/>
      <c r="C1192" s="27"/>
      <c r="D1192" s="64"/>
      <c r="E1192" s="64"/>
      <c r="F1192" s="64"/>
      <c r="G1192" s="64"/>
      <c r="H1192" s="64"/>
      <c r="I1192" s="64"/>
      <c r="J1192" s="64"/>
      <c r="K1192" s="64"/>
      <c r="L1192" s="64"/>
      <c r="M1192" s="64"/>
      <c r="N1192" s="64"/>
      <c r="O1192" s="64"/>
      <c r="P1192" s="69"/>
      <c r="Q1192" s="69"/>
      <c r="R1192" s="69"/>
      <c r="S1192" s="69"/>
      <c r="T1192" s="69"/>
      <c r="U1192" s="69"/>
      <c r="V1192" s="69"/>
      <c r="W1192" s="64"/>
      <c r="X1192" s="64"/>
      <c r="Y1192" s="64"/>
      <c r="Z1192" s="52"/>
      <c r="AA1192" s="52"/>
      <c r="AB1192" s="64"/>
      <c r="AC1192" s="64"/>
      <c r="AD1192" s="64"/>
      <c r="AE1192" s="64"/>
      <c r="AF1192" s="64"/>
      <c r="AG1192" s="64"/>
      <c r="AH1192" s="64"/>
      <c r="AI1192" s="64"/>
      <c r="AJ1192" s="64"/>
      <c r="AK1192" s="64"/>
      <c r="AM1192" s="64"/>
      <c r="AN1192" s="64"/>
      <c r="AO1192" s="64"/>
      <c r="AP1192" s="64"/>
      <c r="AQ1192" s="64"/>
      <c r="AR1192" s="64"/>
      <c r="AS1192" s="64"/>
      <c r="AT1192" s="64"/>
      <c r="AU1192" s="64"/>
      <c r="AV1192" s="64"/>
      <c r="AW1192" s="64"/>
      <c r="AX1192" s="64"/>
      <c r="AY1192" s="64"/>
      <c r="AZ1192" s="64"/>
      <c r="BA1192" s="64"/>
      <c r="BB1192" s="64"/>
      <c r="BC1192" s="64"/>
      <c r="BD1192" s="64"/>
      <c r="BE1192" s="64"/>
      <c r="BF1192" s="64"/>
      <c r="BG1192" s="64"/>
      <c r="BH1192" s="64"/>
      <c r="BI1192" s="64"/>
      <c r="BJ1192" s="64"/>
    </row>
    <row r="1193" spans="1:62" s="5" customFormat="1" x14ac:dyDescent="0.25">
      <c r="A1193" s="27"/>
      <c r="B1193" s="27"/>
      <c r="C1193" s="27"/>
      <c r="D1193" s="64"/>
      <c r="E1193" s="64"/>
      <c r="F1193" s="64"/>
      <c r="G1193" s="64"/>
      <c r="H1193" s="64"/>
      <c r="I1193" s="64"/>
      <c r="J1193" s="64"/>
      <c r="K1193" s="64"/>
      <c r="L1193" s="64"/>
      <c r="M1193" s="64"/>
      <c r="N1193" s="64"/>
      <c r="O1193" s="64"/>
      <c r="P1193" s="69"/>
      <c r="Q1193" s="69"/>
      <c r="R1193" s="69"/>
      <c r="S1193" s="69"/>
      <c r="T1193" s="69"/>
      <c r="U1193" s="69"/>
      <c r="V1193" s="69"/>
      <c r="W1193" s="64"/>
      <c r="X1193" s="64"/>
      <c r="Y1193" s="64"/>
      <c r="Z1193" s="52"/>
      <c r="AA1193" s="52"/>
      <c r="AB1193" s="64"/>
      <c r="AC1193" s="64"/>
      <c r="AD1193" s="64"/>
      <c r="AE1193" s="64"/>
      <c r="AF1193" s="64"/>
      <c r="AG1193" s="64"/>
      <c r="AH1193" s="64"/>
      <c r="AI1193" s="64"/>
      <c r="AJ1193" s="64"/>
      <c r="AK1193" s="64"/>
      <c r="AM1193" s="64"/>
      <c r="AN1193" s="64"/>
      <c r="AO1193" s="64"/>
      <c r="AP1193" s="64"/>
      <c r="AQ1193" s="64"/>
      <c r="AR1193" s="64"/>
      <c r="AS1193" s="64"/>
      <c r="AT1193" s="64"/>
      <c r="AU1193" s="64"/>
      <c r="AV1193" s="64"/>
      <c r="AW1193" s="64"/>
      <c r="AX1193" s="64"/>
      <c r="AY1193" s="64"/>
      <c r="AZ1193" s="64"/>
      <c r="BA1193" s="64"/>
      <c r="BB1193" s="64"/>
      <c r="BC1193" s="64"/>
      <c r="BD1193" s="64"/>
      <c r="BE1193" s="64"/>
      <c r="BF1193" s="64"/>
      <c r="BG1193" s="64"/>
      <c r="BH1193" s="64"/>
      <c r="BI1193" s="64"/>
      <c r="BJ1193" s="64"/>
    </row>
    <row r="1194" spans="1:62" s="5" customFormat="1" x14ac:dyDescent="0.25">
      <c r="A1194" s="27"/>
      <c r="B1194" s="27"/>
      <c r="C1194" s="27"/>
      <c r="D1194" s="64"/>
      <c r="E1194" s="64"/>
      <c r="F1194" s="64"/>
      <c r="G1194" s="64"/>
      <c r="H1194" s="64"/>
      <c r="I1194" s="64"/>
      <c r="J1194" s="64"/>
      <c r="K1194" s="64"/>
      <c r="L1194" s="64"/>
      <c r="M1194" s="64"/>
      <c r="N1194" s="64"/>
      <c r="O1194" s="64"/>
      <c r="P1194" s="69"/>
      <c r="Q1194" s="69"/>
      <c r="R1194" s="69"/>
      <c r="S1194" s="69"/>
      <c r="T1194" s="69"/>
      <c r="U1194" s="69"/>
      <c r="V1194" s="69"/>
      <c r="W1194" s="64"/>
      <c r="X1194" s="64"/>
      <c r="Y1194" s="64"/>
      <c r="Z1194" s="52"/>
      <c r="AA1194" s="52"/>
      <c r="AB1194" s="64"/>
      <c r="AC1194" s="64"/>
      <c r="AD1194" s="64"/>
      <c r="AE1194" s="64"/>
      <c r="AF1194" s="64"/>
      <c r="AG1194" s="64"/>
      <c r="AH1194" s="64"/>
      <c r="AI1194" s="64"/>
      <c r="AJ1194" s="64"/>
      <c r="AK1194" s="64"/>
      <c r="AM1194" s="64"/>
      <c r="AN1194" s="64"/>
      <c r="AO1194" s="64"/>
      <c r="AP1194" s="64"/>
      <c r="AQ1194" s="64"/>
      <c r="AR1194" s="64"/>
      <c r="AS1194" s="64"/>
      <c r="AT1194" s="64"/>
      <c r="AU1194" s="64"/>
      <c r="AV1194" s="64"/>
      <c r="AW1194" s="64"/>
      <c r="AX1194" s="64"/>
      <c r="AY1194" s="64"/>
      <c r="AZ1194" s="64"/>
      <c r="BA1194" s="64"/>
      <c r="BB1194" s="64"/>
      <c r="BC1194" s="64"/>
      <c r="BD1194" s="64"/>
      <c r="BE1194" s="64"/>
      <c r="BF1194" s="64"/>
      <c r="BG1194" s="64"/>
      <c r="BH1194" s="64"/>
      <c r="BI1194" s="64"/>
      <c r="BJ1194" s="64"/>
    </row>
    <row r="1195" spans="1:62" s="5" customFormat="1" x14ac:dyDescent="0.25">
      <c r="A1195" s="27"/>
      <c r="B1195" s="27"/>
      <c r="C1195" s="27"/>
      <c r="D1195" s="64"/>
      <c r="E1195" s="64"/>
      <c r="F1195" s="64"/>
      <c r="G1195" s="64"/>
      <c r="H1195" s="64"/>
      <c r="I1195" s="64"/>
      <c r="J1195" s="64"/>
      <c r="K1195" s="64"/>
      <c r="L1195" s="64"/>
      <c r="M1195" s="64"/>
      <c r="N1195" s="64"/>
      <c r="O1195" s="64"/>
      <c r="P1195" s="69"/>
      <c r="Q1195" s="69"/>
      <c r="R1195" s="69"/>
      <c r="S1195" s="69"/>
      <c r="T1195" s="69"/>
      <c r="U1195" s="69"/>
      <c r="V1195" s="69"/>
      <c r="W1195" s="64"/>
      <c r="X1195" s="64"/>
      <c r="Y1195" s="64"/>
      <c r="Z1195" s="52"/>
      <c r="AA1195" s="52"/>
      <c r="AB1195" s="64"/>
      <c r="AC1195" s="64"/>
      <c r="AD1195" s="64"/>
      <c r="AE1195" s="64"/>
      <c r="AF1195" s="64"/>
      <c r="AG1195" s="64"/>
      <c r="AH1195" s="64"/>
      <c r="AI1195" s="64"/>
      <c r="AJ1195" s="64"/>
      <c r="AK1195" s="64"/>
      <c r="AM1195" s="64"/>
      <c r="AN1195" s="64"/>
      <c r="AO1195" s="64"/>
      <c r="AP1195" s="64"/>
      <c r="AQ1195" s="64"/>
      <c r="AR1195" s="64"/>
      <c r="AS1195" s="64"/>
      <c r="AT1195" s="64"/>
      <c r="AU1195" s="64"/>
      <c r="AV1195" s="64"/>
      <c r="AW1195" s="64"/>
      <c r="AX1195" s="64"/>
      <c r="AY1195" s="64"/>
      <c r="AZ1195" s="64"/>
      <c r="BA1195" s="64"/>
      <c r="BB1195" s="64"/>
      <c r="BC1195" s="64"/>
      <c r="BD1195" s="64"/>
      <c r="BE1195" s="64"/>
      <c r="BF1195" s="64"/>
      <c r="BG1195" s="64"/>
      <c r="BH1195" s="64"/>
      <c r="BI1195" s="64"/>
      <c r="BJ1195" s="64"/>
    </row>
    <row r="1196" spans="1:62" s="5" customFormat="1" x14ac:dyDescent="0.25">
      <c r="A1196" s="27"/>
      <c r="B1196" s="27"/>
      <c r="C1196" s="27"/>
      <c r="D1196" s="64"/>
      <c r="E1196" s="64"/>
      <c r="F1196" s="64"/>
      <c r="G1196" s="64"/>
      <c r="H1196" s="64"/>
      <c r="I1196" s="64"/>
      <c r="J1196" s="64"/>
      <c r="K1196" s="64"/>
      <c r="L1196" s="64"/>
      <c r="M1196" s="64"/>
      <c r="N1196" s="64"/>
      <c r="O1196" s="64"/>
      <c r="P1196" s="69"/>
      <c r="Q1196" s="69"/>
      <c r="R1196" s="69"/>
      <c r="S1196" s="69"/>
      <c r="T1196" s="69"/>
      <c r="U1196" s="69"/>
      <c r="V1196" s="69"/>
      <c r="W1196" s="64"/>
      <c r="X1196" s="64"/>
      <c r="Y1196" s="64"/>
      <c r="Z1196" s="52"/>
      <c r="AA1196" s="52"/>
      <c r="AB1196" s="64"/>
      <c r="AC1196" s="64"/>
      <c r="AD1196" s="64"/>
      <c r="AE1196" s="64"/>
      <c r="AF1196" s="64"/>
      <c r="AG1196" s="64"/>
      <c r="AH1196" s="64"/>
      <c r="AI1196" s="64"/>
      <c r="AJ1196" s="64"/>
      <c r="AK1196" s="64"/>
      <c r="AM1196" s="64"/>
      <c r="AN1196" s="64"/>
      <c r="AO1196" s="64"/>
      <c r="AP1196" s="64"/>
      <c r="AQ1196" s="64"/>
      <c r="AR1196" s="64"/>
      <c r="AS1196" s="64"/>
      <c r="AT1196" s="64"/>
      <c r="AU1196" s="64"/>
      <c r="AV1196" s="64"/>
      <c r="AW1196" s="64"/>
      <c r="AX1196" s="64"/>
      <c r="AY1196" s="64"/>
      <c r="AZ1196" s="64"/>
      <c r="BA1196" s="64"/>
      <c r="BB1196" s="64"/>
      <c r="BC1196" s="64"/>
      <c r="BD1196" s="64"/>
      <c r="BE1196" s="64"/>
      <c r="BF1196" s="64"/>
      <c r="BG1196" s="64"/>
      <c r="BH1196" s="64"/>
      <c r="BI1196" s="64"/>
      <c r="BJ1196" s="64"/>
    </row>
    <row r="1197" spans="1:62" s="5" customFormat="1" x14ac:dyDescent="0.25">
      <c r="A1197" s="27"/>
      <c r="B1197" s="27"/>
      <c r="C1197" s="27"/>
      <c r="D1197" s="64"/>
      <c r="E1197" s="64"/>
      <c r="F1197" s="64"/>
      <c r="G1197" s="64"/>
      <c r="H1197" s="64"/>
      <c r="I1197" s="64"/>
      <c r="J1197" s="64"/>
      <c r="K1197" s="64"/>
      <c r="L1197" s="64"/>
      <c r="M1197" s="64"/>
      <c r="N1197" s="64"/>
      <c r="O1197" s="64"/>
      <c r="P1197" s="69"/>
      <c r="Q1197" s="69"/>
      <c r="R1197" s="69"/>
      <c r="S1197" s="69"/>
      <c r="T1197" s="69"/>
      <c r="U1197" s="69"/>
      <c r="V1197" s="69"/>
      <c r="W1197" s="64"/>
      <c r="X1197" s="64"/>
      <c r="Y1197" s="64"/>
      <c r="Z1197" s="52"/>
      <c r="AA1197" s="52"/>
      <c r="AB1197" s="64"/>
      <c r="AC1197" s="64"/>
      <c r="AD1197" s="64"/>
      <c r="AE1197" s="64"/>
      <c r="AF1197" s="64"/>
      <c r="AG1197" s="64"/>
      <c r="AH1197" s="64"/>
      <c r="AI1197" s="64"/>
      <c r="AJ1197" s="64"/>
      <c r="AK1197" s="64"/>
      <c r="AM1197" s="64"/>
      <c r="AN1197" s="64"/>
      <c r="AO1197" s="64"/>
      <c r="AP1197" s="64"/>
      <c r="AQ1197" s="64"/>
      <c r="AR1197" s="64"/>
      <c r="AS1197" s="64"/>
      <c r="AT1197" s="64"/>
      <c r="AU1197" s="64"/>
      <c r="AV1197" s="64"/>
      <c r="AW1197" s="64"/>
      <c r="AX1197" s="64"/>
      <c r="AY1197" s="64"/>
      <c r="AZ1197" s="64"/>
      <c r="BA1197" s="64"/>
      <c r="BB1197" s="64"/>
      <c r="BC1197" s="64"/>
      <c r="BD1197" s="64"/>
      <c r="BE1197" s="64"/>
      <c r="BF1197" s="64"/>
      <c r="BG1197" s="64"/>
      <c r="BH1197" s="64"/>
      <c r="BI1197" s="64"/>
      <c r="BJ1197" s="64"/>
    </row>
    <row r="1198" spans="1:62" s="5" customFormat="1" x14ac:dyDescent="0.25">
      <c r="A1198" s="27"/>
      <c r="B1198" s="27"/>
      <c r="C1198" s="27"/>
      <c r="D1198" s="64"/>
      <c r="E1198" s="64"/>
      <c r="F1198" s="64"/>
      <c r="G1198" s="64"/>
      <c r="H1198" s="64"/>
      <c r="I1198" s="64"/>
      <c r="J1198" s="64"/>
      <c r="K1198" s="64"/>
      <c r="L1198" s="64"/>
      <c r="M1198" s="64"/>
      <c r="N1198" s="64"/>
      <c r="O1198" s="64"/>
      <c r="P1198" s="69"/>
      <c r="Q1198" s="69"/>
      <c r="R1198" s="69"/>
      <c r="S1198" s="69"/>
      <c r="T1198" s="69"/>
      <c r="U1198" s="69"/>
      <c r="V1198" s="69"/>
      <c r="W1198" s="64"/>
      <c r="X1198" s="64"/>
      <c r="Y1198" s="64"/>
      <c r="Z1198" s="52"/>
      <c r="AA1198" s="52"/>
      <c r="AB1198" s="64"/>
      <c r="AC1198" s="64"/>
      <c r="AD1198" s="64"/>
      <c r="AE1198" s="64"/>
      <c r="AF1198" s="64"/>
      <c r="AG1198" s="64"/>
      <c r="AH1198" s="64"/>
      <c r="AI1198" s="64"/>
      <c r="AJ1198" s="64"/>
      <c r="AK1198" s="64"/>
      <c r="AM1198" s="64"/>
      <c r="AN1198" s="64"/>
      <c r="AO1198" s="64"/>
      <c r="AP1198" s="64"/>
      <c r="AQ1198" s="64"/>
      <c r="AR1198" s="64"/>
      <c r="AS1198" s="64"/>
      <c r="AT1198" s="64"/>
      <c r="AU1198" s="64"/>
      <c r="AV1198" s="64"/>
      <c r="AW1198" s="64"/>
      <c r="AX1198" s="64"/>
      <c r="AY1198" s="64"/>
      <c r="AZ1198" s="64"/>
      <c r="BA1198" s="64"/>
      <c r="BB1198" s="64"/>
      <c r="BC1198" s="64"/>
      <c r="BD1198" s="64"/>
      <c r="BE1198" s="64"/>
      <c r="BF1198" s="64"/>
      <c r="BG1198" s="64"/>
      <c r="BH1198" s="64"/>
      <c r="BI1198" s="64"/>
      <c r="BJ1198" s="64"/>
    </row>
    <row r="1199" spans="1:62" s="5" customFormat="1" x14ac:dyDescent="0.25">
      <c r="A1199" s="27"/>
      <c r="B1199" s="27"/>
      <c r="C1199" s="27"/>
      <c r="D1199" s="64"/>
      <c r="E1199" s="64"/>
      <c r="F1199" s="64"/>
      <c r="G1199" s="64"/>
      <c r="H1199" s="64"/>
      <c r="I1199" s="64"/>
      <c r="J1199" s="64"/>
      <c r="K1199" s="64"/>
      <c r="L1199" s="64"/>
      <c r="M1199" s="64"/>
      <c r="N1199" s="64"/>
      <c r="O1199" s="64"/>
      <c r="P1199" s="69"/>
      <c r="Q1199" s="69"/>
      <c r="R1199" s="69"/>
      <c r="S1199" s="69"/>
      <c r="T1199" s="69"/>
      <c r="U1199" s="69"/>
      <c r="V1199" s="69"/>
      <c r="W1199" s="64"/>
      <c r="X1199" s="64"/>
      <c r="Y1199" s="64"/>
      <c r="Z1199" s="52"/>
      <c r="AA1199" s="52"/>
      <c r="AB1199" s="64"/>
      <c r="AC1199" s="64"/>
      <c r="AD1199" s="64"/>
      <c r="AE1199" s="64"/>
      <c r="AF1199" s="64"/>
      <c r="AG1199" s="64"/>
      <c r="AH1199" s="64"/>
      <c r="AI1199" s="64"/>
      <c r="AJ1199" s="64"/>
      <c r="AK1199" s="64"/>
      <c r="AM1199" s="64"/>
      <c r="AN1199" s="64"/>
      <c r="AO1199" s="64"/>
      <c r="AP1199" s="64"/>
      <c r="AQ1199" s="64"/>
      <c r="AR1199" s="64"/>
      <c r="AS1199" s="64"/>
      <c r="AT1199" s="64"/>
      <c r="AU1199" s="64"/>
      <c r="AV1199" s="64"/>
      <c r="AW1199" s="64"/>
      <c r="AX1199" s="64"/>
      <c r="AY1199" s="64"/>
      <c r="AZ1199" s="64"/>
      <c r="BA1199" s="64"/>
      <c r="BB1199" s="64"/>
      <c r="BC1199" s="64"/>
      <c r="BD1199" s="64"/>
      <c r="BE1199" s="64"/>
      <c r="BF1199" s="64"/>
      <c r="BG1199" s="64"/>
      <c r="BH1199" s="64"/>
      <c r="BI1199" s="64"/>
      <c r="BJ1199" s="64"/>
    </row>
    <row r="1200" spans="1:62" s="5" customFormat="1" x14ac:dyDescent="0.25">
      <c r="A1200" s="27"/>
      <c r="B1200" s="27"/>
      <c r="C1200" s="27"/>
      <c r="D1200" s="64"/>
      <c r="E1200" s="64"/>
      <c r="F1200" s="64"/>
      <c r="G1200" s="64"/>
      <c r="H1200" s="64"/>
      <c r="I1200" s="64"/>
      <c r="J1200" s="64"/>
      <c r="K1200" s="64"/>
      <c r="L1200" s="64"/>
      <c r="M1200" s="64"/>
      <c r="N1200" s="64"/>
      <c r="O1200" s="64"/>
      <c r="P1200" s="69"/>
      <c r="Q1200" s="69"/>
      <c r="R1200" s="69"/>
      <c r="S1200" s="69"/>
      <c r="T1200" s="69"/>
      <c r="U1200" s="69"/>
      <c r="V1200" s="69"/>
      <c r="W1200" s="64"/>
      <c r="X1200" s="64"/>
      <c r="Y1200" s="64"/>
      <c r="Z1200" s="52"/>
      <c r="AA1200" s="52"/>
      <c r="AB1200" s="64"/>
      <c r="AC1200" s="64"/>
      <c r="AD1200" s="64"/>
      <c r="AE1200" s="64"/>
      <c r="AF1200" s="64"/>
      <c r="AG1200" s="64"/>
      <c r="AH1200" s="64"/>
      <c r="AI1200" s="64"/>
      <c r="AJ1200" s="64"/>
      <c r="AK1200" s="64"/>
      <c r="AM1200" s="64"/>
      <c r="AN1200" s="64"/>
      <c r="AO1200" s="64"/>
      <c r="AP1200" s="64"/>
      <c r="AQ1200" s="64"/>
      <c r="AR1200" s="64"/>
      <c r="AS1200" s="64"/>
      <c r="AT1200" s="64"/>
      <c r="AU1200" s="64"/>
      <c r="AV1200" s="64"/>
      <c r="AW1200" s="64"/>
      <c r="AX1200" s="64"/>
      <c r="AY1200" s="64"/>
      <c r="AZ1200" s="64"/>
      <c r="BA1200" s="64"/>
      <c r="BB1200" s="64"/>
      <c r="BC1200" s="64"/>
      <c r="BD1200" s="64"/>
      <c r="BE1200" s="64"/>
      <c r="BF1200" s="64"/>
      <c r="BG1200" s="64"/>
      <c r="BH1200" s="64"/>
      <c r="BI1200" s="64"/>
      <c r="BJ1200" s="64"/>
    </row>
    <row r="1201" spans="1:62" s="5" customFormat="1" x14ac:dyDescent="0.25">
      <c r="A1201" s="27"/>
      <c r="B1201" s="27"/>
      <c r="C1201" s="27"/>
      <c r="D1201" s="64"/>
      <c r="E1201" s="64"/>
      <c r="F1201" s="64"/>
      <c r="G1201" s="64"/>
      <c r="H1201" s="64"/>
      <c r="I1201" s="64"/>
      <c r="J1201" s="64"/>
      <c r="K1201" s="64"/>
      <c r="L1201" s="64"/>
      <c r="M1201" s="64"/>
      <c r="N1201" s="64"/>
      <c r="O1201" s="64"/>
      <c r="P1201" s="69"/>
      <c r="Q1201" s="69"/>
      <c r="R1201" s="69"/>
      <c r="S1201" s="69"/>
      <c r="T1201" s="69"/>
      <c r="U1201" s="69"/>
      <c r="V1201" s="69"/>
      <c r="W1201" s="64"/>
      <c r="X1201" s="64"/>
      <c r="Y1201" s="64"/>
      <c r="Z1201" s="52"/>
      <c r="AA1201" s="52"/>
      <c r="AB1201" s="64"/>
      <c r="AC1201" s="64"/>
      <c r="AD1201" s="64"/>
      <c r="AE1201" s="64"/>
      <c r="AF1201" s="64"/>
      <c r="AG1201" s="64"/>
      <c r="AH1201" s="64"/>
      <c r="AI1201" s="64"/>
      <c r="AJ1201" s="64"/>
      <c r="AK1201" s="64"/>
      <c r="AM1201" s="64"/>
      <c r="AN1201" s="64"/>
      <c r="AO1201" s="64"/>
      <c r="AP1201" s="64"/>
      <c r="AQ1201" s="64"/>
      <c r="AR1201" s="64"/>
      <c r="AS1201" s="64"/>
      <c r="AT1201" s="64"/>
      <c r="AU1201" s="64"/>
      <c r="AV1201" s="64"/>
      <c r="AW1201" s="64"/>
      <c r="AX1201" s="64"/>
      <c r="AY1201" s="64"/>
      <c r="AZ1201" s="64"/>
      <c r="BA1201" s="64"/>
      <c r="BB1201" s="64"/>
      <c r="BC1201" s="64"/>
      <c r="BD1201" s="64"/>
      <c r="BE1201" s="64"/>
      <c r="BF1201" s="64"/>
      <c r="BG1201" s="64"/>
      <c r="BH1201" s="64"/>
      <c r="BI1201" s="64"/>
      <c r="BJ1201" s="64"/>
    </row>
    <row r="1202" spans="1:62" s="5" customFormat="1" x14ac:dyDescent="0.25">
      <c r="A1202" s="27"/>
      <c r="B1202" s="27"/>
      <c r="C1202" s="27"/>
      <c r="D1202" s="64"/>
      <c r="E1202" s="64"/>
      <c r="F1202" s="64"/>
      <c r="G1202" s="64"/>
      <c r="H1202" s="64"/>
      <c r="I1202" s="64"/>
      <c r="J1202" s="64"/>
      <c r="K1202" s="64"/>
      <c r="L1202" s="64"/>
      <c r="M1202" s="64"/>
      <c r="N1202" s="64"/>
      <c r="O1202" s="64"/>
      <c r="P1202" s="69"/>
      <c r="Q1202" s="69"/>
      <c r="R1202" s="69"/>
      <c r="S1202" s="69"/>
      <c r="T1202" s="69"/>
      <c r="U1202" s="69"/>
      <c r="V1202" s="69"/>
      <c r="W1202" s="64"/>
      <c r="X1202" s="64"/>
      <c r="Y1202" s="64"/>
      <c r="Z1202" s="52"/>
      <c r="AA1202" s="52"/>
      <c r="AB1202" s="64"/>
      <c r="AC1202" s="64"/>
      <c r="AD1202" s="64"/>
      <c r="AE1202" s="64"/>
      <c r="AF1202" s="64"/>
      <c r="AG1202" s="64"/>
      <c r="AH1202" s="64"/>
      <c r="AI1202" s="64"/>
      <c r="AJ1202" s="64"/>
      <c r="AK1202" s="64"/>
      <c r="AM1202" s="64"/>
      <c r="AN1202" s="64"/>
      <c r="AO1202" s="64"/>
      <c r="AP1202" s="64"/>
      <c r="AQ1202" s="64"/>
      <c r="AR1202" s="64"/>
      <c r="AS1202" s="64"/>
      <c r="AT1202" s="64"/>
      <c r="AU1202" s="64"/>
      <c r="AV1202" s="64"/>
      <c r="AW1202" s="64"/>
      <c r="AX1202" s="64"/>
      <c r="AY1202" s="64"/>
      <c r="AZ1202" s="64"/>
      <c r="BA1202" s="64"/>
      <c r="BB1202" s="64"/>
      <c r="BC1202" s="64"/>
      <c r="BD1202" s="64"/>
      <c r="BE1202" s="64"/>
      <c r="BF1202" s="64"/>
      <c r="BG1202" s="64"/>
      <c r="BH1202" s="64"/>
      <c r="BI1202" s="64"/>
      <c r="BJ1202" s="64"/>
    </row>
    <row r="1203" spans="1:62" s="5" customFormat="1" x14ac:dyDescent="0.25">
      <c r="A1203" s="27"/>
      <c r="B1203" s="27"/>
      <c r="C1203" s="27"/>
      <c r="D1203" s="64"/>
      <c r="E1203" s="64"/>
      <c r="F1203" s="64"/>
      <c r="G1203" s="64"/>
      <c r="H1203" s="64"/>
      <c r="I1203" s="64"/>
      <c r="J1203" s="64"/>
      <c r="K1203" s="64"/>
      <c r="L1203" s="64"/>
      <c r="M1203" s="64"/>
      <c r="N1203" s="64"/>
      <c r="O1203" s="64"/>
      <c r="P1203" s="69"/>
      <c r="Q1203" s="69"/>
      <c r="R1203" s="69"/>
      <c r="S1203" s="69"/>
      <c r="T1203" s="69"/>
      <c r="U1203" s="69"/>
      <c r="V1203" s="69"/>
      <c r="W1203" s="64"/>
      <c r="X1203" s="64"/>
      <c r="Y1203" s="64"/>
      <c r="Z1203" s="52"/>
      <c r="AA1203" s="52"/>
      <c r="AB1203" s="64"/>
      <c r="AC1203" s="64"/>
      <c r="AD1203" s="64"/>
      <c r="AE1203" s="64"/>
      <c r="AF1203" s="64"/>
      <c r="AG1203" s="64"/>
      <c r="AH1203" s="64"/>
      <c r="AI1203" s="64"/>
      <c r="AJ1203" s="64"/>
      <c r="AK1203" s="64"/>
      <c r="AM1203" s="64"/>
      <c r="AN1203" s="64"/>
      <c r="AO1203" s="64"/>
      <c r="AP1203" s="64"/>
      <c r="AQ1203" s="64"/>
      <c r="AR1203" s="64"/>
      <c r="AS1203" s="64"/>
      <c r="AT1203" s="64"/>
      <c r="AU1203" s="64"/>
      <c r="AV1203" s="64"/>
      <c r="AW1203" s="64"/>
      <c r="AX1203" s="64"/>
      <c r="AY1203" s="64"/>
      <c r="AZ1203" s="64"/>
      <c r="BA1203" s="64"/>
      <c r="BB1203" s="64"/>
      <c r="BC1203" s="64"/>
      <c r="BD1203" s="64"/>
      <c r="BE1203" s="64"/>
      <c r="BF1203" s="64"/>
      <c r="BG1203" s="64"/>
      <c r="BH1203" s="64"/>
      <c r="BI1203" s="64"/>
      <c r="BJ1203" s="64"/>
    </row>
    <row r="1204" spans="1:62" s="5" customFormat="1" x14ac:dyDescent="0.25">
      <c r="A1204" s="27"/>
      <c r="B1204" s="27"/>
      <c r="C1204" s="27"/>
      <c r="D1204" s="64"/>
      <c r="E1204" s="64"/>
      <c r="F1204" s="64"/>
      <c r="G1204" s="64"/>
      <c r="H1204" s="64"/>
      <c r="I1204" s="64"/>
      <c r="J1204" s="64"/>
      <c r="K1204" s="64"/>
      <c r="L1204" s="64"/>
      <c r="M1204" s="64"/>
      <c r="N1204" s="64"/>
      <c r="O1204" s="64"/>
      <c r="P1204" s="69"/>
      <c r="Q1204" s="69"/>
      <c r="R1204" s="69"/>
      <c r="S1204" s="69"/>
      <c r="T1204" s="69"/>
      <c r="U1204" s="69"/>
      <c r="V1204" s="69"/>
      <c r="W1204" s="64"/>
      <c r="X1204" s="64"/>
      <c r="Y1204" s="64"/>
      <c r="Z1204" s="52"/>
      <c r="AA1204" s="52"/>
      <c r="AB1204" s="64"/>
      <c r="AC1204" s="64"/>
      <c r="AD1204" s="64"/>
      <c r="AE1204" s="64"/>
      <c r="AF1204" s="64"/>
      <c r="AG1204" s="64"/>
      <c r="AH1204" s="64"/>
      <c r="AI1204" s="64"/>
      <c r="AJ1204" s="64"/>
      <c r="AK1204" s="64"/>
      <c r="AM1204" s="64"/>
      <c r="AN1204" s="64"/>
      <c r="AO1204" s="64"/>
      <c r="AP1204" s="64"/>
      <c r="AQ1204" s="64"/>
      <c r="AR1204" s="64"/>
      <c r="AS1204" s="64"/>
      <c r="AT1204" s="64"/>
      <c r="AU1204" s="64"/>
      <c r="AV1204" s="64"/>
      <c r="AW1204" s="64"/>
      <c r="AX1204" s="64"/>
      <c r="AY1204" s="64"/>
      <c r="AZ1204" s="64"/>
      <c r="BA1204" s="64"/>
      <c r="BB1204" s="64"/>
      <c r="BC1204" s="64"/>
      <c r="BD1204" s="64"/>
      <c r="BE1204" s="64"/>
      <c r="BF1204" s="64"/>
      <c r="BG1204" s="64"/>
      <c r="BH1204" s="64"/>
      <c r="BI1204" s="64"/>
      <c r="BJ1204" s="64"/>
    </row>
    <row r="1205" spans="1:62" s="5" customFormat="1" x14ac:dyDescent="0.25">
      <c r="A1205" s="27"/>
      <c r="B1205" s="27"/>
      <c r="C1205" s="27"/>
      <c r="D1205" s="64"/>
      <c r="E1205" s="64"/>
      <c r="F1205" s="64"/>
      <c r="G1205" s="64"/>
      <c r="H1205" s="64"/>
      <c r="I1205" s="64"/>
      <c r="J1205" s="64"/>
      <c r="K1205" s="64"/>
      <c r="L1205" s="64"/>
      <c r="M1205" s="64"/>
      <c r="N1205" s="64"/>
      <c r="O1205" s="64"/>
      <c r="P1205" s="69"/>
      <c r="Q1205" s="69"/>
      <c r="R1205" s="69"/>
      <c r="S1205" s="69"/>
      <c r="T1205" s="69"/>
      <c r="U1205" s="69"/>
      <c r="V1205" s="69"/>
      <c r="W1205" s="64"/>
      <c r="X1205" s="64"/>
      <c r="Y1205" s="64"/>
      <c r="Z1205" s="52"/>
      <c r="AA1205" s="52"/>
      <c r="AB1205" s="64"/>
      <c r="AC1205" s="64"/>
      <c r="AD1205" s="64"/>
      <c r="AE1205" s="64"/>
      <c r="AF1205" s="64"/>
      <c r="AG1205" s="64"/>
      <c r="AH1205" s="64"/>
      <c r="AI1205" s="64"/>
      <c r="AJ1205" s="64"/>
      <c r="AK1205" s="64"/>
      <c r="AM1205" s="64"/>
      <c r="AN1205" s="64"/>
      <c r="AO1205" s="64"/>
      <c r="AP1205" s="64"/>
      <c r="AQ1205" s="64"/>
      <c r="AR1205" s="64"/>
      <c r="AS1205" s="64"/>
      <c r="AT1205" s="64"/>
      <c r="AU1205" s="64"/>
      <c r="AV1205" s="64"/>
      <c r="AW1205" s="64"/>
      <c r="AX1205" s="64"/>
      <c r="AY1205" s="64"/>
      <c r="AZ1205" s="64"/>
      <c r="BA1205" s="64"/>
      <c r="BB1205" s="64"/>
      <c r="BC1205" s="64"/>
      <c r="BD1205" s="64"/>
      <c r="BE1205" s="64"/>
      <c r="BF1205" s="64"/>
      <c r="BG1205" s="64"/>
      <c r="BH1205" s="64"/>
      <c r="BI1205" s="64"/>
      <c r="BJ1205" s="64"/>
    </row>
    <row r="1206" spans="1:62" s="5" customFormat="1" x14ac:dyDescent="0.25">
      <c r="A1206" s="27"/>
      <c r="B1206" s="27"/>
      <c r="C1206" s="27"/>
      <c r="D1206" s="64"/>
      <c r="E1206" s="64"/>
      <c r="F1206" s="64"/>
      <c r="G1206" s="64"/>
      <c r="H1206" s="64"/>
      <c r="I1206" s="64"/>
      <c r="J1206" s="64"/>
      <c r="K1206" s="64"/>
      <c r="L1206" s="64"/>
      <c r="M1206" s="64"/>
      <c r="N1206" s="64"/>
      <c r="O1206" s="64"/>
      <c r="P1206" s="69"/>
      <c r="Q1206" s="69"/>
      <c r="R1206" s="69"/>
      <c r="S1206" s="69"/>
      <c r="T1206" s="69"/>
      <c r="U1206" s="69"/>
      <c r="V1206" s="69"/>
      <c r="W1206" s="64"/>
      <c r="X1206" s="64"/>
      <c r="Y1206" s="64"/>
      <c r="Z1206" s="52"/>
      <c r="AA1206" s="52"/>
      <c r="AB1206" s="64"/>
      <c r="AC1206" s="64"/>
      <c r="AD1206" s="64"/>
      <c r="AE1206" s="64"/>
      <c r="AF1206" s="64"/>
      <c r="AG1206" s="64"/>
      <c r="AH1206" s="64"/>
      <c r="AI1206" s="64"/>
      <c r="AJ1206" s="64"/>
      <c r="AK1206" s="64"/>
      <c r="AM1206" s="64"/>
      <c r="AN1206" s="64"/>
      <c r="AO1206" s="64"/>
      <c r="AP1206" s="64"/>
      <c r="AQ1206" s="64"/>
      <c r="AR1206" s="64"/>
      <c r="AS1206" s="64"/>
      <c r="AT1206" s="64"/>
      <c r="AU1206" s="64"/>
      <c r="AV1206" s="64"/>
      <c r="AW1206" s="64"/>
      <c r="AX1206" s="64"/>
      <c r="AY1206" s="64"/>
      <c r="AZ1206" s="64"/>
      <c r="BA1206" s="64"/>
      <c r="BB1206" s="64"/>
      <c r="BC1206" s="64"/>
      <c r="BD1206" s="64"/>
      <c r="BE1206" s="64"/>
      <c r="BF1206" s="64"/>
      <c r="BG1206" s="64"/>
      <c r="BH1206" s="64"/>
      <c r="BI1206" s="64"/>
      <c r="BJ1206" s="64"/>
    </row>
    <row r="1207" spans="1:62" s="5" customFormat="1" x14ac:dyDescent="0.25">
      <c r="A1207" s="27"/>
      <c r="B1207" s="27"/>
      <c r="C1207" s="27"/>
      <c r="D1207" s="64"/>
      <c r="E1207" s="64"/>
      <c r="F1207" s="64"/>
      <c r="G1207" s="64"/>
      <c r="H1207" s="64"/>
      <c r="I1207" s="64"/>
      <c r="J1207" s="64"/>
      <c r="K1207" s="64"/>
      <c r="L1207" s="64"/>
      <c r="M1207" s="64"/>
      <c r="N1207" s="64"/>
      <c r="O1207" s="64"/>
      <c r="P1207" s="69"/>
      <c r="Q1207" s="69"/>
      <c r="R1207" s="69"/>
      <c r="S1207" s="69"/>
      <c r="T1207" s="69"/>
      <c r="U1207" s="69"/>
      <c r="V1207" s="69"/>
      <c r="W1207" s="64"/>
      <c r="X1207" s="64"/>
      <c r="Y1207" s="64"/>
      <c r="Z1207" s="52"/>
      <c r="AA1207" s="52"/>
      <c r="AB1207" s="64"/>
      <c r="AC1207" s="64"/>
      <c r="AD1207" s="64"/>
      <c r="AE1207" s="64"/>
      <c r="AF1207" s="64"/>
      <c r="AG1207" s="64"/>
      <c r="AH1207" s="64"/>
      <c r="AI1207" s="64"/>
      <c r="AJ1207" s="64"/>
      <c r="AK1207" s="64"/>
      <c r="AM1207" s="64"/>
      <c r="AN1207" s="64"/>
      <c r="AO1207" s="64"/>
      <c r="AP1207" s="64"/>
      <c r="AQ1207" s="64"/>
      <c r="AR1207" s="64"/>
      <c r="AS1207" s="64"/>
      <c r="AT1207" s="64"/>
      <c r="AU1207" s="64"/>
      <c r="AV1207" s="64"/>
      <c r="AW1207" s="64"/>
      <c r="AX1207" s="64"/>
      <c r="AY1207" s="64"/>
      <c r="AZ1207" s="64"/>
      <c r="BA1207" s="64"/>
      <c r="BB1207" s="64"/>
      <c r="BC1207" s="64"/>
      <c r="BD1207" s="64"/>
      <c r="BE1207" s="64"/>
      <c r="BF1207" s="64"/>
      <c r="BG1207" s="64"/>
      <c r="BH1207" s="64"/>
      <c r="BI1207" s="64"/>
      <c r="BJ1207" s="64"/>
    </row>
    <row r="1208" spans="1:62" s="5" customFormat="1" x14ac:dyDescent="0.25">
      <c r="A1208" s="27"/>
      <c r="B1208" s="27"/>
      <c r="C1208" s="27"/>
      <c r="D1208" s="64"/>
      <c r="E1208" s="64"/>
      <c r="F1208" s="64"/>
      <c r="G1208" s="64"/>
      <c r="H1208" s="64"/>
      <c r="I1208" s="64"/>
      <c r="J1208" s="64"/>
      <c r="K1208" s="64"/>
      <c r="L1208" s="64"/>
      <c r="M1208" s="64"/>
      <c r="N1208" s="64"/>
      <c r="O1208" s="64"/>
      <c r="P1208" s="69"/>
      <c r="Q1208" s="69"/>
      <c r="R1208" s="69"/>
      <c r="S1208" s="69"/>
      <c r="T1208" s="69"/>
      <c r="U1208" s="69"/>
      <c r="V1208" s="69"/>
      <c r="W1208" s="64"/>
      <c r="X1208" s="64"/>
      <c r="Y1208" s="64"/>
      <c r="Z1208" s="52"/>
      <c r="AA1208" s="52"/>
      <c r="AB1208" s="64"/>
      <c r="AC1208" s="64"/>
      <c r="AD1208" s="64"/>
      <c r="AE1208" s="64"/>
      <c r="AF1208" s="64"/>
      <c r="AG1208" s="64"/>
      <c r="AH1208" s="64"/>
      <c r="AI1208" s="64"/>
      <c r="AJ1208" s="64"/>
      <c r="AK1208" s="64"/>
      <c r="AM1208" s="64"/>
      <c r="AN1208" s="64"/>
      <c r="AO1208" s="64"/>
      <c r="AP1208" s="64"/>
      <c r="AQ1208" s="64"/>
      <c r="AR1208" s="64"/>
      <c r="AS1208" s="64"/>
      <c r="AT1208" s="64"/>
      <c r="AU1208" s="64"/>
      <c r="AV1208" s="64"/>
      <c r="AW1208" s="64"/>
      <c r="AX1208" s="64"/>
      <c r="AY1208" s="64"/>
      <c r="AZ1208" s="64"/>
      <c r="BA1208" s="64"/>
      <c r="BB1208" s="64"/>
      <c r="BC1208" s="64"/>
      <c r="BD1208" s="64"/>
      <c r="BE1208" s="64"/>
      <c r="BF1208" s="64"/>
      <c r="BG1208" s="64"/>
      <c r="BH1208" s="64"/>
      <c r="BI1208" s="64"/>
      <c r="BJ1208" s="64"/>
    </row>
    <row r="1209" spans="1:62" s="5" customFormat="1" x14ac:dyDescent="0.25">
      <c r="A1209" s="27"/>
      <c r="B1209" s="27"/>
      <c r="C1209" s="27"/>
      <c r="D1209" s="64"/>
      <c r="E1209" s="64"/>
      <c r="F1209" s="64"/>
      <c r="G1209" s="64"/>
      <c r="H1209" s="64"/>
      <c r="I1209" s="64"/>
      <c r="J1209" s="64"/>
      <c r="K1209" s="64"/>
      <c r="L1209" s="64"/>
      <c r="M1209" s="64"/>
      <c r="N1209" s="64"/>
      <c r="O1209" s="64"/>
      <c r="P1209" s="69"/>
      <c r="Q1209" s="69"/>
      <c r="R1209" s="69"/>
      <c r="S1209" s="69"/>
      <c r="T1209" s="69"/>
      <c r="U1209" s="69"/>
      <c r="V1209" s="69"/>
      <c r="W1209" s="64"/>
      <c r="X1209" s="64"/>
      <c r="Y1209" s="64"/>
      <c r="Z1209" s="52"/>
      <c r="AA1209" s="52"/>
      <c r="AB1209" s="64"/>
      <c r="AC1209" s="64"/>
      <c r="AD1209" s="64"/>
      <c r="AE1209" s="64"/>
      <c r="AF1209" s="64"/>
      <c r="AG1209" s="64"/>
      <c r="AH1209" s="64"/>
      <c r="AI1209" s="64"/>
      <c r="AJ1209" s="64"/>
      <c r="AK1209" s="64"/>
      <c r="AM1209" s="64"/>
      <c r="AN1209" s="64"/>
      <c r="AO1209" s="64"/>
      <c r="AP1209" s="64"/>
      <c r="AQ1209" s="64"/>
      <c r="AR1209" s="64"/>
      <c r="AS1209" s="64"/>
      <c r="AT1209" s="64"/>
      <c r="AU1209" s="64"/>
      <c r="AV1209" s="64"/>
      <c r="AW1209" s="64"/>
      <c r="AX1209" s="64"/>
      <c r="AY1209" s="64"/>
      <c r="AZ1209" s="64"/>
      <c r="BA1209" s="64"/>
      <c r="BB1209" s="64"/>
      <c r="BC1209" s="64"/>
      <c r="BD1209" s="64"/>
      <c r="BE1209" s="64"/>
      <c r="BF1209" s="64"/>
      <c r="BG1209" s="64"/>
      <c r="BH1209" s="64"/>
      <c r="BI1209" s="64"/>
      <c r="BJ1209" s="64"/>
    </row>
    <row r="1210" spans="1:62" s="5" customFormat="1" x14ac:dyDescent="0.25">
      <c r="A1210" s="27"/>
      <c r="B1210" s="27"/>
      <c r="C1210" s="27"/>
      <c r="D1210" s="64"/>
      <c r="E1210" s="64"/>
      <c r="F1210" s="64"/>
      <c r="G1210" s="64"/>
      <c r="H1210" s="64"/>
      <c r="I1210" s="64"/>
      <c r="J1210" s="64"/>
      <c r="K1210" s="64"/>
      <c r="L1210" s="64"/>
      <c r="M1210" s="64"/>
      <c r="N1210" s="64"/>
      <c r="O1210" s="64"/>
      <c r="P1210" s="69"/>
      <c r="Q1210" s="69"/>
      <c r="R1210" s="69"/>
      <c r="S1210" s="69"/>
      <c r="T1210" s="69"/>
      <c r="U1210" s="69"/>
      <c r="V1210" s="69"/>
      <c r="W1210" s="64"/>
      <c r="X1210" s="64"/>
      <c r="Y1210" s="64"/>
      <c r="Z1210" s="52"/>
      <c r="AA1210" s="52"/>
      <c r="AB1210" s="64"/>
      <c r="AC1210" s="64"/>
      <c r="AD1210" s="64"/>
      <c r="AE1210" s="64"/>
      <c r="AF1210" s="64"/>
      <c r="AG1210" s="64"/>
      <c r="AH1210" s="64"/>
      <c r="AI1210" s="64"/>
      <c r="AJ1210" s="64"/>
      <c r="AK1210" s="64"/>
      <c r="AM1210" s="64"/>
      <c r="AN1210" s="64"/>
      <c r="AO1210" s="64"/>
      <c r="AP1210" s="64"/>
      <c r="AQ1210" s="64"/>
      <c r="AR1210" s="64"/>
      <c r="AS1210" s="64"/>
      <c r="AT1210" s="64"/>
      <c r="AU1210" s="64"/>
      <c r="AV1210" s="64"/>
      <c r="AW1210" s="64"/>
      <c r="AX1210" s="64"/>
      <c r="AY1210" s="64"/>
      <c r="AZ1210" s="64"/>
      <c r="BA1210" s="64"/>
      <c r="BB1210" s="64"/>
      <c r="BC1210" s="64"/>
      <c r="BD1210" s="64"/>
      <c r="BE1210" s="64"/>
      <c r="BF1210" s="64"/>
      <c r="BG1210" s="64"/>
      <c r="BH1210" s="64"/>
      <c r="BI1210" s="64"/>
      <c r="BJ1210" s="64"/>
    </row>
    <row r="1211" spans="1:62" s="5" customFormat="1" x14ac:dyDescent="0.25">
      <c r="A1211" s="27"/>
      <c r="B1211" s="27"/>
      <c r="C1211" s="27"/>
      <c r="D1211" s="64"/>
      <c r="E1211" s="64"/>
      <c r="F1211" s="64"/>
      <c r="G1211" s="64"/>
      <c r="H1211" s="64"/>
      <c r="I1211" s="64"/>
      <c r="J1211" s="64"/>
      <c r="K1211" s="64"/>
      <c r="L1211" s="64"/>
      <c r="M1211" s="64"/>
      <c r="N1211" s="64"/>
      <c r="O1211" s="64"/>
      <c r="P1211" s="69"/>
      <c r="Q1211" s="69"/>
      <c r="R1211" s="69"/>
      <c r="S1211" s="69"/>
      <c r="T1211" s="69"/>
      <c r="U1211" s="69"/>
      <c r="V1211" s="69"/>
      <c r="W1211" s="64"/>
      <c r="X1211" s="64"/>
      <c r="Y1211" s="64"/>
      <c r="Z1211" s="52"/>
      <c r="AA1211" s="52"/>
      <c r="AB1211" s="64"/>
      <c r="AC1211" s="64"/>
      <c r="AD1211" s="64"/>
      <c r="AE1211" s="64"/>
      <c r="AF1211" s="64"/>
      <c r="AG1211" s="64"/>
      <c r="AH1211" s="64"/>
      <c r="AI1211" s="64"/>
      <c r="AJ1211" s="64"/>
      <c r="AK1211" s="64"/>
      <c r="AM1211" s="64"/>
      <c r="AN1211" s="64"/>
      <c r="AO1211" s="64"/>
      <c r="AP1211" s="64"/>
      <c r="AQ1211" s="64"/>
      <c r="AR1211" s="64"/>
      <c r="AS1211" s="64"/>
      <c r="AT1211" s="64"/>
      <c r="AU1211" s="64"/>
      <c r="AV1211" s="64"/>
      <c r="AW1211" s="64"/>
      <c r="AX1211" s="64"/>
      <c r="AY1211" s="64"/>
      <c r="AZ1211" s="64"/>
      <c r="BA1211" s="64"/>
      <c r="BB1211" s="64"/>
      <c r="BC1211" s="64"/>
      <c r="BD1211" s="64"/>
      <c r="BE1211" s="64"/>
      <c r="BF1211" s="64"/>
      <c r="BG1211" s="64"/>
      <c r="BH1211" s="64"/>
      <c r="BI1211" s="64"/>
      <c r="BJ1211" s="64"/>
    </row>
    <row r="1212" spans="1:62" s="5" customFormat="1" x14ac:dyDescent="0.25">
      <c r="A1212" s="27"/>
      <c r="B1212" s="27"/>
      <c r="C1212" s="27"/>
      <c r="D1212" s="64"/>
      <c r="E1212" s="64"/>
      <c r="F1212" s="64"/>
      <c r="G1212" s="64"/>
      <c r="H1212" s="64"/>
      <c r="I1212" s="64"/>
      <c r="J1212" s="64"/>
      <c r="K1212" s="64"/>
      <c r="L1212" s="64"/>
      <c r="M1212" s="64"/>
      <c r="N1212" s="64"/>
      <c r="O1212" s="64"/>
      <c r="P1212" s="69"/>
      <c r="Q1212" s="69"/>
      <c r="R1212" s="69"/>
      <c r="S1212" s="69"/>
      <c r="T1212" s="69"/>
      <c r="U1212" s="69"/>
      <c r="V1212" s="69"/>
      <c r="W1212" s="64"/>
      <c r="X1212" s="64"/>
      <c r="Y1212" s="64"/>
      <c r="Z1212" s="52"/>
      <c r="AA1212" s="52"/>
      <c r="AB1212" s="64"/>
      <c r="AC1212" s="64"/>
      <c r="AD1212" s="64"/>
      <c r="AE1212" s="64"/>
      <c r="AF1212" s="64"/>
      <c r="AG1212" s="64"/>
      <c r="AH1212" s="64"/>
      <c r="AI1212" s="64"/>
      <c r="AJ1212" s="64"/>
      <c r="AK1212" s="64"/>
      <c r="AM1212" s="64"/>
      <c r="AN1212" s="64"/>
      <c r="AO1212" s="64"/>
      <c r="AP1212" s="64"/>
      <c r="AQ1212" s="64"/>
      <c r="AR1212" s="64"/>
      <c r="AS1212" s="64"/>
      <c r="AT1212" s="64"/>
      <c r="AU1212" s="64"/>
      <c r="AV1212" s="64"/>
      <c r="AW1212" s="64"/>
      <c r="AX1212" s="64"/>
      <c r="AY1212" s="64"/>
      <c r="AZ1212" s="64"/>
      <c r="BA1212" s="64"/>
      <c r="BB1212" s="64"/>
      <c r="BC1212" s="64"/>
      <c r="BD1212" s="64"/>
      <c r="BE1212" s="64"/>
      <c r="BF1212" s="64"/>
      <c r="BG1212" s="64"/>
      <c r="BH1212" s="64"/>
      <c r="BI1212" s="64"/>
      <c r="BJ1212" s="64"/>
    </row>
    <row r="1213" spans="1:62" s="5" customFormat="1" x14ac:dyDescent="0.25">
      <c r="A1213" s="27"/>
      <c r="B1213" s="27"/>
      <c r="C1213" s="27"/>
      <c r="D1213" s="64"/>
      <c r="E1213" s="64"/>
      <c r="F1213" s="64"/>
      <c r="G1213" s="64"/>
      <c r="H1213" s="64"/>
      <c r="I1213" s="64"/>
      <c r="J1213" s="64"/>
      <c r="K1213" s="64"/>
      <c r="L1213" s="64"/>
      <c r="M1213" s="64"/>
      <c r="N1213" s="64"/>
      <c r="O1213" s="64"/>
      <c r="P1213" s="69"/>
      <c r="Q1213" s="69"/>
      <c r="R1213" s="69"/>
      <c r="S1213" s="69"/>
      <c r="T1213" s="69"/>
      <c r="U1213" s="69"/>
      <c r="V1213" s="69"/>
      <c r="W1213" s="64"/>
      <c r="X1213" s="64"/>
      <c r="Y1213" s="64"/>
      <c r="Z1213" s="52"/>
      <c r="AA1213" s="52"/>
      <c r="AB1213" s="64"/>
      <c r="AC1213" s="64"/>
      <c r="AD1213" s="64"/>
      <c r="AE1213" s="64"/>
      <c r="AF1213" s="64"/>
      <c r="AG1213" s="64"/>
      <c r="AH1213" s="64"/>
      <c r="AI1213" s="64"/>
      <c r="AJ1213" s="64"/>
      <c r="AK1213" s="64"/>
      <c r="AM1213" s="64"/>
      <c r="AN1213" s="64"/>
      <c r="AO1213" s="64"/>
      <c r="AP1213" s="64"/>
      <c r="AQ1213" s="64"/>
      <c r="AR1213" s="64"/>
      <c r="AS1213" s="64"/>
      <c r="AT1213" s="64"/>
      <c r="AU1213" s="64"/>
      <c r="AV1213" s="64"/>
      <c r="AW1213" s="64"/>
      <c r="AX1213" s="64"/>
      <c r="AY1213" s="64"/>
      <c r="AZ1213" s="64"/>
      <c r="BA1213" s="64"/>
      <c r="BB1213" s="64"/>
      <c r="BC1213" s="64"/>
      <c r="BD1213" s="64"/>
      <c r="BE1213" s="64"/>
      <c r="BF1213" s="64"/>
      <c r="BG1213" s="64"/>
      <c r="BH1213" s="64"/>
      <c r="BI1213" s="64"/>
      <c r="BJ1213" s="64"/>
    </row>
    <row r="1214" spans="1:62" s="5" customFormat="1" x14ac:dyDescent="0.25">
      <c r="A1214" s="27"/>
      <c r="B1214" s="27"/>
      <c r="C1214" s="27"/>
      <c r="D1214" s="64"/>
      <c r="E1214" s="64"/>
      <c r="F1214" s="64"/>
      <c r="G1214" s="64"/>
      <c r="H1214" s="64"/>
      <c r="I1214" s="64"/>
      <c r="J1214" s="64"/>
      <c r="K1214" s="64"/>
      <c r="L1214" s="64"/>
      <c r="M1214" s="64"/>
      <c r="N1214" s="64"/>
      <c r="O1214" s="64"/>
      <c r="P1214" s="69"/>
      <c r="Q1214" s="69"/>
      <c r="R1214" s="69"/>
      <c r="S1214" s="69"/>
      <c r="T1214" s="69"/>
      <c r="U1214" s="69"/>
      <c r="V1214" s="69"/>
      <c r="W1214" s="64"/>
      <c r="X1214" s="64"/>
      <c r="Y1214" s="64"/>
      <c r="Z1214" s="52"/>
      <c r="AA1214" s="52"/>
      <c r="AB1214" s="64"/>
      <c r="AC1214" s="64"/>
      <c r="AD1214" s="64"/>
      <c r="AE1214" s="64"/>
      <c r="AF1214" s="64"/>
      <c r="AG1214" s="64"/>
      <c r="AH1214" s="64"/>
      <c r="AI1214" s="64"/>
      <c r="AJ1214" s="64"/>
      <c r="AK1214" s="64"/>
      <c r="AM1214" s="64"/>
      <c r="AN1214" s="64"/>
      <c r="AO1214" s="64"/>
      <c r="AP1214" s="64"/>
      <c r="AQ1214" s="64"/>
      <c r="AR1214" s="64"/>
      <c r="AS1214" s="64"/>
      <c r="AT1214" s="64"/>
      <c r="AU1214" s="64"/>
      <c r="AV1214" s="64"/>
      <c r="AW1214" s="64"/>
      <c r="AX1214" s="64"/>
      <c r="AY1214" s="64"/>
      <c r="AZ1214" s="64"/>
      <c r="BA1214" s="64"/>
      <c r="BB1214" s="64"/>
      <c r="BC1214" s="64"/>
      <c r="BD1214" s="64"/>
      <c r="BE1214" s="64"/>
      <c r="BF1214" s="64"/>
      <c r="BG1214" s="64"/>
      <c r="BH1214" s="64"/>
      <c r="BI1214" s="64"/>
      <c r="BJ1214" s="64"/>
    </row>
    <row r="1215" spans="1:62" s="5" customFormat="1" x14ac:dyDescent="0.25">
      <c r="A1215" s="27"/>
      <c r="B1215" s="27"/>
      <c r="C1215" s="27"/>
      <c r="D1215" s="64"/>
      <c r="E1215" s="64"/>
      <c r="F1215" s="64"/>
      <c r="G1215" s="64"/>
      <c r="H1215" s="64"/>
      <c r="I1215" s="64"/>
      <c r="J1215" s="64"/>
      <c r="K1215" s="64"/>
      <c r="L1215" s="64"/>
      <c r="M1215" s="64"/>
      <c r="N1215" s="64"/>
      <c r="O1215" s="64"/>
      <c r="P1215" s="69"/>
      <c r="Q1215" s="69"/>
      <c r="R1215" s="69"/>
      <c r="S1215" s="69"/>
      <c r="T1215" s="69"/>
      <c r="U1215" s="69"/>
      <c r="V1215" s="69"/>
      <c r="W1215" s="64"/>
      <c r="X1215" s="64"/>
      <c r="Y1215" s="64"/>
      <c r="Z1215" s="52"/>
      <c r="AA1215" s="52"/>
      <c r="AB1215" s="64"/>
      <c r="AC1215" s="64"/>
      <c r="AD1215" s="64"/>
      <c r="AE1215" s="64"/>
      <c r="AF1215" s="64"/>
      <c r="AG1215" s="64"/>
      <c r="AH1215" s="64"/>
      <c r="AI1215" s="64"/>
      <c r="AJ1215" s="64"/>
      <c r="AK1215" s="64"/>
      <c r="AM1215" s="64"/>
      <c r="AN1215" s="64"/>
      <c r="AO1215" s="64"/>
      <c r="AP1215" s="64"/>
      <c r="AQ1215" s="64"/>
      <c r="AR1215" s="64"/>
      <c r="AS1215" s="64"/>
      <c r="AT1215" s="64"/>
      <c r="AU1215" s="64"/>
      <c r="AV1215" s="64"/>
      <c r="AW1215" s="64"/>
      <c r="AX1215" s="64"/>
      <c r="AY1215" s="64"/>
      <c r="AZ1215" s="64"/>
      <c r="BA1215" s="64"/>
      <c r="BB1215" s="64"/>
      <c r="BC1215" s="64"/>
      <c r="BD1215" s="64"/>
      <c r="BE1215" s="64"/>
      <c r="BF1215" s="64"/>
      <c r="BG1215" s="64"/>
      <c r="BH1215" s="64"/>
      <c r="BI1215" s="64"/>
      <c r="BJ1215" s="64"/>
    </row>
    <row r="1216" spans="1:62" s="5" customFormat="1" x14ac:dyDescent="0.25">
      <c r="A1216" s="27"/>
      <c r="B1216" s="27"/>
      <c r="C1216" s="27"/>
      <c r="D1216" s="64"/>
      <c r="E1216" s="64"/>
      <c r="F1216" s="64"/>
      <c r="G1216" s="64"/>
      <c r="H1216" s="64"/>
      <c r="I1216" s="64"/>
      <c r="J1216" s="64"/>
      <c r="K1216" s="64"/>
      <c r="L1216" s="64"/>
      <c r="M1216" s="64"/>
      <c r="N1216" s="64"/>
      <c r="O1216" s="64"/>
      <c r="P1216" s="69"/>
      <c r="Q1216" s="69"/>
      <c r="R1216" s="69"/>
      <c r="S1216" s="69"/>
      <c r="T1216" s="69"/>
      <c r="U1216" s="69"/>
      <c r="V1216" s="69"/>
      <c r="W1216" s="64"/>
      <c r="X1216" s="64"/>
      <c r="Y1216" s="64"/>
      <c r="Z1216" s="52"/>
      <c r="AA1216" s="52"/>
      <c r="AB1216" s="64"/>
      <c r="AC1216" s="64"/>
      <c r="AD1216" s="64"/>
      <c r="AE1216" s="64"/>
      <c r="AF1216" s="64"/>
      <c r="AG1216" s="64"/>
      <c r="AH1216" s="64"/>
      <c r="AI1216" s="64"/>
      <c r="AJ1216" s="64"/>
      <c r="AK1216" s="64"/>
      <c r="AM1216" s="64"/>
      <c r="AN1216" s="64"/>
      <c r="AO1216" s="64"/>
      <c r="AP1216" s="64"/>
      <c r="AQ1216" s="64"/>
      <c r="AR1216" s="64"/>
      <c r="AS1216" s="64"/>
      <c r="AT1216" s="64"/>
      <c r="AU1216" s="64"/>
      <c r="AV1216" s="64"/>
      <c r="AW1216" s="64"/>
      <c r="AX1216" s="64"/>
      <c r="AY1216" s="64"/>
      <c r="AZ1216" s="64"/>
      <c r="BA1216" s="64"/>
      <c r="BB1216" s="64"/>
      <c r="BC1216" s="64"/>
      <c r="BD1216" s="64"/>
      <c r="BE1216" s="64"/>
      <c r="BF1216" s="64"/>
      <c r="BG1216" s="64"/>
      <c r="BH1216" s="64"/>
      <c r="BI1216" s="64"/>
      <c r="BJ1216" s="64"/>
    </row>
    <row r="1217" spans="1:62" s="5" customFormat="1" x14ac:dyDescent="0.25">
      <c r="A1217" s="27"/>
      <c r="B1217" s="27"/>
      <c r="C1217" s="27"/>
      <c r="D1217" s="64"/>
      <c r="E1217" s="64"/>
      <c r="F1217" s="64"/>
      <c r="G1217" s="64"/>
      <c r="H1217" s="64"/>
      <c r="I1217" s="64"/>
      <c r="J1217" s="64"/>
      <c r="K1217" s="64"/>
      <c r="L1217" s="64"/>
      <c r="M1217" s="64"/>
      <c r="N1217" s="64"/>
      <c r="O1217" s="64"/>
      <c r="P1217" s="69"/>
      <c r="Q1217" s="69"/>
      <c r="R1217" s="69"/>
      <c r="S1217" s="69"/>
      <c r="T1217" s="69"/>
      <c r="U1217" s="69"/>
      <c r="V1217" s="69"/>
      <c r="W1217" s="64"/>
      <c r="X1217" s="64"/>
      <c r="Y1217" s="64"/>
      <c r="Z1217" s="52"/>
      <c r="AA1217" s="52"/>
      <c r="AB1217" s="64"/>
      <c r="AC1217" s="64"/>
      <c r="AD1217" s="64"/>
      <c r="AE1217" s="64"/>
      <c r="AF1217" s="64"/>
      <c r="AG1217" s="64"/>
      <c r="AH1217" s="64"/>
      <c r="AI1217" s="64"/>
      <c r="AJ1217" s="64"/>
      <c r="AK1217" s="64"/>
      <c r="AM1217" s="64"/>
      <c r="AN1217" s="64"/>
      <c r="AO1217" s="64"/>
      <c r="AP1217" s="64"/>
      <c r="AQ1217" s="64"/>
      <c r="AR1217" s="64"/>
      <c r="AS1217" s="64"/>
      <c r="AT1217" s="64"/>
      <c r="AU1217" s="64"/>
      <c r="AV1217" s="64"/>
      <c r="AW1217" s="64"/>
      <c r="AX1217" s="64"/>
      <c r="AY1217" s="64"/>
      <c r="AZ1217" s="64"/>
      <c r="BA1217" s="64"/>
      <c r="BB1217" s="64"/>
      <c r="BC1217" s="64"/>
      <c r="BD1217" s="64"/>
      <c r="BE1217" s="64"/>
      <c r="BF1217" s="64"/>
      <c r="BG1217" s="64"/>
      <c r="BH1217" s="64"/>
      <c r="BI1217" s="64"/>
      <c r="BJ1217" s="64"/>
    </row>
    <row r="1218" spans="1:62" s="5" customFormat="1" x14ac:dyDescent="0.25">
      <c r="A1218" s="27"/>
      <c r="B1218" s="27"/>
      <c r="C1218" s="27"/>
      <c r="D1218" s="64"/>
      <c r="E1218" s="64"/>
      <c r="F1218" s="64"/>
      <c r="G1218" s="64"/>
      <c r="H1218" s="64"/>
      <c r="I1218" s="64"/>
      <c r="J1218" s="64"/>
      <c r="K1218" s="64"/>
      <c r="L1218" s="64"/>
      <c r="M1218" s="64"/>
      <c r="N1218" s="64"/>
      <c r="O1218" s="64"/>
      <c r="P1218" s="69"/>
      <c r="Q1218" s="69"/>
      <c r="R1218" s="69"/>
      <c r="S1218" s="69"/>
      <c r="T1218" s="69"/>
      <c r="U1218" s="69"/>
      <c r="V1218" s="69"/>
      <c r="W1218" s="64"/>
      <c r="X1218" s="64"/>
      <c r="Y1218" s="64"/>
      <c r="Z1218" s="52"/>
      <c r="AA1218" s="52"/>
      <c r="AB1218" s="64"/>
      <c r="AC1218" s="64"/>
      <c r="AD1218" s="64"/>
      <c r="AE1218" s="64"/>
      <c r="AF1218" s="64"/>
      <c r="AG1218" s="64"/>
      <c r="AH1218" s="64"/>
      <c r="AI1218" s="64"/>
      <c r="AJ1218" s="64"/>
      <c r="AK1218" s="64"/>
      <c r="AM1218" s="64"/>
      <c r="AN1218" s="64"/>
      <c r="AO1218" s="64"/>
      <c r="AP1218" s="64"/>
      <c r="AQ1218" s="64"/>
      <c r="AR1218" s="64"/>
      <c r="AS1218" s="64"/>
      <c r="AT1218" s="64"/>
      <c r="AU1218" s="64"/>
      <c r="AV1218" s="64"/>
      <c r="AW1218" s="64"/>
      <c r="AX1218" s="64"/>
      <c r="AY1218" s="64"/>
      <c r="AZ1218" s="64"/>
      <c r="BA1218" s="64"/>
      <c r="BB1218" s="64"/>
      <c r="BC1218" s="64"/>
      <c r="BD1218" s="64"/>
      <c r="BE1218" s="64"/>
      <c r="BF1218" s="64"/>
      <c r="BG1218" s="64"/>
      <c r="BH1218" s="64"/>
      <c r="BI1218" s="64"/>
      <c r="BJ1218" s="64"/>
    </row>
    <row r="1219" spans="1:62" s="5" customFormat="1" x14ac:dyDescent="0.25">
      <c r="A1219" s="27"/>
      <c r="B1219" s="27"/>
      <c r="C1219" s="27"/>
      <c r="D1219" s="64"/>
      <c r="E1219" s="64"/>
      <c r="F1219" s="64"/>
      <c r="G1219" s="64"/>
      <c r="H1219" s="64"/>
      <c r="I1219" s="64"/>
      <c r="J1219" s="64"/>
      <c r="K1219" s="64"/>
      <c r="L1219" s="64"/>
      <c r="M1219" s="64"/>
      <c r="N1219" s="64"/>
      <c r="O1219" s="64"/>
      <c r="P1219" s="69"/>
      <c r="Q1219" s="69"/>
      <c r="R1219" s="69"/>
      <c r="S1219" s="69"/>
      <c r="T1219" s="69"/>
      <c r="U1219" s="69"/>
      <c r="V1219" s="69"/>
      <c r="W1219" s="64"/>
      <c r="X1219" s="64"/>
      <c r="Y1219" s="64"/>
      <c r="Z1219" s="52"/>
      <c r="AA1219" s="52"/>
      <c r="AB1219" s="64"/>
      <c r="AC1219" s="64"/>
      <c r="AD1219" s="64"/>
      <c r="AE1219" s="64"/>
      <c r="AF1219" s="64"/>
      <c r="AG1219" s="64"/>
      <c r="AH1219" s="64"/>
      <c r="AI1219" s="64"/>
      <c r="AJ1219" s="64"/>
      <c r="AK1219" s="64"/>
      <c r="AM1219" s="64"/>
      <c r="AN1219" s="64"/>
      <c r="AO1219" s="64"/>
      <c r="AP1219" s="64"/>
      <c r="AQ1219" s="64"/>
      <c r="AR1219" s="64"/>
      <c r="AS1219" s="64"/>
      <c r="AT1219" s="64"/>
      <c r="AU1219" s="64"/>
      <c r="AV1219" s="64"/>
      <c r="AW1219" s="64"/>
      <c r="AX1219" s="64"/>
      <c r="AY1219" s="64"/>
      <c r="AZ1219" s="64"/>
      <c r="BA1219" s="64"/>
      <c r="BB1219" s="64"/>
      <c r="BC1219" s="64"/>
      <c r="BD1219" s="64"/>
      <c r="BE1219" s="64"/>
      <c r="BF1219" s="64"/>
      <c r="BG1219" s="64"/>
      <c r="BH1219" s="64"/>
      <c r="BI1219" s="64"/>
      <c r="BJ1219" s="64"/>
    </row>
    <row r="1220" spans="1:62" s="5" customFormat="1" x14ac:dyDescent="0.25">
      <c r="A1220" s="27"/>
      <c r="B1220" s="27"/>
      <c r="C1220" s="27"/>
      <c r="D1220" s="64"/>
      <c r="E1220" s="64"/>
      <c r="F1220" s="64"/>
      <c r="G1220" s="64"/>
      <c r="H1220" s="64"/>
      <c r="I1220" s="64"/>
      <c r="J1220" s="64"/>
      <c r="K1220" s="64"/>
      <c r="L1220" s="64"/>
      <c r="M1220" s="64"/>
      <c r="N1220" s="64"/>
      <c r="O1220" s="64"/>
      <c r="P1220" s="69"/>
      <c r="Q1220" s="69"/>
      <c r="R1220" s="69"/>
      <c r="S1220" s="69"/>
      <c r="T1220" s="69"/>
      <c r="U1220" s="69"/>
      <c r="V1220" s="69"/>
      <c r="W1220" s="64"/>
      <c r="X1220" s="64"/>
      <c r="Y1220" s="64"/>
      <c r="Z1220" s="52"/>
      <c r="AA1220" s="52"/>
      <c r="AB1220" s="64"/>
      <c r="AC1220" s="64"/>
      <c r="AD1220" s="64"/>
      <c r="AE1220" s="64"/>
      <c r="AF1220" s="64"/>
      <c r="AG1220" s="64"/>
      <c r="AH1220" s="64"/>
      <c r="AI1220" s="64"/>
      <c r="AJ1220" s="64"/>
      <c r="AK1220" s="64"/>
      <c r="AM1220" s="64"/>
      <c r="AN1220" s="64"/>
      <c r="AO1220" s="64"/>
      <c r="AP1220" s="64"/>
      <c r="AQ1220" s="64"/>
      <c r="AR1220" s="64"/>
      <c r="AS1220" s="64"/>
      <c r="AT1220" s="64"/>
      <c r="AU1220" s="64"/>
      <c r="AV1220" s="64"/>
      <c r="AW1220" s="64"/>
      <c r="AX1220" s="64"/>
      <c r="AY1220" s="64"/>
      <c r="AZ1220" s="64"/>
      <c r="BA1220" s="64"/>
      <c r="BB1220" s="64"/>
      <c r="BC1220" s="64"/>
      <c r="BD1220" s="64"/>
      <c r="BE1220" s="64"/>
      <c r="BF1220" s="64"/>
      <c r="BG1220" s="64"/>
      <c r="BH1220" s="64"/>
      <c r="BI1220" s="64"/>
      <c r="BJ1220" s="64"/>
    </row>
    <row r="1221" spans="1:62" s="5" customFormat="1" x14ac:dyDescent="0.25">
      <c r="A1221" s="27"/>
      <c r="B1221" s="27"/>
      <c r="C1221" s="27"/>
      <c r="D1221" s="64"/>
      <c r="E1221" s="64"/>
      <c r="F1221" s="64"/>
      <c r="G1221" s="64"/>
      <c r="H1221" s="64"/>
      <c r="I1221" s="64"/>
      <c r="J1221" s="64"/>
      <c r="K1221" s="64"/>
      <c r="L1221" s="64"/>
      <c r="M1221" s="64"/>
      <c r="N1221" s="64"/>
      <c r="O1221" s="64"/>
      <c r="P1221" s="69"/>
      <c r="Q1221" s="69"/>
      <c r="R1221" s="69"/>
      <c r="S1221" s="69"/>
      <c r="T1221" s="69"/>
      <c r="U1221" s="69"/>
      <c r="V1221" s="69"/>
      <c r="W1221" s="64"/>
      <c r="X1221" s="64"/>
      <c r="Y1221" s="64"/>
      <c r="Z1221" s="52"/>
      <c r="AA1221" s="52"/>
      <c r="AB1221" s="64"/>
      <c r="AC1221" s="64"/>
      <c r="AD1221" s="64"/>
      <c r="AE1221" s="64"/>
      <c r="AF1221" s="64"/>
      <c r="AG1221" s="64"/>
      <c r="AH1221" s="64"/>
      <c r="AI1221" s="64"/>
      <c r="AJ1221" s="64"/>
      <c r="AK1221" s="64"/>
      <c r="AM1221" s="64"/>
      <c r="AN1221" s="64"/>
      <c r="AO1221" s="64"/>
      <c r="AP1221" s="64"/>
      <c r="AQ1221" s="64"/>
      <c r="AR1221" s="64"/>
      <c r="AS1221" s="64"/>
      <c r="AT1221" s="64"/>
      <c r="AU1221" s="64"/>
      <c r="AV1221" s="64"/>
      <c r="AW1221" s="64"/>
      <c r="AX1221" s="64"/>
      <c r="AY1221" s="64"/>
      <c r="AZ1221" s="64"/>
      <c r="BA1221" s="64"/>
      <c r="BB1221" s="64"/>
      <c r="BC1221" s="64"/>
      <c r="BD1221" s="64"/>
      <c r="BE1221" s="64"/>
      <c r="BF1221" s="64"/>
      <c r="BG1221" s="64"/>
      <c r="BH1221" s="64"/>
      <c r="BI1221" s="64"/>
      <c r="BJ1221" s="64"/>
    </row>
    <row r="1222" spans="1:62" s="5" customFormat="1" x14ac:dyDescent="0.25">
      <c r="A1222" s="27"/>
      <c r="B1222" s="27"/>
      <c r="C1222" s="27"/>
      <c r="D1222" s="64"/>
      <c r="E1222" s="64"/>
      <c r="F1222" s="64"/>
      <c r="G1222" s="64"/>
      <c r="H1222" s="64"/>
      <c r="I1222" s="64"/>
      <c r="J1222" s="64"/>
      <c r="K1222" s="64"/>
      <c r="L1222" s="64"/>
      <c r="M1222" s="64"/>
      <c r="N1222" s="64"/>
      <c r="O1222" s="64"/>
      <c r="P1222" s="69"/>
      <c r="Q1222" s="69"/>
      <c r="R1222" s="69"/>
      <c r="S1222" s="69"/>
      <c r="T1222" s="69"/>
      <c r="U1222" s="69"/>
      <c r="V1222" s="69"/>
      <c r="W1222" s="64"/>
      <c r="X1222" s="64"/>
      <c r="Y1222" s="64"/>
      <c r="Z1222" s="52"/>
      <c r="AA1222" s="52"/>
      <c r="AB1222" s="64"/>
      <c r="AC1222" s="64"/>
      <c r="AD1222" s="64"/>
      <c r="AE1222" s="64"/>
      <c r="AF1222" s="64"/>
      <c r="AG1222" s="64"/>
      <c r="AH1222" s="64"/>
      <c r="AI1222" s="64"/>
      <c r="AJ1222" s="64"/>
      <c r="AK1222" s="64"/>
      <c r="AM1222" s="64"/>
      <c r="AN1222" s="64"/>
      <c r="AO1222" s="64"/>
      <c r="AP1222" s="64"/>
      <c r="AQ1222" s="64"/>
      <c r="AR1222" s="64"/>
      <c r="AS1222" s="64"/>
      <c r="AT1222" s="64"/>
      <c r="AU1222" s="64"/>
      <c r="AV1222" s="64"/>
      <c r="AW1222" s="64"/>
      <c r="AX1222" s="64"/>
      <c r="AY1222" s="64"/>
      <c r="AZ1222" s="64"/>
      <c r="BA1222" s="64"/>
      <c r="BB1222" s="64"/>
      <c r="BC1222" s="64"/>
      <c r="BD1222" s="64"/>
      <c r="BE1222" s="64"/>
      <c r="BF1222" s="64"/>
      <c r="BG1222" s="64"/>
      <c r="BH1222" s="64"/>
      <c r="BI1222" s="64"/>
      <c r="BJ1222" s="64"/>
    </row>
    <row r="1223" spans="1:62" s="5" customFormat="1" x14ac:dyDescent="0.25">
      <c r="A1223" s="27"/>
      <c r="B1223" s="27"/>
      <c r="C1223" s="27"/>
      <c r="D1223" s="64"/>
      <c r="E1223" s="64"/>
      <c r="F1223" s="64"/>
      <c r="G1223" s="64"/>
      <c r="H1223" s="64"/>
      <c r="I1223" s="64"/>
      <c r="J1223" s="64"/>
      <c r="K1223" s="64"/>
      <c r="L1223" s="64"/>
      <c r="M1223" s="64"/>
      <c r="N1223" s="64"/>
      <c r="O1223" s="64"/>
      <c r="P1223" s="69"/>
      <c r="Q1223" s="69"/>
      <c r="R1223" s="69"/>
      <c r="S1223" s="69"/>
      <c r="T1223" s="69"/>
      <c r="U1223" s="69"/>
      <c r="V1223" s="69"/>
      <c r="W1223" s="64"/>
      <c r="X1223" s="64"/>
      <c r="Y1223" s="64"/>
      <c r="Z1223" s="52"/>
      <c r="AA1223" s="52"/>
      <c r="AB1223" s="64"/>
      <c r="AC1223" s="64"/>
      <c r="AD1223" s="64"/>
      <c r="AE1223" s="64"/>
      <c r="AF1223" s="64"/>
      <c r="AG1223" s="64"/>
      <c r="AH1223" s="64"/>
      <c r="AI1223" s="64"/>
      <c r="AJ1223" s="64"/>
      <c r="AK1223" s="64"/>
      <c r="AM1223" s="64"/>
      <c r="AN1223" s="64"/>
      <c r="AO1223" s="64"/>
      <c r="AP1223" s="64"/>
      <c r="AQ1223" s="64"/>
      <c r="AR1223" s="64"/>
      <c r="AS1223" s="64"/>
      <c r="AT1223" s="64"/>
      <c r="AU1223" s="64"/>
      <c r="AV1223" s="64"/>
      <c r="AW1223" s="64"/>
      <c r="AX1223" s="64"/>
      <c r="AY1223" s="64"/>
      <c r="AZ1223" s="64"/>
      <c r="BA1223" s="64"/>
      <c r="BB1223" s="64"/>
      <c r="BC1223" s="64"/>
      <c r="BD1223" s="64"/>
      <c r="BE1223" s="64"/>
      <c r="BF1223" s="64"/>
      <c r="BG1223" s="64"/>
      <c r="BH1223" s="64"/>
      <c r="BI1223" s="64"/>
      <c r="BJ1223" s="64"/>
    </row>
    <row r="1224" spans="1:62" s="5" customFormat="1" x14ac:dyDescent="0.25">
      <c r="A1224" s="27"/>
      <c r="B1224" s="27"/>
      <c r="C1224" s="27"/>
      <c r="D1224" s="64"/>
      <c r="E1224" s="64"/>
      <c r="F1224" s="64"/>
      <c r="G1224" s="64"/>
      <c r="H1224" s="64"/>
      <c r="I1224" s="64"/>
      <c r="J1224" s="64"/>
      <c r="K1224" s="64"/>
      <c r="L1224" s="64"/>
      <c r="M1224" s="64"/>
      <c r="N1224" s="64"/>
      <c r="O1224" s="64"/>
      <c r="P1224" s="69"/>
      <c r="Q1224" s="69"/>
      <c r="R1224" s="69"/>
      <c r="S1224" s="69"/>
      <c r="T1224" s="69"/>
      <c r="U1224" s="69"/>
      <c r="V1224" s="69"/>
      <c r="W1224" s="64"/>
      <c r="X1224" s="64"/>
      <c r="Y1224" s="64"/>
      <c r="Z1224" s="52"/>
      <c r="AA1224" s="52"/>
      <c r="AB1224" s="64"/>
      <c r="AC1224" s="64"/>
      <c r="AD1224" s="64"/>
      <c r="AE1224" s="64"/>
      <c r="AF1224" s="64"/>
      <c r="AG1224" s="64"/>
      <c r="AH1224" s="64"/>
      <c r="AI1224" s="64"/>
      <c r="AJ1224" s="64"/>
      <c r="AK1224" s="64"/>
      <c r="AM1224" s="64"/>
      <c r="AN1224" s="64"/>
      <c r="AO1224" s="64"/>
      <c r="AP1224" s="64"/>
      <c r="AQ1224" s="64"/>
      <c r="AR1224" s="64"/>
      <c r="AS1224" s="64"/>
      <c r="AT1224" s="64"/>
      <c r="AU1224" s="64"/>
      <c r="AV1224" s="64"/>
      <c r="AW1224" s="64"/>
      <c r="AX1224" s="64"/>
      <c r="AY1224" s="64"/>
      <c r="AZ1224" s="64"/>
      <c r="BA1224" s="64"/>
      <c r="BB1224" s="64"/>
      <c r="BC1224" s="64"/>
      <c r="BD1224" s="64"/>
      <c r="BE1224" s="64"/>
      <c r="BF1224" s="64"/>
      <c r="BG1224" s="64"/>
      <c r="BH1224" s="64"/>
      <c r="BI1224" s="64"/>
      <c r="BJ1224" s="64"/>
    </row>
    <row r="1225" spans="1:62" s="5" customFormat="1" x14ac:dyDescent="0.25">
      <c r="A1225" s="27"/>
      <c r="B1225" s="27"/>
      <c r="C1225" s="27"/>
      <c r="D1225" s="64"/>
      <c r="E1225" s="64"/>
      <c r="F1225" s="64"/>
      <c r="G1225" s="64"/>
      <c r="H1225" s="64"/>
      <c r="I1225" s="64"/>
      <c r="J1225" s="64"/>
      <c r="K1225" s="64"/>
      <c r="L1225" s="64"/>
      <c r="M1225" s="64"/>
      <c r="N1225" s="64"/>
      <c r="O1225" s="64"/>
      <c r="P1225" s="69"/>
      <c r="Q1225" s="69"/>
      <c r="R1225" s="69"/>
      <c r="S1225" s="69"/>
      <c r="T1225" s="69"/>
      <c r="U1225" s="69"/>
      <c r="V1225" s="69"/>
      <c r="W1225" s="64"/>
      <c r="X1225" s="64"/>
      <c r="Y1225" s="64"/>
      <c r="Z1225" s="52"/>
      <c r="AA1225" s="52"/>
      <c r="AB1225" s="64"/>
      <c r="AC1225" s="64"/>
      <c r="AD1225" s="64"/>
      <c r="AE1225" s="64"/>
      <c r="AF1225" s="64"/>
      <c r="AG1225" s="64"/>
      <c r="AH1225" s="64"/>
      <c r="AI1225" s="64"/>
      <c r="AJ1225" s="64"/>
      <c r="AK1225" s="64"/>
      <c r="AM1225" s="64"/>
      <c r="AN1225" s="64"/>
      <c r="AO1225" s="64"/>
      <c r="AP1225" s="64"/>
      <c r="AQ1225" s="64"/>
      <c r="AR1225" s="64"/>
      <c r="AS1225" s="64"/>
      <c r="AT1225" s="64"/>
      <c r="AU1225" s="64"/>
      <c r="AV1225" s="64"/>
      <c r="AW1225" s="64"/>
      <c r="AX1225" s="64"/>
      <c r="AY1225" s="64"/>
      <c r="AZ1225" s="64"/>
      <c r="BA1225" s="64"/>
      <c r="BB1225" s="64"/>
      <c r="BC1225" s="64"/>
      <c r="BD1225" s="64"/>
      <c r="BE1225" s="64"/>
      <c r="BF1225" s="64"/>
      <c r="BG1225" s="64"/>
      <c r="BH1225" s="64"/>
      <c r="BI1225" s="64"/>
      <c r="BJ1225" s="64"/>
    </row>
    <row r="1226" spans="1:62" s="5" customFormat="1" x14ac:dyDescent="0.25">
      <c r="A1226" s="27"/>
      <c r="B1226" s="27"/>
      <c r="C1226" s="27"/>
      <c r="D1226" s="64"/>
      <c r="E1226" s="64"/>
      <c r="F1226" s="64"/>
      <c r="G1226" s="64"/>
      <c r="H1226" s="64"/>
      <c r="I1226" s="64"/>
      <c r="J1226" s="64"/>
      <c r="K1226" s="64"/>
      <c r="L1226" s="64"/>
      <c r="M1226" s="64"/>
      <c r="N1226" s="64"/>
      <c r="O1226" s="64"/>
      <c r="P1226" s="69"/>
      <c r="Q1226" s="69"/>
      <c r="R1226" s="69"/>
      <c r="S1226" s="69"/>
      <c r="T1226" s="69"/>
      <c r="U1226" s="69"/>
      <c r="V1226" s="69"/>
      <c r="W1226" s="64"/>
      <c r="X1226" s="64"/>
      <c r="Y1226" s="64"/>
      <c r="Z1226" s="52"/>
      <c r="AA1226" s="52"/>
      <c r="AB1226" s="64"/>
      <c r="AC1226" s="64"/>
      <c r="AD1226" s="64"/>
      <c r="AE1226" s="64"/>
      <c r="AF1226" s="64"/>
      <c r="AG1226" s="64"/>
      <c r="AH1226" s="64"/>
      <c r="AI1226" s="64"/>
      <c r="AJ1226" s="64"/>
      <c r="AK1226" s="64"/>
      <c r="AM1226" s="64"/>
      <c r="AN1226" s="64"/>
      <c r="AO1226" s="64"/>
      <c r="AP1226" s="64"/>
      <c r="AQ1226" s="64"/>
      <c r="AR1226" s="64"/>
      <c r="AS1226" s="64"/>
      <c r="AT1226" s="64"/>
      <c r="AU1226" s="64"/>
      <c r="AV1226" s="64"/>
      <c r="AW1226" s="64"/>
      <c r="AX1226" s="64"/>
      <c r="AY1226" s="64"/>
      <c r="AZ1226" s="64"/>
      <c r="BA1226" s="64"/>
      <c r="BB1226" s="64"/>
      <c r="BC1226" s="64"/>
      <c r="BD1226" s="64"/>
      <c r="BE1226" s="64"/>
      <c r="BF1226" s="64"/>
      <c r="BG1226" s="64"/>
      <c r="BH1226" s="64"/>
      <c r="BI1226" s="64"/>
      <c r="BJ1226" s="64"/>
    </row>
    <row r="1227" spans="1:62" s="5" customFormat="1" x14ac:dyDescent="0.25">
      <c r="A1227" s="27"/>
      <c r="B1227" s="27"/>
      <c r="C1227" s="27"/>
      <c r="D1227" s="64"/>
      <c r="E1227" s="64"/>
      <c r="F1227" s="64"/>
      <c r="G1227" s="64"/>
      <c r="H1227" s="64"/>
      <c r="I1227" s="64"/>
      <c r="J1227" s="64"/>
      <c r="K1227" s="64"/>
      <c r="L1227" s="64"/>
      <c r="M1227" s="64"/>
      <c r="N1227" s="64"/>
      <c r="O1227" s="64"/>
      <c r="P1227" s="69"/>
      <c r="Q1227" s="69"/>
      <c r="R1227" s="69"/>
      <c r="S1227" s="69"/>
      <c r="T1227" s="69"/>
      <c r="U1227" s="69"/>
      <c r="V1227" s="69"/>
      <c r="W1227" s="64"/>
      <c r="X1227" s="64"/>
      <c r="Y1227" s="64"/>
      <c r="Z1227" s="52"/>
      <c r="AA1227" s="52"/>
      <c r="AB1227" s="64"/>
      <c r="AC1227" s="64"/>
      <c r="AD1227" s="64"/>
      <c r="AE1227" s="64"/>
      <c r="AF1227" s="64"/>
      <c r="AG1227" s="64"/>
      <c r="AH1227" s="64"/>
      <c r="AI1227" s="64"/>
      <c r="AJ1227" s="64"/>
      <c r="AK1227" s="64"/>
      <c r="AM1227" s="64"/>
      <c r="AN1227" s="64"/>
      <c r="AO1227" s="64"/>
      <c r="AP1227" s="64"/>
      <c r="AQ1227" s="64"/>
      <c r="AR1227" s="64"/>
      <c r="AS1227" s="64"/>
      <c r="AT1227" s="64"/>
      <c r="AU1227" s="64"/>
      <c r="AV1227" s="64"/>
      <c r="AW1227" s="64"/>
      <c r="AX1227" s="64"/>
      <c r="AY1227" s="64"/>
      <c r="AZ1227" s="64"/>
      <c r="BA1227" s="64"/>
      <c r="BB1227" s="64"/>
      <c r="BC1227" s="64"/>
      <c r="BD1227" s="64"/>
      <c r="BE1227" s="64"/>
      <c r="BF1227" s="64"/>
      <c r="BG1227" s="64"/>
      <c r="BH1227" s="64"/>
      <c r="BI1227" s="64"/>
      <c r="BJ1227" s="64"/>
    </row>
    <row r="1228" spans="1:62" s="5" customFormat="1" x14ac:dyDescent="0.25">
      <c r="A1228" s="27"/>
      <c r="B1228" s="27"/>
      <c r="C1228" s="27"/>
      <c r="D1228" s="64"/>
      <c r="E1228" s="64"/>
      <c r="F1228" s="64"/>
      <c r="G1228" s="64"/>
      <c r="H1228" s="64"/>
      <c r="I1228" s="64"/>
      <c r="J1228" s="64"/>
      <c r="K1228" s="64"/>
      <c r="L1228" s="64"/>
      <c r="M1228" s="64"/>
      <c r="N1228" s="64"/>
      <c r="O1228" s="64"/>
      <c r="P1228" s="69"/>
      <c r="Q1228" s="69"/>
      <c r="R1228" s="69"/>
      <c r="S1228" s="69"/>
      <c r="T1228" s="69"/>
      <c r="U1228" s="69"/>
      <c r="V1228" s="69"/>
      <c r="W1228" s="64"/>
      <c r="X1228" s="64"/>
      <c r="Y1228" s="64"/>
      <c r="Z1228" s="52"/>
      <c r="AA1228" s="52"/>
      <c r="AB1228" s="64"/>
      <c r="AC1228" s="64"/>
      <c r="AD1228" s="64"/>
      <c r="AE1228" s="64"/>
      <c r="AF1228" s="64"/>
      <c r="AG1228" s="64"/>
      <c r="AH1228" s="64"/>
      <c r="AI1228" s="64"/>
      <c r="AJ1228" s="64"/>
      <c r="AK1228" s="64"/>
      <c r="AM1228" s="64"/>
      <c r="AN1228" s="64"/>
      <c r="AO1228" s="64"/>
      <c r="AP1228" s="64"/>
      <c r="AQ1228" s="64"/>
      <c r="AR1228" s="64"/>
      <c r="AS1228" s="64"/>
      <c r="AT1228" s="64"/>
      <c r="AU1228" s="64"/>
      <c r="AV1228" s="64"/>
      <c r="AW1228" s="64"/>
      <c r="AX1228" s="64"/>
      <c r="AY1228" s="64"/>
      <c r="AZ1228" s="64"/>
      <c r="BA1228" s="64"/>
      <c r="BB1228" s="64"/>
      <c r="BC1228" s="64"/>
      <c r="BD1228" s="64"/>
      <c r="BE1228" s="64"/>
      <c r="BF1228" s="64"/>
      <c r="BG1228" s="64"/>
      <c r="BH1228" s="64"/>
      <c r="BI1228" s="64"/>
      <c r="BJ1228" s="64"/>
    </row>
    <row r="1229" spans="1:62" s="5" customFormat="1" x14ac:dyDescent="0.25">
      <c r="A1229" s="27"/>
      <c r="B1229" s="27"/>
      <c r="C1229" s="27"/>
      <c r="D1229" s="64"/>
      <c r="E1229" s="64"/>
      <c r="F1229" s="64"/>
      <c r="G1229" s="64"/>
      <c r="H1229" s="64"/>
      <c r="I1229" s="64"/>
      <c r="J1229" s="64"/>
      <c r="K1229" s="64"/>
      <c r="L1229" s="64"/>
      <c r="M1229" s="64"/>
      <c r="N1229" s="64"/>
      <c r="O1229" s="64"/>
      <c r="P1229" s="69"/>
      <c r="Q1229" s="69"/>
      <c r="R1229" s="69"/>
      <c r="S1229" s="69"/>
      <c r="T1229" s="69"/>
      <c r="U1229" s="69"/>
      <c r="V1229" s="69"/>
      <c r="W1229" s="64"/>
      <c r="X1229" s="64"/>
      <c r="Y1229" s="64"/>
      <c r="Z1229" s="52"/>
      <c r="AA1229" s="52"/>
      <c r="AB1229" s="64"/>
      <c r="AC1229" s="64"/>
      <c r="AD1229" s="64"/>
      <c r="AE1229" s="64"/>
      <c r="AF1229" s="64"/>
      <c r="AG1229" s="64"/>
      <c r="AH1229" s="64"/>
      <c r="AI1229" s="64"/>
      <c r="AJ1229" s="64"/>
      <c r="AK1229" s="64"/>
      <c r="AM1229" s="64"/>
      <c r="AN1229" s="64"/>
      <c r="AO1229" s="64"/>
      <c r="AP1229" s="64"/>
      <c r="AQ1229" s="64"/>
      <c r="AR1229" s="64"/>
      <c r="AS1229" s="64"/>
      <c r="AT1229" s="64"/>
      <c r="AU1229" s="64"/>
      <c r="AV1229" s="64"/>
      <c r="AW1229" s="64"/>
      <c r="AX1229" s="64"/>
      <c r="AY1229" s="64"/>
      <c r="AZ1229" s="64"/>
      <c r="BA1229" s="64"/>
      <c r="BB1229" s="64"/>
      <c r="BC1229" s="64"/>
      <c r="BD1229" s="64"/>
      <c r="BE1229" s="64"/>
      <c r="BF1229" s="64"/>
      <c r="BG1229" s="64"/>
      <c r="BH1229" s="64"/>
      <c r="BI1229" s="64"/>
      <c r="BJ1229" s="64"/>
    </row>
    <row r="1230" spans="1:62" s="5" customFormat="1" x14ac:dyDescent="0.25">
      <c r="A1230" s="27"/>
      <c r="B1230" s="27"/>
      <c r="C1230" s="27"/>
      <c r="D1230" s="64"/>
      <c r="E1230" s="64"/>
      <c r="F1230" s="64"/>
      <c r="G1230" s="64"/>
      <c r="H1230" s="64"/>
      <c r="I1230" s="64"/>
      <c r="J1230" s="64"/>
      <c r="K1230" s="64"/>
      <c r="L1230" s="64"/>
      <c r="M1230" s="64"/>
      <c r="N1230" s="64"/>
      <c r="O1230" s="64"/>
      <c r="P1230" s="69"/>
      <c r="Q1230" s="69"/>
      <c r="R1230" s="69"/>
      <c r="S1230" s="69"/>
      <c r="T1230" s="69"/>
      <c r="U1230" s="69"/>
      <c r="V1230" s="69"/>
      <c r="W1230" s="64"/>
      <c r="X1230" s="64"/>
      <c r="Y1230" s="64"/>
      <c r="Z1230" s="52"/>
      <c r="AA1230" s="52"/>
      <c r="AB1230" s="64"/>
      <c r="AC1230" s="64"/>
      <c r="AD1230" s="64"/>
      <c r="AE1230" s="64"/>
      <c r="AF1230" s="64"/>
      <c r="AG1230" s="64"/>
      <c r="AH1230" s="64"/>
      <c r="AI1230" s="64"/>
      <c r="AJ1230" s="64"/>
      <c r="AK1230" s="64"/>
      <c r="AM1230" s="64"/>
      <c r="AN1230" s="64"/>
      <c r="AO1230" s="64"/>
      <c r="AP1230" s="64"/>
      <c r="AQ1230" s="64"/>
      <c r="AR1230" s="64"/>
      <c r="AS1230" s="64"/>
      <c r="AT1230" s="64"/>
      <c r="AU1230" s="64"/>
      <c r="AV1230" s="64"/>
      <c r="AW1230" s="64"/>
      <c r="AX1230" s="64"/>
      <c r="AY1230" s="64"/>
      <c r="AZ1230" s="64"/>
      <c r="BA1230" s="64"/>
      <c r="BB1230" s="64"/>
      <c r="BC1230" s="64"/>
      <c r="BD1230" s="64"/>
      <c r="BE1230" s="64"/>
      <c r="BF1230" s="64"/>
      <c r="BG1230" s="64"/>
      <c r="BH1230" s="64"/>
      <c r="BI1230" s="64"/>
      <c r="BJ1230" s="64"/>
    </row>
    <row r="1231" spans="1:62" s="5" customFormat="1" x14ac:dyDescent="0.25">
      <c r="A1231" s="27"/>
      <c r="B1231" s="27"/>
      <c r="C1231" s="27"/>
      <c r="D1231" s="64"/>
      <c r="E1231" s="64"/>
      <c r="F1231" s="64"/>
      <c r="G1231" s="64"/>
      <c r="H1231" s="64"/>
      <c r="I1231" s="64"/>
      <c r="J1231" s="64"/>
      <c r="K1231" s="64"/>
      <c r="L1231" s="64"/>
      <c r="M1231" s="64"/>
      <c r="N1231" s="64"/>
      <c r="O1231" s="64"/>
      <c r="P1231" s="69"/>
      <c r="Q1231" s="69"/>
      <c r="R1231" s="69"/>
      <c r="S1231" s="69"/>
      <c r="T1231" s="69"/>
      <c r="U1231" s="69"/>
      <c r="V1231" s="69"/>
      <c r="W1231" s="64"/>
      <c r="X1231" s="64"/>
      <c r="Y1231" s="64"/>
      <c r="Z1231" s="52"/>
      <c r="AA1231" s="52"/>
      <c r="AB1231" s="64"/>
      <c r="AC1231" s="64"/>
      <c r="AD1231" s="64"/>
      <c r="AE1231" s="64"/>
      <c r="AF1231" s="64"/>
      <c r="AG1231" s="64"/>
      <c r="AH1231" s="64"/>
      <c r="AI1231" s="64"/>
      <c r="AJ1231" s="64"/>
      <c r="AK1231" s="64"/>
      <c r="AM1231" s="64"/>
      <c r="AN1231" s="64"/>
      <c r="AO1231" s="64"/>
      <c r="AP1231" s="64"/>
      <c r="AQ1231" s="64"/>
      <c r="AR1231" s="64"/>
      <c r="AS1231" s="64"/>
      <c r="AT1231" s="64"/>
      <c r="AU1231" s="64"/>
      <c r="AV1231" s="64"/>
      <c r="AW1231" s="64"/>
      <c r="AX1231" s="64"/>
      <c r="AY1231" s="64"/>
      <c r="AZ1231" s="64"/>
      <c r="BA1231" s="64"/>
      <c r="BB1231" s="64"/>
      <c r="BC1231" s="64"/>
      <c r="BD1231" s="64"/>
      <c r="BE1231" s="64"/>
      <c r="BF1231" s="64"/>
      <c r="BG1231" s="64"/>
      <c r="BH1231" s="64"/>
      <c r="BI1231" s="64"/>
      <c r="BJ1231" s="64"/>
    </row>
    <row r="1232" spans="1:62" s="5" customFormat="1" x14ac:dyDescent="0.25">
      <c r="A1232" s="27"/>
      <c r="B1232" s="27"/>
      <c r="C1232" s="27"/>
      <c r="D1232" s="64"/>
      <c r="E1232" s="64"/>
      <c r="F1232" s="64"/>
      <c r="G1232" s="64"/>
      <c r="H1232" s="64"/>
      <c r="I1232" s="64"/>
      <c r="J1232" s="64"/>
      <c r="K1232" s="64"/>
      <c r="L1232" s="64"/>
      <c r="M1232" s="64"/>
      <c r="N1232" s="64"/>
      <c r="O1232" s="64"/>
      <c r="P1232" s="69"/>
      <c r="Q1232" s="69"/>
      <c r="R1232" s="69"/>
      <c r="S1232" s="69"/>
      <c r="T1232" s="69"/>
      <c r="U1232" s="69"/>
      <c r="V1232" s="69"/>
      <c r="W1232" s="64"/>
      <c r="X1232" s="64"/>
      <c r="Y1232" s="64"/>
      <c r="Z1232" s="52"/>
      <c r="AA1232" s="52"/>
      <c r="AB1232" s="64"/>
      <c r="AC1232" s="64"/>
      <c r="AD1232" s="64"/>
      <c r="AE1232" s="64"/>
      <c r="AF1232" s="64"/>
      <c r="AG1232" s="64"/>
      <c r="AH1232" s="64"/>
      <c r="AI1232" s="64"/>
      <c r="AJ1232" s="64"/>
      <c r="AK1232" s="64"/>
      <c r="AM1232" s="64"/>
      <c r="AN1232" s="64"/>
      <c r="AO1232" s="64"/>
      <c r="AP1232" s="64"/>
      <c r="AQ1232" s="64"/>
      <c r="AR1232" s="64"/>
      <c r="AS1232" s="64"/>
      <c r="AT1232" s="64"/>
      <c r="AU1232" s="64"/>
      <c r="AV1232" s="64"/>
      <c r="AW1232" s="64"/>
      <c r="AX1232" s="64"/>
      <c r="AY1232" s="64"/>
      <c r="AZ1232" s="64"/>
      <c r="BA1232" s="64"/>
      <c r="BB1232" s="64"/>
      <c r="BC1232" s="64"/>
      <c r="BD1232" s="64"/>
      <c r="BE1232" s="64"/>
      <c r="BF1232" s="64"/>
      <c r="BG1232" s="64"/>
      <c r="BH1232" s="64"/>
      <c r="BI1232" s="64"/>
      <c r="BJ1232" s="64"/>
    </row>
    <row r="1233" spans="1:62" s="5" customFormat="1" x14ac:dyDescent="0.25">
      <c r="A1233" s="27"/>
      <c r="B1233" s="27"/>
      <c r="C1233" s="27"/>
      <c r="D1233" s="64"/>
      <c r="E1233" s="64"/>
      <c r="F1233" s="64"/>
      <c r="G1233" s="64"/>
      <c r="H1233" s="64"/>
      <c r="I1233" s="64"/>
      <c r="J1233" s="64"/>
      <c r="K1233" s="64"/>
      <c r="L1233" s="64"/>
      <c r="M1233" s="64"/>
      <c r="N1233" s="64"/>
      <c r="O1233" s="64"/>
      <c r="P1233" s="69"/>
      <c r="Q1233" s="69"/>
      <c r="R1233" s="69"/>
      <c r="S1233" s="69"/>
      <c r="T1233" s="69"/>
      <c r="U1233" s="69"/>
      <c r="V1233" s="69"/>
      <c r="W1233" s="64"/>
      <c r="X1233" s="64"/>
      <c r="Y1233" s="64"/>
      <c r="Z1233" s="52"/>
      <c r="AA1233" s="52"/>
      <c r="AB1233" s="64"/>
      <c r="AC1233" s="64"/>
      <c r="AD1233" s="64"/>
      <c r="AE1233" s="64"/>
      <c r="AF1233" s="64"/>
      <c r="AG1233" s="64"/>
      <c r="AH1233" s="64"/>
      <c r="AI1233" s="64"/>
      <c r="AJ1233" s="64"/>
      <c r="AK1233" s="64"/>
      <c r="AM1233" s="64"/>
      <c r="AN1233" s="64"/>
      <c r="AO1233" s="64"/>
      <c r="AP1233" s="64"/>
      <c r="AQ1233" s="64"/>
      <c r="AR1233" s="64"/>
      <c r="AS1233" s="64"/>
      <c r="AT1233" s="64"/>
      <c r="AU1233" s="64"/>
      <c r="AV1233" s="64"/>
      <c r="AW1233" s="64"/>
      <c r="AX1233" s="64"/>
      <c r="AY1233" s="64"/>
      <c r="AZ1233" s="64"/>
      <c r="BA1233" s="64"/>
      <c r="BB1233" s="64"/>
      <c r="BC1233" s="64"/>
      <c r="BD1233" s="64"/>
      <c r="BE1233" s="64"/>
      <c r="BF1233" s="64"/>
      <c r="BG1233" s="64"/>
      <c r="BH1233" s="64"/>
      <c r="BI1233" s="64"/>
      <c r="BJ1233" s="64"/>
    </row>
    <row r="1234" spans="1:62" s="5" customFormat="1" x14ac:dyDescent="0.25">
      <c r="A1234" s="27"/>
      <c r="B1234" s="27"/>
      <c r="C1234" s="27"/>
      <c r="D1234" s="64"/>
      <c r="E1234" s="64"/>
      <c r="F1234" s="64"/>
      <c r="G1234" s="64"/>
      <c r="H1234" s="64"/>
      <c r="I1234" s="64"/>
      <c r="J1234" s="64"/>
      <c r="K1234" s="64"/>
      <c r="L1234" s="64"/>
      <c r="M1234" s="64"/>
      <c r="N1234" s="64"/>
      <c r="O1234" s="64"/>
      <c r="P1234" s="69"/>
      <c r="Q1234" s="69"/>
      <c r="R1234" s="69"/>
      <c r="S1234" s="69"/>
      <c r="T1234" s="69"/>
      <c r="U1234" s="69"/>
      <c r="V1234" s="69"/>
      <c r="W1234" s="64"/>
      <c r="X1234" s="64"/>
      <c r="Y1234" s="64"/>
      <c r="Z1234" s="52"/>
      <c r="AA1234" s="52"/>
      <c r="AB1234" s="64"/>
      <c r="AC1234" s="64"/>
      <c r="AD1234" s="64"/>
      <c r="AE1234" s="64"/>
      <c r="AF1234" s="64"/>
      <c r="AG1234" s="64"/>
      <c r="AH1234" s="64"/>
      <c r="AI1234" s="64"/>
      <c r="AJ1234" s="64"/>
      <c r="AK1234" s="64"/>
      <c r="AM1234" s="64"/>
      <c r="AN1234" s="64"/>
      <c r="AO1234" s="64"/>
      <c r="AP1234" s="64"/>
      <c r="AQ1234" s="64"/>
      <c r="AR1234" s="64"/>
      <c r="AS1234" s="64"/>
      <c r="AT1234" s="64"/>
      <c r="AU1234" s="64"/>
      <c r="AV1234" s="64"/>
      <c r="AW1234" s="64"/>
      <c r="AX1234" s="64"/>
      <c r="AY1234" s="64"/>
      <c r="AZ1234" s="64"/>
      <c r="BA1234" s="64"/>
      <c r="BB1234" s="64"/>
      <c r="BC1234" s="64"/>
      <c r="BD1234" s="64"/>
      <c r="BE1234" s="64"/>
      <c r="BF1234" s="64"/>
      <c r="BG1234" s="64"/>
      <c r="BH1234" s="64"/>
      <c r="BI1234" s="64"/>
      <c r="BJ1234" s="64"/>
    </row>
    <row r="1235" spans="1:62" s="5" customFormat="1" x14ac:dyDescent="0.25">
      <c r="A1235" s="27"/>
      <c r="B1235" s="27"/>
      <c r="C1235" s="27"/>
      <c r="D1235" s="64"/>
      <c r="E1235" s="64"/>
      <c r="F1235" s="64"/>
      <c r="G1235" s="64"/>
      <c r="H1235" s="64"/>
      <c r="I1235" s="64"/>
      <c r="J1235" s="64"/>
      <c r="K1235" s="64"/>
      <c r="L1235" s="64"/>
      <c r="M1235" s="64"/>
      <c r="N1235" s="64"/>
      <c r="O1235" s="64"/>
      <c r="P1235" s="69"/>
      <c r="Q1235" s="69"/>
      <c r="R1235" s="69"/>
      <c r="S1235" s="69"/>
      <c r="T1235" s="69"/>
      <c r="U1235" s="69"/>
      <c r="V1235" s="69"/>
      <c r="W1235" s="64"/>
      <c r="X1235" s="64"/>
      <c r="Y1235" s="64"/>
      <c r="Z1235" s="52"/>
      <c r="AA1235" s="52"/>
      <c r="AB1235" s="64"/>
      <c r="AC1235" s="64"/>
      <c r="AD1235" s="64"/>
      <c r="AE1235" s="64"/>
      <c r="AF1235" s="64"/>
      <c r="AG1235" s="64"/>
      <c r="AH1235" s="64"/>
      <c r="AI1235" s="64"/>
      <c r="AJ1235" s="64"/>
      <c r="AK1235" s="64"/>
      <c r="AM1235" s="64"/>
      <c r="AN1235" s="64"/>
      <c r="AO1235" s="64"/>
      <c r="AP1235" s="64"/>
      <c r="AQ1235" s="64"/>
      <c r="AR1235" s="64"/>
      <c r="AS1235" s="64"/>
      <c r="AT1235" s="64"/>
      <c r="AU1235" s="64"/>
      <c r="AV1235" s="64"/>
      <c r="AW1235" s="64"/>
      <c r="AX1235" s="64"/>
      <c r="AY1235" s="64"/>
      <c r="AZ1235" s="64"/>
      <c r="BA1235" s="64"/>
      <c r="BB1235" s="64"/>
      <c r="BC1235" s="64"/>
      <c r="BD1235" s="64"/>
      <c r="BE1235" s="64"/>
      <c r="BF1235" s="64"/>
      <c r="BG1235" s="64"/>
      <c r="BH1235" s="64"/>
      <c r="BI1235" s="64"/>
      <c r="BJ1235" s="64"/>
    </row>
    <row r="1236" spans="1:62" s="5" customFormat="1" x14ac:dyDescent="0.25">
      <c r="A1236" s="27"/>
      <c r="B1236" s="27"/>
      <c r="C1236" s="27"/>
      <c r="D1236" s="64"/>
      <c r="E1236" s="64"/>
      <c r="F1236" s="64"/>
      <c r="G1236" s="64"/>
      <c r="H1236" s="64"/>
      <c r="I1236" s="64"/>
      <c r="J1236" s="64"/>
      <c r="K1236" s="64"/>
      <c r="L1236" s="64"/>
      <c r="M1236" s="64"/>
      <c r="N1236" s="64"/>
      <c r="O1236" s="64"/>
      <c r="P1236" s="69"/>
      <c r="Q1236" s="69"/>
      <c r="R1236" s="69"/>
      <c r="S1236" s="69"/>
      <c r="T1236" s="69"/>
      <c r="U1236" s="69"/>
      <c r="V1236" s="69"/>
      <c r="W1236" s="64"/>
      <c r="X1236" s="64"/>
      <c r="Y1236" s="64"/>
      <c r="Z1236" s="52"/>
      <c r="AA1236" s="52"/>
      <c r="AB1236" s="64"/>
      <c r="AC1236" s="64"/>
      <c r="AD1236" s="64"/>
      <c r="AE1236" s="64"/>
      <c r="AF1236" s="64"/>
      <c r="AG1236" s="64"/>
      <c r="AH1236" s="64"/>
      <c r="AI1236" s="64"/>
      <c r="AJ1236" s="64"/>
      <c r="AK1236" s="64"/>
      <c r="AM1236" s="64"/>
      <c r="AN1236" s="64"/>
      <c r="AO1236" s="64"/>
      <c r="AP1236" s="64"/>
      <c r="AQ1236" s="64"/>
      <c r="AR1236" s="64"/>
      <c r="AS1236" s="64"/>
      <c r="AT1236" s="64"/>
      <c r="AU1236" s="64"/>
      <c r="AV1236" s="64"/>
      <c r="AW1236" s="64"/>
      <c r="AX1236" s="64"/>
      <c r="AY1236" s="64"/>
      <c r="AZ1236" s="64"/>
      <c r="BA1236" s="64"/>
      <c r="BB1236" s="64"/>
      <c r="BC1236" s="64"/>
      <c r="BD1236" s="64"/>
      <c r="BE1236" s="64"/>
      <c r="BF1236" s="64"/>
      <c r="BG1236" s="64"/>
      <c r="BH1236" s="64"/>
      <c r="BI1236" s="64"/>
      <c r="BJ1236" s="64"/>
    </row>
    <row r="1237" spans="1:62" s="5" customFormat="1" x14ac:dyDescent="0.25">
      <c r="A1237" s="27"/>
      <c r="B1237" s="27"/>
      <c r="C1237" s="27"/>
      <c r="D1237" s="64"/>
      <c r="E1237" s="64"/>
      <c r="F1237" s="64"/>
      <c r="G1237" s="64"/>
      <c r="H1237" s="64"/>
      <c r="I1237" s="64"/>
      <c r="J1237" s="64"/>
      <c r="K1237" s="64"/>
      <c r="L1237" s="64"/>
      <c r="M1237" s="64"/>
      <c r="N1237" s="64"/>
      <c r="O1237" s="64"/>
      <c r="P1237" s="69"/>
      <c r="Q1237" s="69"/>
      <c r="R1237" s="69"/>
      <c r="S1237" s="69"/>
      <c r="T1237" s="69"/>
      <c r="U1237" s="69"/>
      <c r="V1237" s="69"/>
      <c r="W1237" s="64"/>
      <c r="X1237" s="64"/>
      <c r="Y1237" s="64"/>
      <c r="Z1237" s="52"/>
      <c r="AA1237" s="52"/>
      <c r="AB1237" s="64"/>
      <c r="AC1237" s="64"/>
      <c r="AD1237" s="64"/>
      <c r="AE1237" s="64"/>
      <c r="AF1237" s="64"/>
      <c r="AG1237" s="64"/>
      <c r="AH1237" s="64"/>
      <c r="AI1237" s="64"/>
      <c r="AJ1237" s="64"/>
      <c r="AK1237" s="64"/>
      <c r="AM1237" s="64"/>
      <c r="AN1237" s="64"/>
      <c r="AO1237" s="64"/>
      <c r="AP1237" s="64"/>
      <c r="AQ1237" s="64"/>
      <c r="AR1237" s="64"/>
      <c r="AS1237" s="64"/>
      <c r="AT1237" s="64"/>
      <c r="AU1237" s="64"/>
      <c r="AV1237" s="64"/>
      <c r="AW1237" s="64"/>
      <c r="AX1237" s="64"/>
      <c r="AY1237" s="64"/>
      <c r="AZ1237" s="64"/>
      <c r="BA1237" s="64"/>
      <c r="BB1237" s="64"/>
      <c r="BC1237" s="64"/>
      <c r="BD1237" s="64"/>
      <c r="BE1237" s="64"/>
      <c r="BF1237" s="64"/>
      <c r="BG1237" s="64"/>
      <c r="BH1237" s="64"/>
      <c r="BI1237" s="64"/>
      <c r="BJ1237" s="64"/>
    </row>
    <row r="1238" spans="1:62" s="5" customFormat="1" x14ac:dyDescent="0.25">
      <c r="A1238" s="27"/>
      <c r="B1238" s="27"/>
      <c r="C1238" s="27"/>
      <c r="D1238" s="64"/>
      <c r="E1238" s="64"/>
      <c r="F1238" s="64"/>
      <c r="G1238" s="64"/>
      <c r="H1238" s="64"/>
      <c r="I1238" s="64"/>
      <c r="J1238" s="64"/>
      <c r="K1238" s="64"/>
      <c r="L1238" s="64"/>
      <c r="M1238" s="64"/>
      <c r="N1238" s="64"/>
      <c r="O1238" s="64"/>
      <c r="P1238" s="69"/>
      <c r="Q1238" s="69"/>
      <c r="R1238" s="69"/>
      <c r="S1238" s="69"/>
      <c r="T1238" s="69"/>
      <c r="U1238" s="69"/>
      <c r="V1238" s="69"/>
      <c r="W1238" s="64"/>
      <c r="X1238" s="64"/>
      <c r="Y1238" s="64"/>
      <c r="Z1238" s="52"/>
      <c r="AA1238" s="52"/>
      <c r="AB1238" s="64"/>
      <c r="AC1238" s="64"/>
      <c r="AD1238" s="64"/>
      <c r="AE1238" s="64"/>
      <c r="AF1238" s="64"/>
      <c r="AG1238" s="64"/>
      <c r="AH1238" s="64"/>
      <c r="AI1238" s="64"/>
      <c r="AJ1238" s="64"/>
      <c r="AK1238" s="64"/>
      <c r="AM1238" s="64"/>
      <c r="AN1238" s="64"/>
      <c r="AO1238" s="64"/>
      <c r="AP1238" s="64"/>
      <c r="AQ1238" s="64"/>
      <c r="AR1238" s="64"/>
      <c r="AS1238" s="64"/>
      <c r="AT1238" s="64"/>
      <c r="AU1238" s="64"/>
      <c r="AV1238" s="64"/>
      <c r="AW1238" s="64"/>
      <c r="AX1238" s="64"/>
      <c r="AY1238" s="64"/>
      <c r="AZ1238" s="64"/>
      <c r="BA1238" s="64"/>
      <c r="BB1238" s="64"/>
      <c r="BC1238" s="64"/>
      <c r="BD1238" s="64"/>
      <c r="BE1238" s="64"/>
      <c r="BF1238" s="64"/>
      <c r="BG1238" s="64"/>
      <c r="BH1238" s="64"/>
      <c r="BI1238" s="64"/>
      <c r="BJ1238" s="64"/>
    </row>
    <row r="1239" spans="1:62" s="5" customFormat="1" x14ac:dyDescent="0.25">
      <c r="A1239" s="27"/>
      <c r="B1239" s="27"/>
      <c r="C1239" s="27"/>
      <c r="D1239" s="64"/>
      <c r="E1239" s="64"/>
      <c r="F1239" s="64"/>
      <c r="G1239" s="64"/>
      <c r="H1239" s="64"/>
      <c r="I1239" s="64"/>
      <c r="J1239" s="64"/>
      <c r="K1239" s="64"/>
      <c r="L1239" s="64"/>
      <c r="M1239" s="64"/>
      <c r="N1239" s="64"/>
      <c r="O1239" s="64"/>
      <c r="P1239" s="69"/>
      <c r="Q1239" s="69"/>
      <c r="R1239" s="69"/>
      <c r="S1239" s="69"/>
      <c r="T1239" s="69"/>
      <c r="U1239" s="69"/>
      <c r="V1239" s="69"/>
      <c r="W1239" s="64"/>
      <c r="X1239" s="64"/>
      <c r="Y1239" s="64"/>
      <c r="Z1239" s="52"/>
      <c r="AA1239" s="52"/>
      <c r="AB1239" s="64"/>
      <c r="AC1239" s="64"/>
      <c r="AD1239" s="64"/>
      <c r="AE1239" s="64"/>
      <c r="AF1239" s="64"/>
      <c r="AG1239" s="64"/>
      <c r="AH1239" s="64"/>
      <c r="AI1239" s="64"/>
      <c r="AJ1239" s="64"/>
      <c r="AK1239" s="64"/>
      <c r="AM1239" s="64"/>
      <c r="AN1239" s="64"/>
      <c r="AO1239" s="64"/>
      <c r="AP1239" s="64"/>
      <c r="AQ1239" s="64"/>
      <c r="AR1239" s="64"/>
      <c r="AS1239" s="64"/>
      <c r="AT1239" s="64"/>
      <c r="AU1239" s="64"/>
      <c r="AV1239" s="64"/>
      <c r="AW1239" s="64"/>
      <c r="AX1239" s="64"/>
      <c r="AY1239" s="64"/>
      <c r="AZ1239" s="64"/>
      <c r="BA1239" s="64"/>
      <c r="BB1239" s="64"/>
      <c r="BC1239" s="64"/>
      <c r="BD1239" s="64"/>
      <c r="BE1239" s="64"/>
      <c r="BF1239" s="64"/>
      <c r="BG1239" s="64"/>
      <c r="BH1239" s="64"/>
      <c r="BI1239" s="64"/>
      <c r="BJ1239" s="64"/>
    </row>
    <row r="1240" spans="1:62" s="5" customFormat="1" x14ac:dyDescent="0.25">
      <c r="A1240" s="27"/>
      <c r="B1240" s="27"/>
      <c r="C1240" s="27"/>
      <c r="D1240" s="64"/>
      <c r="E1240" s="64"/>
      <c r="F1240" s="64"/>
      <c r="G1240" s="64"/>
      <c r="H1240" s="64"/>
      <c r="I1240" s="64"/>
      <c r="J1240" s="64"/>
      <c r="K1240" s="64"/>
      <c r="L1240" s="64"/>
      <c r="M1240" s="64"/>
      <c r="N1240" s="64"/>
      <c r="O1240" s="64"/>
      <c r="P1240" s="69"/>
      <c r="Q1240" s="69"/>
      <c r="R1240" s="69"/>
      <c r="S1240" s="69"/>
      <c r="T1240" s="69"/>
      <c r="U1240" s="69"/>
      <c r="V1240" s="69"/>
      <c r="W1240" s="64"/>
      <c r="X1240" s="64"/>
      <c r="Y1240" s="64"/>
      <c r="Z1240" s="52"/>
      <c r="AA1240" s="52"/>
      <c r="AB1240" s="64"/>
      <c r="AC1240" s="64"/>
      <c r="AD1240" s="64"/>
      <c r="AE1240" s="64"/>
      <c r="AF1240" s="64"/>
      <c r="AG1240" s="64"/>
      <c r="AH1240" s="64"/>
      <c r="AI1240" s="64"/>
      <c r="AJ1240" s="64"/>
      <c r="AK1240" s="64"/>
      <c r="AM1240" s="64"/>
      <c r="AN1240" s="64"/>
      <c r="AO1240" s="64"/>
      <c r="AP1240" s="64"/>
      <c r="AQ1240" s="64"/>
      <c r="AR1240" s="64"/>
      <c r="AS1240" s="64"/>
      <c r="AT1240" s="64"/>
      <c r="AU1240" s="64"/>
      <c r="AV1240" s="64"/>
      <c r="AW1240" s="64"/>
      <c r="AX1240" s="64"/>
      <c r="AY1240" s="64"/>
      <c r="AZ1240" s="64"/>
      <c r="BA1240" s="64"/>
      <c r="BB1240" s="64"/>
      <c r="BC1240" s="64"/>
      <c r="BD1240" s="64"/>
      <c r="BE1240" s="64"/>
      <c r="BF1240" s="64"/>
      <c r="BG1240" s="64"/>
      <c r="BH1240" s="64"/>
      <c r="BI1240" s="64"/>
      <c r="BJ1240" s="64"/>
    </row>
    <row r="1241" spans="1:62" s="5" customFormat="1" x14ac:dyDescent="0.25">
      <c r="A1241" s="27"/>
      <c r="B1241" s="27"/>
      <c r="C1241" s="27"/>
      <c r="D1241" s="64"/>
      <c r="E1241" s="64"/>
      <c r="F1241" s="64"/>
      <c r="G1241" s="64"/>
      <c r="H1241" s="64"/>
      <c r="I1241" s="64"/>
      <c r="J1241" s="64"/>
      <c r="K1241" s="64"/>
      <c r="L1241" s="64"/>
      <c r="M1241" s="64"/>
      <c r="N1241" s="64"/>
      <c r="O1241" s="64"/>
      <c r="P1241" s="69"/>
      <c r="Q1241" s="69"/>
      <c r="R1241" s="69"/>
      <c r="S1241" s="69"/>
      <c r="T1241" s="69"/>
      <c r="U1241" s="69"/>
      <c r="V1241" s="69"/>
      <c r="W1241" s="64"/>
      <c r="X1241" s="64"/>
      <c r="Y1241" s="64"/>
      <c r="Z1241" s="52"/>
      <c r="AA1241" s="52"/>
      <c r="AB1241" s="64"/>
      <c r="AC1241" s="64"/>
      <c r="AD1241" s="64"/>
      <c r="AE1241" s="64"/>
      <c r="AF1241" s="64"/>
      <c r="AG1241" s="64"/>
      <c r="AH1241" s="64"/>
      <c r="AI1241" s="64"/>
      <c r="AJ1241" s="64"/>
      <c r="AK1241" s="64"/>
      <c r="AM1241" s="64"/>
      <c r="AN1241" s="64"/>
      <c r="AO1241" s="64"/>
      <c r="AP1241" s="64"/>
      <c r="AQ1241" s="64"/>
      <c r="AR1241" s="64"/>
      <c r="AS1241" s="64"/>
      <c r="AT1241" s="64"/>
      <c r="AU1241" s="64"/>
      <c r="AV1241" s="64"/>
      <c r="AW1241" s="64"/>
      <c r="AX1241" s="64"/>
      <c r="AY1241" s="64"/>
      <c r="AZ1241" s="64"/>
      <c r="BA1241" s="64"/>
      <c r="BB1241" s="64"/>
      <c r="BC1241" s="64"/>
      <c r="BD1241" s="64"/>
      <c r="BE1241" s="64"/>
      <c r="BF1241" s="64"/>
      <c r="BG1241" s="64"/>
      <c r="BH1241" s="64"/>
      <c r="BI1241" s="64"/>
      <c r="BJ1241" s="64"/>
    </row>
    <row r="1242" spans="1:62" s="5" customFormat="1" x14ac:dyDescent="0.25">
      <c r="A1242" s="27"/>
      <c r="B1242" s="27"/>
      <c r="C1242" s="27"/>
      <c r="D1242" s="64"/>
      <c r="E1242" s="64"/>
      <c r="F1242" s="64"/>
      <c r="G1242" s="64"/>
      <c r="H1242" s="64"/>
      <c r="I1242" s="64"/>
      <c r="J1242" s="64"/>
      <c r="K1242" s="64"/>
      <c r="L1242" s="64"/>
      <c r="M1242" s="64"/>
      <c r="N1242" s="64"/>
      <c r="O1242" s="64"/>
      <c r="P1242" s="69"/>
      <c r="Q1242" s="69"/>
      <c r="R1242" s="69"/>
      <c r="S1242" s="69"/>
      <c r="T1242" s="69"/>
      <c r="U1242" s="69"/>
      <c r="V1242" s="69"/>
      <c r="W1242" s="64"/>
      <c r="X1242" s="64"/>
      <c r="Y1242" s="64"/>
      <c r="Z1242" s="52"/>
      <c r="AA1242" s="52"/>
      <c r="AB1242" s="64"/>
      <c r="AC1242" s="64"/>
      <c r="AD1242" s="64"/>
      <c r="AE1242" s="64"/>
      <c r="AF1242" s="64"/>
      <c r="AG1242" s="64"/>
      <c r="AH1242" s="64"/>
      <c r="AI1242" s="64"/>
      <c r="AJ1242" s="64"/>
      <c r="AK1242" s="64"/>
      <c r="AM1242" s="64"/>
      <c r="AN1242" s="64"/>
      <c r="AO1242" s="64"/>
      <c r="AP1242" s="64"/>
      <c r="AQ1242" s="64"/>
      <c r="AR1242" s="64"/>
      <c r="AS1242" s="64"/>
      <c r="AT1242" s="64"/>
      <c r="AU1242" s="64"/>
      <c r="AV1242" s="64"/>
      <c r="AW1242" s="64"/>
      <c r="AX1242" s="64"/>
      <c r="AY1242" s="64"/>
      <c r="AZ1242" s="64"/>
      <c r="BA1242" s="64"/>
      <c r="BB1242" s="64"/>
      <c r="BC1242" s="64"/>
      <c r="BD1242" s="64"/>
      <c r="BE1242" s="64"/>
      <c r="BF1242" s="64"/>
      <c r="BG1242" s="64"/>
      <c r="BH1242" s="64"/>
      <c r="BI1242" s="64"/>
      <c r="BJ1242" s="64"/>
    </row>
    <row r="1243" spans="1:62" s="5" customFormat="1" x14ac:dyDescent="0.25">
      <c r="A1243" s="27"/>
      <c r="B1243" s="27"/>
      <c r="C1243" s="27"/>
      <c r="D1243" s="64"/>
      <c r="E1243" s="64"/>
      <c r="F1243" s="64"/>
      <c r="G1243" s="64"/>
      <c r="H1243" s="64"/>
      <c r="I1243" s="64"/>
      <c r="J1243" s="64"/>
      <c r="K1243" s="64"/>
      <c r="L1243" s="64"/>
      <c r="M1243" s="64"/>
      <c r="N1243" s="64"/>
      <c r="O1243" s="64"/>
      <c r="P1243" s="69"/>
      <c r="Q1243" s="69"/>
      <c r="R1243" s="69"/>
      <c r="S1243" s="69"/>
      <c r="T1243" s="69"/>
      <c r="U1243" s="69"/>
      <c r="V1243" s="69"/>
      <c r="W1243" s="64"/>
      <c r="X1243" s="64"/>
      <c r="Y1243" s="64"/>
      <c r="Z1243" s="52"/>
      <c r="AA1243" s="52"/>
      <c r="AB1243" s="64"/>
      <c r="AC1243" s="64"/>
      <c r="AD1243" s="64"/>
      <c r="AE1243" s="64"/>
      <c r="AF1243" s="64"/>
      <c r="AG1243" s="64"/>
      <c r="AH1243" s="64"/>
      <c r="AI1243" s="64"/>
      <c r="AJ1243" s="64"/>
      <c r="AK1243" s="64"/>
      <c r="AM1243" s="64"/>
      <c r="AN1243" s="64"/>
      <c r="AO1243" s="64"/>
      <c r="AP1243" s="64"/>
      <c r="AQ1243" s="64"/>
      <c r="AR1243" s="64"/>
      <c r="AS1243" s="64"/>
      <c r="AT1243" s="64"/>
      <c r="AU1243" s="64"/>
      <c r="AV1243" s="64"/>
      <c r="AW1243" s="64"/>
      <c r="AX1243" s="64"/>
      <c r="AY1243" s="64"/>
      <c r="AZ1243" s="64"/>
      <c r="BA1243" s="64"/>
      <c r="BB1243" s="64"/>
      <c r="BC1243" s="64"/>
      <c r="BD1243" s="64"/>
      <c r="BE1243" s="64"/>
      <c r="BF1243" s="64"/>
      <c r="BG1243" s="64"/>
      <c r="BH1243" s="64"/>
      <c r="BI1243" s="64"/>
      <c r="BJ1243" s="64"/>
    </row>
    <row r="1244" spans="1:62" s="5" customFormat="1" x14ac:dyDescent="0.25">
      <c r="A1244" s="27"/>
      <c r="B1244" s="27"/>
      <c r="C1244" s="27"/>
      <c r="D1244" s="64"/>
      <c r="E1244" s="64"/>
      <c r="F1244" s="64"/>
      <c r="G1244" s="64"/>
      <c r="H1244" s="64"/>
      <c r="I1244" s="64"/>
      <c r="J1244" s="64"/>
      <c r="K1244" s="64"/>
      <c r="L1244" s="64"/>
      <c r="M1244" s="64"/>
      <c r="N1244" s="64"/>
      <c r="O1244" s="64"/>
      <c r="P1244" s="69"/>
      <c r="Q1244" s="69"/>
      <c r="R1244" s="69"/>
      <c r="S1244" s="69"/>
      <c r="T1244" s="69"/>
      <c r="U1244" s="69"/>
      <c r="V1244" s="69"/>
      <c r="W1244" s="64"/>
      <c r="X1244" s="64"/>
      <c r="Y1244" s="64"/>
      <c r="Z1244" s="52"/>
      <c r="AA1244" s="52"/>
      <c r="AB1244" s="64"/>
      <c r="AC1244" s="64"/>
      <c r="AD1244" s="64"/>
      <c r="AE1244" s="64"/>
      <c r="AF1244" s="64"/>
      <c r="AG1244" s="64"/>
      <c r="AH1244" s="64"/>
      <c r="AI1244" s="64"/>
      <c r="AJ1244" s="64"/>
      <c r="AK1244" s="64"/>
      <c r="AM1244" s="64"/>
      <c r="AN1244" s="64"/>
      <c r="AO1244" s="64"/>
      <c r="AP1244" s="64"/>
      <c r="AQ1244" s="64"/>
      <c r="AR1244" s="64"/>
      <c r="AS1244" s="64"/>
      <c r="AT1244" s="64"/>
      <c r="AU1244" s="64"/>
      <c r="AV1244" s="64"/>
      <c r="AW1244" s="64"/>
      <c r="AX1244" s="64"/>
      <c r="AY1244" s="64"/>
      <c r="AZ1244" s="64"/>
      <c r="BA1244" s="64"/>
      <c r="BB1244" s="64"/>
      <c r="BC1244" s="64"/>
      <c r="BD1244" s="64"/>
      <c r="BE1244" s="64"/>
      <c r="BF1244" s="64"/>
      <c r="BG1244" s="64"/>
      <c r="BH1244" s="64"/>
      <c r="BI1244" s="64"/>
      <c r="BJ1244" s="64"/>
    </row>
    <row r="1245" spans="1:62" s="5" customFormat="1" x14ac:dyDescent="0.25">
      <c r="A1245" s="27"/>
      <c r="B1245" s="27"/>
      <c r="C1245" s="27"/>
      <c r="D1245" s="64"/>
      <c r="E1245" s="64"/>
      <c r="F1245" s="64"/>
      <c r="G1245" s="64"/>
      <c r="H1245" s="64"/>
      <c r="I1245" s="64"/>
      <c r="J1245" s="64"/>
      <c r="K1245" s="64"/>
      <c r="L1245" s="64"/>
      <c r="M1245" s="64"/>
      <c r="N1245" s="64"/>
      <c r="O1245" s="64"/>
      <c r="P1245" s="69"/>
      <c r="Q1245" s="69"/>
      <c r="R1245" s="69"/>
      <c r="S1245" s="69"/>
      <c r="T1245" s="69"/>
      <c r="U1245" s="69"/>
      <c r="V1245" s="69"/>
      <c r="W1245" s="64"/>
      <c r="X1245" s="64"/>
      <c r="Y1245" s="64"/>
      <c r="Z1245" s="52"/>
      <c r="AA1245" s="52"/>
      <c r="AB1245" s="64"/>
      <c r="AC1245" s="64"/>
      <c r="AD1245" s="64"/>
      <c r="AE1245" s="64"/>
      <c r="AF1245" s="64"/>
      <c r="AG1245" s="64"/>
      <c r="AH1245" s="64"/>
      <c r="AI1245" s="64"/>
      <c r="AJ1245" s="64"/>
      <c r="AK1245" s="64"/>
      <c r="AM1245" s="64"/>
      <c r="AN1245" s="64"/>
      <c r="AO1245" s="64"/>
      <c r="AP1245" s="64"/>
      <c r="AQ1245" s="64"/>
      <c r="AR1245" s="64"/>
      <c r="AS1245" s="64"/>
      <c r="AT1245" s="64"/>
      <c r="AU1245" s="64"/>
      <c r="AV1245" s="64"/>
      <c r="AW1245" s="64"/>
      <c r="AX1245" s="64"/>
      <c r="AY1245" s="64"/>
      <c r="AZ1245" s="64"/>
      <c r="BA1245" s="64"/>
      <c r="BB1245" s="64"/>
      <c r="BC1245" s="64"/>
      <c r="BD1245" s="64"/>
      <c r="BE1245" s="64"/>
      <c r="BF1245" s="64"/>
      <c r="BG1245" s="64"/>
      <c r="BH1245" s="64"/>
      <c r="BI1245" s="64"/>
      <c r="BJ1245" s="64"/>
    </row>
    <row r="1246" spans="1:62" s="5" customFormat="1" x14ac:dyDescent="0.25">
      <c r="A1246" s="27"/>
      <c r="B1246" s="27"/>
      <c r="C1246" s="27"/>
      <c r="D1246" s="64"/>
      <c r="E1246" s="64"/>
      <c r="F1246" s="64"/>
      <c r="G1246" s="64"/>
      <c r="H1246" s="64"/>
      <c r="I1246" s="64"/>
      <c r="J1246" s="64"/>
      <c r="K1246" s="64"/>
      <c r="L1246" s="64"/>
      <c r="M1246" s="64"/>
      <c r="N1246" s="64"/>
      <c r="O1246" s="64"/>
      <c r="P1246" s="69"/>
      <c r="Q1246" s="69"/>
      <c r="R1246" s="69"/>
      <c r="S1246" s="69"/>
      <c r="T1246" s="69"/>
      <c r="U1246" s="69"/>
      <c r="V1246" s="69"/>
      <c r="W1246" s="64"/>
      <c r="X1246" s="64"/>
      <c r="Y1246" s="64"/>
      <c r="Z1246" s="52"/>
      <c r="AA1246" s="52"/>
      <c r="AB1246" s="64"/>
      <c r="AC1246" s="64"/>
      <c r="AD1246" s="64"/>
      <c r="AE1246" s="64"/>
      <c r="AF1246" s="64"/>
      <c r="AG1246" s="64"/>
      <c r="AH1246" s="64"/>
      <c r="AI1246" s="64"/>
      <c r="AJ1246" s="64"/>
      <c r="AK1246" s="64"/>
      <c r="AM1246" s="64"/>
      <c r="AN1246" s="64"/>
      <c r="AO1246" s="64"/>
      <c r="AP1246" s="64"/>
      <c r="AQ1246" s="64"/>
      <c r="AR1246" s="64"/>
      <c r="AS1246" s="64"/>
      <c r="AT1246" s="64"/>
      <c r="AU1246" s="64"/>
      <c r="AV1246" s="64"/>
      <c r="AW1246" s="64"/>
      <c r="AX1246" s="64"/>
      <c r="AY1246" s="64"/>
      <c r="AZ1246" s="64"/>
      <c r="BA1246" s="64"/>
      <c r="BB1246" s="64"/>
      <c r="BC1246" s="64"/>
      <c r="BD1246" s="64"/>
      <c r="BE1246" s="64"/>
      <c r="BF1246" s="64"/>
      <c r="BG1246" s="64"/>
      <c r="BH1246" s="64"/>
      <c r="BI1246" s="64"/>
      <c r="BJ1246" s="64"/>
    </row>
    <row r="1247" spans="1:62" s="5" customFormat="1" x14ac:dyDescent="0.25">
      <c r="A1247" s="27"/>
      <c r="B1247" s="27"/>
      <c r="C1247" s="27"/>
      <c r="D1247" s="64"/>
      <c r="E1247" s="64"/>
      <c r="F1247" s="64"/>
      <c r="G1247" s="64"/>
      <c r="H1247" s="64"/>
      <c r="I1247" s="64"/>
      <c r="J1247" s="64"/>
      <c r="K1247" s="64"/>
      <c r="L1247" s="64"/>
      <c r="M1247" s="64"/>
      <c r="N1247" s="64"/>
      <c r="O1247" s="64"/>
      <c r="P1247" s="69"/>
      <c r="Q1247" s="69"/>
      <c r="R1247" s="69"/>
      <c r="S1247" s="69"/>
      <c r="T1247" s="69"/>
      <c r="U1247" s="69"/>
      <c r="V1247" s="69"/>
      <c r="W1247" s="64"/>
      <c r="X1247" s="64"/>
      <c r="Y1247" s="64"/>
      <c r="Z1247" s="52"/>
      <c r="AA1247" s="52"/>
      <c r="AB1247" s="64"/>
      <c r="AC1247" s="64"/>
      <c r="AD1247" s="64"/>
      <c r="AE1247" s="64"/>
      <c r="AF1247" s="64"/>
      <c r="AG1247" s="64"/>
      <c r="AH1247" s="64"/>
      <c r="AI1247" s="64"/>
      <c r="AJ1247" s="64"/>
      <c r="AK1247" s="64"/>
      <c r="AM1247" s="64"/>
      <c r="AN1247" s="64"/>
      <c r="AO1247" s="64"/>
      <c r="AP1247" s="64"/>
      <c r="AQ1247" s="64"/>
      <c r="AR1247" s="64"/>
      <c r="AS1247" s="64"/>
      <c r="AT1247" s="64"/>
      <c r="AU1247" s="64"/>
      <c r="AV1247" s="64"/>
      <c r="AW1247" s="64"/>
      <c r="AX1247" s="64"/>
      <c r="AY1247" s="64"/>
      <c r="AZ1247" s="64"/>
      <c r="BA1247" s="64"/>
      <c r="BB1247" s="64"/>
      <c r="BC1247" s="64"/>
      <c r="BD1247" s="64"/>
      <c r="BE1247" s="64"/>
      <c r="BF1247" s="64"/>
      <c r="BG1247" s="64"/>
      <c r="BH1247" s="64"/>
      <c r="BI1247" s="64"/>
      <c r="BJ1247" s="64"/>
    </row>
    <row r="1248" spans="1:62" s="5" customFormat="1" x14ac:dyDescent="0.25">
      <c r="A1248" s="27"/>
      <c r="B1248" s="27"/>
      <c r="C1248" s="27"/>
      <c r="D1248" s="64"/>
      <c r="E1248" s="64"/>
      <c r="F1248" s="64"/>
      <c r="G1248" s="64"/>
      <c r="H1248" s="64"/>
      <c r="I1248" s="64"/>
      <c r="J1248" s="64"/>
      <c r="K1248" s="64"/>
      <c r="L1248" s="64"/>
      <c r="M1248" s="64"/>
      <c r="N1248" s="64"/>
      <c r="O1248" s="64"/>
      <c r="P1248" s="69"/>
      <c r="Q1248" s="69"/>
      <c r="R1248" s="69"/>
      <c r="S1248" s="69"/>
      <c r="T1248" s="69"/>
      <c r="U1248" s="69"/>
      <c r="V1248" s="69"/>
      <c r="W1248" s="64"/>
      <c r="X1248" s="64"/>
      <c r="Y1248" s="64"/>
      <c r="Z1248" s="52"/>
      <c r="AA1248" s="52"/>
      <c r="AB1248" s="64"/>
      <c r="AC1248" s="64"/>
      <c r="AD1248" s="64"/>
      <c r="AE1248" s="64"/>
      <c r="AF1248" s="64"/>
      <c r="AG1248" s="64"/>
      <c r="AH1248" s="64"/>
      <c r="AI1248" s="64"/>
      <c r="AJ1248" s="64"/>
      <c r="AK1248" s="64"/>
      <c r="AM1248" s="64"/>
      <c r="AN1248" s="64"/>
      <c r="AO1248" s="64"/>
      <c r="AP1248" s="64"/>
      <c r="AQ1248" s="64"/>
      <c r="AR1248" s="64"/>
      <c r="AS1248" s="64"/>
      <c r="AT1248" s="64"/>
      <c r="AU1248" s="64"/>
      <c r="AV1248" s="64"/>
      <c r="AW1248" s="64"/>
      <c r="AX1248" s="64"/>
      <c r="AY1248" s="64"/>
      <c r="AZ1248" s="64"/>
      <c r="BA1248" s="64"/>
      <c r="BB1248" s="64"/>
      <c r="BC1248" s="64"/>
      <c r="BD1248" s="64"/>
      <c r="BE1248" s="64"/>
      <c r="BF1248" s="64"/>
      <c r="BG1248" s="64"/>
      <c r="BH1248" s="64"/>
      <c r="BI1248" s="64"/>
      <c r="BJ1248" s="64"/>
    </row>
    <row r="1249" spans="1:62" s="5" customFormat="1" x14ac:dyDescent="0.25">
      <c r="A1249" s="27"/>
      <c r="B1249" s="27"/>
      <c r="C1249" s="27"/>
      <c r="D1249" s="64"/>
      <c r="E1249" s="64"/>
      <c r="F1249" s="64"/>
      <c r="G1249" s="64"/>
      <c r="H1249" s="64"/>
      <c r="I1249" s="64"/>
      <c r="J1249" s="64"/>
      <c r="K1249" s="64"/>
      <c r="L1249" s="64"/>
      <c r="M1249" s="64"/>
      <c r="N1249" s="64"/>
      <c r="O1249" s="64"/>
      <c r="P1249" s="69"/>
      <c r="Q1249" s="69"/>
      <c r="R1249" s="69"/>
      <c r="S1249" s="69"/>
      <c r="T1249" s="69"/>
      <c r="U1249" s="69"/>
      <c r="V1249" s="69"/>
      <c r="W1249" s="64"/>
      <c r="X1249" s="64"/>
      <c r="Y1249" s="64"/>
      <c r="Z1249" s="52"/>
      <c r="AA1249" s="52"/>
      <c r="AB1249" s="64"/>
      <c r="AC1249" s="64"/>
      <c r="AD1249" s="64"/>
      <c r="AE1249" s="64"/>
      <c r="AF1249" s="64"/>
      <c r="AG1249" s="64"/>
      <c r="AH1249" s="64"/>
      <c r="AI1249" s="64"/>
      <c r="AJ1249" s="64"/>
      <c r="AK1249" s="64"/>
      <c r="AM1249" s="64"/>
      <c r="AN1249" s="64"/>
      <c r="AO1249" s="64"/>
      <c r="AP1249" s="64"/>
      <c r="AQ1249" s="64"/>
      <c r="AR1249" s="64"/>
      <c r="AS1249" s="64"/>
      <c r="AT1249" s="64"/>
      <c r="AU1249" s="64"/>
      <c r="AV1249" s="64"/>
      <c r="AW1249" s="64"/>
      <c r="AX1249" s="64"/>
      <c r="AY1249" s="64"/>
      <c r="AZ1249" s="64"/>
      <c r="BA1249" s="64"/>
      <c r="BB1249" s="64"/>
      <c r="BC1249" s="64"/>
      <c r="BD1249" s="64"/>
      <c r="BE1249" s="64"/>
      <c r="BF1249" s="64"/>
      <c r="BG1249" s="64"/>
      <c r="BH1249" s="64"/>
      <c r="BI1249" s="64"/>
      <c r="BJ1249" s="64"/>
    </row>
    <row r="1250" spans="1:62" s="5" customFormat="1" x14ac:dyDescent="0.25">
      <c r="A1250" s="27"/>
      <c r="B1250" s="27"/>
      <c r="C1250" s="27"/>
      <c r="D1250" s="64"/>
      <c r="E1250" s="64"/>
      <c r="F1250" s="64"/>
      <c r="G1250" s="64"/>
      <c r="H1250" s="64"/>
      <c r="I1250" s="64"/>
      <c r="J1250" s="64"/>
      <c r="K1250" s="64"/>
      <c r="L1250" s="64"/>
      <c r="M1250" s="64"/>
      <c r="N1250" s="64"/>
      <c r="O1250" s="64"/>
      <c r="P1250" s="69"/>
      <c r="Q1250" s="69"/>
      <c r="R1250" s="69"/>
      <c r="S1250" s="69"/>
      <c r="T1250" s="69"/>
      <c r="U1250" s="69"/>
      <c r="V1250" s="69"/>
      <c r="W1250" s="64"/>
      <c r="X1250" s="64"/>
      <c r="Y1250" s="64"/>
      <c r="Z1250" s="52"/>
      <c r="AA1250" s="52"/>
      <c r="AB1250" s="64"/>
      <c r="AC1250" s="64"/>
      <c r="AD1250" s="64"/>
      <c r="AE1250" s="64"/>
      <c r="AF1250" s="64"/>
      <c r="AG1250" s="64"/>
      <c r="AH1250" s="64"/>
      <c r="AI1250" s="64"/>
      <c r="AJ1250" s="64"/>
      <c r="AK1250" s="64"/>
      <c r="AM1250" s="64"/>
      <c r="AN1250" s="64"/>
      <c r="AO1250" s="64"/>
      <c r="AP1250" s="64"/>
      <c r="AQ1250" s="64"/>
      <c r="AR1250" s="64"/>
      <c r="AS1250" s="64"/>
      <c r="AT1250" s="64"/>
      <c r="AU1250" s="64"/>
      <c r="AV1250" s="64"/>
      <c r="AW1250" s="64"/>
      <c r="AX1250" s="64"/>
      <c r="AY1250" s="64"/>
      <c r="AZ1250" s="64"/>
      <c r="BA1250" s="64"/>
      <c r="BB1250" s="64"/>
      <c r="BC1250" s="64"/>
      <c r="BD1250" s="64"/>
      <c r="BE1250" s="64"/>
      <c r="BF1250" s="64"/>
      <c r="BG1250" s="64"/>
      <c r="BH1250" s="64"/>
      <c r="BI1250" s="64"/>
      <c r="BJ1250" s="64"/>
    </row>
    <row r="1251" spans="1:62" s="5" customFormat="1" x14ac:dyDescent="0.25">
      <c r="A1251" s="27"/>
      <c r="B1251" s="27"/>
      <c r="C1251" s="27"/>
      <c r="D1251" s="64"/>
      <c r="E1251" s="64"/>
      <c r="F1251" s="64"/>
      <c r="G1251" s="64"/>
      <c r="H1251" s="64"/>
      <c r="I1251" s="64"/>
      <c r="J1251" s="64"/>
      <c r="K1251" s="64"/>
      <c r="L1251" s="64"/>
      <c r="M1251" s="64"/>
      <c r="N1251" s="64"/>
      <c r="O1251" s="64"/>
      <c r="P1251" s="69"/>
      <c r="Q1251" s="69"/>
      <c r="R1251" s="69"/>
      <c r="S1251" s="69"/>
      <c r="T1251" s="69"/>
      <c r="U1251" s="69"/>
      <c r="V1251" s="69"/>
      <c r="W1251" s="64"/>
      <c r="X1251" s="64"/>
      <c r="Y1251" s="64"/>
      <c r="Z1251" s="52"/>
      <c r="AA1251" s="52"/>
      <c r="AB1251" s="64"/>
      <c r="AC1251" s="64"/>
      <c r="AD1251" s="64"/>
      <c r="AE1251" s="64"/>
      <c r="AF1251" s="64"/>
      <c r="AG1251" s="64"/>
      <c r="AH1251" s="64"/>
      <c r="AI1251" s="64"/>
      <c r="AJ1251" s="64"/>
      <c r="AK1251" s="64"/>
      <c r="AM1251" s="64"/>
      <c r="AN1251" s="64"/>
      <c r="AO1251" s="64"/>
      <c r="AP1251" s="64"/>
      <c r="AQ1251" s="64"/>
      <c r="AR1251" s="64"/>
      <c r="AS1251" s="64"/>
      <c r="AT1251" s="64"/>
      <c r="AU1251" s="64"/>
      <c r="AV1251" s="64"/>
      <c r="AW1251" s="64"/>
      <c r="AX1251" s="64"/>
      <c r="AY1251" s="64"/>
      <c r="AZ1251" s="64"/>
      <c r="BA1251" s="64"/>
      <c r="BB1251" s="64"/>
      <c r="BC1251" s="64"/>
      <c r="BD1251" s="64"/>
      <c r="BE1251" s="64"/>
      <c r="BF1251" s="64"/>
      <c r="BG1251" s="64"/>
      <c r="BH1251" s="64"/>
      <c r="BI1251" s="64"/>
      <c r="BJ1251" s="64"/>
    </row>
    <row r="1252" spans="1:62" s="5" customFormat="1" x14ac:dyDescent="0.25">
      <c r="A1252" s="27"/>
      <c r="B1252" s="27"/>
      <c r="C1252" s="27"/>
      <c r="D1252" s="64"/>
      <c r="E1252" s="64"/>
      <c r="F1252" s="64"/>
      <c r="G1252" s="64"/>
      <c r="H1252" s="64"/>
      <c r="I1252" s="64"/>
      <c r="J1252" s="64"/>
      <c r="K1252" s="64"/>
      <c r="L1252" s="64"/>
      <c r="M1252" s="64"/>
      <c r="N1252" s="64"/>
      <c r="O1252" s="64"/>
      <c r="P1252" s="69"/>
      <c r="Q1252" s="69"/>
      <c r="R1252" s="69"/>
      <c r="S1252" s="69"/>
      <c r="T1252" s="69"/>
      <c r="U1252" s="69"/>
      <c r="V1252" s="69"/>
      <c r="W1252" s="64"/>
      <c r="X1252" s="64"/>
      <c r="Y1252" s="64"/>
      <c r="Z1252" s="52"/>
      <c r="AA1252" s="52"/>
      <c r="AB1252" s="64"/>
      <c r="AC1252" s="64"/>
      <c r="AD1252" s="64"/>
      <c r="AE1252" s="64"/>
      <c r="AF1252" s="64"/>
      <c r="AG1252" s="64"/>
      <c r="AH1252" s="64"/>
      <c r="AI1252" s="64"/>
      <c r="AJ1252" s="64"/>
      <c r="AK1252" s="64"/>
      <c r="AM1252" s="64"/>
      <c r="AN1252" s="64"/>
      <c r="AO1252" s="64"/>
      <c r="AP1252" s="64"/>
      <c r="AQ1252" s="64"/>
      <c r="AR1252" s="64"/>
      <c r="AS1252" s="64"/>
      <c r="AT1252" s="64"/>
      <c r="AU1252" s="64"/>
      <c r="AV1252" s="64"/>
      <c r="AW1252" s="64"/>
      <c r="AX1252" s="64"/>
      <c r="AY1252" s="64"/>
      <c r="AZ1252" s="64"/>
      <c r="BA1252" s="64"/>
      <c r="BB1252" s="64"/>
      <c r="BC1252" s="64"/>
      <c r="BD1252" s="64"/>
      <c r="BE1252" s="64"/>
      <c r="BF1252" s="64"/>
      <c r="BG1252" s="64"/>
      <c r="BH1252" s="64"/>
      <c r="BI1252" s="64"/>
      <c r="BJ1252" s="64"/>
    </row>
    <row r="1253" spans="1:62" s="5" customFormat="1" x14ac:dyDescent="0.25">
      <c r="A1253" s="27"/>
      <c r="B1253" s="27"/>
      <c r="C1253" s="27"/>
      <c r="D1253" s="64"/>
      <c r="E1253" s="64"/>
      <c r="F1253" s="64"/>
      <c r="G1253" s="64"/>
      <c r="H1253" s="64"/>
      <c r="I1253" s="64"/>
      <c r="J1253" s="64"/>
      <c r="K1253" s="64"/>
      <c r="L1253" s="64"/>
      <c r="M1253" s="64"/>
      <c r="N1253" s="64"/>
      <c r="O1253" s="64"/>
      <c r="P1253" s="69"/>
      <c r="Q1253" s="69"/>
      <c r="R1253" s="69"/>
      <c r="S1253" s="69"/>
      <c r="T1253" s="69"/>
      <c r="U1253" s="69"/>
      <c r="V1253" s="69"/>
      <c r="W1253" s="64"/>
      <c r="X1253" s="64"/>
      <c r="Y1253" s="64"/>
      <c r="Z1253" s="52"/>
      <c r="AA1253" s="52"/>
      <c r="AB1253" s="64"/>
      <c r="AC1253" s="64"/>
      <c r="AD1253" s="64"/>
      <c r="AE1253" s="64"/>
      <c r="AF1253" s="64"/>
      <c r="AG1253" s="64"/>
      <c r="AH1253" s="64"/>
      <c r="AI1253" s="64"/>
      <c r="AJ1253" s="64"/>
      <c r="AK1253" s="64"/>
      <c r="AM1253" s="64"/>
      <c r="AN1253" s="64"/>
      <c r="AO1253" s="64"/>
      <c r="AP1253" s="64"/>
      <c r="AQ1253" s="64"/>
      <c r="AR1253" s="64"/>
      <c r="AS1253" s="64"/>
      <c r="AT1253" s="64"/>
      <c r="AU1253" s="64"/>
      <c r="AV1253" s="64"/>
      <c r="AW1253" s="64"/>
      <c r="AX1253" s="64"/>
      <c r="AY1253" s="64"/>
      <c r="AZ1253" s="64"/>
      <c r="BA1253" s="64"/>
      <c r="BB1253" s="64"/>
      <c r="BC1253" s="64"/>
      <c r="BD1253" s="64"/>
      <c r="BE1253" s="64"/>
      <c r="BF1253" s="64"/>
      <c r="BG1253" s="64"/>
      <c r="BH1253" s="64"/>
      <c r="BI1253" s="64"/>
      <c r="BJ1253" s="64"/>
    </row>
    <row r="1254" spans="1:62" s="5" customFormat="1" x14ac:dyDescent="0.25">
      <c r="A1254" s="27"/>
      <c r="B1254" s="27"/>
      <c r="C1254" s="27"/>
      <c r="D1254" s="64"/>
      <c r="E1254" s="64"/>
      <c r="F1254" s="64"/>
      <c r="G1254" s="64"/>
      <c r="H1254" s="64"/>
      <c r="I1254" s="64"/>
      <c r="J1254" s="64"/>
      <c r="K1254" s="64"/>
      <c r="L1254" s="64"/>
      <c r="M1254" s="64"/>
      <c r="N1254" s="64"/>
      <c r="O1254" s="64"/>
      <c r="P1254" s="69"/>
      <c r="Q1254" s="69"/>
      <c r="R1254" s="69"/>
      <c r="S1254" s="69"/>
      <c r="T1254" s="69"/>
      <c r="U1254" s="69"/>
      <c r="V1254" s="69"/>
      <c r="W1254" s="64"/>
      <c r="X1254" s="64"/>
      <c r="Y1254" s="64"/>
      <c r="Z1254" s="52"/>
      <c r="AA1254" s="52"/>
      <c r="AB1254" s="64"/>
      <c r="AC1254" s="64"/>
      <c r="AD1254" s="64"/>
      <c r="AE1254" s="64"/>
      <c r="AF1254" s="64"/>
      <c r="AG1254" s="64"/>
      <c r="AH1254" s="64"/>
      <c r="AI1254" s="64"/>
      <c r="AJ1254" s="64"/>
      <c r="AK1254" s="64"/>
      <c r="AM1254" s="64"/>
      <c r="AN1254" s="64"/>
      <c r="AO1254" s="64"/>
      <c r="AP1254" s="64"/>
      <c r="AQ1254" s="64"/>
      <c r="AR1254" s="64"/>
      <c r="AS1254" s="64"/>
      <c r="AT1254" s="64"/>
      <c r="AU1254" s="64"/>
      <c r="AV1254" s="64"/>
      <c r="AW1254" s="64"/>
      <c r="AX1254" s="64"/>
      <c r="AY1254" s="64"/>
      <c r="AZ1254" s="64"/>
      <c r="BA1254" s="64"/>
      <c r="BB1254" s="64"/>
      <c r="BC1254" s="64"/>
      <c r="BD1254" s="64"/>
      <c r="BE1254" s="64"/>
      <c r="BF1254" s="64"/>
      <c r="BG1254" s="64"/>
      <c r="BH1254" s="64"/>
      <c r="BI1254" s="64"/>
      <c r="BJ1254" s="64"/>
    </row>
    <row r="1255" spans="1:62" s="5" customFormat="1" x14ac:dyDescent="0.25">
      <c r="A1255" s="27"/>
      <c r="B1255" s="27"/>
      <c r="C1255" s="27"/>
      <c r="D1255" s="64"/>
      <c r="E1255" s="64"/>
      <c r="F1255" s="64"/>
      <c r="G1255" s="64"/>
      <c r="H1255" s="64"/>
      <c r="I1255" s="64"/>
      <c r="J1255" s="64"/>
      <c r="K1255" s="64"/>
      <c r="L1255" s="64"/>
      <c r="M1255" s="64"/>
      <c r="N1255" s="64"/>
      <c r="O1255" s="64"/>
      <c r="P1255" s="69"/>
      <c r="Q1255" s="69"/>
      <c r="R1255" s="69"/>
      <c r="S1255" s="69"/>
      <c r="T1255" s="69"/>
      <c r="U1255" s="69"/>
      <c r="V1255" s="69"/>
      <c r="W1255" s="64"/>
      <c r="X1255" s="64"/>
      <c r="Y1255" s="64"/>
      <c r="Z1255" s="52"/>
      <c r="AA1255" s="52"/>
      <c r="AB1255" s="64"/>
      <c r="AC1255" s="64"/>
      <c r="AD1255" s="64"/>
      <c r="AE1255" s="64"/>
      <c r="AF1255" s="64"/>
      <c r="AG1255" s="64"/>
      <c r="AH1255" s="64"/>
      <c r="AI1255" s="64"/>
      <c r="AJ1255" s="64"/>
      <c r="AK1255" s="64"/>
      <c r="AM1255" s="64"/>
      <c r="AN1255" s="64"/>
      <c r="AO1255" s="64"/>
      <c r="AP1255" s="64"/>
      <c r="AQ1255" s="64"/>
      <c r="AR1255" s="64"/>
      <c r="AS1255" s="64"/>
      <c r="AT1255" s="64"/>
      <c r="AU1255" s="64"/>
      <c r="AV1255" s="64"/>
      <c r="AW1255" s="64"/>
      <c r="AX1255" s="64"/>
      <c r="AY1255" s="64"/>
      <c r="AZ1255" s="64"/>
      <c r="BA1255" s="64"/>
      <c r="BB1255" s="64"/>
      <c r="BC1255" s="64"/>
      <c r="BD1255" s="64"/>
      <c r="BE1255" s="64"/>
      <c r="BF1255" s="64"/>
      <c r="BG1255" s="64"/>
      <c r="BH1255" s="64"/>
      <c r="BI1255" s="64"/>
      <c r="BJ1255" s="64"/>
    </row>
    <row r="1256" spans="1:62" s="5" customFormat="1" x14ac:dyDescent="0.25">
      <c r="A1256" s="27"/>
      <c r="B1256" s="27"/>
      <c r="C1256" s="27"/>
      <c r="D1256" s="64"/>
      <c r="E1256" s="64"/>
      <c r="F1256" s="64"/>
      <c r="G1256" s="64"/>
      <c r="H1256" s="64"/>
      <c r="I1256" s="64"/>
      <c r="J1256" s="64"/>
      <c r="K1256" s="64"/>
      <c r="L1256" s="64"/>
      <c r="M1256" s="64"/>
      <c r="N1256" s="64"/>
      <c r="O1256" s="64"/>
      <c r="P1256" s="69"/>
      <c r="Q1256" s="69"/>
      <c r="R1256" s="69"/>
      <c r="S1256" s="69"/>
      <c r="T1256" s="69"/>
      <c r="U1256" s="69"/>
      <c r="V1256" s="69"/>
      <c r="W1256" s="64"/>
      <c r="X1256" s="64"/>
      <c r="Y1256" s="64"/>
      <c r="Z1256" s="52"/>
      <c r="AA1256" s="52"/>
      <c r="AB1256" s="64"/>
      <c r="AC1256" s="64"/>
      <c r="AD1256" s="64"/>
      <c r="AE1256" s="64"/>
      <c r="AF1256" s="64"/>
      <c r="AG1256" s="64"/>
      <c r="AH1256" s="64"/>
      <c r="AI1256" s="64"/>
      <c r="AJ1256" s="64"/>
      <c r="AK1256" s="64"/>
      <c r="AM1256" s="64"/>
      <c r="AN1256" s="64"/>
      <c r="AO1256" s="64"/>
      <c r="AP1256" s="64"/>
      <c r="AQ1256" s="64"/>
      <c r="AR1256" s="64"/>
      <c r="AS1256" s="64"/>
      <c r="AT1256" s="64"/>
      <c r="AU1256" s="64"/>
      <c r="AV1256" s="64"/>
      <c r="AW1256" s="64"/>
      <c r="AX1256" s="64"/>
      <c r="AY1256" s="64"/>
      <c r="AZ1256" s="64"/>
      <c r="BA1256" s="64"/>
      <c r="BB1256" s="64"/>
      <c r="BC1256" s="64"/>
      <c r="BD1256" s="64"/>
      <c r="BE1256" s="64"/>
      <c r="BF1256" s="64"/>
      <c r="BG1256" s="64"/>
      <c r="BH1256" s="64"/>
      <c r="BI1256" s="64"/>
      <c r="BJ1256" s="64"/>
    </row>
    <row r="1257" spans="1:62" s="5" customFormat="1" x14ac:dyDescent="0.25">
      <c r="A1257" s="27"/>
      <c r="B1257" s="27"/>
      <c r="C1257" s="27"/>
      <c r="D1257" s="64"/>
      <c r="E1257" s="64"/>
      <c r="F1257" s="64"/>
      <c r="G1257" s="64"/>
      <c r="H1257" s="64"/>
      <c r="I1257" s="64"/>
      <c r="J1257" s="64"/>
      <c r="K1257" s="64"/>
      <c r="L1257" s="64"/>
      <c r="M1257" s="64"/>
      <c r="N1257" s="64"/>
      <c r="O1257" s="64"/>
      <c r="P1257" s="69"/>
      <c r="Q1257" s="69"/>
      <c r="R1257" s="69"/>
      <c r="S1257" s="69"/>
      <c r="T1257" s="69"/>
      <c r="U1257" s="69"/>
      <c r="V1257" s="69"/>
      <c r="W1257" s="64"/>
      <c r="X1257" s="64"/>
      <c r="Y1257" s="64"/>
      <c r="Z1257" s="52"/>
      <c r="AA1257" s="52"/>
      <c r="AB1257" s="64"/>
      <c r="AC1257" s="64"/>
      <c r="AD1257" s="64"/>
      <c r="AE1257" s="64"/>
      <c r="AF1257" s="64"/>
      <c r="AG1257" s="64"/>
      <c r="AH1257" s="64"/>
      <c r="AI1257" s="64"/>
      <c r="AJ1257" s="64"/>
      <c r="AK1257" s="64"/>
      <c r="AM1257" s="64"/>
      <c r="AN1257" s="64"/>
      <c r="AO1257" s="64"/>
      <c r="AP1257" s="64"/>
      <c r="AQ1257" s="64"/>
      <c r="AR1257" s="64"/>
      <c r="AS1257" s="64"/>
      <c r="AT1257" s="64"/>
      <c r="AU1257" s="64"/>
      <c r="AV1257" s="64"/>
      <c r="AW1257" s="64"/>
      <c r="AX1257" s="64"/>
      <c r="AY1257" s="64"/>
      <c r="AZ1257" s="64"/>
      <c r="BA1257" s="64"/>
      <c r="BB1257" s="64"/>
      <c r="BC1257" s="64"/>
      <c r="BD1257" s="64"/>
      <c r="BE1257" s="64"/>
      <c r="BF1257" s="64"/>
      <c r="BG1257" s="64"/>
      <c r="BH1257" s="64"/>
      <c r="BI1257" s="64"/>
      <c r="BJ1257" s="64"/>
    </row>
    <row r="1258" spans="1:62" s="5" customFormat="1" x14ac:dyDescent="0.25">
      <c r="A1258" s="27"/>
      <c r="B1258" s="27"/>
      <c r="C1258" s="27"/>
      <c r="D1258" s="64"/>
      <c r="E1258" s="64"/>
      <c r="F1258" s="64"/>
      <c r="G1258" s="64"/>
      <c r="H1258" s="64"/>
      <c r="I1258" s="64"/>
      <c r="J1258" s="64"/>
      <c r="K1258" s="64"/>
      <c r="L1258" s="64"/>
      <c r="M1258" s="64"/>
      <c r="N1258" s="64"/>
      <c r="O1258" s="64"/>
      <c r="P1258" s="69"/>
      <c r="Q1258" s="69"/>
      <c r="R1258" s="69"/>
      <c r="S1258" s="69"/>
      <c r="T1258" s="69"/>
      <c r="U1258" s="69"/>
      <c r="V1258" s="69"/>
      <c r="W1258" s="64"/>
      <c r="X1258" s="64"/>
      <c r="Y1258" s="64"/>
      <c r="Z1258" s="52"/>
      <c r="AA1258" s="52"/>
      <c r="AB1258" s="64"/>
      <c r="AC1258" s="64"/>
      <c r="AD1258" s="64"/>
      <c r="AE1258" s="64"/>
      <c r="AF1258" s="64"/>
      <c r="AG1258" s="64"/>
      <c r="AH1258" s="64"/>
      <c r="AI1258" s="64"/>
      <c r="AJ1258" s="64"/>
      <c r="AK1258" s="64"/>
      <c r="AM1258" s="64"/>
      <c r="AN1258" s="64"/>
      <c r="AO1258" s="64"/>
      <c r="AP1258" s="64"/>
      <c r="AQ1258" s="64"/>
      <c r="AR1258" s="64"/>
      <c r="AS1258" s="64"/>
      <c r="AT1258" s="64"/>
      <c r="AU1258" s="64"/>
      <c r="AV1258" s="64"/>
      <c r="AW1258" s="64"/>
      <c r="AX1258" s="64"/>
      <c r="AY1258" s="64"/>
      <c r="AZ1258" s="64"/>
      <c r="BA1258" s="64"/>
      <c r="BB1258" s="64"/>
      <c r="BC1258" s="64"/>
      <c r="BD1258" s="64"/>
      <c r="BE1258" s="64"/>
      <c r="BF1258" s="64"/>
      <c r="BG1258" s="64"/>
      <c r="BH1258" s="64"/>
      <c r="BI1258" s="64"/>
      <c r="BJ1258" s="64"/>
    </row>
    <row r="1259" spans="1:62" s="5" customFormat="1" x14ac:dyDescent="0.25">
      <c r="A1259" s="27"/>
      <c r="B1259" s="27"/>
      <c r="C1259" s="27"/>
      <c r="D1259" s="64"/>
      <c r="E1259" s="64"/>
      <c r="F1259" s="64"/>
      <c r="G1259" s="64"/>
      <c r="H1259" s="64"/>
      <c r="I1259" s="64"/>
      <c r="J1259" s="64"/>
      <c r="K1259" s="64"/>
      <c r="L1259" s="64"/>
      <c r="M1259" s="64"/>
      <c r="N1259" s="64"/>
      <c r="O1259" s="64"/>
      <c r="P1259" s="69"/>
      <c r="Q1259" s="69"/>
      <c r="R1259" s="69"/>
      <c r="S1259" s="69"/>
      <c r="T1259" s="69"/>
      <c r="U1259" s="69"/>
      <c r="V1259" s="69"/>
      <c r="W1259" s="64"/>
      <c r="X1259" s="64"/>
      <c r="Y1259" s="64"/>
      <c r="Z1259" s="52"/>
      <c r="AA1259" s="52"/>
      <c r="AB1259" s="64"/>
      <c r="AC1259" s="64"/>
      <c r="AD1259" s="64"/>
      <c r="AE1259" s="64"/>
      <c r="AF1259" s="64"/>
      <c r="AG1259" s="64"/>
      <c r="AH1259" s="64"/>
      <c r="AI1259" s="64"/>
      <c r="AJ1259" s="64"/>
      <c r="AK1259" s="64"/>
      <c r="AM1259" s="64"/>
      <c r="AN1259" s="64"/>
      <c r="AO1259" s="64"/>
      <c r="AP1259" s="64"/>
      <c r="AQ1259" s="64"/>
      <c r="AR1259" s="64"/>
      <c r="AS1259" s="64"/>
      <c r="AT1259" s="64"/>
      <c r="AU1259" s="64"/>
      <c r="AV1259" s="64"/>
      <c r="AW1259" s="64"/>
      <c r="AX1259" s="64"/>
      <c r="AY1259" s="64"/>
      <c r="AZ1259" s="64"/>
      <c r="BA1259" s="64"/>
      <c r="BB1259" s="64"/>
      <c r="BC1259" s="64"/>
      <c r="BD1259" s="64"/>
      <c r="BE1259" s="64"/>
      <c r="BF1259" s="64"/>
      <c r="BG1259" s="64"/>
      <c r="BH1259" s="64"/>
      <c r="BI1259" s="64"/>
      <c r="BJ1259" s="64"/>
    </row>
    <row r="1260" spans="1:62" s="5" customFormat="1" x14ac:dyDescent="0.25">
      <c r="A1260" s="27"/>
      <c r="B1260" s="27"/>
      <c r="C1260" s="27"/>
      <c r="D1260" s="64"/>
      <c r="E1260" s="64"/>
      <c r="F1260" s="64"/>
      <c r="G1260" s="64"/>
      <c r="H1260" s="64"/>
      <c r="I1260" s="64"/>
      <c r="J1260" s="64"/>
      <c r="K1260" s="64"/>
      <c r="L1260" s="64"/>
      <c r="M1260" s="64"/>
      <c r="N1260" s="64"/>
      <c r="O1260" s="64"/>
      <c r="P1260" s="69"/>
      <c r="Q1260" s="69"/>
      <c r="R1260" s="69"/>
      <c r="S1260" s="69"/>
      <c r="T1260" s="69"/>
      <c r="U1260" s="69"/>
      <c r="V1260" s="69"/>
      <c r="W1260" s="64"/>
      <c r="X1260" s="64"/>
      <c r="Y1260" s="64"/>
      <c r="Z1260" s="52"/>
      <c r="AA1260" s="52"/>
      <c r="AB1260" s="64"/>
      <c r="AC1260" s="64"/>
      <c r="AD1260" s="64"/>
      <c r="AE1260" s="64"/>
      <c r="AF1260" s="64"/>
      <c r="AG1260" s="64"/>
      <c r="AH1260" s="64"/>
      <c r="AI1260" s="64"/>
      <c r="AJ1260" s="64"/>
      <c r="AK1260" s="64"/>
      <c r="AM1260" s="64"/>
      <c r="AN1260" s="64"/>
      <c r="AO1260" s="64"/>
      <c r="AP1260" s="64"/>
      <c r="AQ1260" s="64"/>
      <c r="AR1260" s="64"/>
      <c r="AS1260" s="64"/>
      <c r="AT1260" s="64"/>
      <c r="AU1260" s="64"/>
      <c r="AV1260" s="64"/>
      <c r="AW1260" s="64"/>
      <c r="AX1260" s="64"/>
      <c r="AY1260" s="64"/>
      <c r="AZ1260" s="64"/>
      <c r="BA1260" s="64"/>
      <c r="BB1260" s="64"/>
      <c r="BC1260" s="64"/>
      <c r="BD1260" s="64"/>
      <c r="BE1260" s="64"/>
      <c r="BF1260" s="64"/>
      <c r="BG1260" s="64"/>
      <c r="BH1260" s="64"/>
      <c r="BI1260" s="64"/>
      <c r="BJ1260" s="64"/>
    </row>
    <row r="1261" spans="1:62" s="5" customFormat="1" x14ac:dyDescent="0.25">
      <c r="A1261" s="27"/>
      <c r="B1261" s="27"/>
      <c r="C1261" s="27"/>
      <c r="D1261" s="64"/>
      <c r="E1261" s="64"/>
      <c r="F1261" s="64"/>
      <c r="G1261" s="64"/>
      <c r="H1261" s="64"/>
      <c r="I1261" s="64"/>
      <c r="J1261" s="64"/>
      <c r="K1261" s="64"/>
      <c r="L1261" s="64"/>
      <c r="M1261" s="64"/>
      <c r="N1261" s="64"/>
      <c r="O1261" s="64"/>
      <c r="P1261" s="69"/>
      <c r="Q1261" s="69"/>
      <c r="R1261" s="69"/>
      <c r="S1261" s="69"/>
      <c r="T1261" s="69"/>
      <c r="U1261" s="69"/>
      <c r="V1261" s="69"/>
      <c r="W1261" s="64"/>
      <c r="X1261" s="64"/>
      <c r="Y1261" s="64"/>
      <c r="Z1261" s="52"/>
      <c r="AA1261" s="52"/>
      <c r="AB1261" s="64"/>
      <c r="AC1261" s="64"/>
      <c r="AD1261" s="64"/>
      <c r="AE1261" s="64"/>
      <c r="AF1261" s="64"/>
      <c r="AG1261" s="64"/>
      <c r="AH1261" s="64"/>
      <c r="AI1261" s="64"/>
      <c r="AJ1261" s="64"/>
      <c r="AK1261" s="64"/>
      <c r="AM1261" s="64"/>
      <c r="AN1261" s="64"/>
      <c r="AO1261" s="64"/>
      <c r="AP1261" s="64"/>
      <c r="AQ1261" s="64"/>
      <c r="AR1261" s="64"/>
      <c r="AS1261" s="64"/>
      <c r="AT1261" s="64"/>
      <c r="AU1261" s="64"/>
      <c r="AV1261" s="64"/>
      <c r="AW1261" s="64"/>
      <c r="AX1261" s="64"/>
      <c r="AY1261" s="64"/>
      <c r="AZ1261" s="64"/>
      <c r="BA1261" s="64"/>
      <c r="BB1261" s="64"/>
      <c r="BC1261" s="64"/>
      <c r="BD1261" s="64"/>
      <c r="BE1261" s="64"/>
      <c r="BF1261" s="64"/>
      <c r="BG1261" s="64"/>
      <c r="BH1261" s="64"/>
      <c r="BI1261" s="64"/>
      <c r="BJ1261" s="64"/>
    </row>
    <row r="1262" spans="1:62" s="5" customFormat="1" x14ac:dyDescent="0.25">
      <c r="A1262" s="27"/>
      <c r="B1262" s="27"/>
      <c r="C1262" s="27"/>
      <c r="D1262" s="64"/>
      <c r="E1262" s="64"/>
      <c r="F1262" s="64"/>
      <c r="G1262" s="64"/>
      <c r="H1262" s="64"/>
      <c r="I1262" s="64"/>
      <c r="J1262" s="64"/>
      <c r="K1262" s="64"/>
      <c r="L1262" s="64"/>
      <c r="M1262" s="64"/>
      <c r="N1262" s="64"/>
      <c r="O1262" s="64"/>
      <c r="P1262" s="69"/>
      <c r="Q1262" s="69"/>
      <c r="R1262" s="69"/>
      <c r="S1262" s="69"/>
      <c r="T1262" s="69"/>
      <c r="U1262" s="69"/>
      <c r="V1262" s="69"/>
      <c r="W1262" s="64"/>
      <c r="X1262" s="64"/>
      <c r="Y1262" s="64"/>
      <c r="Z1262" s="52"/>
      <c r="AA1262" s="52"/>
      <c r="AB1262" s="64"/>
      <c r="AC1262" s="64"/>
      <c r="AD1262" s="64"/>
      <c r="AE1262" s="64"/>
      <c r="AF1262" s="64"/>
      <c r="AG1262" s="64"/>
      <c r="AH1262" s="64"/>
      <c r="AI1262" s="64"/>
      <c r="AJ1262" s="64"/>
      <c r="AK1262" s="64"/>
      <c r="AM1262" s="64"/>
      <c r="AN1262" s="64"/>
      <c r="AO1262" s="64"/>
      <c r="AP1262" s="64"/>
      <c r="AQ1262" s="64"/>
      <c r="AR1262" s="64"/>
      <c r="AS1262" s="64"/>
      <c r="AT1262" s="64"/>
      <c r="AU1262" s="64"/>
      <c r="AV1262" s="64"/>
      <c r="AW1262" s="64"/>
      <c r="AX1262" s="64"/>
      <c r="AY1262" s="64"/>
      <c r="AZ1262" s="64"/>
      <c r="BA1262" s="64"/>
      <c r="BB1262" s="64"/>
      <c r="BC1262" s="64"/>
      <c r="BD1262" s="64"/>
      <c r="BE1262" s="64"/>
      <c r="BF1262" s="64"/>
      <c r="BG1262" s="64"/>
      <c r="BH1262" s="64"/>
      <c r="BI1262" s="64"/>
      <c r="BJ1262" s="64"/>
    </row>
    <row r="1263" spans="1:62" s="5" customFormat="1" x14ac:dyDescent="0.25">
      <c r="A1263" s="27"/>
      <c r="B1263" s="27"/>
      <c r="C1263" s="27"/>
      <c r="D1263" s="64"/>
      <c r="E1263" s="64"/>
      <c r="F1263" s="64"/>
      <c r="G1263" s="64"/>
      <c r="H1263" s="64"/>
      <c r="I1263" s="64"/>
      <c r="J1263" s="64"/>
      <c r="K1263" s="64"/>
      <c r="L1263" s="64"/>
      <c r="M1263" s="64"/>
      <c r="N1263" s="64"/>
      <c r="O1263" s="64"/>
      <c r="P1263" s="69"/>
      <c r="Q1263" s="69"/>
      <c r="R1263" s="69"/>
      <c r="S1263" s="69"/>
      <c r="T1263" s="69"/>
      <c r="U1263" s="69"/>
      <c r="V1263" s="69"/>
      <c r="W1263" s="64"/>
      <c r="X1263" s="64"/>
      <c r="Y1263" s="64"/>
      <c r="Z1263" s="52"/>
      <c r="AA1263" s="52"/>
      <c r="AB1263" s="64"/>
      <c r="AC1263" s="64"/>
      <c r="AD1263" s="64"/>
      <c r="AE1263" s="64"/>
      <c r="AF1263" s="64"/>
      <c r="AG1263" s="64"/>
      <c r="AH1263" s="64"/>
      <c r="AI1263" s="64"/>
      <c r="AJ1263" s="64"/>
      <c r="AK1263" s="64"/>
      <c r="AM1263" s="64"/>
      <c r="AN1263" s="64"/>
      <c r="AO1263" s="64"/>
      <c r="AP1263" s="64"/>
      <c r="AQ1263" s="64"/>
      <c r="AR1263" s="64"/>
      <c r="AS1263" s="64"/>
      <c r="AT1263" s="64"/>
      <c r="AU1263" s="64"/>
      <c r="AV1263" s="64"/>
      <c r="AW1263" s="64"/>
      <c r="AX1263" s="64"/>
      <c r="AY1263" s="64"/>
      <c r="AZ1263" s="64"/>
      <c r="BA1263" s="64"/>
      <c r="BB1263" s="64"/>
      <c r="BC1263" s="64"/>
      <c r="BD1263" s="64"/>
      <c r="BE1263" s="64"/>
      <c r="BF1263" s="64"/>
      <c r="BG1263" s="64"/>
      <c r="BH1263" s="64"/>
      <c r="BI1263" s="64"/>
      <c r="BJ1263" s="64"/>
    </row>
    <row r="1264" spans="1:62" s="5" customFormat="1" x14ac:dyDescent="0.25">
      <c r="A1264" s="27"/>
      <c r="B1264" s="27"/>
      <c r="C1264" s="27"/>
      <c r="D1264" s="64"/>
      <c r="E1264" s="64"/>
      <c r="F1264" s="64"/>
      <c r="G1264" s="64"/>
      <c r="H1264" s="64"/>
      <c r="I1264" s="64"/>
      <c r="J1264" s="64"/>
      <c r="K1264" s="64"/>
      <c r="L1264" s="64"/>
      <c r="M1264" s="64"/>
      <c r="N1264" s="64"/>
      <c r="O1264" s="64"/>
      <c r="P1264" s="69"/>
      <c r="Q1264" s="69"/>
      <c r="R1264" s="69"/>
      <c r="S1264" s="69"/>
      <c r="T1264" s="69"/>
      <c r="U1264" s="69"/>
      <c r="V1264" s="69"/>
      <c r="W1264" s="64"/>
      <c r="X1264" s="64"/>
      <c r="Y1264" s="64"/>
      <c r="Z1264" s="52"/>
      <c r="AA1264" s="52"/>
      <c r="AB1264" s="64"/>
      <c r="AC1264" s="64"/>
      <c r="AD1264" s="64"/>
      <c r="AE1264" s="64"/>
      <c r="AF1264" s="64"/>
      <c r="AG1264" s="64"/>
      <c r="AH1264" s="64"/>
      <c r="AI1264" s="64"/>
      <c r="AJ1264" s="64"/>
      <c r="AK1264" s="64"/>
      <c r="AM1264" s="64"/>
      <c r="AN1264" s="64"/>
      <c r="AO1264" s="64"/>
      <c r="AP1264" s="64"/>
      <c r="AQ1264" s="64"/>
      <c r="AR1264" s="64"/>
      <c r="AS1264" s="64"/>
      <c r="AT1264" s="64"/>
      <c r="AU1264" s="64"/>
      <c r="AV1264" s="64"/>
      <c r="AW1264" s="64"/>
      <c r="AX1264" s="64"/>
      <c r="AY1264" s="64"/>
      <c r="AZ1264" s="64"/>
      <c r="BA1264" s="64"/>
      <c r="BB1264" s="64"/>
      <c r="BC1264" s="64"/>
      <c r="BD1264" s="64"/>
      <c r="BE1264" s="64"/>
      <c r="BF1264" s="64"/>
      <c r="BG1264" s="64"/>
      <c r="BH1264" s="64"/>
      <c r="BI1264" s="64"/>
      <c r="BJ1264" s="64"/>
    </row>
    <row r="1265" spans="1:62" s="5" customFormat="1" x14ac:dyDescent="0.25">
      <c r="A1265" s="27"/>
      <c r="B1265" s="27"/>
      <c r="C1265" s="27"/>
      <c r="D1265" s="64"/>
      <c r="E1265" s="64"/>
      <c r="F1265" s="64"/>
      <c r="G1265" s="64"/>
      <c r="H1265" s="64"/>
      <c r="I1265" s="64"/>
      <c r="J1265" s="64"/>
      <c r="K1265" s="64"/>
      <c r="L1265" s="64"/>
      <c r="M1265" s="64"/>
      <c r="N1265" s="64"/>
      <c r="O1265" s="64"/>
      <c r="P1265" s="69"/>
      <c r="Q1265" s="69"/>
      <c r="R1265" s="69"/>
      <c r="S1265" s="69"/>
      <c r="T1265" s="69"/>
      <c r="U1265" s="69"/>
      <c r="V1265" s="69"/>
      <c r="W1265" s="64"/>
      <c r="X1265" s="64"/>
      <c r="Y1265" s="64"/>
      <c r="Z1265" s="52"/>
      <c r="AA1265" s="52"/>
      <c r="AB1265" s="64"/>
      <c r="AC1265" s="64"/>
      <c r="AD1265" s="64"/>
      <c r="AE1265" s="64"/>
      <c r="AF1265" s="64"/>
      <c r="AG1265" s="64"/>
      <c r="AH1265" s="64"/>
      <c r="AI1265" s="64"/>
      <c r="AJ1265" s="64"/>
      <c r="AK1265" s="64"/>
      <c r="AM1265" s="64"/>
      <c r="AN1265" s="64"/>
      <c r="AO1265" s="64"/>
      <c r="AP1265" s="64"/>
      <c r="AQ1265" s="64"/>
      <c r="AR1265" s="64"/>
      <c r="AS1265" s="64"/>
      <c r="AT1265" s="64"/>
      <c r="AU1265" s="64"/>
      <c r="AV1265" s="64"/>
      <c r="AW1265" s="64"/>
      <c r="AX1265" s="64"/>
      <c r="AY1265" s="64"/>
      <c r="AZ1265" s="64"/>
      <c r="BA1265" s="64"/>
      <c r="BB1265" s="64"/>
      <c r="BC1265" s="64"/>
      <c r="BD1265" s="64"/>
      <c r="BE1265" s="64"/>
      <c r="BF1265" s="64"/>
      <c r="BG1265" s="64"/>
      <c r="BH1265" s="64"/>
      <c r="BI1265" s="64"/>
      <c r="BJ1265" s="64"/>
    </row>
    <row r="1266" spans="1:62" s="5" customFormat="1" x14ac:dyDescent="0.25">
      <c r="A1266" s="27"/>
      <c r="B1266" s="27"/>
      <c r="C1266" s="27"/>
      <c r="D1266" s="64"/>
      <c r="E1266" s="64"/>
      <c r="F1266" s="64"/>
      <c r="G1266" s="64"/>
      <c r="H1266" s="64"/>
      <c r="I1266" s="64"/>
      <c r="J1266" s="64"/>
      <c r="K1266" s="64"/>
      <c r="L1266" s="64"/>
      <c r="M1266" s="64"/>
      <c r="N1266" s="64"/>
      <c r="O1266" s="64"/>
      <c r="P1266" s="69"/>
      <c r="Q1266" s="69"/>
      <c r="R1266" s="69"/>
      <c r="S1266" s="69"/>
      <c r="T1266" s="69"/>
      <c r="U1266" s="69"/>
      <c r="V1266" s="69"/>
      <c r="W1266" s="64"/>
      <c r="X1266" s="64"/>
      <c r="Y1266" s="64"/>
      <c r="Z1266" s="52"/>
      <c r="AA1266" s="52"/>
      <c r="AB1266" s="64"/>
      <c r="AC1266" s="64"/>
      <c r="AD1266" s="64"/>
      <c r="AE1266" s="64"/>
      <c r="AF1266" s="64"/>
      <c r="AG1266" s="64"/>
      <c r="AH1266" s="64"/>
      <c r="AI1266" s="64"/>
      <c r="AJ1266" s="64"/>
      <c r="AK1266" s="64"/>
      <c r="AM1266" s="64"/>
      <c r="AN1266" s="64"/>
      <c r="AO1266" s="64"/>
      <c r="AP1266" s="64"/>
      <c r="AQ1266" s="64"/>
      <c r="AR1266" s="64"/>
      <c r="AS1266" s="64"/>
      <c r="AT1266" s="64"/>
      <c r="AU1266" s="64"/>
      <c r="AV1266" s="64"/>
      <c r="AW1266" s="64"/>
      <c r="AX1266" s="64"/>
      <c r="AY1266" s="64"/>
      <c r="AZ1266" s="64"/>
      <c r="BA1266" s="64"/>
      <c r="BB1266" s="64"/>
      <c r="BC1266" s="64"/>
      <c r="BD1266" s="64"/>
      <c r="BE1266" s="64"/>
      <c r="BF1266" s="64"/>
      <c r="BG1266" s="64"/>
      <c r="BH1266" s="64"/>
      <c r="BI1266" s="64"/>
      <c r="BJ1266" s="64"/>
    </row>
    <row r="1267" spans="1:62" s="5" customFormat="1" x14ac:dyDescent="0.25">
      <c r="A1267" s="27"/>
      <c r="B1267" s="27"/>
      <c r="C1267" s="27"/>
      <c r="D1267" s="64"/>
      <c r="E1267" s="64"/>
      <c r="F1267" s="64"/>
      <c r="G1267" s="64"/>
      <c r="H1267" s="64"/>
      <c r="I1267" s="64"/>
      <c r="J1267" s="64"/>
      <c r="K1267" s="64"/>
      <c r="L1267" s="64"/>
      <c r="M1267" s="64"/>
      <c r="N1267" s="64"/>
      <c r="O1267" s="64"/>
      <c r="P1267" s="69"/>
      <c r="Q1267" s="69"/>
      <c r="R1267" s="69"/>
      <c r="S1267" s="69"/>
      <c r="T1267" s="69"/>
      <c r="U1267" s="69"/>
      <c r="V1267" s="69"/>
      <c r="W1267" s="64"/>
      <c r="X1267" s="64"/>
      <c r="Y1267" s="64"/>
      <c r="Z1267" s="52"/>
      <c r="AA1267" s="52"/>
      <c r="AB1267" s="64"/>
      <c r="AC1267" s="64"/>
      <c r="AD1267" s="64"/>
      <c r="AE1267" s="64"/>
      <c r="AF1267" s="64"/>
      <c r="AG1267" s="64"/>
      <c r="AH1267" s="64"/>
      <c r="AI1267" s="64"/>
      <c r="AJ1267" s="64"/>
      <c r="AK1267" s="64"/>
      <c r="AM1267" s="64"/>
      <c r="AN1267" s="64"/>
      <c r="AO1267" s="64"/>
      <c r="AP1267" s="64"/>
      <c r="AQ1267" s="64"/>
      <c r="AR1267" s="64"/>
      <c r="AS1267" s="64"/>
      <c r="AT1267" s="64"/>
      <c r="AU1267" s="64"/>
      <c r="AV1267" s="64"/>
      <c r="AW1267" s="64"/>
      <c r="AX1267" s="64"/>
      <c r="AY1267" s="64"/>
      <c r="AZ1267" s="64"/>
      <c r="BA1267" s="64"/>
      <c r="BB1267" s="64"/>
      <c r="BC1267" s="64"/>
      <c r="BD1267" s="64"/>
      <c r="BE1267" s="64"/>
      <c r="BF1267" s="64"/>
      <c r="BG1267" s="64"/>
      <c r="BH1267" s="64"/>
      <c r="BI1267" s="64"/>
      <c r="BJ1267" s="64"/>
    </row>
    <row r="1268" spans="1:62" s="5" customFormat="1" x14ac:dyDescent="0.25">
      <c r="A1268" s="27"/>
      <c r="B1268" s="27"/>
      <c r="C1268" s="27"/>
      <c r="D1268" s="64"/>
      <c r="E1268" s="64"/>
      <c r="F1268" s="64"/>
      <c r="G1268" s="64"/>
      <c r="H1268" s="64"/>
      <c r="I1268" s="64"/>
      <c r="J1268" s="64"/>
      <c r="K1268" s="64"/>
      <c r="L1268" s="64"/>
      <c r="M1268" s="64"/>
      <c r="N1268" s="64"/>
      <c r="O1268" s="64"/>
      <c r="P1268" s="69"/>
      <c r="Q1268" s="69"/>
      <c r="R1268" s="69"/>
      <c r="S1268" s="69"/>
      <c r="T1268" s="69"/>
      <c r="U1268" s="69"/>
      <c r="V1268" s="69"/>
      <c r="W1268" s="64"/>
      <c r="X1268" s="64"/>
      <c r="Y1268" s="64"/>
      <c r="Z1268" s="52"/>
      <c r="AA1268" s="52"/>
      <c r="AB1268" s="64"/>
      <c r="AC1268" s="64"/>
      <c r="AD1268" s="64"/>
      <c r="AE1268" s="64"/>
      <c r="AF1268" s="64"/>
      <c r="AG1268" s="64"/>
      <c r="AH1268" s="64"/>
      <c r="AI1268" s="64"/>
      <c r="AJ1268" s="64"/>
      <c r="AK1268" s="64"/>
      <c r="AM1268" s="64"/>
      <c r="AN1268" s="64"/>
      <c r="AO1268" s="64"/>
      <c r="AP1268" s="64"/>
      <c r="AQ1268" s="64"/>
      <c r="AR1268" s="64"/>
      <c r="AS1268" s="64"/>
      <c r="AT1268" s="64"/>
      <c r="AU1268" s="64"/>
      <c r="AV1268" s="64"/>
      <c r="AW1268" s="64"/>
      <c r="AX1268" s="64"/>
      <c r="AY1268" s="64"/>
      <c r="AZ1268" s="64"/>
      <c r="BA1268" s="64"/>
      <c r="BB1268" s="64"/>
      <c r="BC1268" s="64"/>
      <c r="BD1268" s="64"/>
      <c r="BE1268" s="64"/>
      <c r="BF1268" s="64"/>
      <c r="BG1268" s="64"/>
      <c r="BH1268" s="64"/>
      <c r="BI1268" s="64"/>
      <c r="BJ1268" s="64"/>
    </row>
    <row r="1269" spans="1:62" s="5" customFormat="1" x14ac:dyDescent="0.25">
      <c r="A1269" s="27"/>
      <c r="B1269" s="27"/>
      <c r="C1269" s="27"/>
      <c r="D1269" s="64"/>
      <c r="E1269" s="64"/>
      <c r="F1269" s="64"/>
      <c r="G1269" s="64"/>
      <c r="H1269" s="64"/>
      <c r="I1269" s="64"/>
      <c r="J1269" s="64"/>
      <c r="K1269" s="64"/>
      <c r="L1269" s="64"/>
      <c r="M1269" s="64"/>
      <c r="N1269" s="64"/>
      <c r="O1269" s="64"/>
      <c r="P1269" s="69"/>
      <c r="Q1269" s="69"/>
      <c r="R1269" s="69"/>
      <c r="S1269" s="69"/>
      <c r="T1269" s="69"/>
      <c r="U1269" s="69"/>
      <c r="V1269" s="69"/>
      <c r="W1269" s="64"/>
      <c r="X1269" s="64"/>
      <c r="Y1269" s="64"/>
      <c r="Z1269" s="52"/>
      <c r="AA1269" s="52"/>
      <c r="AB1269" s="64"/>
      <c r="AC1269" s="64"/>
      <c r="AD1269" s="64"/>
      <c r="AE1269" s="64"/>
      <c r="AF1269" s="64"/>
      <c r="AG1269" s="64"/>
      <c r="AH1269" s="64"/>
      <c r="AI1269" s="64"/>
      <c r="AJ1269" s="64"/>
      <c r="AK1269" s="64"/>
      <c r="AM1269" s="64"/>
      <c r="AN1269" s="64"/>
      <c r="AO1269" s="64"/>
      <c r="AP1269" s="64"/>
      <c r="AQ1269" s="64"/>
      <c r="AR1269" s="64"/>
      <c r="AS1269" s="64"/>
      <c r="AT1269" s="64"/>
      <c r="AU1269" s="64"/>
      <c r="AV1269" s="64"/>
      <c r="AW1269" s="64"/>
      <c r="AX1269" s="64"/>
      <c r="AY1269" s="64"/>
      <c r="AZ1269" s="64"/>
      <c r="BA1269" s="64"/>
      <c r="BB1269" s="64"/>
      <c r="BC1269" s="64"/>
      <c r="BD1269" s="64"/>
      <c r="BE1269" s="64"/>
      <c r="BF1269" s="64"/>
      <c r="BG1269" s="64"/>
      <c r="BH1269" s="64"/>
      <c r="BI1269" s="64"/>
      <c r="BJ1269" s="64"/>
    </row>
    <row r="1270" spans="1:62" s="5" customFormat="1" x14ac:dyDescent="0.25">
      <c r="A1270" s="27"/>
      <c r="B1270" s="27"/>
      <c r="C1270" s="27"/>
      <c r="D1270" s="64"/>
      <c r="E1270" s="64"/>
      <c r="F1270" s="64"/>
      <c r="G1270" s="64"/>
      <c r="H1270" s="64"/>
      <c r="I1270" s="64"/>
      <c r="J1270" s="64"/>
      <c r="K1270" s="64"/>
      <c r="L1270" s="64"/>
      <c r="M1270" s="64"/>
      <c r="N1270" s="64"/>
      <c r="O1270" s="64"/>
      <c r="P1270" s="69"/>
      <c r="Q1270" s="69"/>
      <c r="R1270" s="69"/>
      <c r="S1270" s="69"/>
      <c r="T1270" s="69"/>
      <c r="U1270" s="69"/>
      <c r="V1270" s="69"/>
      <c r="W1270" s="64"/>
      <c r="X1270" s="64"/>
      <c r="Y1270" s="64"/>
      <c r="Z1270" s="52"/>
      <c r="AA1270" s="52"/>
      <c r="AB1270" s="64"/>
      <c r="AC1270" s="64"/>
      <c r="AD1270" s="64"/>
      <c r="AE1270" s="64"/>
      <c r="AF1270" s="64"/>
      <c r="AG1270" s="64"/>
      <c r="AH1270" s="64"/>
      <c r="AI1270" s="64"/>
      <c r="AJ1270" s="64"/>
      <c r="AK1270" s="64"/>
      <c r="AM1270" s="64"/>
      <c r="AN1270" s="64"/>
      <c r="AO1270" s="64"/>
      <c r="AP1270" s="64"/>
      <c r="AQ1270" s="64"/>
      <c r="AR1270" s="64"/>
      <c r="AS1270" s="64"/>
      <c r="AT1270" s="64"/>
      <c r="AU1270" s="64"/>
      <c r="AV1270" s="64"/>
      <c r="AW1270" s="64"/>
      <c r="AX1270" s="64"/>
      <c r="AY1270" s="64"/>
      <c r="AZ1270" s="64"/>
      <c r="BA1270" s="64"/>
      <c r="BB1270" s="64"/>
      <c r="BC1270" s="64"/>
      <c r="BD1270" s="64"/>
      <c r="BE1270" s="64"/>
      <c r="BF1270" s="64"/>
      <c r="BG1270" s="64"/>
      <c r="BH1270" s="64"/>
      <c r="BI1270" s="64"/>
      <c r="BJ1270" s="64"/>
    </row>
    <row r="1271" spans="1:62" s="5" customFormat="1" x14ac:dyDescent="0.25">
      <c r="A1271" s="27"/>
      <c r="B1271" s="27"/>
      <c r="C1271" s="27"/>
      <c r="D1271" s="64"/>
      <c r="E1271" s="64"/>
      <c r="F1271" s="64"/>
      <c r="G1271" s="64"/>
      <c r="H1271" s="64"/>
      <c r="I1271" s="64"/>
      <c r="J1271" s="64"/>
      <c r="K1271" s="64"/>
      <c r="L1271" s="64"/>
      <c r="M1271" s="64"/>
      <c r="N1271" s="64"/>
      <c r="O1271" s="64"/>
      <c r="P1271" s="69"/>
      <c r="Q1271" s="69"/>
      <c r="R1271" s="69"/>
      <c r="S1271" s="69"/>
      <c r="T1271" s="69"/>
      <c r="U1271" s="69"/>
      <c r="V1271" s="69"/>
      <c r="W1271" s="64"/>
      <c r="X1271" s="64"/>
      <c r="Y1271" s="64"/>
      <c r="Z1271" s="52"/>
      <c r="AA1271" s="52"/>
      <c r="AB1271" s="64"/>
      <c r="AC1271" s="64"/>
      <c r="AD1271" s="64"/>
      <c r="AE1271" s="64"/>
      <c r="AF1271" s="64"/>
      <c r="AG1271" s="64"/>
      <c r="AH1271" s="64"/>
      <c r="AI1271" s="64"/>
      <c r="AJ1271" s="64"/>
      <c r="AK1271" s="64"/>
      <c r="AM1271" s="64"/>
      <c r="AN1271" s="64"/>
      <c r="AO1271" s="64"/>
      <c r="AP1271" s="64"/>
      <c r="AQ1271" s="64"/>
      <c r="AR1271" s="64"/>
      <c r="AS1271" s="64"/>
      <c r="AT1271" s="64"/>
      <c r="AU1271" s="64"/>
      <c r="AV1271" s="64"/>
      <c r="AW1271" s="64"/>
      <c r="AX1271" s="64"/>
      <c r="AY1271" s="64"/>
      <c r="AZ1271" s="64"/>
      <c r="BA1271" s="64"/>
      <c r="BB1271" s="64"/>
      <c r="BC1271" s="64"/>
      <c r="BD1271" s="64"/>
      <c r="BE1271" s="64"/>
      <c r="BF1271" s="64"/>
      <c r="BG1271" s="64"/>
      <c r="BH1271" s="64"/>
      <c r="BI1271" s="64"/>
      <c r="BJ1271" s="64"/>
    </row>
    <row r="1272" spans="1:62" s="5" customFormat="1" x14ac:dyDescent="0.25">
      <c r="A1272" s="27"/>
      <c r="B1272" s="27"/>
      <c r="C1272" s="27"/>
      <c r="D1272" s="64"/>
      <c r="E1272" s="64"/>
      <c r="F1272" s="64"/>
      <c r="G1272" s="64"/>
      <c r="H1272" s="64"/>
      <c r="I1272" s="64"/>
      <c r="J1272" s="64"/>
      <c r="K1272" s="64"/>
      <c r="L1272" s="64"/>
      <c r="M1272" s="64"/>
      <c r="N1272" s="64"/>
      <c r="O1272" s="64"/>
      <c r="P1272" s="69"/>
      <c r="Q1272" s="69"/>
      <c r="R1272" s="69"/>
      <c r="S1272" s="69"/>
      <c r="T1272" s="69"/>
      <c r="U1272" s="69"/>
      <c r="V1272" s="69"/>
      <c r="W1272" s="64"/>
      <c r="X1272" s="64"/>
      <c r="Y1272" s="64"/>
      <c r="Z1272" s="52"/>
      <c r="AA1272" s="52"/>
      <c r="AB1272" s="64"/>
      <c r="AC1272" s="64"/>
      <c r="AD1272" s="64"/>
      <c r="AE1272" s="64"/>
      <c r="AF1272" s="64"/>
      <c r="AG1272" s="64"/>
      <c r="AH1272" s="64"/>
      <c r="AI1272" s="64"/>
      <c r="AJ1272" s="64"/>
      <c r="AK1272" s="64"/>
      <c r="AM1272" s="64"/>
      <c r="AN1272" s="64"/>
      <c r="AO1272" s="64"/>
      <c r="AP1272" s="64"/>
      <c r="AQ1272" s="64"/>
      <c r="AR1272" s="64"/>
      <c r="AS1272" s="64"/>
      <c r="AT1272" s="64"/>
      <c r="AU1272" s="64"/>
      <c r="AV1272" s="64"/>
      <c r="AW1272" s="64"/>
      <c r="AX1272" s="64"/>
      <c r="AY1272" s="64"/>
      <c r="AZ1272" s="64"/>
      <c r="BA1272" s="64"/>
      <c r="BB1272" s="64"/>
      <c r="BC1272" s="64"/>
      <c r="BD1272" s="64"/>
      <c r="BE1272" s="64"/>
      <c r="BF1272" s="64"/>
      <c r="BG1272" s="64"/>
      <c r="BH1272" s="64"/>
      <c r="BI1272" s="64"/>
      <c r="BJ1272" s="64"/>
    </row>
    <row r="1273" spans="1:62" s="5" customFormat="1" x14ac:dyDescent="0.25">
      <c r="A1273" s="27"/>
      <c r="B1273" s="27"/>
      <c r="C1273" s="27"/>
      <c r="D1273" s="64"/>
      <c r="E1273" s="64"/>
      <c r="F1273" s="64"/>
      <c r="G1273" s="64"/>
      <c r="H1273" s="64"/>
      <c r="I1273" s="64"/>
      <c r="J1273" s="64"/>
      <c r="K1273" s="64"/>
      <c r="L1273" s="64"/>
      <c r="M1273" s="64"/>
      <c r="N1273" s="64"/>
      <c r="O1273" s="64"/>
      <c r="P1273" s="69"/>
      <c r="Q1273" s="69"/>
      <c r="R1273" s="69"/>
      <c r="S1273" s="69"/>
      <c r="T1273" s="69"/>
      <c r="U1273" s="69"/>
      <c r="V1273" s="69"/>
      <c r="W1273" s="64"/>
      <c r="X1273" s="64"/>
      <c r="Y1273" s="64"/>
      <c r="Z1273" s="52"/>
      <c r="AA1273" s="52"/>
      <c r="AB1273" s="64"/>
      <c r="AC1273" s="64"/>
      <c r="AD1273" s="64"/>
      <c r="AE1273" s="64"/>
      <c r="AF1273" s="64"/>
      <c r="AG1273" s="64"/>
      <c r="AH1273" s="64"/>
      <c r="AI1273" s="64"/>
      <c r="AJ1273" s="64"/>
      <c r="AK1273" s="64"/>
      <c r="AM1273" s="64"/>
      <c r="AN1273" s="64"/>
      <c r="AO1273" s="64"/>
      <c r="AP1273" s="64"/>
      <c r="AQ1273" s="64"/>
      <c r="AR1273" s="64"/>
      <c r="AS1273" s="64"/>
      <c r="AT1273" s="64"/>
      <c r="AU1273" s="64"/>
      <c r="AV1273" s="64"/>
      <c r="AW1273" s="64"/>
      <c r="AX1273" s="64"/>
      <c r="AY1273" s="64"/>
      <c r="AZ1273" s="64"/>
      <c r="BA1273" s="64"/>
      <c r="BB1273" s="64"/>
      <c r="BC1273" s="64"/>
      <c r="BD1273" s="64"/>
      <c r="BE1273" s="64"/>
      <c r="BF1273" s="64"/>
      <c r="BG1273" s="64"/>
      <c r="BH1273" s="64"/>
      <c r="BI1273" s="64"/>
      <c r="BJ1273" s="64"/>
    </row>
    <row r="1274" spans="1:62" s="5" customFormat="1" x14ac:dyDescent="0.25">
      <c r="A1274" s="27"/>
      <c r="B1274" s="27"/>
      <c r="C1274" s="27"/>
      <c r="D1274" s="64"/>
      <c r="E1274" s="64"/>
      <c r="F1274" s="64"/>
      <c r="G1274" s="64"/>
      <c r="H1274" s="64"/>
      <c r="I1274" s="64"/>
      <c r="J1274" s="64"/>
      <c r="K1274" s="64"/>
      <c r="L1274" s="64"/>
      <c r="M1274" s="64"/>
      <c r="N1274" s="64"/>
      <c r="O1274" s="64"/>
      <c r="P1274" s="69"/>
      <c r="Q1274" s="69"/>
      <c r="R1274" s="69"/>
      <c r="S1274" s="69"/>
      <c r="T1274" s="69"/>
      <c r="U1274" s="69"/>
      <c r="V1274" s="69"/>
      <c r="W1274" s="64"/>
      <c r="X1274" s="64"/>
      <c r="Y1274" s="64"/>
      <c r="Z1274" s="52"/>
      <c r="AA1274" s="52"/>
      <c r="AB1274" s="64"/>
      <c r="AC1274" s="64"/>
      <c r="AD1274" s="64"/>
      <c r="AE1274" s="64"/>
      <c r="AF1274" s="64"/>
      <c r="AG1274" s="64"/>
      <c r="AH1274" s="64"/>
      <c r="AI1274" s="64"/>
      <c r="AJ1274" s="64"/>
      <c r="AK1274" s="64"/>
      <c r="AM1274" s="64"/>
      <c r="AN1274" s="64"/>
      <c r="AO1274" s="64"/>
      <c r="AP1274" s="64"/>
      <c r="AQ1274" s="64"/>
      <c r="AR1274" s="64"/>
      <c r="AS1274" s="64"/>
      <c r="AT1274" s="64"/>
      <c r="AU1274" s="64"/>
      <c r="AV1274" s="64"/>
      <c r="AW1274" s="64"/>
      <c r="AX1274" s="64"/>
      <c r="AY1274" s="64"/>
      <c r="AZ1274" s="64"/>
      <c r="BA1274" s="64"/>
      <c r="BB1274" s="64"/>
      <c r="BC1274" s="64"/>
      <c r="BD1274" s="64"/>
      <c r="BE1274" s="64"/>
      <c r="BF1274" s="64"/>
      <c r="BG1274" s="64"/>
      <c r="BH1274" s="64"/>
      <c r="BI1274" s="64"/>
      <c r="BJ1274" s="64"/>
    </row>
    <row r="1275" spans="1:62" s="5" customFormat="1" x14ac:dyDescent="0.25">
      <c r="A1275" s="27"/>
      <c r="B1275" s="27"/>
      <c r="C1275" s="27"/>
      <c r="D1275" s="64"/>
      <c r="E1275" s="64"/>
      <c r="F1275" s="64"/>
      <c r="G1275" s="64"/>
      <c r="H1275" s="64"/>
      <c r="I1275" s="64"/>
      <c r="J1275" s="64"/>
      <c r="K1275" s="64"/>
      <c r="L1275" s="64"/>
      <c r="M1275" s="64"/>
      <c r="N1275" s="64"/>
      <c r="O1275" s="64"/>
      <c r="P1275" s="69"/>
      <c r="Q1275" s="69"/>
      <c r="R1275" s="69"/>
      <c r="S1275" s="69"/>
      <c r="T1275" s="69"/>
      <c r="U1275" s="69"/>
      <c r="V1275" s="69"/>
      <c r="W1275" s="64"/>
      <c r="X1275" s="64"/>
      <c r="Y1275" s="64"/>
      <c r="Z1275" s="52"/>
      <c r="AA1275" s="52"/>
      <c r="AB1275" s="64"/>
      <c r="AC1275" s="64"/>
      <c r="AD1275" s="64"/>
      <c r="AE1275" s="64"/>
      <c r="AF1275" s="64"/>
      <c r="AG1275" s="64"/>
      <c r="AH1275" s="64"/>
      <c r="AI1275" s="64"/>
      <c r="AJ1275" s="64"/>
      <c r="AK1275" s="64"/>
      <c r="AM1275" s="64"/>
      <c r="AN1275" s="64"/>
      <c r="AO1275" s="64"/>
      <c r="AP1275" s="64"/>
      <c r="AQ1275" s="64"/>
      <c r="AR1275" s="64"/>
      <c r="AS1275" s="64"/>
      <c r="AT1275" s="64"/>
      <c r="AU1275" s="64"/>
      <c r="AV1275" s="64"/>
      <c r="AW1275" s="64"/>
      <c r="AX1275" s="64"/>
      <c r="AY1275" s="64"/>
      <c r="AZ1275" s="64"/>
      <c r="BA1275" s="64"/>
      <c r="BB1275" s="64"/>
      <c r="BC1275" s="64"/>
      <c r="BD1275" s="64"/>
      <c r="BE1275" s="64"/>
      <c r="BF1275" s="64"/>
      <c r="BG1275" s="64"/>
      <c r="BH1275" s="64"/>
      <c r="BI1275" s="64"/>
      <c r="BJ1275" s="64"/>
    </row>
    <row r="1276" spans="1:62" s="5" customFormat="1" x14ac:dyDescent="0.25">
      <c r="A1276" s="27"/>
      <c r="B1276" s="27"/>
      <c r="C1276" s="27"/>
      <c r="D1276" s="64"/>
      <c r="E1276" s="64"/>
      <c r="F1276" s="64"/>
      <c r="G1276" s="64"/>
      <c r="H1276" s="64"/>
      <c r="I1276" s="64"/>
      <c r="J1276" s="64"/>
      <c r="K1276" s="64"/>
      <c r="L1276" s="64"/>
      <c r="M1276" s="64"/>
      <c r="N1276" s="64"/>
      <c r="O1276" s="64"/>
      <c r="P1276" s="69"/>
      <c r="Q1276" s="69"/>
      <c r="R1276" s="69"/>
      <c r="S1276" s="69"/>
      <c r="T1276" s="69"/>
      <c r="U1276" s="69"/>
      <c r="V1276" s="69"/>
      <c r="W1276" s="64"/>
      <c r="X1276" s="64"/>
      <c r="Y1276" s="64"/>
      <c r="Z1276" s="52"/>
      <c r="AA1276" s="52"/>
      <c r="AB1276" s="64"/>
      <c r="AC1276" s="64"/>
      <c r="AD1276" s="64"/>
      <c r="AE1276" s="64"/>
      <c r="AF1276" s="64"/>
      <c r="AG1276" s="64"/>
      <c r="AH1276" s="64"/>
      <c r="AI1276" s="64"/>
      <c r="AJ1276" s="64"/>
      <c r="AK1276" s="64"/>
      <c r="AM1276" s="64"/>
      <c r="AN1276" s="64"/>
      <c r="AO1276" s="64"/>
      <c r="AP1276" s="64"/>
      <c r="AQ1276" s="64"/>
      <c r="AR1276" s="64"/>
      <c r="AS1276" s="64"/>
      <c r="AT1276" s="64"/>
      <c r="AU1276" s="64"/>
      <c r="AV1276" s="64"/>
      <c r="AW1276" s="64"/>
      <c r="AX1276" s="64"/>
      <c r="AY1276" s="64"/>
      <c r="AZ1276" s="64"/>
      <c r="BA1276" s="64"/>
      <c r="BB1276" s="64"/>
      <c r="BC1276" s="64"/>
      <c r="BD1276" s="64"/>
      <c r="BE1276" s="64"/>
      <c r="BF1276" s="64"/>
      <c r="BG1276" s="64"/>
      <c r="BH1276" s="64"/>
      <c r="BI1276" s="64"/>
      <c r="BJ1276" s="64"/>
    </row>
    <row r="1277" spans="1:62" s="5" customFormat="1" x14ac:dyDescent="0.25">
      <c r="A1277" s="27"/>
      <c r="B1277" s="27"/>
      <c r="C1277" s="27"/>
      <c r="D1277" s="64"/>
      <c r="E1277" s="64"/>
      <c r="F1277" s="64"/>
      <c r="G1277" s="64"/>
      <c r="H1277" s="64"/>
      <c r="I1277" s="64"/>
      <c r="J1277" s="64"/>
      <c r="K1277" s="64"/>
      <c r="L1277" s="64"/>
      <c r="M1277" s="64"/>
      <c r="N1277" s="64"/>
      <c r="O1277" s="64"/>
      <c r="P1277" s="69"/>
      <c r="Q1277" s="69"/>
      <c r="R1277" s="69"/>
      <c r="S1277" s="69"/>
      <c r="T1277" s="69"/>
      <c r="U1277" s="69"/>
      <c r="V1277" s="69"/>
      <c r="W1277" s="64"/>
      <c r="X1277" s="64"/>
      <c r="Y1277" s="64"/>
      <c r="Z1277" s="52"/>
      <c r="AA1277" s="52"/>
      <c r="AB1277" s="64"/>
      <c r="AC1277" s="64"/>
      <c r="AD1277" s="64"/>
      <c r="AE1277" s="64"/>
      <c r="AF1277" s="64"/>
      <c r="AG1277" s="64"/>
      <c r="AH1277" s="64"/>
      <c r="AI1277" s="64"/>
      <c r="AJ1277" s="64"/>
      <c r="AK1277" s="64"/>
      <c r="AM1277" s="64"/>
      <c r="AN1277" s="64"/>
      <c r="AO1277" s="64"/>
      <c r="AP1277" s="64"/>
      <c r="AQ1277" s="64"/>
      <c r="AR1277" s="64"/>
      <c r="AS1277" s="64"/>
      <c r="AT1277" s="64"/>
      <c r="AU1277" s="64"/>
      <c r="AV1277" s="64"/>
      <c r="AW1277" s="64"/>
      <c r="AX1277" s="64"/>
      <c r="AY1277" s="64"/>
      <c r="AZ1277" s="64"/>
      <c r="BA1277" s="64"/>
      <c r="BB1277" s="64"/>
      <c r="BC1277" s="64"/>
      <c r="BD1277" s="64"/>
      <c r="BE1277" s="64"/>
      <c r="BF1277" s="64"/>
      <c r="BG1277" s="64"/>
      <c r="BH1277" s="64"/>
      <c r="BI1277" s="64"/>
      <c r="BJ1277" s="64"/>
    </row>
    <row r="1278" spans="1:62" s="5" customFormat="1" x14ac:dyDescent="0.25">
      <c r="A1278" s="27"/>
      <c r="B1278" s="27"/>
      <c r="C1278" s="27"/>
      <c r="D1278" s="64"/>
      <c r="E1278" s="64"/>
      <c r="F1278" s="64"/>
      <c r="G1278" s="64"/>
      <c r="H1278" s="64"/>
      <c r="I1278" s="64"/>
      <c r="J1278" s="64"/>
      <c r="K1278" s="64"/>
      <c r="L1278" s="64"/>
      <c r="M1278" s="64"/>
      <c r="N1278" s="64"/>
      <c r="O1278" s="64"/>
      <c r="P1278" s="69"/>
      <c r="Q1278" s="69"/>
      <c r="R1278" s="69"/>
      <c r="S1278" s="69"/>
      <c r="T1278" s="69"/>
      <c r="U1278" s="69"/>
      <c r="V1278" s="69"/>
      <c r="W1278" s="64"/>
      <c r="X1278" s="64"/>
      <c r="Y1278" s="64"/>
      <c r="Z1278" s="52"/>
      <c r="AA1278" s="52"/>
      <c r="AB1278" s="64"/>
      <c r="AC1278" s="64"/>
      <c r="AD1278" s="64"/>
      <c r="AE1278" s="64"/>
      <c r="AF1278" s="64"/>
      <c r="AG1278" s="64"/>
      <c r="AH1278" s="64"/>
      <c r="AI1278" s="64"/>
      <c r="AJ1278" s="64"/>
      <c r="AK1278" s="64"/>
      <c r="AM1278" s="64"/>
      <c r="AN1278" s="64"/>
      <c r="AO1278" s="64"/>
      <c r="AP1278" s="64"/>
      <c r="AQ1278" s="64"/>
      <c r="AR1278" s="64"/>
      <c r="AS1278" s="64"/>
      <c r="AT1278" s="64"/>
      <c r="AU1278" s="64"/>
      <c r="AV1278" s="64"/>
      <c r="AW1278" s="64"/>
      <c r="AX1278" s="64"/>
      <c r="AY1278" s="64"/>
      <c r="AZ1278" s="64"/>
      <c r="BA1278" s="64"/>
      <c r="BB1278" s="64"/>
      <c r="BC1278" s="64"/>
      <c r="BD1278" s="64"/>
      <c r="BE1278" s="64"/>
      <c r="BF1278" s="64"/>
      <c r="BG1278" s="64"/>
      <c r="BH1278" s="64"/>
      <c r="BI1278" s="64"/>
      <c r="BJ1278" s="64"/>
    </row>
    <row r="1279" spans="1:62" s="5" customFormat="1" x14ac:dyDescent="0.25">
      <c r="A1279" s="27"/>
      <c r="B1279" s="27"/>
      <c r="C1279" s="27"/>
      <c r="D1279" s="64"/>
      <c r="E1279" s="64"/>
      <c r="F1279" s="64"/>
      <c r="G1279" s="64"/>
      <c r="H1279" s="64"/>
      <c r="I1279" s="64"/>
      <c r="J1279" s="64"/>
      <c r="K1279" s="64"/>
      <c r="L1279" s="64"/>
      <c r="M1279" s="64"/>
      <c r="N1279" s="64"/>
      <c r="O1279" s="64"/>
      <c r="P1279" s="69"/>
      <c r="Q1279" s="69"/>
      <c r="R1279" s="69"/>
      <c r="S1279" s="69"/>
      <c r="T1279" s="69"/>
      <c r="U1279" s="69"/>
      <c r="V1279" s="69"/>
      <c r="W1279" s="64"/>
      <c r="X1279" s="64"/>
      <c r="Y1279" s="64"/>
      <c r="Z1279" s="52"/>
      <c r="AA1279" s="52"/>
      <c r="AB1279" s="64"/>
      <c r="AC1279" s="64"/>
      <c r="AD1279" s="64"/>
      <c r="AE1279" s="64"/>
      <c r="AF1279" s="64"/>
      <c r="AG1279" s="64"/>
      <c r="AH1279" s="64"/>
      <c r="AI1279" s="64"/>
      <c r="AJ1279" s="64"/>
      <c r="AK1279" s="64"/>
      <c r="AM1279" s="64"/>
      <c r="AN1279" s="64"/>
      <c r="AO1279" s="64"/>
      <c r="AP1279" s="64"/>
      <c r="AQ1279" s="64"/>
      <c r="AR1279" s="64"/>
      <c r="AS1279" s="64"/>
      <c r="AT1279" s="64"/>
      <c r="AU1279" s="64"/>
      <c r="AV1279" s="64"/>
      <c r="AW1279" s="64"/>
      <c r="AX1279" s="64"/>
      <c r="AY1279" s="64"/>
      <c r="AZ1279" s="64"/>
      <c r="BA1279" s="64"/>
      <c r="BB1279" s="64"/>
      <c r="BC1279" s="64"/>
      <c r="BD1279" s="64"/>
      <c r="BE1279" s="64"/>
      <c r="BF1279" s="64"/>
      <c r="BG1279" s="64"/>
      <c r="BH1279" s="64"/>
      <c r="BI1279" s="64"/>
      <c r="BJ1279" s="64"/>
    </row>
    <row r="1280" spans="1:62" s="5" customFormat="1" x14ac:dyDescent="0.25">
      <c r="A1280" s="27"/>
      <c r="B1280" s="27"/>
      <c r="C1280" s="27"/>
      <c r="D1280" s="64"/>
      <c r="E1280" s="64"/>
      <c r="F1280" s="64"/>
      <c r="G1280" s="64"/>
      <c r="H1280" s="64"/>
      <c r="I1280" s="64"/>
      <c r="J1280" s="64"/>
      <c r="K1280" s="64"/>
      <c r="L1280" s="64"/>
      <c r="M1280" s="64"/>
      <c r="N1280" s="64"/>
      <c r="O1280" s="64"/>
      <c r="P1280" s="69"/>
      <c r="Q1280" s="69"/>
      <c r="R1280" s="69"/>
      <c r="S1280" s="69"/>
      <c r="T1280" s="69"/>
      <c r="U1280" s="69"/>
      <c r="V1280" s="69"/>
      <c r="W1280" s="64"/>
      <c r="X1280" s="64"/>
      <c r="Y1280" s="64"/>
      <c r="Z1280" s="52"/>
      <c r="AA1280" s="52"/>
      <c r="AB1280" s="64"/>
      <c r="AC1280" s="64"/>
      <c r="AD1280" s="64"/>
      <c r="AE1280" s="64"/>
      <c r="AF1280" s="64"/>
      <c r="AG1280" s="64"/>
      <c r="AH1280" s="64"/>
      <c r="AI1280" s="64"/>
      <c r="AJ1280" s="64"/>
      <c r="AK1280" s="64"/>
      <c r="AM1280" s="64"/>
      <c r="AN1280" s="64"/>
      <c r="AO1280" s="64"/>
      <c r="AP1280" s="64"/>
      <c r="AQ1280" s="64"/>
      <c r="AR1280" s="64"/>
      <c r="AS1280" s="64"/>
      <c r="AT1280" s="64"/>
      <c r="AU1280" s="64"/>
      <c r="AV1280" s="64"/>
      <c r="AW1280" s="64"/>
      <c r="AX1280" s="64"/>
      <c r="AY1280" s="64"/>
      <c r="AZ1280" s="64"/>
      <c r="BA1280" s="64"/>
      <c r="BB1280" s="64"/>
      <c r="BC1280" s="64"/>
      <c r="BD1280" s="64"/>
      <c r="BE1280" s="64"/>
      <c r="BF1280" s="64"/>
      <c r="BG1280" s="64"/>
      <c r="BH1280" s="64"/>
      <c r="BI1280" s="64"/>
      <c r="BJ1280" s="64"/>
    </row>
    <row r="1281" spans="1:62" s="5" customFormat="1" x14ac:dyDescent="0.25">
      <c r="A1281" s="27"/>
      <c r="B1281" s="27"/>
      <c r="C1281" s="27"/>
      <c r="D1281" s="64"/>
      <c r="E1281" s="64"/>
      <c r="F1281" s="64"/>
      <c r="G1281" s="64"/>
      <c r="H1281" s="64"/>
      <c r="I1281" s="64"/>
      <c r="J1281" s="64"/>
      <c r="K1281" s="64"/>
      <c r="L1281" s="64"/>
      <c r="M1281" s="64"/>
      <c r="N1281" s="64"/>
      <c r="O1281" s="64"/>
      <c r="P1281" s="69"/>
      <c r="Q1281" s="69"/>
      <c r="R1281" s="69"/>
      <c r="S1281" s="69"/>
      <c r="T1281" s="69"/>
      <c r="U1281" s="69"/>
      <c r="V1281" s="69"/>
      <c r="W1281" s="64"/>
      <c r="X1281" s="64"/>
      <c r="Y1281" s="64"/>
      <c r="Z1281" s="52"/>
      <c r="AA1281" s="52"/>
      <c r="AB1281" s="64"/>
      <c r="AC1281" s="64"/>
      <c r="AD1281" s="64"/>
      <c r="AE1281" s="64"/>
      <c r="AF1281" s="64"/>
      <c r="AG1281" s="64"/>
      <c r="AH1281" s="64"/>
      <c r="AI1281" s="64"/>
      <c r="AJ1281" s="64"/>
      <c r="AK1281" s="64"/>
      <c r="AM1281" s="64"/>
      <c r="AN1281" s="64"/>
      <c r="AO1281" s="64"/>
      <c r="AP1281" s="64"/>
      <c r="AQ1281" s="64"/>
      <c r="AR1281" s="64"/>
      <c r="AS1281" s="64"/>
      <c r="AT1281" s="64"/>
      <c r="AU1281" s="64"/>
      <c r="AV1281" s="64"/>
      <c r="AW1281" s="64"/>
      <c r="AX1281" s="64"/>
      <c r="AY1281" s="64"/>
      <c r="AZ1281" s="64"/>
      <c r="BA1281" s="64"/>
      <c r="BB1281" s="64"/>
      <c r="BC1281" s="64"/>
      <c r="BD1281" s="64"/>
      <c r="BE1281" s="64"/>
      <c r="BF1281" s="64"/>
      <c r="BG1281" s="64"/>
      <c r="BH1281" s="64"/>
      <c r="BI1281" s="64"/>
      <c r="BJ1281" s="64"/>
    </row>
    <row r="1282" spans="1:62" s="5" customFormat="1" x14ac:dyDescent="0.25">
      <c r="A1282" s="27"/>
      <c r="B1282" s="27"/>
      <c r="C1282" s="27"/>
      <c r="D1282" s="64"/>
      <c r="E1282" s="64"/>
      <c r="F1282" s="64"/>
      <c r="G1282" s="64"/>
      <c r="H1282" s="64"/>
      <c r="I1282" s="64"/>
      <c r="J1282" s="64"/>
      <c r="K1282" s="64"/>
      <c r="L1282" s="64"/>
      <c r="M1282" s="64"/>
      <c r="N1282" s="64"/>
      <c r="O1282" s="64"/>
      <c r="P1282" s="69"/>
      <c r="Q1282" s="69"/>
      <c r="R1282" s="69"/>
      <c r="S1282" s="69"/>
      <c r="T1282" s="69"/>
      <c r="U1282" s="69"/>
      <c r="V1282" s="69"/>
      <c r="W1282" s="64"/>
      <c r="X1282" s="64"/>
      <c r="Y1282" s="64"/>
      <c r="Z1282" s="52"/>
      <c r="AA1282" s="52"/>
      <c r="AB1282" s="64"/>
      <c r="AC1282" s="64"/>
      <c r="AD1282" s="64"/>
      <c r="AE1282" s="64"/>
      <c r="AF1282" s="64"/>
      <c r="AG1282" s="64"/>
      <c r="AH1282" s="64"/>
      <c r="AI1282" s="64"/>
      <c r="AJ1282" s="64"/>
      <c r="AK1282" s="64"/>
      <c r="AM1282" s="64"/>
      <c r="AN1282" s="64"/>
      <c r="AO1282" s="64"/>
      <c r="AP1282" s="64"/>
      <c r="AQ1282" s="64"/>
      <c r="AR1282" s="64"/>
      <c r="AS1282" s="64"/>
      <c r="AT1282" s="64"/>
      <c r="AU1282" s="64"/>
      <c r="AV1282" s="64"/>
      <c r="AW1282" s="64"/>
      <c r="AX1282" s="64"/>
      <c r="AY1282" s="64"/>
      <c r="AZ1282" s="64"/>
      <c r="BA1282" s="64"/>
      <c r="BB1282" s="64"/>
      <c r="BC1282" s="64"/>
      <c r="BD1282" s="64"/>
      <c r="BE1282" s="64"/>
      <c r="BF1282" s="64"/>
      <c r="BG1282" s="64"/>
      <c r="BH1282" s="64"/>
      <c r="BI1282" s="64"/>
      <c r="BJ1282" s="64"/>
    </row>
    <row r="1283" spans="1:62" s="5" customFormat="1" x14ac:dyDescent="0.25">
      <c r="A1283" s="27"/>
      <c r="B1283" s="27"/>
      <c r="C1283" s="27"/>
      <c r="D1283" s="64"/>
      <c r="E1283" s="64"/>
      <c r="F1283" s="64"/>
      <c r="G1283" s="64"/>
      <c r="H1283" s="64"/>
      <c r="I1283" s="64"/>
      <c r="J1283" s="64"/>
      <c r="K1283" s="64"/>
      <c r="L1283" s="64"/>
      <c r="M1283" s="64"/>
      <c r="N1283" s="64"/>
      <c r="O1283" s="64"/>
      <c r="P1283" s="69"/>
      <c r="Q1283" s="69"/>
      <c r="R1283" s="69"/>
      <c r="S1283" s="69"/>
      <c r="T1283" s="69"/>
      <c r="U1283" s="69"/>
      <c r="V1283" s="69"/>
      <c r="W1283" s="64"/>
      <c r="X1283" s="64"/>
      <c r="Y1283" s="64"/>
      <c r="Z1283" s="52"/>
      <c r="AA1283" s="52"/>
      <c r="AB1283" s="64"/>
      <c r="AC1283" s="64"/>
      <c r="AD1283" s="64"/>
      <c r="AE1283" s="64"/>
      <c r="AF1283" s="64"/>
      <c r="AG1283" s="64"/>
      <c r="AH1283" s="64"/>
      <c r="AI1283" s="64"/>
      <c r="AJ1283" s="64"/>
      <c r="AK1283" s="64"/>
      <c r="AM1283" s="64"/>
      <c r="AN1283" s="64"/>
      <c r="AO1283" s="64"/>
      <c r="AP1283" s="64"/>
      <c r="AQ1283" s="64"/>
      <c r="AR1283" s="64"/>
      <c r="AS1283" s="64"/>
      <c r="AT1283" s="64"/>
      <c r="AU1283" s="64"/>
      <c r="AV1283" s="64"/>
      <c r="AW1283" s="64"/>
      <c r="AX1283" s="64"/>
      <c r="AY1283" s="64"/>
      <c r="AZ1283" s="64"/>
      <c r="BA1283" s="64"/>
      <c r="BB1283" s="64"/>
      <c r="BC1283" s="64"/>
      <c r="BD1283" s="64"/>
      <c r="BE1283" s="64"/>
      <c r="BF1283" s="64"/>
      <c r="BG1283" s="64"/>
      <c r="BH1283" s="64"/>
      <c r="BI1283" s="64"/>
      <c r="BJ1283" s="64"/>
    </row>
    <row r="1284" spans="1:62" s="5" customFormat="1" x14ac:dyDescent="0.25">
      <c r="A1284" s="27"/>
      <c r="B1284" s="27"/>
      <c r="C1284" s="27"/>
      <c r="D1284" s="64"/>
      <c r="E1284" s="64"/>
      <c r="F1284" s="64"/>
      <c r="G1284" s="64"/>
      <c r="H1284" s="64"/>
      <c r="I1284" s="64"/>
      <c r="J1284" s="64"/>
      <c r="K1284" s="64"/>
      <c r="L1284" s="64"/>
      <c r="M1284" s="64"/>
      <c r="N1284" s="64"/>
      <c r="O1284" s="64"/>
      <c r="P1284" s="69"/>
      <c r="Q1284" s="69"/>
      <c r="R1284" s="69"/>
      <c r="S1284" s="69"/>
      <c r="T1284" s="69"/>
      <c r="U1284" s="69"/>
      <c r="V1284" s="69"/>
      <c r="W1284" s="64"/>
      <c r="X1284" s="64"/>
      <c r="Y1284" s="64"/>
      <c r="Z1284" s="52"/>
      <c r="AA1284" s="52"/>
      <c r="AB1284" s="64"/>
      <c r="AC1284" s="64"/>
      <c r="AD1284" s="64"/>
      <c r="AE1284" s="64"/>
      <c r="AF1284" s="64"/>
      <c r="AG1284" s="64"/>
      <c r="AH1284" s="64"/>
      <c r="AI1284" s="64"/>
      <c r="AJ1284" s="64"/>
      <c r="AK1284" s="64"/>
      <c r="AM1284" s="64"/>
      <c r="AN1284" s="64"/>
      <c r="AO1284" s="64"/>
      <c r="AP1284" s="64"/>
      <c r="AQ1284" s="64"/>
      <c r="AR1284" s="64"/>
      <c r="AS1284" s="64"/>
      <c r="AT1284" s="64"/>
      <c r="AU1284" s="64"/>
      <c r="AV1284" s="64"/>
      <c r="AW1284" s="64"/>
      <c r="AX1284" s="64"/>
      <c r="AY1284" s="64"/>
      <c r="AZ1284" s="64"/>
      <c r="BA1284" s="64"/>
      <c r="BB1284" s="64"/>
      <c r="BC1284" s="64"/>
      <c r="BD1284" s="64"/>
      <c r="BE1284" s="64"/>
      <c r="BF1284" s="64"/>
      <c r="BG1284" s="64"/>
      <c r="BH1284" s="64"/>
      <c r="BI1284" s="64"/>
      <c r="BJ1284" s="64"/>
    </row>
    <row r="1285" spans="1:62" s="5" customFormat="1" x14ac:dyDescent="0.25">
      <c r="A1285" s="27"/>
      <c r="B1285" s="27"/>
      <c r="C1285" s="27"/>
      <c r="D1285" s="64"/>
      <c r="E1285" s="64"/>
      <c r="F1285" s="64"/>
      <c r="G1285" s="64"/>
      <c r="H1285" s="64"/>
      <c r="I1285" s="64"/>
      <c r="J1285" s="64"/>
      <c r="K1285" s="64"/>
      <c r="L1285" s="64"/>
      <c r="M1285" s="64"/>
      <c r="N1285" s="64"/>
      <c r="O1285" s="64"/>
      <c r="P1285" s="69"/>
      <c r="Q1285" s="69"/>
      <c r="R1285" s="69"/>
      <c r="S1285" s="69"/>
      <c r="T1285" s="69"/>
      <c r="U1285" s="69"/>
      <c r="V1285" s="69"/>
      <c r="W1285" s="64"/>
      <c r="X1285" s="64"/>
      <c r="Y1285" s="64"/>
      <c r="Z1285" s="52"/>
      <c r="AA1285" s="52"/>
      <c r="AB1285" s="64"/>
      <c r="AC1285" s="64"/>
      <c r="AD1285" s="64"/>
      <c r="AE1285" s="64"/>
      <c r="AF1285" s="64"/>
      <c r="AG1285" s="64"/>
      <c r="AH1285" s="64"/>
      <c r="AI1285" s="64"/>
      <c r="AJ1285" s="64"/>
      <c r="AK1285" s="64"/>
      <c r="AM1285" s="64"/>
      <c r="AN1285" s="64"/>
      <c r="AO1285" s="64"/>
      <c r="AP1285" s="64"/>
      <c r="AQ1285" s="64"/>
      <c r="AR1285" s="64"/>
      <c r="AS1285" s="64"/>
      <c r="AT1285" s="64"/>
      <c r="AU1285" s="64"/>
      <c r="AV1285" s="64"/>
      <c r="AW1285" s="64"/>
      <c r="AX1285" s="64"/>
      <c r="AY1285" s="64"/>
      <c r="AZ1285" s="64"/>
      <c r="BA1285" s="64"/>
      <c r="BB1285" s="64"/>
      <c r="BC1285" s="64"/>
      <c r="BD1285" s="64"/>
      <c r="BE1285" s="64"/>
      <c r="BF1285" s="64"/>
      <c r="BG1285" s="64"/>
      <c r="BH1285" s="64"/>
      <c r="BI1285" s="64"/>
      <c r="BJ1285" s="64"/>
    </row>
    <row r="1286" spans="1:62" s="5" customFormat="1" x14ac:dyDescent="0.25">
      <c r="A1286" s="27"/>
      <c r="B1286" s="27"/>
      <c r="C1286" s="27"/>
      <c r="D1286" s="64"/>
      <c r="E1286" s="64"/>
      <c r="F1286" s="64"/>
      <c r="G1286" s="64"/>
      <c r="H1286" s="64"/>
      <c r="I1286" s="64"/>
      <c r="J1286" s="64"/>
      <c r="K1286" s="64"/>
      <c r="L1286" s="64"/>
      <c r="M1286" s="64"/>
      <c r="N1286" s="64"/>
      <c r="O1286" s="64"/>
      <c r="P1286" s="69"/>
      <c r="Q1286" s="69"/>
      <c r="R1286" s="69"/>
      <c r="S1286" s="69"/>
      <c r="T1286" s="69"/>
      <c r="U1286" s="69"/>
      <c r="V1286" s="69"/>
      <c r="W1286" s="64"/>
      <c r="X1286" s="64"/>
      <c r="Y1286" s="64"/>
      <c r="Z1286" s="52"/>
      <c r="AA1286" s="52"/>
      <c r="AB1286" s="64"/>
      <c r="AC1286" s="64"/>
      <c r="AD1286" s="64"/>
      <c r="AE1286" s="64"/>
      <c r="AF1286" s="64"/>
      <c r="AG1286" s="64"/>
      <c r="AH1286" s="64"/>
      <c r="AI1286" s="64"/>
      <c r="AJ1286" s="64"/>
      <c r="AK1286" s="64"/>
      <c r="AM1286" s="64"/>
      <c r="AN1286" s="64"/>
      <c r="AO1286" s="64"/>
      <c r="AP1286" s="64"/>
      <c r="AQ1286" s="64"/>
      <c r="AR1286" s="64"/>
      <c r="AS1286" s="64"/>
      <c r="AT1286" s="64"/>
      <c r="AU1286" s="64"/>
      <c r="AV1286" s="64"/>
      <c r="AW1286" s="64"/>
      <c r="AX1286" s="64"/>
      <c r="AY1286" s="64"/>
      <c r="AZ1286" s="64"/>
      <c r="BA1286" s="64"/>
      <c r="BB1286" s="64"/>
      <c r="BC1286" s="64"/>
      <c r="BD1286" s="64"/>
      <c r="BE1286" s="64"/>
      <c r="BF1286" s="64"/>
      <c r="BG1286" s="64"/>
      <c r="BH1286" s="64"/>
      <c r="BI1286" s="64"/>
      <c r="BJ1286" s="64"/>
    </row>
    <row r="1287" spans="1:62" s="5" customFormat="1" x14ac:dyDescent="0.25">
      <c r="A1287" s="27"/>
      <c r="B1287" s="27"/>
      <c r="C1287" s="27"/>
      <c r="D1287" s="64"/>
      <c r="E1287" s="64"/>
      <c r="F1287" s="64"/>
      <c r="G1287" s="64"/>
      <c r="H1287" s="64"/>
      <c r="I1287" s="64"/>
      <c r="J1287" s="64"/>
      <c r="K1287" s="64"/>
      <c r="L1287" s="64"/>
      <c r="M1287" s="64"/>
      <c r="N1287" s="64"/>
      <c r="O1287" s="64"/>
      <c r="P1287" s="69"/>
      <c r="Q1287" s="69"/>
      <c r="R1287" s="69"/>
      <c r="S1287" s="69"/>
      <c r="T1287" s="69"/>
      <c r="U1287" s="69"/>
      <c r="V1287" s="69"/>
      <c r="W1287" s="64"/>
      <c r="X1287" s="64"/>
      <c r="Y1287" s="64"/>
      <c r="Z1287" s="52"/>
      <c r="AA1287" s="52"/>
      <c r="AB1287" s="64"/>
      <c r="AC1287" s="64"/>
      <c r="AD1287" s="64"/>
      <c r="AE1287" s="64"/>
      <c r="AF1287" s="64"/>
      <c r="AG1287" s="64"/>
      <c r="AH1287" s="64"/>
      <c r="AI1287" s="64"/>
      <c r="AJ1287" s="64"/>
      <c r="AK1287" s="64"/>
      <c r="AM1287" s="64"/>
      <c r="AN1287" s="64"/>
      <c r="AO1287" s="64"/>
      <c r="AP1287" s="64"/>
      <c r="AQ1287" s="64"/>
      <c r="AR1287" s="64"/>
      <c r="AS1287" s="64"/>
      <c r="AT1287" s="64"/>
      <c r="AU1287" s="64"/>
      <c r="AV1287" s="64"/>
      <c r="AW1287" s="64"/>
      <c r="AX1287" s="64"/>
      <c r="AY1287" s="64"/>
      <c r="AZ1287" s="64"/>
      <c r="BA1287" s="64"/>
      <c r="BB1287" s="64"/>
      <c r="BC1287" s="64"/>
      <c r="BD1287" s="64"/>
      <c r="BE1287" s="64"/>
      <c r="BF1287" s="64"/>
      <c r="BG1287" s="64"/>
      <c r="BH1287" s="64"/>
      <c r="BI1287" s="64"/>
      <c r="BJ1287" s="64"/>
    </row>
    <row r="1288" spans="1:62" s="5" customFormat="1" x14ac:dyDescent="0.25">
      <c r="A1288" s="27"/>
      <c r="B1288" s="27"/>
      <c r="C1288" s="27"/>
      <c r="D1288" s="64"/>
      <c r="E1288" s="64"/>
      <c r="F1288" s="64"/>
      <c r="G1288" s="64"/>
      <c r="H1288" s="64"/>
      <c r="I1288" s="64"/>
      <c r="J1288" s="64"/>
      <c r="K1288" s="64"/>
      <c r="L1288" s="64"/>
      <c r="M1288" s="64"/>
      <c r="N1288" s="64"/>
      <c r="O1288" s="64"/>
      <c r="P1288" s="69"/>
      <c r="Q1288" s="69"/>
      <c r="R1288" s="69"/>
      <c r="S1288" s="69"/>
      <c r="T1288" s="69"/>
      <c r="U1288" s="69"/>
      <c r="V1288" s="69"/>
      <c r="W1288" s="64"/>
      <c r="X1288" s="64"/>
      <c r="Y1288" s="64"/>
      <c r="Z1288" s="52"/>
      <c r="AA1288" s="52"/>
      <c r="AB1288" s="64"/>
      <c r="AC1288" s="64"/>
      <c r="AD1288" s="64"/>
      <c r="AE1288" s="64"/>
      <c r="AF1288" s="64"/>
      <c r="AG1288" s="64"/>
      <c r="AH1288" s="64"/>
      <c r="AI1288" s="64"/>
      <c r="AJ1288" s="64"/>
      <c r="AK1288" s="64"/>
      <c r="AM1288" s="64"/>
      <c r="AN1288" s="64"/>
      <c r="AO1288" s="64"/>
      <c r="AP1288" s="64"/>
      <c r="AQ1288" s="64"/>
      <c r="AR1288" s="64"/>
      <c r="AS1288" s="64"/>
      <c r="AT1288" s="64"/>
      <c r="AU1288" s="64"/>
      <c r="AV1288" s="64"/>
      <c r="AW1288" s="64"/>
      <c r="AX1288" s="64"/>
      <c r="AY1288" s="64"/>
      <c r="AZ1288" s="64"/>
      <c r="BA1288" s="64"/>
      <c r="BB1288" s="64"/>
      <c r="BC1288" s="64"/>
      <c r="BD1288" s="64"/>
      <c r="BE1288" s="64"/>
      <c r="BF1288" s="64"/>
      <c r="BG1288" s="64"/>
      <c r="BH1288" s="64"/>
      <c r="BI1288" s="64"/>
      <c r="BJ1288" s="64"/>
    </row>
    <row r="1289" spans="1:62" s="5" customFormat="1" x14ac:dyDescent="0.25">
      <c r="A1289" s="27"/>
      <c r="B1289" s="27"/>
      <c r="C1289" s="27"/>
      <c r="D1289" s="64"/>
      <c r="E1289" s="64"/>
      <c r="F1289" s="64"/>
      <c r="G1289" s="64"/>
      <c r="H1289" s="64"/>
      <c r="I1289" s="64"/>
      <c r="J1289" s="64"/>
      <c r="K1289" s="64"/>
      <c r="L1289" s="64"/>
      <c r="M1289" s="64"/>
      <c r="N1289" s="64"/>
      <c r="O1289" s="64"/>
      <c r="P1289" s="69"/>
      <c r="Q1289" s="69"/>
      <c r="R1289" s="69"/>
      <c r="S1289" s="69"/>
      <c r="T1289" s="69"/>
      <c r="U1289" s="69"/>
      <c r="V1289" s="69"/>
      <c r="W1289" s="64"/>
      <c r="X1289" s="64"/>
      <c r="Y1289" s="64"/>
      <c r="Z1289" s="52"/>
      <c r="AA1289" s="52"/>
      <c r="AB1289" s="64"/>
      <c r="AC1289" s="64"/>
      <c r="AD1289" s="64"/>
      <c r="AE1289" s="64"/>
      <c r="AF1289" s="64"/>
      <c r="AG1289" s="64"/>
      <c r="AH1289" s="64"/>
      <c r="AI1289" s="64"/>
      <c r="AJ1289" s="64"/>
      <c r="AK1289" s="64"/>
      <c r="AM1289" s="64"/>
      <c r="AN1289" s="64"/>
      <c r="AO1289" s="64"/>
      <c r="AP1289" s="64"/>
      <c r="AQ1289" s="64"/>
      <c r="AR1289" s="64"/>
      <c r="AS1289" s="64"/>
      <c r="AT1289" s="64"/>
      <c r="AU1289" s="64"/>
      <c r="AV1289" s="64"/>
      <c r="AW1289" s="64"/>
      <c r="AX1289" s="64"/>
      <c r="AY1289" s="64"/>
      <c r="AZ1289" s="64"/>
      <c r="BA1289" s="64"/>
      <c r="BB1289" s="64"/>
      <c r="BC1289" s="64"/>
      <c r="BD1289" s="64"/>
      <c r="BE1289" s="64"/>
      <c r="BF1289" s="64"/>
      <c r="BG1289" s="64"/>
      <c r="BH1289" s="64"/>
      <c r="BI1289" s="64"/>
      <c r="BJ1289" s="64"/>
    </row>
    <row r="1290" spans="1:62" s="5" customFormat="1" x14ac:dyDescent="0.25">
      <c r="A1290" s="27"/>
      <c r="B1290" s="27"/>
      <c r="C1290" s="27"/>
      <c r="D1290" s="64"/>
      <c r="E1290" s="64"/>
      <c r="F1290" s="64"/>
      <c r="G1290" s="64"/>
      <c r="H1290" s="64"/>
      <c r="I1290" s="64"/>
      <c r="J1290" s="64"/>
      <c r="K1290" s="64"/>
      <c r="L1290" s="64"/>
      <c r="M1290" s="64"/>
      <c r="N1290" s="64"/>
      <c r="O1290" s="64"/>
      <c r="P1290" s="69"/>
      <c r="Q1290" s="69"/>
      <c r="R1290" s="69"/>
      <c r="S1290" s="69"/>
      <c r="T1290" s="69"/>
      <c r="U1290" s="69"/>
      <c r="V1290" s="69"/>
      <c r="W1290" s="64"/>
      <c r="X1290" s="64"/>
      <c r="Y1290" s="64"/>
      <c r="Z1290" s="52"/>
      <c r="AA1290" s="52"/>
      <c r="AB1290" s="64"/>
      <c r="AC1290" s="64"/>
      <c r="AD1290" s="64"/>
      <c r="AE1290" s="64"/>
      <c r="AF1290" s="64"/>
      <c r="AG1290" s="64"/>
      <c r="AH1290" s="64"/>
      <c r="AI1290" s="64"/>
      <c r="AJ1290" s="64"/>
      <c r="AK1290" s="64"/>
      <c r="AM1290" s="64"/>
      <c r="AN1290" s="64"/>
      <c r="AO1290" s="64"/>
      <c r="AP1290" s="64"/>
      <c r="AQ1290" s="64"/>
      <c r="AR1290" s="64"/>
      <c r="AS1290" s="64"/>
      <c r="AT1290" s="64"/>
      <c r="AU1290" s="64"/>
      <c r="AV1290" s="64"/>
      <c r="AW1290" s="64"/>
      <c r="AX1290" s="64"/>
      <c r="AY1290" s="64"/>
      <c r="AZ1290" s="64"/>
      <c r="BA1290" s="64"/>
      <c r="BB1290" s="64"/>
      <c r="BC1290" s="64"/>
      <c r="BD1290" s="64"/>
      <c r="BE1290" s="64"/>
      <c r="BF1290" s="64"/>
      <c r="BG1290" s="64"/>
      <c r="BH1290" s="64"/>
      <c r="BI1290" s="64"/>
      <c r="BJ1290" s="64"/>
    </row>
    <row r="1291" spans="1:62" s="5" customFormat="1" x14ac:dyDescent="0.25">
      <c r="A1291" s="27"/>
      <c r="B1291" s="27"/>
      <c r="C1291" s="27"/>
      <c r="D1291" s="64"/>
      <c r="E1291" s="64"/>
      <c r="F1291" s="64"/>
      <c r="G1291" s="64"/>
      <c r="H1291" s="64"/>
      <c r="I1291" s="64"/>
      <c r="J1291" s="64"/>
      <c r="K1291" s="64"/>
      <c r="L1291" s="64"/>
      <c r="M1291" s="64"/>
      <c r="N1291" s="64"/>
      <c r="O1291" s="64"/>
      <c r="P1291" s="69"/>
      <c r="Q1291" s="69"/>
      <c r="R1291" s="69"/>
      <c r="S1291" s="69"/>
      <c r="T1291" s="69"/>
      <c r="U1291" s="69"/>
      <c r="V1291" s="69"/>
      <c r="W1291" s="64"/>
      <c r="X1291" s="64"/>
      <c r="Y1291" s="64"/>
      <c r="Z1291" s="52"/>
      <c r="AA1291" s="52"/>
      <c r="AB1291" s="64"/>
      <c r="AC1291" s="64"/>
      <c r="AD1291" s="64"/>
      <c r="AE1291" s="64"/>
      <c r="AF1291" s="64"/>
      <c r="AG1291" s="64"/>
      <c r="AH1291" s="64"/>
      <c r="AI1291" s="64"/>
      <c r="AJ1291" s="64"/>
      <c r="AK1291" s="64"/>
      <c r="AM1291" s="64"/>
      <c r="AN1291" s="64"/>
      <c r="AO1291" s="64"/>
      <c r="AP1291" s="64"/>
      <c r="AQ1291" s="64"/>
      <c r="AR1291" s="64"/>
      <c r="AS1291" s="64"/>
      <c r="AT1291" s="64"/>
      <c r="AU1291" s="64"/>
      <c r="AV1291" s="64"/>
      <c r="AW1291" s="64"/>
      <c r="AX1291" s="64"/>
      <c r="AY1291" s="64"/>
      <c r="AZ1291" s="64"/>
      <c r="BA1291" s="64"/>
      <c r="BB1291" s="64"/>
      <c r="BC1291" s="64"/>
      <c r="BD1291" s="64"/>
      <c r="BE1291" s="64"/>
      <c r="BF1291" s="64"/>
      <c r="BG1291" s="64"/>
      <c r="BH1291" s="64"/>
      <c r="BI1291" s="64"/>
      <c r="BJ1291" s="64"/>
    </row>
    <row r="1292" spans="1:62" s="5" customFormat="1" x14ac:dyDescent="0.25">
      <c r="A1292" s="27"/>
      <c r="B1292" s="27"/>
      <c r="C1292" s="27"/>
      <c r="D1292" s="64"/>
      <c r="E1292" s="64"/>
      <c r="F1292" s="64"/>
      <c r="G1292" s="64"/>
      <c r="H1292" s="64"/>
      <c r="I1292" s="64"/>
      <c r="J1292" s="64"/>
      <c r="K1292" s="64"/>
      <c r="L1292" s="64"/>
      <c r="M1292" s="64"/>
      <c r="N1292" s="64"/>
      <c r="O1292" s="64"/>
      <c r="P1292" s="69"/>
      <c r="Q1292" s="69"/>
      <c r="R1292" s="69"/>
      <c r="S1292" s="69"/>
      <c r="T1292" s="69"/>
      <c r="U1292" s="69"/>
      <c r="V1292" s="69"/>
      <c r="W1292" s="64"/>
      <c r="X1292" s="64"/>
      <c r="Y1292" s="64"/>
      <c r="Z1292" s="52"/>
      <c r="AA1292" s="52"/>
      <c r="AB1292" s="64"/>
      <c r="AC1292" s="64"/>
      <c r="AD1292" s="64"/>
      <c r="AE1292" s="64"/>
      <c r="AF1292" s="64"/>
      <c r="AG1292" s="64"/>
      <c r="AH1292" s="64"/>
      <c r="AI1292" s="64"/>
      <c r="AJ1292" s="64"/>
      <c r="AK1292" s="64"/>
      <c r="AM1292" s="64"/>
      <c r="AN1292" s="64"/>
      <c r="AO1292" s="64"/>
      <c r="AP1292" s="64"/>
      <c r="AQ1292" s="64"/>
      <c r="AR1292" s="64"/>
      <c r="AS1292" s="64"/>
      <c r="AT1292" s="64"/>
      <c r="AU1292" s="64"/>
      <c r="AV1292" s="64"/>
      <c r="AW1292" s="64"/>
      <c r="AX1292" s="64"/>
      <c r="AY1292" s="64"/>
      <c r="AZ1292" s="64"/>
      <c r="BA1292" s="64"/>
      <c r="BB1292" s="64"/>
      <c r="BC1292" s="64"/>
      <c r="BD1292" s="64"/>
      <c r="BE1292" s="64"/>
      <c r="BF1292" s="64"/>
      <c r="BG1292" s="64"/>
      <c r="BH1292" s="64"/>
      <c r="BI1292" s="64"/>
      <c r="BJ1292" s="64"/>
    </row>
    <row r="1293" spans="1:62" s="5" customFormat="1" x14ac:dyDescent="0.25">
      <c r="A1293" s="27"/>
      <c r="B1293" s="27"/>
      <c r="C1293" s="27"/>
      <c r="D1293" s="64"/>
      <c r="E1293" s="64"/>
      <c r="F1293" s="64"/>
      <c r="G1293" s="64"/>
      <c r="H1293" s="64"/>
      <c r="I1293" s="64"/>
      <c r="J1293" s="64"/>
      <c r="K1293" s="64"/>
      <c r="L1293" s="64"/>
      <c r="M1293" s="64"/>
      <c r="N1293" s="64"/>
      <c r="O1293" s="64"/>
      <c r="P1293" s="69"/>
      <c r="Q1293" s="69"/>
      <c r="R1293" s="69"/>
      <c r="S1293" s="69"/>
      <c r="T1293" s="69"/>
      <c r="U1293" s="69"/>
      <c r="V1293" s="69"/>
      <c r="W1293" s="64"/>
      <c r="X1293" s="64"/>
      <c r="Y1293" s="64"/>
      <c r="Z1293" s="52"/>
      <c r="AA1293" s="52"/>
      <c r="AB1293" s="64"/>
      <c r="AC1293" s="64"/>
      <c r="AD1293" s="64"/>
      <c r="AE1293" s="64"/>
      <c r="AF1293" s="64"/>
      <c r="AG1293" s="64"/>
      <c r="AH1293" s="64"/>
      <c r="AI1293" s="64"/>
      <c r="AJ1293" s="64"/>
      <c r="AK1293" s="64"/>
      <c r="AM1293" s="64"/>
      <c r="AN1293" s="64"/>
      <c r="AO1293" s="64"/>
      <c r="AP1293" s="64"/>
      <c r="AQ1293" s="64"/>
      <c r="AR1293" s="64"/>
      <c r="AS1293" s="64"/>
      <c r="AT1293" s="64"/>
      <c r="AU1293" s="64"/>
      <c r="AV1293" s="64"/>
      <c r="AW1293" s="64"/>
      <c r="AX1293" s="64"/>
      <c r="AY1293" s="64"/>
      <c r="AZ1293" s="64"/>
      <c r="BA1293" s="64"/>
      <c r="BB1293" s="64"/>
      <c r="BC1293" s="64"/>
      <c r="BD1293" s="64"/>
      <c r="BE1293" s="64"/>
      <c r="BF1293" s="64"/>
      <c r="BG1293" s="64"/>
      <c r="BH1293" s="64"/>
      <c r="BI1293" s="64"/>
      <c r="BJ1293" s="64"/>
    </row>
    <row r="1294" spans="1:62" s="5" customFormat="1" x14ac:dyDescent="0.25">
      <c r="A1294" s="27"/>
      <c r="B1294" s="27"/>
      <c r="C1294" s="27"/>
      <c r="D1294" s="64"/>
      <c r="E1294" s="64"/>
      <c r="F1294" s="64"/>
      <c r="G1294" s="64"/>
      <c r="H1294" s="64"/>
      <c r="I1294" s="64"/>
      <c r="J1294" s="64"/>
      <c r="K1294" s="64"/>
      <c r="L1294" s="64"/>
      <c r="M1294" s="64"/>
      <c r="N1294" s="64"/>
      <c r="O1294" s="64"/>
      <c r="P1294" s="69"/>
      <c r="Q1294" s="69"/>
      <c r="R1294" s="69"/>
      <c r="S1294" s="69"/>
      <c r="T1294" s="69"/>
      <c r="U1294" s="69"/>
      <c r="V1294" s="69"/>
      <c r="W1294" s="64"/>
      <c r="X1294" s="64"/>
      <c r="Y1294" s="64"/>
      <c r="Z1294" s="52"/>
      <c r="AA1294" s="52"/>
      <c r="AB1294" s="64"/>
      <c r="AC1294" s="64"/>
      <c r="AD1294" s="64"/>
      <c r="AE1294" s="64"/>
      <c r="AF1294" s="64"/>
      <c r="AG1294" s="64"/>
      <c r="AH1294" s="64"/>
      <c r="AI1294" s="64"/>
      <c r="AJ1294" s="64"/>
      <c r="AK1294" s="64"/>
      <c r="AM1294" s="64"/>
      <c r="AN1294" s="64"/>
      <c r="AO1294" s="64"/>
      <c r="AP1294" s="64"/>
      <c r="AQ1294" s="64"/>
      <c r="AR1294" s="64"/>
      <c r="AS1294" s="64"/>
      <c r="AT1294" s="64"/>
      <c r="AU1294" s="64"/>
      <c r="AV1294" s="64"/>
      <c r="AW1294" s="64"/>
      <c r="AX1294" s="64"/>
      <c r="AY1294" s="64"/>
      <c r="AZ1294" s="64"/>
      <c r="BA1294" s="64"/>
      <c r="BB1294" s="64"/>
      <c r="BC1294" s="64"/>
      <c r="BD1294" s="64"/>
      <c r="BE1294" s="64"/>
      <c r="BF1294" s="64"/>
      <c r="BG1294" s="64"/>
      <c r="BH1294" s="64"/>
      <c r="BI1294" s="64"/>
      <c r="BJ1294" s="64"/>
    </row>
    <row r="1295" spans="1:62" s="5" customFormat="1" x14ac:dyDescent="0.25">
      <c r="A1295" s="27"/>
      <c r="B1295" s="27"/>
      <c r="C1295" s="27"/>
      <c r="D1295" s="64"/>
      <c r="E1295" s="64"/>
      <c r="F1295" s="64"/>
      <c r="G1295" s="64"/>
      <c r="H1295" s="64"/>
      <c r="I1295" s="64"/>
      <c r="J1295" s="64"/>
      <c r="K1295" s="64"/>
      <c r="L1295" s="64"/>
      <c r="M1295" s="64"/>
      <c r="N1295" s="64"/>
      <c r="O1295" s="64"/>
      <c r="P1295" s="69"/>
      <c r="Q1295" s="69"/>
      <c r="R1295" s="69"/>
      <c r="S1295" s="69"/>
      <c r="T1295" s="69"/>
      <c r="U1295" s="69"/>
      <c r="V1295" s="69"/>
      <c r="W1295" s="64"/>
      <c r="X1295" s="64"/>
      <c r="Y1295" s="64"/>
      <c r="Z1295" s="52"/>
      <c r="AA1295" s="52"/>
      <c r="AB1295" s="64"/>
      <c r="AC1295" s="64"/>
      <c r="AD1295" s="64"/>
      <c r="AE1295" s="64"/>
      <c r="AF1295" s="64"/>
      <c r="AG1295" s="64"/>
      <c r="AH1295" s="64"/>
      <c r="AI1295" s="64"/>
      <c r="AJ1295" s="64"/>
      <c r="AK1295" s="64"/>
      <c r="AM1295" s="64"/>
      <c r="AN1295" s="64"/>
      <c r="AO1295" s="64"/>
      <c r="AP1295" s="64"/>
      <c r="AQ1295" s="64"/>
      <c r="AR1295" s="64"/>
      <c r="AS1295" s="64"/>
      <c r="AT1295" s="64"/>
      <c r="AU1295" s="64"/>
      <c r="AV1295" s="64"/>
      <c r="AW1295" s="64"/>
      <c r="AX1295" s="64"/>
      <c r="AY1295" s="64"/>
      <c r="AZ1295" s="64"/>
      <c r="BA1295" s="64"/>
      <c r="BB1295" s="64"/>
      <c r="BC1295" s="64"/>
      <c r="BD1295" s="64"/>
      <c r="BE1295" s="64"/>
      <c r="BF1295" s="64"/>
      <c r="BG1295" s="64"/>
      <c r="BH1295" s="64"/>
      <c r="BI1295" s="64"/>
      <c r="BJ1295" s="64"/>
    </row>
    <row r="1296" spans="1:62" s="5" customFormat="1" x14ac:dyDescent="0.25">
      <c r="A1296" s="27"/>
      <c r="B1296" s="27"/>
      <c r="C1296" s="27"/>
      <c r="D1296" s="64"/>
      <c r="E1296" s="64"/>
      <c r="F1296" s="64"/>
      <c r="G1296" s="64"/>
      <c r="H1296" s="64"/>
      <c r="I1296" s="64"/>
      <c r="J1296" s="64"/>
      <c r="K1296" s="64"/>
      <c r="L1296" s="64"/>
      <c r="M1296" s="64"/>
      <c r="N1296" s="64"/>
      <c r="O1296" s="64"/>
      <c r="P1296" s="69"/>
      <c r="Q1296" s="69"/>
      <c r="R1296" s="69"/>
      <c r="S1296" s="69"/>
      <c r="T1296" s="69"/>
      <c r="U1296" s="69"/>
      <c r="V1296" s="69"/>
      <c r="W1296" s="64"/>
      <c r="X1296" s="64"/>
      <c r="Y1296" s="64"/>
      <c r="Z1296" s="52"/>
      <c r="AA1296" s="52"/>
      <c r="AB1296" s="64"/>
      <c r="AC1296" s="64"/>
      <c r="AD1296" s="64"/>
      <c r="AE1296" s="64"/>
      <c r="AF1296" s="64"/>
      <c r="AG1296" s="64"/>
      <c r="AH1296" s="64"/>
      <c r="AI1296" s="64"/>
      <c r="AJ1296" s="64"/>
      <c r="AK1296" s="64"/>
      <c r="AM1296" s="64"/>
      <c r="AN1296" s="64"/>
      <c r="AO1296" s="64"/>
      <c r="AP1296" s="64"/>
      <c r="AQ1296" s="64"/>
      <c r="AR1296" s="64"/>
      <c r="AS1296" s="64"/>
      <c r="AT1296" s="64"/>
      <c r="AU1296" s="64"/>
      <c r="AV1296" s="64"/>
      <c r="AW1296" s="64"/>
      <c r="AX1296" s="64"/>
      <c r="AY1296" s="64"/>
      <c r="AZ1296" s="64"/>
      <c r="BA1296" s="64"/>
      <c r="BB1296" s="64"/>
      <c r="BC1296" s="64"/>
      <c r="BD1296" s="64"/>
      <c r="BE1296" s="64"/>
      <c r="BF1296" s="64"/>
      <c r="BG1296" s="64"/>
      <c r="BH1296" s="64"/>
      <c r="BI1296" s="64"/>
      <c r="BJ1296" s="64"/>
    </row>
    <row r="1297" spans="1:62" s="5" customFormat="1" x14ac:dyDescent="0.25">
      <c r="A1297" s="27"/>
      <c r="B1297" s="27"/>
      <c r="C1297" s="27"/>
      <c r="D1297" s="64"/>
      <c r="E1297" s="64"/>
      <c r="F1297" s="64"/>
      <c r="G1297" s="64"/>
      <c r="H1297" s="64"/>
      <c r="I1297" s="64"/>
      <c r="J1297" s="64"/>
      <c r="K1297" s="64"/>
      <c r="L1297" s="64"/>
      <c r="M1297" s="64"/>
      <c r="N1297" s="64"/>
      <c r="O1297" s="64"/>
      <c r="P1297" s="69"/>
      <c r="Q1297" s="69"/>
      <c r="R1297" s="69"/>
      <c r="S1297" s="69"/>
      <c r="T1297" s="69"/>
      <c r="U1297" s="69"/>
      <c r="V1297" s="69"/>
      <c r="W1297" s="64"/>
      <c r="X1297" s="64"/>
      <c r="Y1297" s="64"/>
      <c r="Z1297" s="52"/>
      <c r="AA1297" s="52"/>
      <c r="AB1297" s="64"/>
      <c r="AC1297" s="64"/>
      <c r="AD1297" s="64"/>
      <c r="AE1297" s="64"/>
      <c r="AF1297" s="64"/>
      <c r="AG1297" s="64"/>
      <c r="AH1297" s="64"/>
      <c r="AI1297" s="64"/>
      <c r="AJ1297" s="64"/>
      <c r="AK1297" s="64"/>
      <c r="AM1297" s="64"/>
      <c r="AN1297" s="64"/>
      <c r="AO1297" s="64"/>
      <c r="AP1297" s="64"/>
      <c r="AQ1297" s="64"/>
      <c r="AR1297" s="64"/>
      <c r="AS1297" s="64"/>
      <c r="AT1297" s="64"/>
      <c r="AU1297" s="64"/>
      <c r="AV1297" s="64"/>
      <c r="AW1297" s="64"/>
      <c r="AX1297" s="64"/>
      <c r="AY1297" s="64"/>
      <c r="AZ1297" s="64"/>
      <c r="BA1297" s="64"/>
      <c r="BB1297" s="64"/>
      <c r="BC1297" s="64"/>
      <c r="BD1297" s="64"/>
      <c r="BE1297" s="64"/>
      <c r="BF1297" s="64"/>
      <c r="BG1297" s="64"/>
      <c r="BH1297" s="64"/>
      <c r="BI1297" s="64"/>
      <c r="BJ1297" s="64"/>
    </row>
    <row r="1298" spans="1:62" s="5" customFormat="1" x14ac:dyDescent="0.25">
      <c r="A1298" s="27"/>
      <c r="B1298" s="27"/>
      <c r="C1298" s="27"/>
      <c r="D1298" s="64"/>
      <c r="E1298" s="64"/>
      <c r="F1298" s="64"/>
      <c r="G1298" s="64"/>
      <c r="H1298" s="64"/>
      <c r="I1298" s="64"/>
      <c r="J1298" s="64"/>
      <c r="K1298" s="64"/>
      <c r="L1298" s="64"/>
      <c r="M1298" s="64"/>
      <c r="N1298" s="64"/>
      <c r="O1298" s="64"/>
      <c r="P1298" s="69"/>
      <c r="Q1298" s="69"/>
      <c r="R1298" s="69"/>
      <c r="S1298" s="69"/>
      <c r="T1298" s="69"/>
      <c r="U1298" s="69"/>
      <c r="V1298" s="69"/>
      <c r="W1298" s="64"/>
      <c r="X1298" s="64"/>
      <c r="Y1298" s="64"/>
      <c r="Z1298" s="52"/>
      <c r="AA1298" s="52"/>
      <c r="AB1298" s="64"/>
      <c r="AC1298" s="64"/>
      <c r="AD1298" s="64"/>
      <c r="AE1298" s="64"/>
      <c r="AF1298" s="64"/>
      <c r="AG1298" s="64"/>
      <c r="AH1298" s="64"/>
      <c r="AI1298" s="64"/>
      <c r="AJ1298" s="64"/>
      <c r="AK1298" s="64"/>
      <c r="AM1298" s="64"/>
      <c r="AN1298" s="64"/>
      <c r="AO1298" s="64"/>
      <c r="AP1298" s="64"/>
      <c r="AQ1298" s="64"/>
      <c r="AR1298" s="64"/>
      <c r="AS1298" s="64"/>
      <c r="AT1298" s="64"/>
      <c r="AU1298" s="64"/>
      <c r="AV1298" s="64"/>
      <c r="AW1298" s="64"/>
      <c r="AX1298" s="64"/>
      <c r="AY1298" s="64"/>
      <c r="AZ1298" s="64"/>
      <c r="BA1298" s="64"/>
      <c r="BB1298" s="64"/>
      <c r="BC1298" s="64"/>
      <c r="BD1298" s="64"/>
      <c r="BE1298" s="64"/>
      <c r="BF1298" s="64"/>
      <c r="BG1298" s="64"/>
      <c r="BH1298" s="64"/>
      <c r="BI1298" s="64"/>
      <c r="BJ1298" s="64"/>
    </row>
    <row r="1299" spans="1:62" s="5" customFormat="1" x14ac:dyDescent="0.25">
      <c r="A1299" s="27"/>
      <c r="B1299" s="27"/>
      <c r="C1299" s="27"/>
      <c r="D1299" s="64"/>
      <c r="E1299" s="64"/>
      <c r="F1299" s="64"/>
      <c r="G1299" s="64"/>
      <c r="H1299" s="64"/>
      <c r="I1299" s="64"/>
      <c r="J1299" s="64"/>
      <c r="K1299" s="64"/>
      <c r="L1299" s="64"/>
      <c r="M1299" s="64"/>
      <c r="N1299" s="64"/>
      <c r="O1299" s="64"/>
      <c r="P1299" s="69"/>
      <c r="Q1299" s="69"/>
      <c r="R1299" s="69"/>
      <c r="S1299" s="69"/>
      <c r="T1299" s="69"/>
      <c r="U1299" s="69"/>
      <c r="V1299" s="69"/>
      <c r="W1299" s="64"/>
      <c r="X1299" s="64"/>
      <c r="Y1299" s="64"/>
      <c r="Z1299" s="52"/>
      <c r="AA1299" s="52"/>
      <c r="AB1299" s="64"/>
      <c r="AC1299" s="64"/>
      <c r="AD1299" s="64"/>
      <c r="AE1299" s="64"/>
      <c r="AF1299" s="64"/>
      <c r="AG1299" s="64"/>
      <c r="AH1299" s="64"/>
      <c r="AI1299" s="64"/>
      <c r="AJ1299" s="64"/>
      <c r="AK1299" s="64"/>
      <c r="AM1299" s="64"/>
      <c r="AN1299" s="64"/>
      <c r="AO1299" s="64"/>
      <c r="AP1299" s="64"/>
      <c r="AQ1299" s="64"/>
      <c r="AR1299" s="64"/>
      <c r="AS1299" s="64"/>
      <c r="AT1299" s="64"/>
      <c r="AU1299" s="64"/>
      <c r="AV1299" s="64"/>
      <c r="AW1299" s="64"/>
      <c r="AX1299" s="64"/>
      <c r="AY1299" s="64"/>
      <c r="AZ1299" s="64"/>
      <c r="BA1299" s="64"/>
      <c r="BB1299" s="64"/>
      <c r="BC1299" s="64"/>
      <c r="BD1299" s="64"/>
      <c r="BE1299" s="64"/>
      <c r="BF1299" s="64"/>
      <c r="BG1299" s="64"/>
      <c r="BH1299" s="64"/>
      <c r="BI1299" s="64"/>
      <c r="BJ1299" s="64"/>
    </row>
    <row r="1300" spans="1:62" s="5" customFormat="1" x14ac:dyDescent="0.25">
      <c r="A1300" s="27"/>
      <c r="B1300" s="27"/>
      <c r="C1300" s="27"/>
      <c r="D1300" s="64"/>
      <c r="E1300" s="64"/>
      <c r="F1300" s="64"/>
      <c r="G1300" s="64"/>
      <c r="H1300" s="64"/>
      <c r="I1300" s="64"/>
      <c r="J1300" s="64"/>
      <c r="K1300" s="64"/>
      <c r="L1300" s="64"/>
      <c r="M1300" s="64"/>
      <c r="N1300" s="64"/>
      <c r="O1300" s="64"/>
      <c r="P1300" s="69"/>
      <c r="Q1300" s="69"/>
      <c r="R1300" s="69"/>
      <c r="S1300" s="69"/>
      <c r="T1300" s="69"/>
      <c r="U1300" s="69"/>
      <c r="V1300" s="69"/>
      <c r="W1300" s="64"/>
      <c r="X1300" s="64"/>
      <c r="Y1300" s="64"/>
      <c r="Z1300" s="52"/>
      <c r="AA1300" s="52"/>
      <c r="AB1300" s="64"/>
      <c r="AC1300" s="64"/>
      <c r="AD1300" s="64"/>
      <c r="AE1300" s="64"/>
      <c r="AF1300" s="64"/>
      <c r="AG1300" s="64"/>
      <c r="AH1300" s="64"/>
      <c r="AI1300" s="64"/>
      <c r="AJ1300" s="64"/>
      <c r="AK1300" s="64"/>
      <c r="AM1300" s="64"/>
      <c r="AN1300" s="64"/>
      <c r="AO1300" s="64"/>
      <c r="AP1300" s="64"/>
      <c r="AQ1300" s="64"/>
      <c r="AR1300" s="64"/>
      <c r="AS1300" s="64"/>
      <c r="AT1300" s="64"/>
      <c r="AU1300" s="64"/>
      <c r="AV1300" s="64"/>
      <c r="AW1300" s="64"/>
      <c r="AX1300" s="64"/>
      <c r="AY1300" s="64"/>
      <c r="AZ1300" s="64"/>
      <c r="BA1300" s="64"/>
      <c r="BB1300" s="64"/>
      <c r="BC1300" s="64"/>
      <c r="BD1300" s="64"/>
      <c r="BE1300" s="64"/>
      <c r="BF1300" s="64"/>
      <c r="BG1300" s="64"/>
      <c r="BH1300" s="64"/>
      <c r="BI1300" s="64"/>
      <c r="BJ1300" s="64"/>
    </row>
    <row r="1301" spans="1:62" s="5" customFormat="1" x14ac:dyDescent="0.25">
      <c r="A1301" s="27"/>
      <c r="B1301" s="27"/>
      <c r="C1301" s="27"/>
      <c r="D1301" s="64"/>
      <c r="E1301" s="64"/>
      <c r="F1301" s="64"/>
      <c r="G1301" s="64"/>
      <c r="H1301" s="64"/>
      <c r="I1301" s="64"/>
      <c r="J1301" s="64"/>
      <c r="K1301" s="64"/>
      <c r="L1301" s="64"/>
      <c r="M1301" s="64"/>
      <c r="N1301" s="64"/>
      <c r="O1301" s="64"/>
      <c r="P1301" s="69"/>
      <c r="Q1301" s="69"/>
      <c r="R1301" s="69"/>
      <c r="S1301" s="69"/>
      <c r="T1301" s="69"/>
      <c r="U1301" s="69"/>
      <c r="V1301" s="69"/>
      <c r="W1301" s="64"/>
      <c r="X1301" s="64"/>
      <c r="Y1301" s="64"/>
      <c r="Z1301" s="52"/>
      <c r="AA1301" s="52"/>
      <c r="AB1301" s="64"/>
      <c r="AC1301" s="64"/>
      <c r="AD1301" s="64"/>
      <c r="AE1301" s="64"/>
      <c r="AF1301" s="64"/>
      <c r="AG1301" s="64"/>
      <c r="AH1301" s="64"/>
      <c r="AI1301" s="64"/>
      <c r="AJ1301" s="64"/>
      <c r="AK1301" s="64"/>
      <c r="AM1301" s="64"/>
      <c r="AN1301" s="64"/>
      <c r="AO1301" s="64"/>
      <c r="AP1301" s="64"/>
      <c r="AQ1301" s="64"/>
      <c r="AR1301" s="64"/>
      <c r="AS1301" s="64"/>
      <c r="AT1301" s="64"/>
      <c r="AU1301" s="64"/>
      <c r="AV1301" s="64"/>
      <c r="AW1301" s="64"/>
      <c r="AX1301" s="64"/>
      <c r="AY1301" s="64"/>
      <c r="AZ1301" s="64"/>
      <c r="BA1301" s="64"/>
      <c r="BB1301" s="64"/>
      <c r="BC1301" s="64"/>
      <c r="BD1301" s="64"/>
      <c r="BE1301" s="64"/>
      <c r="BF1301" s="64"/>
      <c r="BG1301" s="64"/>
      <c r="BH1301" s="64"/>
      <c r="BI1301" s="64"/>
      <c r="BJ1301" s="64"/>
    </row>
    <row r="1302" spans="1:62" s="5" customFormat="1" x14ac:dyDescent="0.25">
      <c r="A1302" s="27"/>
      <c r="B1302" s="27"/>
      <c r="C1302" s="27"/>
      <c r="D1302" s="64"/>
      <c r="E1302" s="64"/>
      <c r="F1302" s="64"/>
      <c r="G1302" s="64"/>
      <c r="H1302" s="64"/>
      <c r="I1302" s="64"/>
      <c r="J1302" s="64"/>
      <c r="K1302" s="64"/>
      <c r="L1302" s="64"/>
      <c r="M1302" s="64"/>
      <c r="N1302" s="64"/>
      <c r="O1302" s="64"/>
      <c r="P1302" s="69"/>
      <c r="Q1302" s="69"/>
      <c r="R1302" s="69"/>
      <c r="S1302" s="69"/>
      <c r="T1302" s="69"/>
      <c r="U1302" s="69"/>
      <c r="V1302" s="69"/>
      <c r="W1302" s="64"/>
      <c r="X1302" s="64"/>
      <c r="Y1302" s="64"/>
      <c r="Z1302" s="52"/>
      <c r="AA1302" s="52"/>
      <c r="AB1302" s="64"/>
      <c r="AC1302" s="64"/>
      <c r="AD1302" s="64"/>
      <c r="AE1302" s="64"/>
      <c r="AF1302" s="64"/>
      <c r="AG1302" s="64"/>
      <c r="AH1302" s="64"/>
      <c r="AI1302" s="64"/>
      <c r="AJ1302" s="64"/>
      <c r="AK1302" s="64"/>
      <c r="AM1302" s="64"/>
      <c r="AN1302" s="64"/>
      <c r="AO1302" s="64"/>
      <c r="AP1302" s="64"/>
      <c r="AQ1302" s="64"/>
      <c r="AR1302" s="64"/>
      <c r="AS1302" s="64"/>
      <c r="AT1302" s="64"/>
      <c r="AU1302" s="64"/>
      <c r="AV1302" s="64"/>
      <c r="AW1302" s="64"/>
      <c r="AX1302" s="64"/>
      <c r="AY1302" s="64"/>
      <c r="AZ1302" s="64"/>
      <c r="BA1302" s="64"/>
      <c r="BB1302" s="64"/>
      <c r="BC1302" s="64"/>
      <c r="BD1302" s="64"/>
      <c r="BE1302" s="64"/>
      <c r="BF1302" s="64"/>
      <c r="BG1302" s="64"/>
      <c r="BH1302" s="64"/>
      <c r="BI1302" s="64"/>
      <c r="BJ1302" s="64"/>
    </row>
    <row r="1303" spans="1:62" s="5" customFormat="1" x14ac:dyDescent="0.25">
      <c r="A1303" s="27"/>
      <c r="B1303" s="27"/>
      <c r="C1303" s="27"/>
      <c r="D1303" s="64"/>
      <c r="E1303" s="64"/>
      <c r="F1303" s="64"/>
      <c r="G1303" s="64"/>
      <c r="H1303" s="64"/>
      <c r="I1303" s="64"/>
      <c r="J1303" s="64"/>
      <c r="K1303" s="64"/>
      <c r="L1303" s="64"/>
      <c r="M1303" s="64"/>
      <c r="N1303" s="64"/>
      <c r="O1303" s="64"/>
      <c r="P1303" s="69"/>
      <c r="Q1303" s="69"/>
      <c r="R1303" s="69"/>
      <c r="S1303" s="69"/>
      <c r="T1303" s="69"/>
      <c r="U1303" s="69"/>
      <c r="V1303" s="69"/>
      <c r="W1303" s="64"/>
      <c r="X1303" s="64"/>
      <c r="Y1303" s="64"/>
      <c r="Z1303" s="52"/>
      <c r="AA1303" s="52"/>
      <c r="AB1303" s="64"/>
      <c r="AC1303" s="64"/>
      <c r="AD1303" s="64"/>
      <c r="AE1303" s="64"/>
      <c r="AF1303" s="64"/>
      <c r="AG1303" s="64"/>
      <c r="AH1303" s="64"/>
      <c r="AI1303" s="64"/>
      <c r="AJ1303" s="64"/>
      <c r="AK1303" s="64"/>
      <c r="AM1303" s="64"/>
      <c r="AN1303" s="64"/>
      <c r="AO1303" s="64"/>
      <c r="AP1303" s="64"/>
      <c r="AQ1303" s="64"/>
      <c r="AR1303" s="64"/>
      <c r="AS1303" s="64"/>
      <c r="AT1303" s="64"/>
      <c r="AU1303" s="64"/>
      <c r="AV1303" s="64"/>
      <c r="AW1303" s="64"/>
      <c r="AX1303" s="64"/>
      <c r="AY1303" s="64"/>
      <c r="AZ1303" s="64"/>
      <c r="BA1303" s="64"/>
      <c r="BB1303" s="64"/>
      <c r="BC1303" s="64"/>
      <c r="BD1303" s="64"/>
      <c r="BE1303" s="64"/>
      <c r="BF1303" s="64"/>
      <c r="BG1303" s="64"/>
      <c r="BH1303" s="64"/>
      <c r="BI1303" s="64"/>
      <c r="BJ1303" s="64"/>
    </row>
    <row r="1304" spans="1:62" s="5" customFormat="1" x14ac:dyDescent="0.25">
      <c r="A1304" s="27"/>
      <c r="B1304" s="27"/>
      <c r="C1304" s="27"/>
      <c r="D1304" s="64"/>
      <c r="E1304" s="64"/>
      <c r="F1304" s="64"/>
      <c r="G1304" s="64"/>
      <c r="H1304" s="64"/>
      <c r="I1304" s="64"/>
      <c r="J1304" s="64"/>
      <c r="K1304" s="64"/>
      <c r="L1304" s="64"/>
      <c r="M1304" s="64"/>
      <c r="N1304" s="64"/>
      <c r="O1304" s="64"/>
      <c r="P1304" s="69"/>
      <c r="Q1304" s="69"/>
      <c r="R1304" s="69"/>
      <c r="S1304" s="69"/>
      <c r="T1304" s="69"/>
      <c r="U1304" s="69"/>
      <c r="V1304" s="69"/>
      <c r="W1304" s="64"/>
      <c r="X1304" s="64"/>
      <c r="Y1304" s="64"/>
      <c r="Z1304" s="52"/>
      <c r="AA1304" s="52"/>
      <c r="AB1304" s="64"/>
      <c r="AC1304" s="64"/>
      <c r="AD1304" s="64"/>
      <c r="AE1304" s="64"/>
      <c r="AF1304" s="64"/>
      <c r="AG1304" s="64"/>
      <c r="AH1304" s="64"/>
      <c r="AI1304" s="64"/>
      <c r="AJ1304" s="64"/>
      <c r="AK1304" s="64"/>
      <c r="AM1304" s="64"/>
      <c r="AN1304" s="64"/>
      <c r="AO1304" s="64"/>
      <c r="AP1304" s="64"/>
      <c r="AQ1304" s="64"/>
      <c r="AR1304" s="64"/>
      <c r="AS1304" s="64"/>
      <c r="AT1304" s="64"/>
      <c r="AU1304" s="64"/>
      <c r="AV1304" s="64"/>
      <c r="AW1304" s="64"/>
      <c r="AX1304" s="64"/>
      <c r="AY1304" s="64"/>
      <c r="AZ1304" s="64"/>
      <c r="BA1304" s="64"/>
      <c r="BB1304" s="64"/>
      <c r="BC1304" s="64"/>
      <c r="BD1304" s="64"/>
      <c r="BE1304" s="64"/>
      <c r="BF1304" s="64"/>
      <c r="BG1304" s="64"/>
      <c r="BH1304" s="64"/>
      <c r="BI1304" s="64"/>
      <c r="BJ1304" s="64"/>
    </row>
    <row r="1305" spans="1:62" s="5" customFormat="1" x14ac:dyDescent="0.25">
      <c r="A1305" s="27"/>
      <c r="B1305" s="27"/>
      <c r="C1305" s="27"/>
      <c r="D1305" s="64"/>
      <c r="E1305" s="64"/>
      <c r="F1305" s="64"/>
      <c r="G1305" s="64"/>
      <c r="H1305" s="64"/>
      <c r="I1305" s="64"/>
      <c r="J1305" s="64"/>
      <c r="K1305" s="64"/>
      <c r="L1305" s="64"/>
      <c r="M1305" s="64"/>
      <c r="N1305" s="64"/>
      <c r="O1305" s="64"/>
      <c r="P1305" s="69"/>
      <c r="Q1305" s="69"/>
      <c r="R1305" s="69"/>
      <c r="S1305" s="69"/>
      <c r="T1305" s="69"/>
      <c r="U1305" s="69"/>
      <c r="V1305" s="69"/>
      <c r="W1305" s="64"/>
      <c r="X1305" s="64"/>
      <c r="Y1305" s="64"/>
      <c r="Z1305" s="52"/>
      <c r="AA1305" s="52"/>
      <c r="AB1305" s="64"/>
      <c r="AC1305" s="64"/>
      <c r="AD1305" s="64"/>
      <c r="AE1305" s="64"/>
      <c r="AF1305" s="64"/>
      <c r="AG1305" s="64"/>
      <c r="AH1305" s="64"/>
      <c r="AI1305" s="64"/>
      <c r="AJ1305" s="64"/>
      <c r="AK1305" s="64"/>
      <c r="AM1305" s="64"/>
      <c r="AN1305" s="64"/>
      <c r="AO1305" s="64"/>
      <c r="AP1305" s="64"/>
      <c r="AQ1305" s="64"/>
      <c r="AR1305" s="64"/>
      <c r="AS1305" s="64"/>
      <c r="AT1305" s="64"/>
      <c r="AU1305" s="64"/>
      <c r="AV1305" s="64"/>
      <c r="AW1305" s="64"/>
      <c r="AX1305" s="64"/>
      <c r="AY1305" s="64"/>
      <c r="AZ1305" s="64"/>
      <c r="BA1305" s="64"/>
      <c r="BB1305" s="64"/>
      <c r="BC1305" s="64"/>
      <c r="BD1305" s="64"/>
      <c r="BE1305" s="64"/>
      <c r="BF1305" s="64"/>
      <c r="BG1305" s="64"/>
      <c r="BH1305" s="64"/>
      <c r="BI1305" s="64"/>
      <c r="BJ1305" s="64"/>
    </row>
    <row r="1306" spans="1:62" s="5" customFormat="1" x14ac:dyDescent="0.25">
      <c r="A1306" s="27"/>
      <c r="B1306" s="27"/>
      <c r="C1306" s="27"/>
      <c r="D1306" s="64"/>
      <c r="E1306" s="64"/>
      <c r="F1306" s="64"/>
      <c r="G1306" s="64"/>
      <c r="H1306" s="64"/>
      <c r="I1306" s="64"/>
      <c r="J1306" s="64"/>
      <c r="K1306" s="64"/>
      <c r="L1306" s="64"/>
      <c r="M1306" s="64"/>
      <c r="N1306" s="64"/>
      <c r="O1306" s="64"/>
      <c r="P1306" s="69"/>
      <c r="Q1306" s="69"/>
      <c r="R1306" s="69"/>
      <c r="S1306" s="69"/>
      <c r="T1306" s="69"/>
      <c r="U1306" s="69"/>
      <c r="V1306" s="69"/>
      <c r="W1306" s="64"/>
      <c r="X1306" s="64"/>
      <c r="Y1306" s="64"/>
      <c r="Z1306" s="52"/>
      <c r="AA1306" s="52"/>
      <c r="AB1306" s="64"/>
      <c r="AC1306" s="64"/>
      <c r="AD1306" s="64"/>
      <c r="AE1306" s="64"/>
      <c r="AF1306" s="64"/>
      <c r="AG1306" s="64"/>
      <c r="AH1306" s="64"/>
      <c r="AI1306" s="64"/>
      <c r="AJ1306" s="64"/>
      <c r="AK1306" s="64"/>
      <c r="AM1306" s="64"/>
      <c r="AN1306" s="64"/>
      <c r="AO1306" s="64"/>
      <c r="AP1306" s="64"/>
      <c r="AQ1306" s="64"/>
      <c r="AR1306" s="64"/>
      <c r="AS1306" s="64"/>
      <c r="AT1306" s="64"/>
      <c r="AU1306" s="64"/>
      <c r="AV1306" s="64"/>
      <c r="AW1306" s="64"/>
      <c r="AX1306" s="64"/>
      <c r="AY1306" s="64"/>
      <c r="AZ1306" s="64"/>
      <c r="BA1306" s="64"/>
      <c r="BB1306" s="64"/>
      <c r="BC1306" s="64"/>
      <c r="BD1306" s="64"/>
      <c r="BE1306" s="64"/>
      <c r="BF1306" s="64"/>
      <c r="BG1306" s="64"/>
      <c r="BH1306" s="64"/>
      <c r="BI1306" s="64"/>
      <c r="BJ1306" s="64"/>
    </row>
    <row r="1307" spans="1:62" s="5" customFormat="1" x14ac:dyDescent="0.25">
      <c r="A1307" s="27"/>
      <c r="B1307" s="27"/>
      <c r="C1307" s="27"/>
      <c r="D1307" s="64"/>
      <c r="E1307" s="64"/>
      <c r="F1307" s="64"/>
      <c r="G1307" s="64"/>
      <c r="H1307" s="64"/>
      <c r="I1307" s="64"/>
      <c r="J1307" s="64"/>
      <c r="K1307" s="64"/>
      <c r="L1307" s="64"/>
      <c r="M1307" s="64"/>
      <c r="N1307" s="64"/>
      <c r="O1307" s="64"/>
      <c r="P1307" s="69"/>
      <c r="Q1307" s="69"/>
      <c r="R1307" s="69"/>
      <c r="S1307" s="69"/>
      <c r="T1307" s="69"/>
      <c r="U1307" s="69"/>
      <c r="V1307" s="69"/>
      <c r="W1307" s="64"/>
      <c r="X1307" s="64"/>
      <c r="Y1307" s="64"/>
      <c r="Z1307" s="52"/>
      <c r="AA1307" s="52"/>
      <c r="AB1307" s="64"/>
      <c r="AC1307" s="64"/>
      <c r="AD1307" s="64"/>
      <c r="AE1307" s="64"/>
      <c r="AF1307" s="64"/>
      <c r="AG1307" s="64"/>
      <c r="AH1307" s="64"/>
      <c r="AI1307" s="64"/>
      <c r="AJ1307" s="64"/>
      <c r="AK1307" s="64"/>
      <c r="AM1307" s="64"/>
      <c r="AN1307" s="64"/>
      <c r="AO1307" s="64"/>
      <c r="AP1307" s="64"/>
      <c r="AQ1307" s="64"/>
      <c r="AR1307" s="64"/>
      <c r="AS1307" s="64"/>
      <c r="AT1307" s="64"/>
      <c r="AU1307" s="64"/>
      <c r="AV1307" s="64"/>
      <c r="AW1307" s="64"/>
      <c r="AX1307" s="64"/>
      <c r="AY1307" s="64"/>
      <c r="AZ1307" s="64"/>
      <c r="BA1307" s="64"/>
      <c r="BB1307" s="64"/>
      <c r="BC1307" s="64"/>
      <c r="BD1307" s="64"/>
      <c r="BE1307" s="64"/>
      <c r="BF1307" s="64"/>
      <c r="BG1307" s="64"/>
      <c r="BH1307" s="64"/>
      <c r="BI1307" s="64"/>
      <c r="BJ1307" s="64"/>
    </row>
    <row r="1308" spans="1:62" s="5" customFormat="1" x14ac:dyDescent="0.25">
      <c r="A1308" s="27"/>
      <c r="B1308" s="27"/>
      <c r="C1308" s="27"/>
      <c r="D1308" s="64"/>
      <c r="E1308" s="64"/>
      <c r="F1308" s="64"/>
      <c r="G1308" s="64"/>
      <c r="H1308" s="64"/>
      <c r="I1308" s="64"/>
      <c r="J1308" s="64"/>
      <c r="K1308" s="64"/>
      <c r="L1308" s="64"/>
      <c r="M1308" s="64"/>
      <c r="N1308" s="64"/>
      <c r="O1308" s="64"/>
      <c r="P1308" s="69"/>
      <c r="Q1308" s="69"/>
      <c r="R1308" s="69"/>
      <c r="S1308" s="69"/>
      <c r="T1308" s="69"/>
      <c r="U1308" s="69"/>
      <c r="V1308" s="69"/>
      <c r="W1308" s="64"/>
      <c r="X1308" s="64"/>
      <c r="Y1308" s="64"/>
      <c r="Z1308" s="52"/>
      <c r="AA1308" s="52"/>
      <c r="AB1308" s="64"/>
      <c r="AC1308" s="64"/>
      <c r="AD1308" s="64"/>
      <c r="AE1308" s="64"/>
      <c r="AF1308" s="64"/>
      <c r="AG1308" s="64"/>
      <c r="AH1308" s="64"/>
      <c r="AI1308" s="64"/>
      <c r="AJ1308" s="64"/>
      <c r="AK1308" s="64"/>
      <c r="AM1308" s="64"/>
      <c r="AN1308" s="64"/>
      <c r="AO1308" s="64"/>
      <c r="AP1308" s="64"/>
      <c r="AQ1308" s="64"/>
      <c r="AR1308" s="64"/>
      <c r="AS1308" s="64"/>
      <c r="AT1308" s="64"/>
      <c r="AU1308" s="64"/>
      <c r="AV1308" s="64"/>
      <c r="AW1308" s="64"/>
      <c r="AX1308" s="64"/>
      <c r="AY1308" s="64"/>
      <c r="AZ1308" s="64"/>
      <c r="BA1308" s="64"/>
      <c r="BB1308" s="64"/>
      <c r="BC1308" s="64"/>
      <c r="BD1308" s="64"/>
      <c r="BE1308" s="64"/>
      <c r="BF1308" s="64"/>
      <c r="BG1308" s="64"/>
      <c r="BH1308" s="64"/>
      <c r="BI1308" s="64"/>
      <c r="BJ1308" s="64"/>
    </row>
    <row r="1309" spans="1:62" s="5" customFormat="1" x14ac:dyDescent="0.25">
      <c r="A1309" s="27"/>
      <c r="B1309" s="27"/>
      <c r="C1309" s="27"/>
      <c r="D1309" s="64"/>
      <c r="E1309" s="64"/>
      <c r="F1309" s="64"/>
      <c r="G1309" s="64"/>
      <c r="H1309" s="64"/>
      <c r="I1309" s="64"/>
      <c r="J1309" s="64"/>
      <c r="K1309" s="64"/>
      <c r="L1309" s="64"/>
      <c r="M1309" s="64"/>
      <c r="N1309" s="64"/>
      <c r="O1309" s="64"/>
      <c r="P1309" s="69"/>
      <c r="Q1309" s="69"/>
      <c r="R1309" s="69"/>
      <c r="S1309" s="69"/>
      <c r="T1309" s="69"/>
      <c r="U1309" s="69"/>
      <c r="V1309" s="69"/>
      <c r="W1309" s="64"/>
      <c r="X1309" s="64"/>
      <c r="Y1309" s="64"/>
      <c r="Z1309" s="52"/>
      <c r="AA1309" s="52"/>
      <c r="AB1309" s="64"/>
      <c r="AC1309" s="64"/>
      <c r="AD1309" s="64"/>
      <c r="AE1309" s="64"/>
      <c r="AF1309" s="64"/>
      <c r="AG1309" s="64"/>
      <c r="AH1309" s="64"/>
      <c r="AI1309" s="64"/>
      <c r="AJ1309" s="64"/>
      <c r="AK1309" s="64"/>
      <c r="AM1309" s="64"/>
      <c r="AN1309" s="64"/>
      <c r="AO1309" s="64"/>
      <c r="AP1309" s="64"/>
      <c r="AQ1309" s="64"/>
      <c r="AR1309" s="64"/>
      <c r="AS1309" s="64"/>
      <c r="AT1309" s="64"/>
      <c r="AU1309" s="64"/>
      <c r="AV1309" s="64"/>
      <c r="AW1309" s="64"/>
      <c r="AX1309" s="64"/>
      <c r="AY1309" s="64"/>
      <c r="AZ1309" s="64"/>
      <c r="BA1309" s="64"/>
      <c r="BB1309" s="64"/>
      <c r="BC1309" s="64"/>
      <c r="BD1309" s="64"/>
      <c r="BE1309" s="64"/>
      <c r="BF1309" s="64"/>
      <c r="BG1309" s="64"/>
      <c r="BH1309" s="64"/>
      <c r="BI1309" s="64"/>
      <c r="BJ1309" s="64"/>
    </row>
    <row r="1310" spans="1:62" s="5" customFormat="1" x14ac:dyDescent="0.25">
      <c r="A1310" s="27"/>
      <c r="B1310" s="27"/>
      <c r="C1310" s="27"/>
      <c r="D1310" s="64"/>
      <c r="E1310" s="64"/>
      <c r="F1310" s="64"/>
      <c r="G1310" s="64"/>
      <c r="H1310" s="64"/>
      <c r="I1310" s="64"/>
      <c r="J1310" s="64"/>
      <c r="K1310" s="64"/>
      <c r="L1310" s="64"/>
      <c r="M1310" s="64"/>
      <c r="N1310" s="64"/>
      <c r="O1310" s="64"/>
      <c r="P1310" s="69"/>
      <c r="Q1310" s="69"/>
      <c r="R1310" s="69"/>
      <c r="S1310" s="69"/>
      <c r="T1310" s="69"/>
      <c r="U1310" s="69"/>
      <c r="V1310" s="69"/>
      <c r="W1310" s="64"/>
      <c r="X1310" s="64"/>
      <c r="Y1310" s="64"/>
      <c r="Z1310" s="52"/>
      <c r="AA1310" s="52"/>
      <c r="AB1310" s="64"/>
      <c r="AC1310" s="64"/>
      <c r="AD1310" s="64"/>
      <c r="AE1310" s="64"/>
      <c r="AF1310" s="64"/>
      <c r="AG1310" s="64"/>
      <c r="AH1310" s="64"/>
      <c r="AI1310" s="64"/>
      <c r="AJ1310" s="64"/>
      <c r="AK1310" s="64"/>
      <c r="AM1310" s="64"/>
      <c r="AN1310" s="64"/>
      <c r="AO1310" s="64"/>
      <c r="AP1310" s="64"/>
      <c r="AQ1310" s="64"/>
      <c r="AR1310" s="64"/>
      <c r="AS1310" s="64"/>
      <c r="AT1310" s="64"/>
      <c r="AU1310" s="64"/>
      <c r="AV1310" s="64"/>
      <c r="AW1310" s="64"/>
      <c r="AX1310" s="64"/>
      <c r="AY1310" s="64"/>
      <c r="AZ1310" s="64"/>
      <c r="BA1310" s="64"/>
      <c r="BB1310" s="64"/>
      <c r="BC1310" s="64"/>
      <c r="BD1310" s="64"/>
      <c r="BE1310" s="64"/>
      <c r="BF1310" s="64"/>
      <c r="BG1310" s="64"/>
      <c r="BH1310" s="64"/>
      <c r="BI1310" s="64"/>
      <c r="BJ1310" s="64"/>
    </row>
    <row r="1311" spans="1:62" s="5" customFormat="1" x14ac:dyDescent="0.25">
      <c r="A1311" s="27"/>
      <c r="B1311" s="27"/>
      <c r="C1311" s="27"/>
      <c r="D1311" s="64"/>
      <c r="E1311" s="64"/>
      <c r="F1311" s="64"/>
      <c r="G1311" s="64"/>
      <c r="H1311" s="64"/>
      <c r="I1311" s="64"/>
      <c r="J1311" s="64"/>
      <c r="K1311" s="64"/>
      <c r="L1311" s="64"/>
      <c r="M1311" s="64"/>
      <c r="N1311" s="64"/>
      <c r="O1311" s="64"/>
      <c r="P1311" s="69"/>
      <c r="Q1311" s="69"/>
      <c r="R1311" s="69"/>
      <c r="S1311" s="69"/>
      <c r="T1311" s="69"/>
      <c r="U1311" s="69"/>
      <c r="V1311" s="69"/>
      <c r="W1311" s="64"/>
      <c r="X1311" s="64"/>
      <c r="Y1311" s="64"/>
      <c r="Z1311" s="52"/>
      <c r="AA1311" s="52"/>
      <c r="AB1311" s="64"/>
      <c r="AC1311" s="64"/>
      <c r="AD1311" s="64"/>
      <c r="AE1311" s="64"/>
      <c r="AF1311" s="64"/>
      <c r="AG1311" s="64"/>
      <c r="AH1311" s="64"/>
      <c r="AI1311" s="64"/>
      <c r="AJ1311" s="64"/>
      <c r="AK1311" s="64"/>
      <c r="AM1311" s="64"/>
      <c r="AN1311" s="64"/>
      <c r="AO1311" s="64"/>
      <c r="AP1311" s="64"/>
      <c r="AQ1311" s="64"/>
      <c r="AR1311" s="64"/>
      <c r="AS1311" s="64"/>
      <c r="AT1311" s="64"/>
      <c r="AU1311" s="64"/>
      <c r="AV1311" s="64"/>
      <c r="AW1311" s="64"/>
      <c r="AX1311" s="64"/>
      <c r="AY1311" s="64"/>
      <c r="AZ1311" s="64"/>
      <c r="BA1311" s="64"/>
      <c r="BB1311" s="64"/>
      <c r="BC1311" s="64"/>
      <c r="BD1311" s="64"/>
      <c r="BE1311" s="64"/>
      <c r="BF1311" s="64"/>
      <c r="BG1311" s="64"/>
      <c r="BH1311" s="64"/>
      <c r="BI1311" s="64"/>
      <c r="BJ1311" s="64"/>
    </row>
    <row r="1312" spans="1:62" s="5" customFormat="1" x14ac:dyDescent="0.25">
      <c r="A1312" s="27"/>
      <c r="B1312" s="27"/>
      <c r="C1312" s="27"/>
      <c r="D1312" s="64"/>
      <c r="E1312" s="64"/>
      <c r="F1312" s="64"/>
      <c r="G1312" s="64"/>
      <c r="H1312" s="64"/>
      <c r="I1312" s="64"/>
      <c r="J1312" s="64"/>
      <c r="K1312" s="64"/>
      <c r="L1312" s="64"/>
      <c r="M1312" s="64"/>
      <c r="N1312" s="64"/>
      <c r="O1312" s="64"/>
      <c r="P1312" s="69"/>
      <c r="Q1312" s="69"/>
      <c r="R1312" s="69"/>
      <c r="S1312" s="69"/>
      <c r="T1312" s="69"/>
      <c r="U1312" s="69"/>
      <c r="V1312" s="69"/>
      <c r="W1312" s="64"/>
      <c r="X1312" s="64"/>
      <c r="Y1312" s="64"/>
      <c r="Z1312" s="52"/>
      <c r="AA1312" s="52"/>
      <c r="AB1312" s="64"/>
      <c r="AC1312" s="64"/>
      <c r="AD1312" s="64"/>
      <c r="AE1312" s="64"/>
      <c r="AF1312" s="64"/>
      <c r="AG1312" s="64"/>
      <c r="AH1312" s="64"/>
      <c r="AI1312" s="64"/>
      <c r="AJ1312" s="64"/>
      <c r="AK1312" s="64"/>
      <c r="AM1312" s="64"/>
      <c r="AN1312" s="64"/>
      <c r="AO1312" s="64"/>
      <c r="AP1312" s="64"/>
      <c r="AQ1312" s="64"/>
      <c r="AR1312" s="64"/>
      <c r="AS1312" s="64"/>
      <c r="AT1312" s="64"/>
      <c r="AU1312" s="64"/>
      <c r="AV1312" s="64"/>
      <c r="AW1312" s="64"/>
      <c r="AX1312" s="64"/>
      <c r="AY1312" s="64"/>
      <c r="AZ1312" s="64"/>
      <c r="BA1312" s="64"/>
      <c r="BB1312" s="64"/>
      <c r="BC1312" s="64"/>
      <c r="BD1312" s="64"/>
      <c r="BE1312" s="64"/>
      <c r="BF1312" s="64"/>
      <c r="BG1312" s="64"/>
      <c r="BH1312" s="64"/>
      <c r="BI1312" s="64"/>
      <c r="BJ1312" s="64"/>
    </row>
    <row r="1313" spans="1:62" s="5" customFormat="1" x14ac:dyDescent="0.25">
      <c r="A1313" s="27"/>
      <c r="B1313" s="27"/>
      <c r="C1313" s="27"/>
      <c r="D1313" s="64"/>
      <c r="E1313" s="64"/>
      <c r="F1313" s="64"/>
      <c r="G1313" s="64"/>
      <c r="H1313" s="64"/>
      <c r="I1313" s="64"/>
      <c r="J1313" s="64"/>
      <c r="K1313" s="64"/>
      <c r="L1313" s="64"/>
      <c r="M1313" s="64"/>
      <c r="N1313" s="64"/>
      <c r="O1313" s="64"/>
      <c r="P1313" s="69"/>
      <c r="Q1313" s="69"/>
      <c r="R1313" s="69"/>
      <c r="S1313" s="69"/>
      <c r="T1313" s="69"/>
      <c r="U1313" s="69"/>
      <c r="V1313" s="69"/>
      <c r="W1313" s="64"/>
      <c r="X1313" s="64"/>
      <c r="Y1313" s="64"/>
      <c r="Z1313" s="52"/>
      <c r="AA1313" s="52"/>
      <c r="AB1313" s="64"/>
      <c r="AC1313" s="64"/>
      <c r="AD1313" s="64"/>
      <c r="AE1313" s="64"/>
      <c r="AF1313" s="64"/>
      <c r="AG1313" s="64"/>
      <c r="AH1313" s="64"/>
      <c r="AI1313" s="64"/>
      <c r="AJ1313" s="64"/>
      <c r="AK1313" s="64"/>
      <c r="AM1313" s="64"/>
      <c r="AN1313" s="64"/>
      <c r="AO1313" s="64"/>
      <c r="AP1313" s="64"/>
      <c r="AQ1313" s="64"/>
      <c r="AR1313" s="64"/>
      <c r="AS1313" s="64"/>
      <c r="AT1313" s="64"/>
      <c r="AU1313" s="64"/>
      <c r="AV1313" s="64"/>
      <c r="AW1313" s="64"/>
      <c r="AX1313" s="64"/>
      <c r="AY1313" s="64"/>
      <c r="AZ1313" s="64"/>
      <c r="BA1313" s="64"/>
      <c r="BB1313" s="64"/>
      <c r="BC1313" s="64"/>
      <c r="BD1313" s="64"/>
      <c r="BE1313" s="64"/>
      <c r="BF1313" s="64"/>
      <c r="BG1313" s="64"/>
      <c r="BH1313" s="64"/>
      <c r="BI1313" s="64"/>
      <c r="BJ1313" s="64"/>
    </row>
    <row r="1314" spans="1:62" s="5" customFormat="1" x14ac:dyDescent="0.25">
      <c r="A1314" s="27"/>
      <c r="B1314" s="27"/>
      <c r="C1314" s="27"/>
      <c r="D1314" s="64"/>
      <c r="E1314" s="64"/>
      <c r="F1314" s="64"/>
      <c r="G1314" s="64"/>
      <c r="H1314" s="64"/>
      <c r="I1314" s="64"/>
      <c r="J1314" s="64"/>
      <c r="K1314" s="64"/>
      <c r="L1314" s="64"/>
      <c r="M1314" s="64"/>
      <c r="N1314" s="64"/>
      <c r="O1314" s="64"/>
      <c r="P1314" s="69"/>
      <c r="Q1314" s="69"/>
      <c r="R1314" s="69"/>
      <c r="S1314" s="69"/>
      <c r="T1314" s="69"/>
      <c r="U1314" s="69"/>
      <c r="V1314" s="69"/>
      <c r="W1314" s="64"/>
      <c r="X1314" s="64"/>
      <c r="Y1314" s="64"/>
      <c r="Z1314" s="52"/>
      <c r="AA1314" s="52"/>
      <c r="AB1314" s="64"/>
      <c r="AC1314" s="64"/>
      <c r="AD1314" s="64"/>
      <c r="AE1314" s="64"/>
      <c r="AF1314" s="64"/>
      <c r="AG1314" s="64"/>
      <c r="AH1314" s="64"/>
      <c r="AI1314" s="64"/>
      <c r="AJ1314" s="64"/>
      <c r="AK1314" s="64"/>
      <c r="AM1314" s="64"/>
      <c r="AN1314" s="64"/>
      <c r="AO1314" s="64"/>
      <c r="AP1314" s="64"/>
      <c r="AQ1314" s="64"/>
      <c r="AR1314" s="64"/>
      <c r="AS1314" s="64"/>
      <c r="AT1314" s="64"/>
      <c r="AU1314" s="64"/>
      <c r="AV1314" s="64"/>
      <c r="AW1314" s="64"/>
      <c r="AX1314" s="64"/>
      <c r="AY1314" s="64"/>
      <c r="AZ1314" s="64"/>
      <c r="BA1314" s="64"/>
      <c r="BB1314" s="64"/>
      <c r="BC1314" s="64"/>
      <c r="BD1314" s="64"/>
      <c r="BE1314" s="64"/>
      <c r="BF1314" s="64"/>
      <c r="BG1314" s="64"/>
      <c r="BH1314" s="64"/>
      <c r="BI1314" s="64"/>
      <c r="BJ1314" s="64"/>
    </row>
    <row r="1315" spans="1:62" s="5" customFormat="1" x14ac:dyDescent="0.25">
      <c r="A1315" s="27"/>
      <c r="B1315" s="27"/>
      <c r="C1315" s="27"/>
      <c r="D1315" s="64"/>
      <c r="E1315" s="64"/>
      <c r="F1315" s="64"/>
      <c r="G1315" s="64"/>
      <c r="H1315" s="64"/>
      <c r="I1315" s="64"/>
      <c r="J1315" s="64"/>
      <c r="K1315" s="64"/>
      <c r="L1315" s="64"/>
      <c r="M1315" s="64"/>
      <c r="N1315" s="64"/>
      <c r="O1315" s="64"/>
      <c r="P1315" s="69"/>
      <c r="Q1315" s="69"/>
      <c r="R1315" s="69"/>
      <c r="S1315" s="69"/>
      <c r="T1315" s="69"/>
      <c r="U1315" s="69"/>
      <c r="V1315" s="69"/>
      <c r="W1315" s="64"/>
      <c r="X1315" s="64"/>
      <c r="Y1315" s="64"/>
      <c r="Z1315" s="52"/>
      <c r="AA1315" s="52"/>
      <c r="AB1315" s="64"/>
      <c r="AC1315" s="64"/>
      <c r="AD1315" s="64"/>
      <c r="AE1315" s="64"/>
      <c r="AF1315" s="64"/>
      <c r="AG1315" s="64"/>
      <c r="AH1315" s="64"/>
      <c r="AI1315" s="64"/>
      <c r="AJ1315" s="64"/>
      <c r="AK1315" s="64"/>
      <c r="AM1315" s="64"/>
      <c r="AN1315" s="64"/>
      <c r="AO1315" s="64"/>
      <c r="AP1315" s="64"/>
      <c r="AQ1315" s="64"/>
      <c r="AR1315" s="64"/>
      <c r="AS1315" s="64"/>
      <c r="AT1315" s="64"/>
      <c r="AU1315" s="64"/>
      <c r="AV1315" s="64"/>
      <c r="AW1315" s="64"/>
      <c r="AX1315" s="64"/>
      <c r="AY1315" s="64"/>
      <c r="AZ1315" s="64"/>
      <c r="BA1315" s="64"/>
      <c r="BB1315" s="64"/>
      <c r="BC1315" s="64"/>
      <c r="BD1315" s="64"/>
      <c r="BE1315" s="64"/>
      <c r="BF1315" s="64"/>
      <c r="BG1315" s="64"/>
      <c r="BH1315" s="64"/>
      <c r="BI1315" s="64"/>
      <c r="BJ1315" s="64"/>
    </row>
    <row r="1316" spans="1:62" s="5" customFormat="1" x14ac:dyDescent="0.25">
      <c r="A1316" s="27"/>
      <c r="B1316" s="27"/>
      <c r="C1316" s="27"/>
      <c r="D1316" s="64"/>
      <c r="E1316" s="64"/>
      <c r="F1316" s="64"/>
      <c r="G1316" s="64"/>
      <c r="H1316" s="64"/>
      <c r="I1316" s="64"/>
      <c r="J1316" s="64"/>
      <c r="K1316" s="64"/>
      <c r="L1316" s="64"/>
      <c r="M1316" s="64"/>
      <c r="N1316" s="64"/>
      <c r="O1316" s="64"/>
      <c r="P1316" s="69"/>
      <c r="Q1316" s="69"/>
      <c r="R1316" s="69"/>
      <c r="S1316" s="69"/>
      <c r="T1316" s="69"/>
      <c r="U1316" s="69"/>
      <c r="V1316" s="69"/>
      <c r="W1316" s="64"/>
      <c r="X1316" s="64"/>
      <c r="Y1316" s="64"/>
      <c r="Z1316" s="52"/>
      <c r="AA1316" s="52"/>
      <c r="AB1316" s="64"/>
      <c r="AC1316" s="64"/>
      <c r="AD1316" s="64"/>
      <c r="AE1316" s="64"/>
      <c r="AF1316" s="64"/>
      <c r="AG1316" s="64"/>
      <c r="AH1316" s="64"/>
      <c r="AI1316" s="64"/>
      <c r="AJ1316" s="64"/>
      <c r="AK1316" s="64"/>
      <c r="AM1316" s="64"/>
      <c r="AN1316" s="64"/>
      <c r="AO1316" s="64"/>
      <c r="AP1316" s="64"/>
      <c r="AQ1316" s="64"/>
      <c r="AR1316" s="64"/>
      <c r="AS1316" s="64"/>
      <c r="AT1316" s="64"/>
      <c r="AU1316" s="64"/>
      <c r="AV1316" s="64"/>
      <c r="AW1316" s="64"/>
      <c r="AX1316" s="64"/>
      <c r="AY1316" s="64"/>
      <c r="AZ1316" s="64"/>
      <c r="BA1316" s="64"/>
      <c r="BB1316" s="64"/>
      <c r="BC1316" s="64"/>
      <c r="BD1316" s="64"/>
      <c r="BE1316" s="64"/>
      <c r="BF1316" s="64"/>
      <c r="BG1316" s="64"/>
      <c r="BH1316" s="64"/>
      <c r="BI1316" s="64"/>
      <c r="BJ1316" s="64"/>
    </row>
    <row r="1317" spans="1:62" s="5" customFormat="1" x14ac:dyDescent="0.25">
      <c r="A1317" s="27"/>
      <c r="B1317" s="27"/>
      <c r="C1317" s="27"/>
      <c r="D1317" s="64"/>
      <c r="E1317" s="64"/>
      <c r="F1317" s="64"/>
      <c r="G1317" s="64"/>
      <c r="H1317" s="64"/>
      <c r="I1317" s="64"/>
      <c r="J1317" s="64"/>
      <c r="K1317" s="64"/>
      <c r="L1317" s="64"/>
      <c r="M1317" s="64"/>
      <c r="N1317" s="64"/>
      <c r="O1317" s="64"/>
      <c r="P1317" s="69"/>
      <c r="Q1317" s="69"/>
      <c r="R1317" s="69"/>
      <c r="S1317" s="69"/>
      <c r="T1317" s="69"/>
      <c r="U1317" s="69"/>
      <c r="V1317" s="69"/>
      <c r="W1317" s="64"/>
      <c r="X1317" s="64"/>
      <c r="Y1317" s="64"/>
      <c r="Z1317" s="52"/>
      <c r="AA1317" s="52"/>
      <c r="AB1317" s="64"/>
      <c r="AC1317" s="64"/>
      <c r="AD1317" s="64"/>
      <c r="AE1317" s="64"/>
      <c r="AF1317" s="64"/>
      <c r="AG1317" s="64"/>
      <c r="AH1317" s="64"/>
      <c r="AI1317" s="64"/>
      <c r="AJ1317" s="64"/>
      <c r="AK1317" s="64"/>
      <c r="AM1317" s="64"/>
      <c r="AN1317" s="64"/>
      <c r="AO1317" s="64"/>
      <c r="AP1317" s="64"/>
      <c r="AQ1317" s="64"/>
      <c r="AR1317" s="64"/>
      <c r="AS1317" s="64"/>
      <c r="AT1317" s="64"/>
      <c r="AU1317" s="64"/>
      <c r="AV1317" s="64"/>
      <c r="AW1317" s="64"/>
      <c r="AX1317" s="64"/>
      <c r="AY1317" s="64"/>
      <c r="AZ1317" s="64"/>
      <c r="BA1317" s="64"/>
      <c r="BB1317" s="64"/>
      <c r="BC1317" s="64"/>
      <c r="BD1317" s="64"/>
      <c r="BE1317" s="64"/>
      <c r="BF1317" s="64"/>
      <c r="BG1317" s="64"/>
      <c r="BH1317" s="64"/>
      <c r="BI1317" s="64"/>
      <c r="BJ1317" s="64"/>
    </row>
    <row r="1318" spans="1:62" s="5" customFormat="1" x14ac:dyDescent="0.25">
      <c r="A1318" s="27"/>
      <c r="B1318" s="27"/>
      <c r="C1318" s="27"/>
      <c r="D1318" s="64"/>
      <c r="E1318" s="64"/>
      <c r="F1318" s="64"/>
      <c r="G1318" s="64"/>
      <c r="H1318" s="64"/>
      <c r="I1318" s="64"/>
      <c r="J1318" s="64"/>
      <c r="K1318" s="64"/>
      <c r="L1318" s="64"/>
      <c r="M1318" s="64"/>
      <c r="N1318" s="64"/>
      <c r="O1318" s="64"/>
      <c r="P1318" s="69"/>
      <c r="Q1318" s="69"/>
      <c r="R1318" s="69"/>
      <c r="S1318" s="69"/>
      <c r="T1318" s="69"/>
      <c r="U1318" s="69"/>
      <c r="V1318" s="69"/>
      <c r="W1318" s="64"/>
      <c r="X1318" s="64"/>
      <c r="Y1318" s="64"/>
      <c r="Z1318" s="52"/>
      <c r="AA1318" s="52"/>
      <c r="AB1318" s="64"/>
      <c r="AC1318" s="64"/>
      <c r="AD1318" s="64"/>
      <c r="AE1318" s="64"/>
      <c r="AF1318" s="64"/>
      <c r="AG1318" s="64"/>
      <c r="AH1318" s="64"/>
      <c r="AI1318" s="64"/>
      <c r="AJ1318" s="64"/>
      <c r="AK1318" s="64"/>
      <c r="AM1318" s="64"/>
      <c r="AN1318" s="64"/>
      <c r="AO1318" s="64"/>
      <c r="AP1318" s="64"/>
      <c r="AQ1318" s="64"/>
      <c r="AR1318" s="64"/>
      <c r="AS1318" s="64"/>
      <c r="AT1318" s="64"/>
      <c r="AU1318" s="64"/>
      <c r="AV1318" s="64"/>
      <c r="AW1318" s="64"/>
      <c r="AX1318" s="64"/>
      <c r="AY1318" s="64"/>
      <c r="AZ1318" s="64"/>
      <c r="BA1318" s="64"/>
      <c r="BB1318" s="64"/>
      <c r="BC1318" s="64"/>
      <c r="BD1318" s="64"/>
      <c r="BE1318" s="64"/>
      <c r="BF1318" s="64"/>
      <c r="BG1318" s="64"/>
      <c r="BH1318" s="64"/>
      <c r="BI1318" s="64"/>
      <c r="BJ1318" s="64"/>
    </row>
    <row r="1319" spans="1:62" s="5" customFormat="1" x14ac:dyDescent="0.25">
      <c r="A1319" s="27"/>
      <c r="B1319" s="27"/>
      <c r="C1319" s="27"/>
      <c r="D1319" s="64"/>
      <c r="E1319" s="64"/>
      <c r="F1319" s="64"/>
      <c r="G1319" s="64"/>
      <c r="H1319" s="64"/>
      <c r="I1319" s="64"/>
      <c r="J1319" s="64"/>
      <c r="K1319" s="64"/>
      <c r="L1319" s="64"/>
      <c r="M1319" s="64"/>
      <c r="N1319" s="64"/>
      <c r="O1319" s="64"/>
      <c r="P1319" s="69"/>
      <c r="Q1319" s="69"/>
      <c r="R1319" s="69"/>
      <c r="S1319" s="69"/>
      <c r="T1319" s="69"/>
      <c r="U1319" s="69"/>
      <c r="V1319" s="69"/>
      <c r="W1319" s="64"/>
      <c r="X1319" s="64"/>
      <c r="Y1319" s="64"/>
      <c r="Z1319" s="52"/>
      <c r="AA1319" s="52"/>
      <c r="AB1319" s="64"/>
      <c r="AC1319" s="64"/>
      <c r="AD1319" s="64"/>
      <c r="AE1319" s="64"/>
      <c r="AF1319" s="64"/>
      <c r="AG1319" s="64"/>
      <c r="AH1319" s="64"/>
      <c r="AI1319" s="64"/>
      <c r="AJ1319" s="64"/>
      <c r="AK1319" s="64"/>
      <c r="AM1319" s="64"/>
      <c r="AN1319" s="64"/>
      <c r="AO1319" s="64"/>
      <c r="AP1319" s="64"/>
      <c r="AQ1319" s="64"/>
      <c r="AR1319" s="64"/>
      <c r="AS1319" s="64"/>
      <c r="AT1319" s="64"/>
      <c r="AU1319" s="64"/>
      <c r="AV1319" s="64"/>
      <c r="AW1319" s="64"/>
      <c r="AX1319" s="64"/>
      <c r="AY1319" s="64"/>
      <c r="AZ1319" s="64"/>
      <c r="BA1319" s="64"/>
      <c r="BB1319" s="64"/>
      <c r="BC1319" s="64"/>
      <c r="BD1319" s="64"/>
      <c r="BE1319" s="64"/>
      <c r="BF1319" s="64"/>
      <c r="BG1319" s="64"/>
      <c r="BH1319" s="64"/>
      <c r="BI1319" s="64"/>
      <c r="BJ1319" s="64"/>
    </row>
    <row r="1320" spans="1:62" s="5" customFormat="1" x14ac:dyDescent="0.25">
      <c r="A1320" s="27"/>
      <c r="B1320" s="27"/>
      <c r="C1320" s="27"/>
      <c r="D1320" s="64"/>
      <c r="E1320" s="64"/>
      <c r="F1320" s="64"/>
      <c r="G1320" s="64"/>
      <c r="H1320" s="64"/>
      <c r="I1320" s="64"/>
      <c r="J1320" s="64"/>
      <c r="K1320" s="64"/>
      <c r="L1320" s="64"/>
      <c r="M1320" s="64"/>
      <c r="N1320" s="64"/>
      <c r="O1320" s="64"/>
      <c r="P1320" s="69"/>
      <c r="Q1320" s="69"/>
      <c r="R1320" s="69"/>
      <c r="S1320" s="69"/>
      <c r="T1320" s="69"/>
      <c r="U1320" s="69"/>
      <c r="V1320" s="69"/>
      <c r="W1320" s="64"/>
      <c r="X1320" s="64"/>
      <c r="Y1320" s="64"/>
      <c r="Z1320" s="52"/>
      <c r="AA1320" s="52"/>
      <c r="AB1320" s="64"/>
      <c r="AC1320" s="64"/>
      <c r="AD1320" s="64"/>
      <c r="AE1320" s="64"/>
      <c r="AF1320" s="64"/>
      <c r="AG1320" s="64"/>
      <c r="AH1320" s="64"/>
      <c r="AI1320" s="64"/>
      <c r="AJ1320" s="64"/>
      <c r="AK1320" s="64"/>
      <c r="AM1320" s="64"/>
      <c r="AN1320" s="64"/>
      <c r="AO1320" s="64"/>
      <c r="AP1320" s="64"/>
      <c r="AQ1320" s="64"/>
      <c r="AR1320" s="64"/>
      <c r="AS1320" s="64"/>
      <c r="AT1320" s="64"/>
      <c r="AU1320" s="64"/>
      <c r="AV1320" s="64"/>
      <c r="AW1320" s="64"/>
      <c r="AX1320" s="64"/>
      <c r="AY1320" s="64"/>
      <c r="AZ1320" s="64"/>
      <c r="BA1320" s="64"/>
      <c r="BB1320" s="64"/>
      <c r="BC1320" s="64"/>
      <c r="BD1320" s="64"/>
      <c r="BE1320" s="64"/>
      <c r="BF1320" s="64"/>
      <c r="BG1320" s="64"/>
      <c r="BH1320" s="64"/>
      <c r="BI1320" s="64"/>
      <c r="BJ1320" s="64"/>
    </row>
    <row r="1321" spans="1:62" s="5" customFormat="1" x14ac:dyDescent="0.25">
      <c r="A1321" s="27"/>
      <c r="B1321" s="27"/>
      <c r="C1321" s="27"/>
      <c r="D1321" s="64"/>
      <c r="E1321" s="64"/>
      <c r="F1321" s="64"/>
      <c r="G1321" s="64"/>
      <c r="H1321" s="64"/>
      <c r="I1321" s="64"/>
      <c r="J1321" s="64"/>
      <c r="K1321" s="64"/>
      <c r="L1321" s="64"/>
      <c r="M1321" s="64"/>
      <c r="N1321" s="64"/>
      <c r="O1321" s="64"/>
      <c r="P1321" s="69"/>
      <c r="Q1321" s="69"/>
      <c r="R1321" s="69"/>
      <c r="S1321" s="69"/>
      <c r="T1321" s="69"/>
      <c r="U1321" s="69"/>
      <c r="V1321" s="69"/>
      <c r="W1321" s="64"/>
      <c r="X1321" s="64"/>
      <c r="Y1321" s="64"/>
      <c r="Z1321" s="52"/>
      <c r="AA1321" s="52"/>
      <c r="AB1321" s="64"/>
      <c r="AC1321" s="64"/>
      <c r="AD1321" s="64"/>
      <c r="AE1321" s="64"/>
      <c r="AF1321" s="64"/>
      <c r="AG1321" s="64"/>
      <c r="AH1321" s="64"/>
      <c r="AI1321" s="64"/>
      <c r="AJ1321" s="64"/>
      <c r="AK1321" s="64"/>
      <c r="AM1321" s="64"/>
      <c r="AN1321" s="64"/>
      <c r="AO1321" s="64"/>
      <c r="AP1321" s="64"/>
      <c r="AQ1321" s="64"/>
      <c r="AR1321" s="64"/>
      <c r="AS1321" s="64"/>
      <c r="AT1321" s="64"/>
      <c r="AU1321" s="64"/>
      <c r="AV1321" s="64"/>
      <c r="AW1321" s="64"/>
      <c r="AX1321" s="64"/>
      <c r="AY1321" s="64"/>
      <c r="AZ1321" s="64"/>
      <c r="BA1321" s="64"/>
      <c r="BB1321" s="64"/>
      <c r="BC1321" s="64"/>
      <c r="BD1321" s="64"/>
      <c r="BE1321" s="64"/>
      <c r="BF1321" s="64"/>
      <c r="BG1321" s="64"/>
      <c r="BH1321" s="64"/>
      <c r="BI1321" s="64"/>
      <c r="BJ1321" s="64"/>
    </row>
    <row r="1322" spans="1:62" s="5" customFormat="1" x14ac:dyDescent="0.25">
      <c r="A1322" s="27"/>
      <c r="B1322" s="27"/>
      <c r="C1322" s="27"/>
      <c r="D1322" s="64"/>
      <c r="E1322" s="64"/>
      <c r="F1322" s="64"/>
      <c r="G1322" s="64"/>
      <c r="H1322" s="64"/>
      <c r="I1322" s="64"/>
      <c r="J1322" s="64"/>
      <c r="K1322" s="64"/>
      <c r="L1322" s="64"/>
      <c r="M1322" s="64"/>
      <c r="N1322" s="64"/>
      <c r="O1322" s="64"/>
      <c r="P1322" s="69"/>
      <c r="Q1322" s="69"/>
      <c r="R1322" s="69"/>
      <c r="S1322" s="69"/>
      <c r="T1322" s="69"/>
      <c r="U1322" s="69"/>
      <c r="V1322" s="69"/>
      <c r="W1322" s="64"/>
      <c r="X1322" s="64"/>
      <c r="Y1322" s="64"/>
      <c r="Z1322" s="52"/>
      <c r="AA1322" s="52"/>
      <c r="AB1322" s="64"/>
      <c r="AC1322" s="64"/>
      <c r="AD1322" s="64"/>
      <c r="AE1322" s="64"/>
      <c r="AF1322" s="64"/>
      <c r="AG1322" s="64"/>
      <c r="AH1322" s="64"/>
      <c r="AI1322" s="64"/>
      <c r="AJ1322" s="64"/>
      <c r="AK1322" s="64"/>
      <c r="AM1322" s="64"/>
      <c r="AN1322" s="64"/>
      <c r="AO1322" s="64"/>
      <c r="AP1322" s="64"/>
      <c r="AQ1322" s="64"/>
      <c r="AR1322" s="64"/>
      <c r="AS1322" s="64"/>
      <c r="AT1322" s="64"/>
      <c r="AU1322" s="64"/>
      <c r="AV1322" s="64"/>
      <c r="AW1322" s="64"/>
      <c r="AX1322" s="64"/>
      <c r="AY1322" s="64"/>
      <c r="AZ1322" s="64"/>
      <c r="BA1322" s="64"/>
      <c r="BB1322" s="64"/>
      <c r="BC1322" s="64"/>
      <c r="BD1322" s="64"/>
      <c r="BE1322" s="64"/>
      <c r="BF1322" s="64"/>
      <c r="BG1322" s="64"/>
      <c r="BH1322" s="64"/>
      <c r="BI1322" s="64"/>
      <c r="BJ1322" s="64"/>
    </row>
    <row r="1323" spans="1:62" s="5" customFormat="1" x14ac:dyDescent="0.25">
      <c r="A1323" s="27"/>
      <c r="B1323" s="27"/>
      <c r="C1323" s="27"/>
      <c r="D1323" s="64"/>
      <c r="E1323" s="64"/>
      <c r="F1323" s="64"/>
      <c r="G1323" s="64"/>
      <c r="H1323" s="64"/>
      <c r="I1323" s="64"/>
      <c r="J1323" s="64"/>
      <c r="K1323" s="64"/>
      <c r="L1323" s="64"/>
      <c r="M1323" s="64"/>
      <c r="N1323" s="64"/>
      <c r="O1323" s="64"/>
      <c r="P1323" s="69"/>
      <c r="Q1323" s="69"/>
      <c r="R1323" s="69"/>
      <c r="S1323" s="69"/>
      <c r="T1323" s="69"/>
      <c r="U1323" s="69"/>
      <c r="V1323" s="69"/>
      <c r="W1323" s="64"/>
      <c r="X1323" s="64"/>
      <c r="Y1323" s="64"/>
      <c r="Z1323" s="52"/>
      <c r="AA1323" s="52"/>
      <c r="AB1323" s="64"/>
      <c r="AC1323" s="64"/>
      <c r="AD1323" s="64"/>
      <c r="AE1323" s="64"/>
      <c r="AF1323" s="64"/>
      <c r="AG1323" s="64"/>
      <c r="AH1323" s="64"/>
      <c r="AI1323" s="64"/>
      <c r="AJ1323" s="64"/>
      <c r="AK1323" s="64"/>
      <c r="AM1323" s="64"/>
      <c r="AN1323" s="64"/>
      <c r="AO1323" s="64"/>
      <c r="AP1323" s="64"/>
      <c r="AQ1323" s="64"/>
      <c r="AR1323" s="64"/>
      <c r="AS1323" s="64"/>
      <c r="AT1323" s="64"/>
      <c r="AU1323" s="64"/>
      <c r="AV1323" s="64"/>
      <c r="AW1323" s="64"/>
      <c r="AX1323" s="64"/>
      <c r="AY1323" s="64"/>
      <c r="AZ1323" s="64"/>
      <c r="BA1323" s="64"/>
      <c r="BB1323" s="64"/>
      <c r="BC1323" s="64"/>
      <c r="BD1323" s="64"/>
      <c r="BE1323" s="64"/>
      <c r="BF1323" s="64"/>
      <c r="BG1323" s="64"/>
      <c r="BH1323" s="64"/>
      <c r="BI1323" s="64"/>
      <c r="BJ1323" s="64"/>
    </row>
    <row r="1324" spans="1:62" s="5" customFormat="1" x14ac:dyDescent="0.25">
      <c r="A1324" s="27"/>
      <c r="B1324" s="27"/>
      <c r="C1324" s="27"/>
      <c r="D1324" s="64"/>
      <c r="E1324" s="64"/>
      <c r="F1324" s="64"/>
      <c r="G1324" s="64"/>
      <c r="H1324" s="64"/>
      <c r="I1324" s="64"/>
      <c r="J1324" s="64"/>
      <c r="K1324" s="64"/>
      <c r="L1324" s="64"/>
      <c r="M1324" s="64"/>
      <c r="N1324" s="64"/>
      <c r="O1324" s="64"/>
      <c r="P1324" s="69"/>
      <c r="Q1324" s="69"/>
      <c r="R1324" s="69"/>
      <c r="S1324" s="69"/>
      <c r="T1324" s="69"/>
      <c r="U1324" s="69"/>
      <c r="V1324" s="69"/>
      <c r="W1324" s="64"/>
      <c r="X1324" s="64"/>
      <c r="Y1324" s="64"/>
      <c r="Z1324" s="52"/>
      <c r="AA1324" s="52"/>
      <c r="AB1324" s="64"/>
      <c r="AC1324" s="64"/>
      <c r="AD1324" s="64"/>
      <c r="AE1324" s="64"/>
      <c r="AF1324" s="64"/>
      <c r="AG1324" s="64"/>
      <c r="AH1324" s="64"/>
      <c r="AI1324" s="64"/>
      <c r="AJ1324" s="64"/>
      <c r="AK1324" s="64"/>
      <c r="AM1324" s="64"/>
      <c r="AN1324" s="64"/>
      <c r="AO1324" s="64"/>
      <c r="AP1324" s="64"/>
      <c r="AQ1324" s="64"/>
      <c r="AR1324" s="64"/>
      <c r="AS1324" s="64"/>
      <c r="AT1324" s="64"/>
      <c r="AU1324" s="64"/>
      <c r="AV1324" s="64"/>
      <c r="AW1324" s="64"/>
      <c r="AX1324" s="64"/>
      <c r="AY1324" s="64"/>
      <c r="AZ1324" s="64"/>
      <c r="BA1324" s="64"/>
      <c r="BB1324" s="64"/>
      <c r="BC1324" s="64"/>
      <c r="BD1324" s="64"/>
      <c r="BE1324" s="64"/>
      <c r="BF1324" s="64"/>
      <c r="BG1324" s="64"/>
      <c r="BH1324" s="64"/>
      <c r="BI1324" s="64"/>
      <c r="BJ1324" s="64"/>
    </row>
    <row r="1325" spans="1:62" s="5" customFormat="1" x14ac:dyDescent="0.25">
      <c r="A1325" s="27"/>
      <c r="B1325" s="27"/>
      <c r="C1325" s="27"/>
      <c r="D1325" s="64"/>
      <c r="E1325" s="64"/>
      <c r="F1325" s="64"/>
      <c r="G1325" s="64"/>
      <c r="H1325" s="64"/>
      <c r="I1325" s="64"/>
      <c r="J1325" s="64"/>
      <c r="K1325" s="64"/>
      <c r="L1325" s="64"/>
      <c r="M1325" s="64"/>
      <c r="N1325" s="64"/>
      <c r="O1325" s="64"/>
      <c r="P1325" s="69"/>
      <c r="Q1325" s="69"/>
      <c r="R1325" s="69"/>
      <c r="S1325" s="69"/>
      <c r="T1325" s="69"/>
      <c r="U1325" s="69"/>
      <c r="V1325" s="69"/>
      <c r="W1325" s="64"/>
      <c r="X1325" s="64"/>
      <c r="Y1325" s="64"/>
      <c r="Z1325" s="52"/>
      <c r="AA1325" s="52"/>
      <c r="AB1325" s="64"/>
      <c r="AC1325" s="64"/>
      <c r="AD1325" s="64"/>
      <c r="AE1325" s="64"/>
      <c r="AF1325" s="64"/>
      <c r="AG1325" s="64"/>
      <c r="AH1325" s="64"/>
      <c r="AI1325" s="64"/>
      <c r="AJ1325" s="64"/>
      <c r="AK1325" s="64"/>
      <c r="AM1325" s="64"/>
      <c r="AN1325" s="64"/>
      <c r="AO1325" s="64"/>
      <c r="AP1325" s="64"/>
      <c r="AQ1325" s="64"/>
      <c r="AR1325" s="64"/>
      <c r="AS1325" s="64"/>
      <c r="AT1325" s="64"/>
      <c r="AU1325" s="64"/>
      <c r="AV1325" s="64"/>
      <c r="AW1325" s="64"/>
      <c r="AX1325" s="64"/>
      <c r="AY1325" s="64"/>
      <c r="AZ1325" s="64"/>
      <c r="BA1325" s="64"/>
      <c r="BB1325" s="64"/>
      <c r="BC1325" s="64"/>
      <c r="BD1325" s="64"/>
      <c r="BE1325" s="64"/>
      <c r="BF1325" s="64"/>
      <c r="BG1325" s="64"/>
      <c r="BH1325" s="64"/>
      <c r="BI1325" s="64"/>
      <c r="BJ1325" s="64"/>
    </row>
    <row r="1326" spans="1:62" s="5" customFormat="1" x14ac:dyDescent="0.25">
      <c r="A1326" s="27"/>
      <c r="B1326" s="27"/>
      <c r="C1326" s="27"/>
      <c r="D1326" s="64"/>
      <c r="E1326" s="64"/>
      <c r="F1326" s="64"/>
      <c r="G1326" s="64"/>
      <c r="H1326" s="64"/>
      <c r="I1326" s="64"/>
      <c r="J1326" s="64"/>
      <c r="K1326" s="64"/>
      <c r="L1326" s="64"/>
      <c r="M1326" s="64"/>
      <c r="N1326" s="64"/>
      <c r="O1326" s="64"/>
      <c r="P1326" s="69"/>
      <c r="Q1326" s="69"/>
      <c r="R1326" s="69"/>
      <c r="S1326" s="69"/>
      <c r="T1326" s="69"/>
      <c r="U1326" s="69"/>
      <c r="V1326" s="69"/>
      <c r="W1326" s="64"/>
      <c r="X1326" s="64"/>
      <c r="Y1326" s="64"/>
      <c r="Z1326" s="52"/>
      <c r="AA1326" s="52"/>
      <c r="AB1326" s="64"/>
      <c r="AC1326" s="64"/>
      <c r="AD1326" s="64"/>
      <c r="AE1326" s="64"/>
      <c r="AF1326" s="64"/>
      <c r="AG1326" s="64"/>
      <c r="AH1326" s="64"/>
      <c r="AI1326" s="64"/>
      <c r="AJ1326" s="64"/>
      <c r="AK1326" s="64"/>
      <c r="AM1326" s="64"/>
      <c r="AN1326" s="64"/>
      <c r="AO1326" s="64"/>
      <c r="AP1326" s="64"/>
      <c r="AQ1326" s="64"/>
      <c r="AR1326" s="64"/>
      <c r="AS1326" s="64"/>
      <c r="AT1326" s="64"/>
      <c r="AU1326" s="64"/>
      <c r="AV1326" s="64"/>
      <c r="AW1326" s="64"/>
      <c r="AX1326" s="64"/>
      <c r="AY1326" s="64"/>
      <c r="AZ1326" s="64"/>
      <c r="BA1326" s="64"/>
      <c r="BB1326" s="64"/>
      <c r="BC1326" s="64"/>
      <c r="BD1326" s="64"/>
      <c r="BE1326" s="64"/>
      <c r="BF1326" s="64"/>
      <c r="BG1326" s="64"/>
      <c r="BH1326" s="64"/>
      <c r="BI1326" s="64"/>
      <c r="BJ1326" s="64"/>
    </row>
    <row r="1327" spans="1:62" s="5" customFormat="1" x14ac:dyDescent="0.25">
      <c r="A1327" s="27"/>
      <c r="B1327" s="27"/>
      <c r="C1327" s="27"/>
      <c r="D1327" s="64"/>
      <c r="E1327" s="64"/>
      <c r="F1327" s="64"/>
      <c r="G1327" s="64"/>
      <c r="H1327" s="64"/>
      <c r="I1327" s="64"/>
      <c r="J1327" s="64"/>
      <c r="K1327" s="64"/>
      <c r="L1327" s="64"/>
      <c r="M1327" s="64"/>
      <c r="N1327" s="64"/>
      <c r="O1327" s="64"/>
      <c r="P1327" s="69"/>
      <c r="Q1327" s="69"/>
      <c r="R1327" s="69"/>
      <c r="S1327" s="69"/>
      <c r="T1327" s="69"/>
      <c r="U1327" s="69"/>
      <c r="V1327" s="69"/>
      <c r="W1327" s="64"/>
      <c r="X1327" s="64"/>
      <c r="Y1327" s="64"/>
      <c r="Z1327" s="52"/>
      <c r="AA1327" s="52"/>
      <c r="AB1327" s="64"/>
      <c r="AC1327" s="64"/>
      <c r="AD1327" s="64"/>
      <c r="AE1327" s="64"/>
      <c r="AF1327" s="64"/>
      <c r="AG1327" s="64"/>
      <c r="AH1327" s="64"/>
      <c r="AI1327" s="64"/>
      <c r="AJ1327" s="64"/>
      <c r="AK1327" s="64"/>
      <c r="AM1327" s="64"/>
      <c r="AN1327" s="64"/>
      <c r="AO1327" s="64"/>
      <c r="AP1327" s="64"/>
      <c r="AQ1327" s="64"/>
      <c r="AR1327" s="64"/>
      <c r="AS1327" s="64"/>
      <c r="AT1327" s="64"/>
      <c r="AU1327" s="64"/>
      <c r="AV1327" s="64"/>
      <c r="AW1327" s="64"/>
      <c r="AX1327" s="64"/>
      <c r="AY1327" s="64"/>
      <c r="AZ1327" s="64"/>
      <c r="BA1327" s="64"/>
      <c r="BB1327" s="64"/>
      <c r="BC1327" s="64"/>
      <c r="BD1327" s="64"/>
      <c r="BE1327" s="64"/>
      <c r="BF1327" s="64"/>
      <c r="BG1327" s="64"/>
      <c r="BH1327" s="64"/>
      <c r="BI1327" s="64"/>
      <c r="BJ1327" s="64"/>
    </row>
    <row r="1328" spans="1:62" s="5" customFormat="1" x14ac:dyDescent="0.25">
      <c r="A1328" s="27"/>
      <c r="B1328" s="27"/>
      <c r="C1328" s="27"/>
      <c r="D1328" s="64"/>
      <c r="E1328" s="64"/>
      <c r="F1328" s="64"/>
      <c r="G1328" s="64"/>
      <c r="H1328" s="64"/>
      <c r="I1328" s="64"/>
      <c r="J1328" s="64"/>
      <c r="K1328" s="64"/>
      <c r="L1328" s="64"/>
      <c r="M1328" s="64"/>
      <c r="N1328" s="64"/>
      <c r="O1328" s="64"/>
      <c r="P1328" s="69"/>
      <c r="Q1328" s="69"/>
      <c r="R1328" s="69"/>
      <c r="S1328" s="69"/>
      <c r="T1328" s="69"/>
      <c r="U1328" s="69"/>
      <c r="V1328" s="69"/>
      <c r="W1328" s="64"/>
      <c r="X1328" s="64"/>
      <c r="Y1328" s="64"/>
      <c r="Z1328" s="52"/>
      <c r="AA1328" s="52"/>
      <c r="AB1328" s="64"/>
      <c r="AC1328" s="64"/>
      <c r="AD1328" s="64"/>
      <c r="AE1328" s="64"/>
      <c r="AF1328" s="64"/>
      <c r="AG1328" s="64"/>
      <c r="AH1328" s="64"/>
      <c r="AI1328" s="64"/>
      <c r="AJ1328" s="64"/>
      <c r="AK1328" s="64"/>
      <c r="AM1328" s="64"/>
      <c r="AN1328" s="64"/>
      <c r="AO1328" s="64"/>
      <c r="AP1328" s="64"/>
      <c r="AQ1328" s="64"/>
      <c r="AR1328" s="64"/>
      <c r="AS1328" s="64"/>
      <c r="AT1328" s="64"/>
      <c r="AU1328" s="64"/>
      <c r="AV1328" s="64"/>
      <c r="AW1328" s="64"/>
      <c r="AX1328" s="64"/>
      <c r="AY1328" s="64"/>
      <c r="AZ1328" s="64"/>
      <c r="BA1328" s="64"/>
      <c r="BB1328" s="64"/>
      <c r="BC1328" s="64"/>
      <c r="BD1328" s="64"/>
      <c r="BE1328" s="64"/>
      <c r="BF1328" s="64"/>
      <c r="BG1328" s="64"/>
      <c r="BH1328" s="64"/>
      <c r="BI1328" s="64"/>
      <c r="BJ1328" s="64"/>
    </row>
    <row r="1329" spans="1:62" s="5" customFormat="1" x14ac:dyDescent="0.25">
      <c r="A1329" s="27"/>
      <c r="B1329" s="27"/>
      <c r="C1329" s="27"/>
      <c r="D1329" s="64"/>
      <c r="E1329" s="64"/>
      <c r="F1329" s="64"/>
      <c r="G1329" s="64"/>
      <c r="H1329" s="64"/>
      <c r="I1329" s="64"/>
      <c r="J1329" s="64"/>
      <c r="K1329" s="64"/>
      <c r="L1329" s="64"/>
      <c r="M1329" s="64"/>
      <c r="N1329" s="64"/>
      <c r="O1329" s="64"/>
      <c r="P1329" s="69"/>
      <c r="Q1329" s="69"/>
      <c r="R1329" s="69"/>
      <c r="S1329" s="69"/>
      <c r="T1329" s="69"/>
      <c r="U1329" s="69"/>
      <c r="V1329" s="69"/>
      <c r="W1329" s="64"/>
      <c r="X1329" s="64"/>
      <c r="Y1329" s="64"/>
      <c r="Z1329" s="52"/>
      <c r="AA1329" s="52"/>
      <c r="AB1329" s="64"/>
      <c r="AC1329" s="64"/>
      <c r="AD1329" s="64"/>
      <c r="AE1329" s="64"/>
      <c r="AF1329" s="64"/>
      <c r="AG1329" s="64"/>
      <c r="AH1329" s="64"/>
      <c r="AI1329" s="64"/>
      <c r="AJ1329" s="64"/>
      <c r="AK1329" s="64"/>
      <c r="AM1329" s="64"/>
      <c r="AN1329" s="64"/>
      <c r="AO1329" s="64"/>
      <c r="AP1329" s="64"/>
      <c r="AQ1329" s="64"/>
      <c r="AR1329" s="64"/>
      <c r="AS1329" s="64"/>
      <c r="AT1329" s="64"/>
      <c r="AU1329" s="64"/>
      <c r="AV1329" s="64"/>
      <c r="AW1329" s="64"/>
      <c r="AX1329" s="64"/>
      <c r="AY1329" s="64"/>
      <c r="AZ1329" s="64"/>
      <c r="BA1329" s="64"/>
      <c r="BB1329" s="64"/>
      <c r="BC1329" s="64"/>
      <c r="BD1329" s="64"/>
      <c r="BE1329" s="64"/>
      <c r="BF1329" s="64"/>
      <c r="BG1329" s="64"/>
      <c r="BH1329" s="64"/>
      <c r="BI1329" s="64"/>
      <c r="BJ1329" s="64"/>
    </row>
    <row r="1330" spans="1:62" s="5" customFormat="1" x14ac:dyDescent="0.25">
      <c r="A1330" s="27"/>
      <c r="B1330" s="27"/>
      <c r="C1330" s="27"/>
      <c r="D1330" s="64"/>
      <c r="E1330" s="64"/>
      <c r="F1330" s="64"/>
      <c r="G1330" s="64"/>
      <c r="H1330" s="64"/>
      <c r="I1330" s="64"/>
      <c r="J1330" s="64"/>
      <c r="K1330" s="64"/>
      <c r="L1330" s="64"/>
      <c r="M1330" s="64"/>
      <c r="N1330" s="64"/>
      <c r="O1330" s="64"/>
      <c r="P1330" s="69"/>
      <c r="Q1330" s="69"/>
      <c r="R1330" s="69"/>
      <c r="S1330" s="69"/>
      <c r="T1330" s="69"/>
      <c r="U1330" s="69"/>
      <c r="V1330" s="69"/>
      <c r="W1330" s="64"/>
      <c r="X1330" s="64"/>
      <c r="Y1330" s="64"/>
      <c r="Z1330" s="52"/>
      <c r="AA1330" s="52"/>
      <c r="AB1330" s="64"/>
      <c r="AC1330" s="64"/>
      <c r="AD1330" s="64"/>
      <c r="AE1330" s="64"/>
      <c r="AF1330" s="64"/>
      <c r="AG1330" s="64"/>
      <c r="AH1330" s="64"/>
      <c r="AI1330" s="64"/>
      <c r="AJ1330" s="64"/>
      <c r="AK1330" s="64"/>
      <c r="AM1330" s="64"/>
      <c r="AN1330" s="64"/>
      <c r="AO1330" s="64"/>
      <c r="AP1330" s="64"/>
      <c r="AQ1330" s="64"/>
      <c r="AR1330" s="64"/>
      <c r="AS1330" s="64"/>
      <c r="AT1330" s="64"/>
      <c r="AU1330" s="64"/>
      <c r="AV1330" s="64"/>
      <c r="AW1330" s="64"/>
      <c r="AX1330" s="64"/>
      <c r="AY1330" s="64"/>
      <c r="AZ1330" s="64"/>
      <c r="BA1330" s="64"/>
      <c r="BB1330" s="64"/>
      <c r="BC1330" s="64"/>
      <c r="BD1330" s="64"/>
      <c r="BE1330" s="64"/>
      <c r="BF1330" s="64"/>
      <c r="BG1330" s="64"/>
      <c r="BH1330" s="64"/>
      <c r="BI1330" s="64"/>
      <c r="BJ1330" s="64"/>
    </row>
    <row r="1331" spans="1:62" s="5" customFormat="1" x14ac:dyDescent="0.25">
      <c r="A1331" s="27"/>
      <c r="B1331" s="27"/>
      <c r="C1331" s="27"/>
      <c r="D1331" s="64"/>
      <c r="E1331" s="64"/>
      <c r="F1331" s="64"/>
      <c r="G1331" s="64"/>
      <c r="H1331" s="64"/>
      <c r="I1331" s="64"/>
      <c r="J1331" s="64"/>
      <c r="K1331" s="64"/>
      <c r="L1331" s="64"/>
      <c r="M1331" s="64"/>
      <c r="N1331" s="64"/>
      <c r="O1331" s="64"/>
      <c r="P1331" s="69"/>
      <c r="Q1331" s="69"/>
      <c r="R1331" s="69"/>
      <c r="S1331" s="69"/>
      <c r="T1331" s="69"/>
      <c r="U1331" s="69"/>
      <c r="V1331" s="69"/>
      <c r="W1331" s="64"/>
      <c r="X1331" s="64"/>
      <c r="Y1331" s="64"/>
      <c r="Z1331" s="52"/>
      <c r="AA1331" s="52"/>
      <c r="AB1331" s="64"/>
      <c r="AC1331" s="64"/>
      <c r="AD1331" s="64"/>
      <c r="AE1331" s="64"/>
      <c r="AF1331" s="64"/>
      <c r="AG1331" s="64"/>
      <c r="AH1331" s="64"/>
      <c r="AI1331" s="64"/>
      <c r="AJ1331" s="64"/>
      <c r="AK1331" s="64"/>
      <c r="AM1331" s="64"/>
      <c r="AN1331" s="64"/>
      <c r="AO1331" s="64"/>
      <c r="AP1331" s="64"/>
      <c r="AQ1331" s="64"/>
      <c r="AR1331" s="64"/>
      <c r="AS1331" s="64"/>
      <c r="AT1331" s="64"/>
      <c r="AU1331" s="64"/>
      <c r="AV1331" s="64"/>
      <c r="AW1331" s="64"/>
      <c r="AX1331" s="64"/>
      <c r="AY1331" s="64"/>
      <c r="AZ1331" s="64"/>
      <c r="BA1331" s="64"/>
      <c r="BB1331" s="64"/>
      <c r="BC1331" s="64"/>
      <c r="BD1331" s="64"/>
      <c r="BE1331" s="64"/>
      <c r="BF1331" s="64"/>
      <c r="BG1331" s="64"/>
      <c r="BH1331" s="64"/>
      <c r="BI1331" s="64"/>
      <c r="BJ1331" s="64"/>
    </row>
    <row r="1332" spans="1:62" s="5" customFormat="1" x14ac:dyDescent="0.25">
      <c r="A1332" s="27"/>
      <c r="B1332" s="27"/>
      <c r="C1332" s="27"/>
      <c r="D1332" s="64"/>
      <c r="E1332" s="64"/>
      <c r="F1332" s="64"/>
      <c r="G1332" s="64"/>
      <c r="H1332" s="64"/>
      <c r="I1332" s="64"/>
      <c r="J1332" s="64"/>
      <c r="K1332" s="64"/>
      <c r="L1332" s="64"/>
      <c r="M1332" s="64"/>
      <c r="N1332" s="64"/>
      <c r="O1332" s="64"/>
      <c r="P1332" s="69"/>
      <c r="Q1332" s="69"/>
      <c r="R1332" s="69"/>
      <c r="S1332" s="69"/>
      <c r="T1332" s="69"/>
      <c r="U1332" s="69"/>
      <c r="V1332" s="69"/>
      <c r="W1332" s="64"/>
      <c r="X1332" s="64"/>
      <c r="Y1332" s="64"/>
      <c r="Z1332" s="52"/>
      <c r="AA1332" s="52"/>
      <c r="AB1332" s="64"/>
      <c r="AC1332" s="64"/>
      <c r="AD1332" s="64"/>
      <c r="AE1332" s="64"/>
      <c r="AF1332" s="64"/>
      <c r="AG1332" s="64"/>
      <c r="AH1332" s="64"/>
      <c r="AI1332" s="64"/>
      <c r="AJ1332" s="64"/>
      <c r="AK1332" s="64"/>
      <c r="AM1332" s="64"/>
      <c r="AN1332" s="64"/>
      <c r="AO1332" s="64"/>
      <c r="AP1332" s="64"/>
      <c r="AQ1332" s="64"/>
      <c r="AR1332" s="64"/>
      <c r="AS1332" s="64"/>
      <c r="AT1332" s="64"/>
      <c r="AU1332" s="64"/>
      <c r="AV1332" s="64"/>
      <c r="AW1332" s="64"/>
      <c r="AX1332" s="64"/>
      <c r="AY1332" s="64"/>
      <c r="AZ1332" s="64"/>
      <c r="BA1332" s="64"/>
      <c r="BB1332" s="64"/>
      <c r="BC1332" s="64"/>
      <c r="BD1332" s="64"/>
      <c r="BE1332" s="64"/>
      <c r="BF1332" s="64"/>
      <c r="BG1332" s="64"/>
      <c r="BH1332" s="64"/>
      <c r="BI1332" s="64"/>
      <c r="BJ1332" s="64"/>
    </row>
    <row r="1333" spans="1:62" s="5" customFormat="1" x14ac:dyDescent="0.25">
      <c r="A1333" s="27"/>
      <c r="B1333" s="27"/>
      <c r="C1333" s="27"/>
      <c r="D1333" s="64"/>
      <c r="E1333" s="64"/>
      <c r="F1333" s="64"/>
      <c r="G1333" s="64"/>
      <c r="H1333" s="64"/>
      <c r="I1333" s="64"/>
      <c r="J1333" s="64"/>
      <c r="K1333" s="64"/>
      <c r="L1333" s="64"/>
      <c r="M1333" s="64"/>
      <c r="N1333" s="64"/>
      <c r="O1333" s="64"/>
      <c r="P1333" s="69"/>
      <c r="Q1333" s="69"/>
      <c r="R1333" s="69"/>
      <c r="S1333" s="69"/>
      <c r="T1333" s="69"/>
      <c r="U1333" s="69"/>
      <c r="V1333" s="69"/>
      <c r="W1333" s="64"/>
      <c r="X1333" s="64"/>
      <c r="Y1333" s="64"/>
      <c r="Z1333" s="52"/>
      <c r="AA1333" s="52"/>
      <c r="AB1333" s="64"/>
      <c r="AC1333" s="64"/>
      <c r="AD1333" s="64"/>
      <c r="AE1333" s="64"/>
      <c r="AF1333" s="64"/>
      <c r="AG1333" s="64"/>
      <c r="AH1333" s="64"/>
      <c r="AI1333" s="64"/>
      <c r="AJ1333" s="64"/>
      <c r="AK1333" s="64"/>
      <c r="AM1333" s="64"/>
      <c r="AN1333" s="64"/>
      <c r="AO1333" s="64"/>
      <c r="AP1333" s="64"/>
      <c r="AQ1333" s="64"/>
      <c r="AR1333" s="64"/>
      <c r="AS1333" s="64"/>
      <c r="AT1333" s="64"/>
      <c r="AU1333" s="64"/>
      <c r="AV1333" s="64"/>
      <c r="AW1333" s="64"/>
      <c r="AX1333" s="64"/>
      <c r="AY1333" s="64"/>
      <c r="AZ1333" s="64"/>
      <c r="BA1333" s="64"/>
      <c r="BB1333" s="64"/>
      <c r="BC1333" s="64"/>
      <c r="BD1333" s="64"/>
      <c r="BE1333" s="64"/>
      <c r="BF1333" s="64"/>
      <c r="BG1333" s="64"/>
      <c r="BH1333" s="64"/>
      <c r="BI1333" s="64"/>
      <c r="BJ1333" s="64"/>
    </row>
    <row r="1334" spans="1:62" s="5" customFormat="1" x14ac:dyDescent="0.25">
      <c r="A1334" s="27"/>
      <c r="B1334" s="27"/>
      <c r="C1334" s="27"/>
      <c r="D1334" s="64"/>
      <c r="E1334" s="64"/>
      <c r="F1334" s="64"/>
      <c r="G1334" s="64"/>
      <c r="H1334" s="64"/>
      <c r="I1334" s="64"/>
      <c r="J1334" s="64"/>
      <c r="K1334" s="64"/>
      <c r="L1334" s="64"/>
      <c r="M1334" s="64"/>
      <c r="N1334" s="64"/>
      <c r="O1334" s="64"/>
      <c r="P1334" s="69"/>
      <c r="Q1334" s="69"/>
      <c r="R1334" s="69"/>
      <c r="S1334" s="69"/>
      <c r="T1334" s="69"/>
      <c r="U1334" s="69"/>
      <c r="V1334" s="69"/>
      <c r="W1334" s="64"/>
      <c r="X1334" s="64"/>
      <c r="Y1334" s="64"/>
      <c r="Z1334" s="52"/>
      <c r="AA1334" s="52"/>
      <c r="AB1334" s="64"/>
      <c r="AC1334" s="64"/>
      <c r="AD1334" s="64"/>
      <c r="AE1334" s="64"/>
      <c r="AF1334" s="64"/>
      <c r="AG1334" s="64"/>
      <c r="AH1334" s="64"/>
      <c r="AI1334" s="64"/>
      <c r="AJ1334" s="64"/>
      <c r="AK1334" s="64"/>
      <c r="AM1334" s="64"/>
      <c r="AN1334" s="64"/>
      <c r="AO1334" s="64"/>
      <c r="AP1334" s="64"/>
      <c r="AQ1334" s="64"/>
      <c r="AR1334" s="64"/>
      <c r="AS1334" s="64"/>
      <c r="AT1334" s="64"/>
      <c r="AU1334" s="64"/>
      <c r="AV1334" s="64"/>
      <c r="AW1334" s="64"/>
      <c r="AX1334" s="64"/>
      <c r="AY1334" s="64"/>
      <c r="AZ1334" s="64"/>
      <c r="BA1334" s="64"/>
      <c r="BB1334" s="64"/>
      <c r="BC1334" s="64"/>
      <c r="BD1334" s="64"/>
      <c r="BE1334" s="64"/>
      <c r="BF1334" s="64"/>
      <c r="BG1334" s="64"/>
      <c r="BH1334" s="64"/>
      <c r="BI1334" s="64"/>
      <c r="BJ1334" s="64"/>
    </row>
    <row r="1335" spans="1:62" s="5" customFormat="1" x14ac:dyDescent="0.25">
      <c r="A1335" s="27"/>
      <c r="B1335" s="27"/>
      <c r="C1335" s="27"/>
      <c r="D1335" s="64"/>
      <c r="E1335" s="64"/>
      <c r="F1335" s="64"/>
      <c r="G1335" s="64"/>
      <c r="H1335" s="64"/>
      <c r="I1335" s="64"/>
      <c r="J1335" s="64"/>
      <c r="K1335" s="64"/>
      <c r="L1335" s="64"/>
      <c r="M1335" s="64"/>
      <c r="N1335" s="64"/>
      <c r="O1335" s="64"/>
      <c r="P1335" s="69"/>
      <c r="Q1335" s="69"/>
      <c r="R1335" s="69"/>
      <c r="S1335" s="69"/>
      <c r="T1335" s="69"/>
      <c r="U1335" s="69"/>
      <c r="V1335" s="69"/>
      <c r="W1335" s="64"/>
      <c r="X1335" s="64"/>
      <c r="Y1335" s="64"/>
      <c r="Z1335" s="52"/>
      <c r="AA1335" s="52"/>
      <c r="AB1335" s="64"/>
      <c r="AC1335" s="64"/>
      <c r="AD1335" s="64"/>
      <c r="AE1335" s="64"/>
      <c r="AF1335" s="64"/>
      <c r="AG1335" s="64"/>
      <c r="AH1335" s="64"/>
      <c r="AI1335" s="64"/>
      <c r="AJ1335" s="64"/>
      <c r="AK1335" s="64"/>
      <c r="AM1335" s="64"/>
      <c r="AN1335" s="64"/>
      <c r="AO1335" s="64"/>
      <c r="AP1335" s="64"/>
      <c r="AQ1335" s="64"/>
      <c r="AR1335" s="64"/>
      <c r="AS1335" s="64"/>
      <c r="AT1335" s="64"/>
      <c r="AU1335" s="64"/>
      <c r="AV1335" s="64"/>
      <c r="AW1335" s="64"/>
      <c r="AX1335" s="64"/>
      <c r="AY1335" s="64"/>
      <c r="AZ1335" s="64"/>
      <c r="BA1335" s="64"/>
      <c r="BB1335" s="64"/>
      <c r="BC1335" s="64"/>
      <c r="BD1335" s="64"/>
      <c r="BE1335" s="64"/>
      <c r="BF1335" s="64"/>
      <c r="BG1335" s="64"/>
      <c r="BH1335" s="64"/>
      <c r="BI1335" s="64"/>
      <c r="BJ1335" s="64"/>
    </row>
    <row r="1336" spans="1:62" s="5" customFormat="1" x14ac:dyDescent="0.25">
      <c r="A1336" s="27"/>
      <c r="B1336" s="27"/>
      <c r="C1336" s="27"/>
      <c r="D1336" s="64"/>
      <c r="E1336" s="64"/>
      <c r="F1336" s="64"/>
      <c r="G1336" s="64"/>
      <c r="H1336" s="64"/>
      <c r="I1336" s="64"/>
      <c r="J1336" s="64"/>
      <c r="K1336" s="64"/>
      <c r="L1336" s="64"/>
      <c r="M1336" s="64"/>
      <c r="N1336" s="64"/>
      <c r="O1336" s="64"/>
      <c r="P1336" s="69"/>
      <c r="Q1336" s="69"/>
      <c r="R1336" s="69"/>
      <c r="S1336" s="69"/>
      <c r="T1336" s="69"/>
      <c r="U1336" s="69"/>
      <c r="V1336" s="69"/>
      <c r="W1336" s="64"/>
      <c r="X1336" s="64"/>
      <c r="Y1336" s="64"/>
      <c r="Z1336" s="52"/>
      <c r="AA1336" s="52"/>
      <c r="AB1336" s="64"/>
      <c r="AC1336" s="64"/>
      <c r="AD1336" s="64"/>
      <c r="AE1336" s="64"/>
      <c r="AF1336" s="64"/>
      <c r="AG1336" s="64"/>
      <c r="AH1336" s="64"/>
      <c r="AI1336" s="64"/>
      <c r="AJ1336" s="64"/>
      <c r="AK1336" s="64"/>
      <c r="AM1336" s="64"/>
      <c r="AN1336" s="64"/>
      <c r="AO1336" s="64"/>
      <c r="AP1336" s="64"/>
      <c r="AQ1336" s="64"/>
      <c r="AR1336" s="64"/>
      <c r="AS1336" s="64"/>
      <c r="AT1336" s="64"/>
      <c r="AU1336" s="64"/>
      <c r="AV1336" s="64"/>
      <c r="AW1336" s="64"/>
      <c r="AX1336" s="64"/>
      <c r="AY1336" s="64"/>
      <c r="AZ1336" s="64"/>
      <c r="BA1336" s="64"/>
      <c r="BB1336" s="64"/>
      <c r="BC1336" s="64"/>
      <c r="BD1336" s="64"/>
      <c r="BE1336" s="64"/>
      <c r="BF1336" s="64"/>
      <c r="BG1336" s="64"/>
      <c r="BH1336" s="64"/>
      <c r="BI1336" s="64"/>
      <c r="BJ1336" s="64"/>
    </row>
    <row r="1337" spans="1:62" s="5" customFormat="1" x14ac:dyDescent="0.25">
      <c r="A1337" s="27"/>
      <c r="B1337" s="27"/>
      <c r="C1337" s="27"/>
      <c r="D1337" s="64"/>
      <c r="E1337" s="64"/>
      <c r="F1337" s="64"/>
      <c r="G1337" s="64"/>
      <c r="H1337" s="64"/>
      <c r="I1337" s="64"/>
      <c r="J1337" s="64"/>
      <c r="K1337" s="64"/>
      <c r="L1337" s="64"/>
      <c r="M1337" s="64"/>
      <c r="N1337" s="64"/>
      <c r="O1337" s="64"/>
      <c r="P1337" s="69"/>
      <c r="Q1337" s="69"/>
      <c r="R1337" s="69"/>
      <c r="S1337" s="69"/>
      <c r="T1337" s="69"/>
      <c r="U1337" s="69"/>
      <c r="V1337" s="69"/>
      <c r="W1337" s="64"/>
      <c r="X1337" s="64"/>
      <c r="Y1337" s="64"/>
      <c r="Z1337" s="52"/>
      <c r="AA1337" s="52"/>
      <c r="AB1337" s="64"/>
      <c r="AC1337" s="64"/>
      <c r="AD1337" s="64"/>
      <c r="AE1337" s="64"/>
      <c r="AF1337" s="64"/>
      <c r="AG1337" s="64"/>
      <c r="AH1337" s="64"/>
      <c r="AI1337" s="64"/>
      <c r="AJ1337" s="64"/>
      <c r="AK1337" s="64"/>
      <c r="AM1337" s="64"/>
      <c r="AN1337" s="64"/>
      <c r="AO1337" s="64"/>
      <c r="AP1337" s="64"/>
      <c r="AQ1337" s="64"/>
      <c r="AR1337" s="64"/>
      <c r="AS1337" s="64"/>
      <c r="AT1337" s="64"/>
      <c r="AU1337" s="64"/>
      <c r="AV1337" s="64"/>
      <c r="AW1337" s="64"/>
      <c r="AX1337" s="64"/>
      <c r="AY1337" s="64"/>
      <c r="AZ1337" s="64"/>
      <c r="BA1337" s="64"/>
      <c r="BB1337" s="64"/>
      <c r="BC1337" s="64"/>
      <c r="BD1337" s="64"/>
      <c r="BE1337" s="64"/>
      <c r="BF1337" s="64"/>
      <c r="BG1337" s="64"/>
      <c r="BH1337" s="64"/>
      <c r="BI1337" s="64"/>
      <c r="BJ1337" s="64"/>
    </row>
    <row r="1338" spans="1:62" s="5" customFormat="1" x14ac:dyDescent="0.25">
      <c r="A1338" s="27"/>
      <c r="B1338" s="27"/>
      <c r="C1338" s="27"/>
      <c r="D1338" s="64"/>
      <c r="E1338" s="64"/>
      <c r="F1338" s="64"/>
      <c r="G1338" s="64"/>
      <c r="H1338" s="64"/>
      <c r="I1338" s="64"/>
      <c r="J1338" s="64"/>
      <c r="K1338" s="64"/>
      <c r="L1338" s="64"/>
      <c r="M1338" s="64"/>
      <c r="N1338" s="64"/>
      <c r="O1338" s="64"/>
      <c r="P1338" s="69"/>
      <c r="Q1338" s="69"/>
      <c r="R1338" s="69"/>
      <c r="S1338" s="69"/>
      <c r="T1338" s="69"/>
      <c r="U1338" s="69"/>
      <c r="V1338" s="69"/>
      <c r="W1338" s="64"/>
      <c r="X1338" s="64"/>
      <c r="Y1338" s="64"/>
      <c r="Z1338" s="52"/>
      <c r="AA1338" s="52"/>
      <c r="AB1338" s="64"/>
      <c r="AC1338" s="64"/>
      <c r="AD1338" s="64"/>
      <c r="AE1338" s="64"/>
      <c r="AF1338" s="64"/>
      <c r="AG1338" s="64"/>
      <c r="AH1338" s="64"/>
      <c r="AI1338" s="64"/>
      <c r="AJ1338" s="64"/>
      <c r="AK1338" s="64"/>
      <c r="AM1338" s="64"/>
      <c r="AN1338" s="64"/>
      <c r="AO1338" s="64"/>
      <c r="AP1338" s="64"/>
      <c r="AQ1338" s="64"/>
      <c r="AR1338" s="64"/>
      <c r="AS1338" s="64"/>
      <c r="AT1338" s="64"/>
      <c r="AU1338" s="64"/>
      <c r="AV1338" s="64"/>
      <c r="AW1338" s="64"/>
      <c r="AX1338" s="64"/>
      <c r="AY1338" s="64"/>
      <c r="AZ1338" s="64"/>
      <c r="BA1338" s="64"/>
      <c r="BB1338" s="64"/>
      <c r="BC1338" s="64"/>
      <c r="BD1338" s="64"/>
      <c r="BE1338" s="64"/>
      <c r="BF1338" s="64"/>
      <c r="BG1338" s="64"/>
      <c r="BH1338" s="64"/>
      <c r="BI1338" s="64"/>
      <c r="BJ1338" s="64"/>
    </row>
    <row r="1339" spans="1:62" s="5" customFormat="1" x14ac:dyDescent="0.25">
      <c r="A1339" s="27"/>
      <c r="B1339" s="27"/>
      <c r="C1339" s="27"/>
      <c r="D1339" s="64"/>
      <c r="E1339" s="64"/>
      <c r="F1339" s="64"/>
      <c r="G1339" s="64"/>
      <c r="H1339" s="64"/>
      <c r="I1339" s="64"/>
      <c r="J1339" s="64"/>
      <c r="K1339" s="64"/>
      <c r="L1339" s="64"/>
      <c r="M1339" s="64"/>
      <c r="N1339" s="64"/>
      <c r="O1339" s="64"/>
      <c r="P1339" s="69"/>
      <c r="Q1339" s="69"/>
      <c r="R1339" s="69"/>
      <c r="S1339" s="69"/>
      <c r="T1339" s="69"/>
      <c r="U1339" s="69"/>
      <c r="V1339" s="69"/>
      <c r="W1339" s="64"/>
      <c r="X1339" s="64"/>
      <c r="Y1339" s="64"/>
      <c r="Z1339" s="52"/>
      <c r="AA1339" s="52"/>
      <c r="AB1339" s="64"/>
      <c r="AC1339" s="64"/>
      <c r="AD1339" s="64"/>
      <c r="AE1339" s="64"/>
      <c r="AF1339" s="64"/>
      <c r="AG1339" s="64"/>
      <c r="AH1339" s="64"/>
      <c r="AI1339" s="64"/>
      <c r="AJ1339" s="64"/>
      <c r="AK1339" s="64"/>
      <c r="AM1339" s="64"/>
      <c r="AN1339" s="64"/>
      <c r="AO1339" s="64"/>
      <c r="AP1339" s="64"/>
      <c r="AQ1339" s="64"/>
      <c r="AR1339" s="64"/>
      <c r="AS1339" s="64"/>
      <c r="AT1339" s="64"/>
      <c r="AU1339" s="64"/>
      <c r="AV1339" s="64"/>
      <c r="AW1339" s="64"/>
      <c r="AX1339" s="64"/>
      <c r="AY1339" s="64"/>
      <c r="AZ1339" s="64"/>
      <c r="BA1339" s="64"/>
      <c r="BB1339" s="64"/>
      <c r="BC1339" s="64"/>
      <c r="BD1339" s="64"/>
      <c r="BE1339" s="64"/>
      <c r="BF1339" s="64"/>
      <c r="BG1339" s="64"/>
      <c r="BH1339" s="64"/>
      <c r="BI1339" s="64"/>
      <c r="BJ1339" s="64"/>
    </row>
    <row r="1340" spans="1:62" s="5" customFormat="1" x14ac:dyDescent="0.25">
      <c r="A1340" s="27"/>
      <c r="B1340" s="27"/>
      <c r="C1340" s="27"/>
      <c r="D1340" s="64"/>
      <c r="E1340" s="64"/>
      <c r="F1340" s="64"/>
      <c r="G1340" s="64"/>
      <c r="H1340" s="64"/>
      <c r="I1340" s="64"/>
      <c r="J1340" s="64"/>
      <c r="K1340" s="64"/>
      <c r="L1340" s="64"/>
      <c r="M1340" s="64"/>
      <c r="N1340" s="64"/>
      <c r="O1340" s="64"/>
      <c r="P1340" s="69"/>
      <c r="Q1340" s="69"/>
      <c r="R1340" s="69"/>
      <c r="S1340" s="69"/>
      <c r="T1340" s="69"/>
      <c r="U1340" s="69"/>
      <c r="V1340" s="69"/>
      <c r="W1340" s="64"/>
      <c r="X1340" s="64"/>
      <c r="Y1340" s="64"/>
      <c r="Z1340" s="52"/>
      <c r="AA1340" s="52"/>
      <c r="AB1340" s="64"/>
      <c r="AC1340" s="64"/>
      <c r="AD1340" s="64"/>
      <c r="AE1340" s="64"/>
      <c r="AF1340" s="64"/>
      <c r="AG1340" s="64"/>
      <c r="AH1340" s="64"/>
      <c r="AI1340" s="64"/>
      <c r="AJ1340" s="64"/>
      <c r="AK1340" s="64"/>
      <c r="AM1340" s="64"/>
      <c r="AN1340" s="64"/>
      <c r="AO1340" s="64"/>
      <c r="AP1340" s="64"/>
      <c r="AQ1340" s="64"/>
      <c r="AR1340" s="64"/>
      <c r="AS1340" s="64"/>
      <c r="AT1340" s="64"/>
      <c r="AU1340" s="64"/>
      <c r="AV1340" s="64"/>
      <c r="AW1340" s="64"/>
      <c r="AX1340" s="64"/>
      <c r="AY1340" s="64"/>
      <c r="AZ1340" s="64"/>
      <c r="BA1340" s="64"/>
      <c r="BB1340" s="64"/>
      <c r="BC1340" s="64"/>
      <c r="BD1340" s="64"/>
      <c r="BE1340" s="64"/>
      <c r="BF1340" s="64"/>
      <c r="BG1340" s="64"/>
      <c r="BH1340" s="64"/>
      <c r="BI1340" s="64"/>
      <c r="BJ1340" s="64"/>
    </row>
    <row r="1341" spans="1:62" s="5" customFormat="1" x14ac:dyDescent="0.25">
      <c r="A1341" s="27"/>
      <c r="B1341" s="27"/>
      <c r="C1341" s="27"/>
      <c r="D1341" s="64"/>
      <c r="E1341" s="64"/>
      <c r="F1341" s="64"/>
      <c r="G1341" s="64"/>
      <c r="H1341" s="64"/>
      <c r="I1341" s="64"/>
      <c r="J1341" s="64"/>
      <c r="K1341" s="64"/>
      <c r="L1341" s="64"/>
      <c r="M1341" s="64"/>
      <c r="N1341" s="64"/>
      <c r="O1341" s="64"/>
      <c r="P1341" s="69"/>
      <c r="Q1341" s="69"/>
      <c r="R1341" s="69"/>
      <c r="S1341" s="69"/>
      <c r="T1341" s="69"/>
      <c r="U1341" s="69"/>
      <c r="V1341" s="69"/>
      <c r="W1341" s="64"/>
      <c r="X1341" s="64"/>
      <c r="Y1341" s="64"/>
      <c r="Z1341" s="52"/>
      <c r="AA1341" s="52"/>
      <c r="AB1341" s="64"/>
      <c r="AC1341" s="64"/>
      <c r="AD1341" s="64"/>
      <c r="AE1341" s="64"/>
      <c r="AF1341" s="64"/>
      <c r="AG1341" s="64"/>
      <c r="AH1341" s="64"/>
      <c r="AI1341" s="64"/>
      <c r="AJ1341" s="64"/>
      <c r="AK1341" s="64"/>
      <c r="AM1341" s="64"/>
      <c r="AN1341" s="64"/>
      <c r="AO1341" s="64"/>
      <c r="AP1341" s="64"/>
      <c r="AQ1341" s="64"/>
      <c r="AR1341" s="64"/>
      <c r="AS1341" s="64"/>
      <c r="AT1341" s="64"/>
      <c r="AU1341" s="64"/>
      <c r="AV1341" s="64"/>
      <c r="AW1341" s="64"/>
      <c r="AX1341" s="64"/>
      <c r="AY1341" s="64"/>
      <c r="AZ1341" s="64"/>
      <c r="BA1341" s="64"/>
      <c r="BB1341" s="64"/>
      <c r="BC1341" s="64"/>
      <c r="BD1341" s="64"/>
      <c r="BE1341" s="64"/>
      <c r="BF1341" s="64"/>
      <c r="BG1341" s="64"/>
      <c r="BH1341" s="64"/>
      <c r="BI1341" s="64"/>
      <c r="BJ1341" s="64"/>
    </row>
    <row r="1342" spans="1:62" s="5" customFormat="1" x14ac:dyDescent="0.25">
      <c r="A1342" s="27"/>
      <c r="B1342" s="27"/>
      <c r="C1342" s="27"/>
      <c r="D1342" s="64"/>
      <c r="E1342" s="64"/>
      <c r="F1342" s="64"/>
      <c r="G1342" s="64"/>
      <c r="H1342" s="64"/>
      <c r="I1342" s="64"/>
      <c r="J1342" s="64"/>
      <c r="K1342" s="64"/>
      <c r="L1342" s="64"/>
      <c r="M1342" s="64"/>
      <c r="N1342" s="64"/>
      <c r="O1342" s="64"/>
      <c r="P1342" s="69"/>
      <c r="Q1342" s="69"/>
      <c r="R1342" s="69"/>
      <c r="S1342" s="69"/>
      <c r="T1342" s="69"/>
      <c r="U1342" s="69"/>
      <c r="V1342" s="69"/>
      <c r="W1342" s="64"/>
      <c r="X1342" s="64"/>
      <c r="Y1342" s="64"/>
      <c r="Z1342" s="52"/>
      <c r="AA1342" s="52"/>
      <c r="AB1342" s="64"/>
      <c r="AC1342" s="64"/>
      <c r="AD1342" s="64"/>
      <c r="AE1342" s="64"/>
      <c r="AF1342" s="64"/>
      <c r="AG1342" s="64"/>
      <c r="AH1342" s="64"/>
      <c r="AI1342" s="64"/>
      <c r="AJ1342" s="64"/>
      <c r="AK1342" s="64"/>
      <c r="AM1342" s="64"/>
      <c r="AN1342" s="64"/>
      <c r="AO1342" s="64"/>
      <c r="AP1342" s="64"/>
      <c r="AQ1342" s="64"/>
      <c r="AR1342" s="64"/>
      <c r="AS1342" s="64"/>
      <c r="AT1342" s="64"/>
      <c r="AU1342" s="64"/>
      <c r="AV1342" s="64"/>
      <c r="AW1342" s="64"/>
      <c r="AX1342" s="64"/>
      <c r="AY1342" s="64"/>
      <c r="AZ1342" s="64"/>
      <c r="BA1342" s="64"/>
      <c r="BB1342" s="64"/>
      <c r="BC1342" s="64"/>
      <c r="BD1342" s="64"/>
      <c r="BE1342" s="64"/>
      <c r="BF1342" s="64"/>
      <c r="BG1342" s="64"/>
      <c r="BH1342" s="64"/>
      <c r="BI1342" s="64"/>
      <c r="BJ1342" s="64"/>
    </row>
    <row r="1343" spans="1:62" s="5" customFormat="1" x14ac:dyDescent="0.25">
      <c r="A1343" s="27"/>
      <c r="B1343" s="27"/>
      <c r="C1343" s="27"/>
      <c r="D1343" s="64"/>
      <c r="E1343" s="64"/>
      <c r="F1343" s="64"/>
      <c r="G1343" s="64"/>
      <c r="H1343" s="64"/>
      <c r="I1343" s="64"/>
      <c r="J1343" s="64"/>
      <c r="K1343" s="64"/>
      <c r="L1343" s="64"/>
      <c r="M1343" s="64"/>
      <c r="N1343" s="64"/>
      <c r="O1343" s="64"/>
      <c r="P1343" s="69"/>
      <c r="Q1343" s="69"/>
      <c r="R1343" s="69"/>
      <c r="S1343" s="69"/>
      <c r="T1343" s="69"/>
      <c r="U1343" s="69"/>
      <c r="V1343" s="69"/>
      <c r="W1343" s="64"/>
      <c r="X1343" s="64"/>
      <c r="Y1343" s="64"/>
      <c r="Z1343" s="52"/>
      <c r="AA1343" s="52"/>
      <c r="AB1343" s="64"/>
      <c r="AC1343" s="64"/>
      <c r="AD1343" s="64"/>
      <c r="AE1343" s="64"/>
      <c r="AF1343" s="64"/>
      <c r="AG1343" s="64"/>
      <c r="AH1343" s="64"/>
      <c r="AI1343" s="64"/>
      <c r="AJ1343" s="64"/>
      <c r="AK1343" s="64"/>
      <c r="AM1343" s="64"/>
      <c r="AN1343" s="64"/>
      <c r="AO1343" s="64"/>
      <c r="AP1343" s="64"/>
      <c r="AQ1343" s="64"/>
      <c r="AR1343" s="64"/>
      <c r="AS1343" s="64"/>
      <c r="AT1343" s="64"/>
      <c r="AU1343" s="64"/>
      <c r="AV1343" s="64"/>
      <c r="AW1343" s="64"/>
      <c r="AX1343" s="64"/>
      <c r="AY1343" s="64"/>
      <c r="AZ1343" s="64"/>
      <c r="BA1343" s="64"/>
      <c r="BB1343" s="64"/>
      <c r="BC1343" s="64"/>
      <c r="BD1343" s="64"/>
      <c r="BE1343" s="64"/>
      <c r="BF1343" s="64"/>
      <c r="BG1343" s="64"/>
      <c r="BH1343" s="64"/>
      <c r="BI1343" s="64"/>
      <c r="BJ1343" s="64"/>
    </row>
    <row r="1344" spans="1:62" s="5" customFormat="1" x14ac:dyDescent="0.25">
      <c r="A1344" s="27"/>
      <c r="B1344" s="27"/>
      <c r="C1344" s="27"/>
      <c r="D1344" s="64"/>
      <c r="E1344" s="64"/>
      <c r="F1344" s="64"/>
      <c r="G1344" s="64"/>
      <c r="H1344" s="64"/>
      <c r="I1344" s="64"/>
      <c r="J1344" s="64"/>
      <c r="K1344" s="64"/>
      <c r="L1344" s="64"/>
      <c r="M1344" s="64"/>
      <c r="N1344" s="64"/>
      <c r="O1344" s="64"/>
      <c r="P1344" s="69"/>
      <c r="Q1344" s="69"/>
      <c r="R1344" s="69"/>
      <c r="S1344" s="69"/>
      <c r="T1344" s="69"/>
      <c r="U1344" s="69"/>
      <c r="V1344" s="69"/>
      <c r="W1344" s="64"/>
      <c r="X1344" s="64"/>
      <c r="Y1344" s="64"/>
      <c r="Z1344" s="52"/>
      <c r="AA1344" s="52"/>
      <c r="AB1344" s="64"/>
      <c r="AC1344" s="64"/>
      <c r="AD1344" s="64"/>
      <c r="AE1344" s="64"/>
      <c r="AF1344" s="64"/>
      <c r="AG1344" s="64"/>
      <c r="AH1344" s="64"/>
      <c r="AI1344" s="64"/>
      <c r="AJ1344" s="64"/>
      <c r="AK1344" s="64"/>
      <c r="AM1344" s="64"/>
      <c r="AN1344" s="64"/>
      <c r="AO1344" s="64"/>
      <c r="AP1344" s="64"/>
      <c r="AQ1344" s="64"/>
      <c r="AR1344" s="64"/>
      <c r="AS1344" s="64"/>
      <c r="AT1344" s="64"/>
      <c r="AU1344" s="64"/>
      <c r="AV1344" s="64"/>
      <c r="AW1344" s="64"/>
      <c r="AX1344" s="64"/>
      <c r="AY1344" s="64"/>
      <c r="AZ1344" s="64"/>
      <c r="BA1344" s="64"/>
      <c r="BB1344" s="64"/>
      <c r="BC1344" s="64"/>
      <c r="BD1344" s="64"/>
      <c r="BE1344" s="64"/>
      <c r="BF1344" s="64"/>
      <c r="BG1344" s="64"/>
      <c r="BH1344" s="64"/>
      <c r="BI1344" s="64"/>
      <c r="BJ1344" s="64"/>
    </row>
    <row r="1345" spans="1:62" s="5" customFormat="1" x14ac:dyDescent="0.25">
      <c r="A1345" s="27"/>
      <c r="B1345" s="27"/>
      <c r="C1345" s="27"/>
      <c r="D1345" s="64"/>
      <c r="E1345" s="64"/>
      <c r="F1345" s="64"/>
      <c r="G1345" s="64"/>
      <c r="H1345" s="64"/>
      <c r="I1345" s="64"/>
      <c r="J1345" s="64"/>
      <c r="K1345" s="64"/>
      <c r="L1345" s="64"/>
      <c r="M1345" s="64"/>
      <c r="N1345" s="64"/>
      <c r="O1345" s="64"/>
      <c r="P1345" s="69"/>
      <c r="Q1345" s="69"/>
      <c r="R1345" s="69"/>
      <c r="S1345" s="69"/>
      <c r="T1345" s="69"/>
      <c r="U1345" s="69"/>
      <c r="V1345" s="69"/>
      <c r="W1345" s="64"/>
      <c r="X1345" s="64"/>
      <c r="Y1345" s="64"/>
      <c r="Z1345" s="52"/>
      <c r="AA1345" s="52"/>
      <c r="AB1345" s="64"/>
      <c r="AC1345" s="64"/>
      <c r="AD1345" s="64"/>
      <c r="AE1345" s="64"/>
      <c r="AF1345" s="64"/>
      <c r="AG1345" s="64"/>
      <c r="AH1345" s="64"/>
      <c r="AI1345" s="64"/>
      <c r="AJ1345" s="64"/>
      <c r="AK1345" s="64"/>
      <c r="AM1345" s="64"/>
      <c r="AN1345" s="64"/>
      <c r="AO1345" s="64"/>
      <c r="AP1345" s="64"/>
      <c r="AQ1345" s="64"/>
      <c r="AR1345" s="64"/>
      <c r="AS1345" s="64"/>
      <c r="AT1345" s="64"/>
      <c r="AU1345" s="64"/>
      <c r="AV1345" s="64"/>
      <c r="AW1345" s="64"/>
      <c r="AX1345" s="64"/>
      <c r="AY1345" s="64"/>
      <c r="AZ1345" s="64"/>
      <c r="BA1345" s="64"/>
      <c r="BB1345" s="64"/>
      <c r="BC1345" s="64"/>
      <c r="BD1345" s="64"/>
      <c r="BE1345" s="64"/>
      <c r="BF1345" s="64"/>
      <c r="BG1345" s="64"/>
      <c r="BH1345" s="64"/>
      <c r="BI1345" s="64"/>
      <c r="BJ1345" s="64"/>
    </row>
    <row r="1346" spans="1:62" s="5" customFormat="1" x14ac:dyDescent="0.25">
      <c r="A1346" s="27"/>
      <c r="B1346" s="27"/>
      <c r="C1346" s="27"/>
      <c r="D1346" s="64"/>
      <c r="E1346" s="64"/>
      <c r="F1346" s="64"/>
      <c r="G1346" s="64"/>
      <c r="H1346" s="64"/>
      <c r="I1346" s="64"/>
      <c r="J1346" s="64"/>
      <c r="K1346" s="64"/>
      <c r="L1346" s="64"/>
      <c r="M1346" s="64"/>
      <c r="N1346" s="64"/>
      <c r="O1346" s="64"/>
      <c r="P1346" s="69"/>
      <c r="Q1346" s="69"/>
      <c r="R1346" s="69"/>
      <c r="S1346" s="69"/>
      <c r="T1346" s="69"/>
      <c r="U1346" s="69"/>
      <c r="V1346" s="69"/>
      <c r="W1346" s="64"/>
      <c r="X1346" s="64"/>
      <c r="Y1346" s="64"/>
      <c r="Z1346" s="52"/>
      <c r="AA1346" s="52"/>
      <c r="AB1346" s="64"/>
      <c r="AC1346" s="64"/>
      <c r="AD1346" s="64"/>
      <c r="AE1346" s="64"/>
      <c r="AF1346" s="64"/>
      <c r="AG1346" s="64"/>
      <c r="AH1346" s="64"/>
      <c r="AI1346" s="64"/>
      <c r="AJ1346" s="64"/>
      <c r="AK1346" s="64"/>
      <c r="AM1346" s="64"/>
      <c r="AN1346" s="64"/>
      <c r="AO1346" s="64"/>
      <c r="AP1346" s="64"/>
      <c r="AQ1346" s="64"/>
      <c r="AR1346" s="64"/>
      <c r="AS1346" s="64"/>
      <c r="AT1346" s="64"/>
      <c r="AU1346" s="64"/>
      <c r="AV1346" s="64"/>
      <c r="AW1346" s="64"/>
      <c r="AX1346" s="64"/>
      <c r="AY1346" s="64"/>
      <c r="AZ1346" s="64"/>
      <c r="BA1346" s="64"/>
      <c r="BB1346" s="64"/>
      <c r="BC1346" s="64"/>
      <c r="BD1346" s="64"/>
      <c r="BE1346" s="64"/>
      <c r="BF1346" s="64"/>
      <c r="BG1346" s="64"/>
      <c r="BH1346" s="64"/>
      <c r="BI1346" s="64"/>
      <c r="BJ1346" s="64"/>
    </row>
    <row r="1347" spans="1:62" s="5" customFormat="1" x14ac:dyDescent="0.25">
      <c r="A1347" s="27"/>
      <c r="B1347" s="27"/>
      <c r="C1347" s="27"/>
      <c r="D1347" s="64"/>
      <c r="E1347" s="64"/>
      <c r="F1347" s="64"/>
      <c r="G1347" s="64"/>
      <c r="H1347" s="64"/>
      <c r="I1347" s="64"/>
      <c r="J1347" s="64"/>
      <c r="K1347" s="64"/>
      <c r="L1347" s="64"/>
      <c r="M1347" s="64"/>
      <c r="N1347" s="64"/>
      <c r="O1347" s="64"/>
      <c r="P1347" s="69"/>
      <c r="Q1347" s="69"/>
      <c r="R1347" s="69"/>
      <c r="S1347" s="69"/>
      <c r="T1347" s="69"/>
      <c r="U1347" s="69"/>
      <c r="V1347" s="69"/>
      <c r="W1347" s="64"/>
      <c r="X1347" s="64"/>
      <c r="Y1347" s="64"/>
      <c r="Z1347" s="52"/>
      <c r="AA1347" s="52"/>
      <c r="AB1347" s="64"/>
      <c r="AC1347" s="64"/>
      <c r="AD1347" s="64"/>
      <c r="AE1347" s="64"/>
      <c r="AF1347" s="64"/>
      <c r="AG1347" s="64"/>
      <c r="AH1347" s="64"/>
      <c r="AI1347" s="64"/>
      <c r="AJ1347" s="64"/>
      <c r="AK1347" s="64"/>
      <c r="AM1347" s="64"/>
      <c r="AN1347" s="64"/>
      <c r="AO1347" s="64"/>
      <c r="AP1347" s="64"/>
      <c r="AQ1347" s="64"/>
      <c r="AR1347" s="64"/>
      <c r="AS1347" s="64"/>
      <c r="AT1347" s="64"/>
      <c r="AU1347" s="64"/>
      <c r="AV1347" s="64"/>
      <c r="AW1347" s="64"/>
      <c r="AX1347" s="64"/>
      <c r="AY1347" s="64"/>
      <c r="AZ1347" s="64"/>
      <c r="BA1347" s="64"/>
      <c r="BB1347" s="64"/>
      <c r="BC1347" s="64"/>
      <c r="BD1347" s="64"/>
      <c r="BE1347" s="64"/>
      <c r="BF1347" s="64"/>
      <c r="BG1347" s="64"/>
      <c r="BH1347" s="64"/>
      <c r="BI1347" s="64"/>
      <c r="BJ1347" s="64"/>
    </row>
    <row r="1348" spans="1:62" s="5" customFormat="1" x14ac:dyDescent="0.25">
      <c r="A1348" s="27"/>
      <c r="B1348" s="27"/>
      <c r="C1348" s="27"/>
      <c r="D1348" s="64"/>
      <c r="E1348" s="64"/>
      <c r="F1348" s="64"/>
      <c r="G1348" s="64"/>
      <c r="H1348" s="64"/>
      <c r="I1348" s="64"/>
      <c r="J1348" s="64"/>
      <c r="K1348" s="64"/>
      <c r="L1348" s="64"/>
      <c r="M1348" s="64"/>
      <c r="N1348" s="64"/>
      <c r="O1348" s="64"/>
      <c r="P1348" s="69"/>
      <c r="Q1348" s="69"/>
      <c r="R1348" s="69"/>
      <c r="S1348" s="69"/>
      <c r="T1348" s="69"/>
      <c r="U1348" s="69"/>
      <c r="V1348" s="69"/>
      <c r="W1348" s="64"/>
      <c r="X1348" s="64"/>
      <c r="Y1348" s="64"/>
      <c r="Z1348" s="52"/>
      <c r="AA1348" s="52"/>
      <c r="AB1348" s="64"/>
      <c r="AC1348" s="64"/>
      <c r="AD1348" s="64"/>
      <c r="AE1348" s="64"/>
      <c r="AF1348" s="64"/>
      <c r="AG1348" s="64"/>
      <c r="AH1348" s="64"/>
      <c r="AI1348" s="64"/>
      <c r="AJ1348" s="64"/>
      <c r="AK1348" s="64"/>
      <c r="AM1348" s="64"/>
      <c r="AN1348" s="64"/>
      <c r="AO1348" s="64"/>
      <c r="AP1348" s="64"/>
      <c r="AQ1348" s="64"/>
      <c r="AR1348" s="64"/>
      <c r="AS1348" s="64"/>
      <c r="AT1348" s="64"/>
      <c r="AU1348" s="64"/>
      <c r="AV1348" s="64"/>
      <c r="AW1348" s="64"/>
      <c r="AX1348" s="64"/>
      <c r="AY1348" s="64"/>
      <c r="AZ1348" s="64"/>
      <c r="BA1348" s="64"/>
      <c r="BB1348" s="64"/>
      <c r="BC1348" s="64"/>
      <c r="BD1348" s="64"/>
      <c r="BE1348" s="64"/>
      <c r="BF1348" s="64"/>
      <c r="BG1348" s="64"/>
      <c r="BH1348" s="64"/>
      <c r="BI1348" s="64"/>
      <c r="BJ1348" s="64"/>
    </row>
    <row r="1349" spans="1:62" s="5" customFormat="1" x14ac:dyDescent="0.25">
      <c r="A1349" s="27"/>
      <c r="B1349" s="27"/>
      <c r="C1349" s="27"/>
      <c r="D1349" s="64"/>
      <c r="E1349" s="64"/>
      <c r="F1349" s="64"/>
      <c r="G1349" s="64"/>
      <c r="H1349" s="64"/>
      <c r="I1349" s="64"/>
      <c r="J1349" s="64"/>
      <c r="K1349" s="64"/>
      <c r="L1349" s="64"/>
      <c r="M1349" s="64"/>
      <c r="N1349" s="64"/>
      <c r="O1349" s="64"/>
      <c r="P1349" s="69"/>
      <c r="Q1349" s="69"/>
      <c r="R1349" s="69"/>
      <c r="S1349" s="69"/>
      <c r="T1349" s="69"/>
      <c r="U1349" s="69"/>
      <c r="V1349" s="69"/>
      <c r="W1349" s="64"/>
      <c r="X1349" s="64"/>
      <c r="Y1349" s="64"/>
      <c r="Z1349" s="52"/>
      <c r="AA1349" s="52"/>
      <c r="AB1349" s="64"/>
      <c r="AC1349" s="64"/>
      <c r="AD1349" s="64"/>
      <c r="AE1349" s="64"/>
      <c r="AF1349" s="64"/>
      <c r="AG1349" s="64"/>
      <c r="AH1349" s="64"/>
      <c r="AI1349" s="64"/>
      <c r="AJ1349" s="64"/>
      <c r="AK1349" s="64"/>
      <c r="AM1349" s="64"/>
      <c r="AN1349" s="64"/>
      <c r="AO1349" s="64"/>
      <c r="AP1349" s="64"/>
      <c r="AQ1349" s="64"/>
      <c r="AR1349" s="64"/>
      <c r="AS1349" s="64"/>
      <c r="AT1349" s="64"/>
      <c r="AU1349" s="64"/>
      <c r="AV1349" s="64"/>
      <c r="AW1349" s="64"/>
      <c r="AX1349" s="64"/>
      <c r="AY1349" s="64"/>
      <c r="AZ1349" s="64"/>
      <c r="BA1349" s="64"/>
      <c r="BB1349" s="64"/>
      <c r="BC1349" s="64"/>
      <c r="BD1349" s="64"/>
      <c r="BE1349" s="64"/>
      <c r="BF1349" s="64"/>
      <c r="BG1349" s="64"/>
      <c r="BH1349" s="64"/>
      <c r="BI1349" s="64"/>
      <c r="BJ1349" s="64"/>
    </row>
    <row r="1350" spans="1:62" s="5" customFormat="1" x14ac:dyDescent="0.25">
      <c r="A1350" s="27"/>
      <c r="B1350" s="27"/>
      <c r="C1350" s="27"/>
      <c r="D1350" s="64"/>
      <c r="E1350" s="64"/>
      <c r="F1350" s="64"/>
      <c r="G1350" s="64"/>
      <c r="H1350" s="64"/>
      <c r="I1350" s="64"/>
      <c r="J1350" s="64"/>
      <c r="K1350" s="64"/>
      <c r="L1350" s="64"/>
      <c r="M1350" s="64"/>
      <c r="N1350" s="64"/>
      <c r="O1350" s="64"/>
      <c r="P1350" s="69"/>
      <c r="Q1350" s="69"/>
      <c r="R1350" s="69"/>
      <c r="S1350" s="69"/>
      <c r="T1350" s="69"/>
      <c r="U1350" s="69"/>
      <c r="V1350" s="69"/>
      <c r="W1350" s="64"/>
      <c r="X1350" s="64"/>
      <c r="Y1350" s="64"/>
      <c r="Z1350" s="52"/>
      <c r="AA1350" s="52"/>
      <c r="AB1350" s="64"/>
      <c r="AC1350" s="64"/>
      <c r="AD1350" s="64"/>
      <c r="AE1350" s="64"/>
      <c r="AF1350" s="64"/>
      <c r="AG1350" s="64"/>
      <c r="AH1350" s="64"/>
      <c r="AI1350" s="64"/>
      <c r="AJ1350" s="64"/>
      <c r="AK1350" s="64"/>
      <c r="AM1350" s="64"/>
      <c r="AN1350" s="64"/>
      <c r="AO1350" s="64"/>
      <c r="AP1350" s="64"/>
      <c r="AQ1350" s="64"/>
      <c r="AR1350" s="64"/>
      <c r="AS1350" s="64"/>
      <c r="AT1350" s="64"/>
      <c r="AU1350" s="64"/>
      <c r="AV1350" s="64"/>
      <c r="AW1350" s="64"/>
      <c r="AX1350" s="64"/>
      <c r="AY1350" s="64"/>
      <c r="AZ1350" s="64"/>
      <c r="BA1350" s="64"/>
      <c r="BB1350" s="64"/>
      <c r="BC1350" s="64"/>
      <c r="BD1350" s="64"/>
      <c r="BE1350" s="64"/>
      <c r="BF1350" s="64"/>
      <c r="BG1350" s="64"/>
      <c r="BH1350" s="64"/>
      <c r="BI1350" s="64"/>
      <c r="BJ1350" s="64"/>
    </row>
    <row r="1351" spans="1:62" s="5" customFormat="1" x14ac:dyDescent="0.25">
      <c r="A1351" s="27"/>
      <c r="B1351" s="27"/>
      <c r="C1351" s="27"/>
      <c r="D1351" s="64"/>
      <c r="E1351" s="64"/>
      <c r="F1351" s="64"/>
      <c r="G1351" s="64"/>
      <c r="H1351" s="64"/>
      <c r="I1351" s="64"/>
      <c r="J1351" s="64"/>
      <c r="K1351" s="64"/>
      <c r="L1351" s="64"/>
      <c r="M1351" s="64"/>
      <c r="N1351" s="64"/>
      <c r="O1351" s="64"/>
      <c r="P1351" s="69"/>
      <c r="Q1351" s="69"/>
      <c r="R1351" s="69"/>
      <c r="S1351" s="69"/>
      <c r="T1351" s="69"/>
      <c r="U1351" s="69"/>
      <c r="V1351" s="69"/>
      <c r="W1351" s="64"/>
      <c r="X1351" s="64"/>
      <c r="Y1351" s="64"/>
      <c r="Z1351" s="52"/>
      <c r="AA1351" s="52"/>
      <c r="AB1351" s="64"/>
      <c r="AC1351" s="64"/>
      <c r="AD1351" s="64"/>
      <c r="AE1351" s="64"/>
      <c r="AF1351" s="64"/>
      <c r="AG1351" s="64"/>
      <c r="AH1351" s="64"/>
      <c r="AI1351" s="64"/>
      <c r="AJ1351" s="64"/>
      <c r="AK1351" s="64"/>
      <c r="AM1351" s="64"/>
      <c r="AN1351" s="64"/>
      <c r="AO1351" s="64"/>
      <c r="AP1351" s="64"/>
      <c r="AQ1351" s="64"/>
      <c r="AR1351" s="64"/>
      <c r="AS1351" s="64"/>
      <c r="AT1351" s="64"/>
      <c r="AU1351" s="64"/>
      <c r="AV1351" s="64"/>
      <c r="AW1351" s="64"/>
      <c r="AX1351" s="64"/>
      <c r="AY1351" s="64"/>
      <c r="AZ1351" s="64"/>
      <c r="BA1351" s="64"/>
      <c r="BB1351" s="64"/>
      <c r="BC1351" s="64"/>
      <c r="BD1351" s="64"/>
      <c r="BE1351" s="64"/>
      <c r="BF1351" s="64"/>
      <c r="BG1351" s="64"/>
      <c r="BH1351" s="64"/>
      <c r="BI1351" s="64"/>
      <c r="BJ1351" s="64"/>
    </row>
    <row r="1352" spans="1:62" s="5" customFormat="1" x14ac:dyDescent="0.25">
      <c r="A1352" s="27"/>
      <c r="B1352" s="27"/>
      <c r="C1352" s="27"/>
      <c r="D1352" s="64"/>
      <c r="E1352" s="64"/>
      <c r="F1352" s="64"/>
      <c r="G1352" s="64"/>
      <c r="H1352" s="64"/>
      <c r="I1352" s="64"/>
      <c r="J1352" s="64"/>
      <c r="K1352" s="64"/>
      <c r="L1352" s="64"/>
      <c r="M1352" s="64"/>
      <c r="N1352" s="64"/>
      <c r="O1352" s="64"/>
      <c r="P1352" s="69"/>
      <c r="Q1352" s="69"/>
      <c r="R1352" s="69"/>
      <c r="S1352" s="69"/>
      <c r="T1352" s="69"/>
      <c r="U1352" s="69"/>
      <c r="V1352" s="69"/>
      <c r="W1352" s="64"/>
      <c r="X1352" s="64"/>
      <c r="Y1352" s="64"/>
      <c r="Z1352" s="52"/>
      <c r="AA1352" s="52"/>
      <c r="AB1352" s="64"/>
      <c r="AC1352" s="64"/>
      <c r="AD1352" s="64"/>
      <c r="AE1352" s="64"/>
      <c r="AF1352" s="64"/>
      <c r="AG1352" s="64"/>
      <c r="AH1352" s="64"/>
      <c r="AI1352" s="64"/>
      <c r="AJ1352" s="64"/>
      <c r="AK1352" s="64"/>
      <c r="AM1352" s="64"/>
      <c r="AN1352" s="64"/>
      <c r="AO1352" s="64"/>
      <c r="AP1352" s="64"/>
      <c r="AQ1352" s="64"/>
      <c r="AR1352" s="64"/>
      <c r="AS1352" s="64"/>
      <c r="AT1352" s="64"/>
      <c r="AU1352" s="64"/>
      <c r="AV1352" s="64"/>
      <c r="AW1352" s="64"/>
      <c r="AX1352" s="64"/>
      <c r="AY1352" s="64"/>
      <c r="AZ1352" s="64"/>
      <c r="BA1352" s="64"/>
      <c r="BB1352" s="64"/>
      <c r="BC1352" s="64"/>
      <c r="BD1352" s="64"/>
      <c r="BE1352" s="64"/>
      <c r="BF1352" s="64"/>
      <c r="BG1352" s="64"/>
      <c r="BH1352" s="64"/>
      <c r="BI1352" s="64"/>
      <c r="BJ1352" s="64"/>
    </row>
    <row r="1353" spans="1:62" s="5" customFormat="1" x14ac:dyDescent="0.25">
      <c r="A1353" s="27"/>
      <c r="B1353" s="27"/>
      <c r="C1353" s="27"/>
      <c r="D1353" s="64"/>
      <c r="E1353" s="64"/>
      <c r="F1353" s="64"/>
      <c r="G1353" s="64"/>
      <c r="H1353" s="64"/>
      <c r="I1353" s="64"/>
      <c r="J1353" s="64"/>
      <c r="K1353" s="64"/>
      <c r="L1353" s="64"/>
      <c r="M1353" s="64"/>
      <c r="N1353" s="64"/>
      <c r="O1353" s="64"/>
      <c r="P1353" s="69"/>
      <c r="Q1353" s="69"/>
      <c r="R1353" s="69"/>
      <c r="S1353" s="69"/>
      <c r="T1353" s="69"/>
      <c r="U1353" s="69"/>
      <c r="V1353" s="69"/>
      <c r="W1353" s="64"/>
      <c r="X1353" s="64"/>
      <c r="Y1353" s="64"/>
      <c r="Z1353" s="52"/>
      <c r="AA1353" s="52"/>
      <c r="AB1353" s="64"/>
      <c r="AC1353" s="64"/>
      <c r="AD1353" s="64"/>
      <c r="AE1353" s="64"/>
      <c r="AF1353" s="64"/>
      <c r="AG1353" s="64"/>
      <c r="AH1353" s="64"/>
      <c r="AI1353" s="64"/>
      <c r="AJ1353" s="64"/>
      <c r="AK1353" s="64"/>
      <c r="AM1353" s="64"/>
      <c r="AN1353" s="64"/>
      <c r="AO1353" s="64"/>
      <c r="AP1353" s="64"/>
      <c r="AQ1353" s="64"/>
      <c r="AR1353" s="64"/>
      <c r="AS1353" s="64"/>
      <c r="AT1353" s="64"/>
      <c r="AU1353" s="64"/>
      <c r="AV1353" s="64"/>
      <c r="AW1353" s="64"/>
      <c r="AX1353" s="64"/>
      <c r="AY1353" s="64"/>
      <c r="AZ1353" s="64"/>
      <c r="BA1353" s="64"/>
      <c r="BB1353" s="64"/>
      <c r="BC1353" s="64"/>
      <c r="BD1353" s="64"/>
      <c r="BE1353" s="64"/>
      <c r="BF1353" s="64"/>
      <c r="BG1353" s="64"/>
      <c r="BH1353" s="64"/>
      <c r="BI1353" s="64"/>
      <c r="BJ1353" s="64"/>
    </row>
    <row r="1354" spans="1:62" s="5" customFormat="1" x14ac:dyDescent="0.25">
      <c r="A1354" s="27"/>
      <c r="B1354" s="27"/>
      <c r="C1354" s="27"/>
      <c r="D1354" s="64"/>
      <c r="E1354" s="64"/>
      <c r="F1354" s="64"/>
      <c r="G1354" s="64"/>
      <c r="H1354" s="64"/>
      <c r="I1354" s="64"/>
      <c r="J1354" s="64"/>
      <c r="K1354" s="64"/>
      <c r="L1354" s="64"/>
      <c r="M1354" s="64"/>
      <c r="N1354" s="64"/>
      <c r="O1354" s="64"/>
      <c r="P1354" s="69"/>
      <c r="Q1354" s="69"/>
      <c r="R1354" s="69"/>
      <c r="S1354" s="69"/>
      <c r="T1354" s="69"/>
      <c r="U1354" s="69"/>
      <c r="V1354" s="69"/>
      <c r="W1354" s="64"/>
      <c r="X1354" s="64"/>
      <c r="Y1354" s="64"/>
      <c r="Z1354" s="52"/>
      <c r="AA1354" s="52"/>
      <c r="AB1354" s="64"/>
      <c r="AC1354" s="64"/>
      <c r="AD1354" s="64"/>
      <c r="AE1354" s="64"/>
      <c r="AF1354" s="64"/>
      <c r="AG1354" s="64"/>
      <c r="AH1354" s="64"/>
      <c r="AI1354" s="64"/>
      <c r="AJ1354" s="64"/>
      <c r="AK1354" s="64"/>
      <c r="AM1354" s="64"/>
      <c r="AN1354" s="64"/>
      <c r="AO1354" s="64"/>
      <c r="AP1354" s="64"/>
      <c r="AQ1354" s="64"/>
      <c r="AR1354" s="64"/>
      <c r="AS1354" s="64"/>
      <c r="AT1354" s="64"/>
      <c r="AU1354" s="64"/>
      <c r="AV1354" s="64"/>
      <c r="AW1354" s="64"/>
      <c r="AX1354" s="64"/>
      <c r="AY1354" s="64"/>
      <c r="AZ1354" s="64"/>
      <c r="BA1354" s="64"/>
      <c r="BB1354" s="64"/>
      <c r="BC1354" s="64"/>
      <c r="BD1354" s="64"/>
      <c r="BE1354" s="64"/>
      <c r="BF1354" s="64"/>
      <c r="BG1354" s="64"/>
      <c r="BH1354" s="64"/>
      <c r="BI1354" s="64"/>
      <c r="BJ1354" s="64"/>
    </row>
    <row r="1355" spans="1:62" s="5" customFormat="1" x14ac:dyDescent="0.25">
      <c r="A1355" s="27"/>
      <c r="B1355" s="27"/>
      <c r="C1355" s="27"/>
      <c r="D1355" s="64"/>
      <c r="E1355" s="64"/>
      <c r="F1355" s="64"/>
      <c r="G1355" s="64"/>
      <c r="H1355" s="64"/>
      <c r="I1355" s="64"/>
      <c r="J1355" s="64"/>
      <c r="K1355" s="64"/>
      <c r="L1355" s="64"/>
      <c r="M1355" s="64"/>
      <c r="N1355" s="64"/>
      <c r="O1355" s="64"/>
      <c r="P1355" s="69"/>
      <c r="Q1355" s="69"/>
      <c r="R1355" s="69"/>
      <c r="S1355" s="69"/>
      <c r="T1355" s="69"/>
      <c r="U1355" s="69"/>
      <c r="V1355" s="69"/>
      <c r="W1355" s="64"/>
      <c r="X1355" s="64"/>
      <c r="Y1355" s="64"/>
      <c r="Z1355" s="52"/>
      <c r="AA1355" s="52"/>
      <c r="AB1355" s="64"/>
      <c r="AC1355" s="64"/>
      <c r="AD1355" s="64"/>
      <c r="AE1355" s="64"/>
      <c r="AF1355" s="64"/>
      <c r="AG1355" s="64"/>
      <c r="AH1355" s="64"/>
      <c r="AI1355" s="64"/>
      <c r="AJ1355" s="64"/>
      <c r="AK1355" s="64"/>
      <c r="AM1355" s="64"/>
      <c r="AN1355" s="64"/>
      <c r="AO1355" s="64"/>
      <c r="AP1355" s="64"/>
      <c r="AQ1355" s="64"/>
      <c r="AR1355" s="64"/>
      <c r="AS1355" s="64"/>
      <c r="AT1355" s="64"/>
      <c r="AU1355" s="64"/>
      <c r="AV1355" s="64"/>
      <c r="AW1355" s="64"/>
      <c r="AX1355" s="64"/>
      <c r="AY1355" s="64"/>
      <c r="AZ1355" s="64"/>
      <c r="BA1355" s="64"/>
      <c r="BB1355" s="64"/>
      <c r="BC1355" s="64"/>
      <c r="BD1355" s="64"/>
      <c r="BE1355" s="64"/>
      <c r="BF1355" s="64"/>
      <c r="BG1355" s="64"/>
      <c r="BH1355" s="64"/>
      <c r="BI1355" s="64"/>
      <c r="BJ1355" s="64"/>
    </row>
    <row r="1356" spans="1:62" s="5" customFormat="1" x14ac:dyDescent="0.25">
      <c r="A1356" s="27"/>
      <c r="B1356" s="27"/>
      <c r="C1356" s="27"/>
      <c r="D1356" s="64"/>
      <c r="E1356" s="64"/>
      <c r="F1356" s="64"/>
      <c r="G1356" s="64"/>
      <c r="H1356" s="64"/>
      <c r="I1356" s="64"/>
      <c r="J1356" s="64"/>
      <c r="K1356" s="64"/>
      <c r="L1356" s="64"/>
      <c r="M1356" s="64"/>
      <c r="N1356" s="64"/>
      <c r="O1356" s="64"/>
      <c r="P1356" s="69"/>
      <c r="Q1356" s="69"/>
      <c r="R1356" s="69"/>
      <c r="S1356" s="69"/>
      <c r="T1356" s="69"/>
      <c r="U1356" s="69"/>
      <c r="V1356" s="69"/>
      <c r="W1356" s="64"/>
      <c r="X1356" s="64"/>
      <c r="Y1356" s="64"/>
      <c r="Z1356" s="52"/>
      <c r="AA1356" s="52"/>
      <c r="AB1356" s="64"/>
      <c r="AC1356" s="64"/>
      <c r="AD1356" s="64"/>
      <c r="AE1356" s="64"/>
      <c r="AF1356" s="64"/>
      <c r="AG1356" s="64"/>
      <c r="AH1356" s="64"/>
      <c r="AI1356" s="64"/>
      <c r="AJ1356" s="64"/>
      <c r="AK1356" s="64"/>
      <c r="AM1356" s="64"/>
      <c r="AN1356" s="64"/>
      <c r="AO1356" s="64"/>
      <c r="AP1356" s="64"/>
      <c r="AQ1356" s="64"/>
      <c r="AR1356" s="64"/>
      <c r="AS1356" s="64"/>
      <c r="AT1356" s="64"/>
      <c r="AU1356" s="64"/>
      <c r="AV1356" s="64"/>
      <c r="AW1356" s="64"/>
      <c r="AX1356" s="64"/>
      <c r="AY1356" s="64"/>
      <c r="AZ1356" s="64"/>
      <c r="BA1356" s="64"/>
      <c r="BB1356" s="64"/>
      <c r="BC1356" s="64"/>
      <c r="BD1356" s="64"/>
      <c r="BE1356" s="64"/>
      <c r="BF1356" s="64"/>
      <c r="BG1356" s="64"/>
      <c r="BH1356" s="64"/>
      <c r="BI1356" s="64"/>
      <c r="BJ1356" s="64"/>
    </row>
    <row r="1357" spans="1:62" s="5" customFormat="1" x14ac:dyDescent="0.25">
      <c r="A1357" s="27"/>
      <c r="B1357" s="27"/>
      <c r="C1357" s="27"/>
      <c r="D1357" s="64"/>
      <c r="E1357" s="64"/>
      <c r="F1357" s="64"/>
      <c r="G1357" s="64"/>
      <c r="H1357" s="64"/>
      <c r="I1357" s="64"/>
      <c r="J1357" s="64"/>
      <c r="K1357" s="64"/>
      <c r="L1357" s="64"/>
      <c r="M1357" s="64"/>
      <c r="N1357" s="64"/>
      <c r="O1357" s="64"/>
      <c r="P1357" s="69"/>
      <c r="Q1357" s="69"/>
      <c r="R1357" s="69"/>
      <c r="S1357" s="69"/>
      <c r="T1357" s="69"/>
      <c r="U1357" s="69"/>
      <c r="V1357" s="69"/>
      <c r="W1357" s="64"/>
      <c r="X1357" s="64"/>
      <c r="Y1357" s="64"/>
      <c r="Z1357" s="52"/>
      <c r="AA1357" s="52"/>
      <c r="AB1357" s="64"/>
      <c r="AC1357" s="64"/>
      <c r="AD1357" s="64"/>
      <c r="AE1357" s="64"/>
      <c r="AF1357" s="64"/>
      <c r="AG1357" s="64"/>
      <c r="AH1357" s="64"/>
      <c r="AI1357" s="64"/>
      <c r="AJ1357" s="64"/>
      <c r="AK1357" s="64"/>
      <c r="AM1357" s="64"/>
      <c r="AN1357" s="64"/>
      <c r="AO1357" s="64"/>
      <c r="AP1357" s="64"/>
      <c r="AQ1357" s="64"/>
      <c r="AR1357" s="64"/>
      <c r="AS1357" s="64"/>
      <c r="AT1357" s="64"/>
      <c r="AU1357" s="64"/>
      <c r="AV1357" s="64"/>
      <c r="AW1357" s="64"/>
      <c r="AX1357" s="64"/>
      <c r="AY1357" s="64"/>
      <c r="AZ1357" s="64"/>
      <c r="BA1357" s="64"/>
      <c r="BB1357" s="64"/>
      <c r="BC1357" s="64"/>
      <c r="BD1357" s="64"/>
      <c r="BE1357" s="64"/>
      <c r="BF1357" s="64"/>
      <c r="BG1357" s="64"/>
      <c r="BH1357" s="64"/>
      <c r="BI1357" s="64"/>
      <c r="BJ1357" s="64"/>
    </row>
    <row r="1358" spans="1:62" s="5" customFormat="1" x14ac:dyDescent="0.25">
      <c r="A1358" s="27"/>
      <c r="B1358" s="27"/>
      <c r="C1358" s="27"/>
      <c r="D1358" s="64"/>
      <c r="E1358" s="64"/>
      <c r="F1358" s="64"/>
      <c r="G1358" s="64"/>
      <c r="H1358" s="64"/>
      <c r="I1358" s="64"/>
      <c r="J1358" s="64"/>
      <c r="K1358" s="64"/>
      <c r="L1358" s="64"/>
      <c r="M1358" s="64"/>
      <c r="N1358" s="64"/>
      <c r="O1358" s="64"/>
      <c r="P1358" s="69"/>
      <c r="Q1358" s="69"/>
      <c r="R1358" s="69"/>
      <c r="S1358" s="69"/>
      <c r="T1358" s="69"/>
      <c r="U1358" s="69"/>
      <c r="V1358" s="69"/>
      <c r="W1358" s="64"/>
      <c r="X1358" s="64"/>
      <c r="Y1358" s="64"/>
      <c r="Z1358" s="52"/>
      <c r="AA1358" s="52"/>
      <c r="AB1358" s="64"/>
      <c r="AC1358" s="64"/>
      <c r="AD1358" s="64"/>
      <c r="AE1358" s="64"/>
      <c r="AF1358" s="64"/>
      <c r="AG1358" s="64"/>
      <c r="AH1358" s="64"/>
      <c r="AI1358" s="64"/>
      <c r="AJ1358" s="64"/>
      <c r="AK1358" s="64"/>
      <c r="AM1358" s="64"/>
      <c r="AN1358" s="64"/>
      <c r="AO1358" s="64"/>
      <c r="AP1358" s="64"/>
      <c r="AQ1358" s="64"/>
      <c r="AR1358" s="64"/>
      <c r="AS1358" s="64"/>
      <c r="AT1358" s="64"/>
      <c r="AU1358" s="64"/>
      <c r="AV1358" s="64"/>
      <c r="AW1358" s="64"/>
      <c r="AX1358" s="64"/>
      <c r="AY1358" s="64"/>
      <c r="AZ1358" s="64"/>
      <c r="BA1358" s="64"/>
      <c r="BB1358" s="64"/>
      <c r="BC1358" s="64"/>
      <c r="BD1358" s="64"/>
      <c r="BE1358" s="64"/>
      <c r="BF1358" s="64"/>
      <c r="BG1358" s="64"/>
      <c r="BH1358" s="64"/>
      <c r="BI1358" s="64"/>
      <c r="BJ1358" s="64"/>
    </row>
    <row r="1359" spans="1:62" s="5" customFormat="1" x14ac:dyDescent="0.25">
      <c r="A1359" s="27"/>
      <c r="B1359" s="27"/>
      <c r="C1359" s="27"/>
      <c r="D1359" s="64"/>
      <c r="E1359" s="64"/>
      <c r="F1359" s="64"/>
      <c r="G1359" s="64"/>
      <c r="H1359" s="64"/>
      <c r="I1359" s="64"/>
      <c r="J1359" s="64"/>
      <c r="K1359" s="64"/>
      <c r="L1359" s="64"/>
      <c r="M1359" s="64"/>
      <c r="N1359" s="64"/>
      <c r="O1359" s="64"/>
      <c r="P1359" s="69"/>
      <c r="Q1359" s="69"/>
      <c r="R1359" s="69"/>
      <c r="S1359" s="69"/>
      <c r="T1359" s="69"/>
      <c r="U1359" s="69"/>
      <c r="V1359" s="69"/>
      <c r="W1359" s="64"/>
      <c r="X1359" s="64"/>
      <c r="Y1359" s="64"/>
      <c r="Z1359" s="52"/>
      <c r="AA1359" s="52"/>
      <c r="AB1359" s="64"/>
      <c r="AC1359" s="64"/>
      <c r="AD1359" s="64"/>
      <c r="AE1359" s="64"/>
      <c r="AF1359" s="64"/>
      <c r="AG1359" s="64"/>
      <c r="AH1359" s="64"/>
      <c r="AI1359" s="64"/>
      <c r="AJ1359" s="64"/>
      <c r="AK1359" s="64"/>
      <c r="AM1359" s="64"/>
      <c r="AN1359" s="64"/>
      <c r="AO1359" s="64"/>
      <c r="AP1359" s="64"/>
      <c r="AQ1359" s="64"/>
      <c r="AR1359" s="64"/>
      <c r="AS1359" s="64"/>
      <c r="AT1359" s="64"/>
      <c r="AU1359" s="64"/>
      <c r="AV1359" s="64"/>
      <c r="AW1359" s="64"/>
      <c r="AX1359" s="64"/>
      <c r="AY1359" s="64"/>
      <c r="AZ1359" s="64"/>
      <c r="BA1359" s="64"/>
      <c r="BB1359" s="64"/>
      <c r="BC1359" s="64"/>
      <c r="BD1359" s="64"/>
      <c r="BE1359" s="64"/>
      <c r="BF1359" s="64"/>
      <c r="BG1359" s="64"/>
      <c r="BH1359" s="64"/>
      <c r="BI1359" s="64"/>
      <c r="BJ1359" s="64"/>
    </row>
    <row r="1360" spans="1:62" s="5" customFormat="1" x14ac:dyDescent="0.25">
      <c r="A1360" s="27"/>
      <c r="B1360" s="27"/>
      <c r="C1360" s="27"/>
      <c r="D1360" s="64"/>
      <c r="E1360" s="64"/>
      <c r="F1360" s="64"/>
      <c r="G1360" s="64"/>
      <c r="H1360" s="64"/>
      <c r="I1360" s="64"/>
      <c r="J1360" s="64"/>
      <c r="K1360" s="64"/>
      <c r="L1360" s="64"/>
      <c r="M1360" s="64"/>
      <c r="N1360" s="64"/>
      <c r="O1360" s="64"/>
      <c r="P1360" s="69"/>
      <c r="Q1360" s="69"/>
      <c r="R1360" s="69"/>
      <c r="S1360" s="69"/>
      <c r="T1360" s="69"/>
      <c r="U1360" s="69"/>
      <c r="V1360" s="69"/>
      <c r="W1360" s="64"/>
      <c r="X1360" s="64"/>
      <c r="Y1360" s="64"/>
      <c r="Z1360" s="52"/>
      <c r="AA1360" s="52"/>
      <c r="AB1360" s="64"/>
      <c r="AC1360" s="64"/>
      <c r="AD1360" s="64"/>
      <c r="AE1360" s="64"/>
      <c r="AF1360" s="64"/>
      <c r="AG1360" s="64"/>
      <c r="AH1360" s="64"/>
      <c r="AI1360" s="64"/>
      <c r="AJ1360" s="64"/>
      <c r="AK1360" s="64"/>
      <c r="AM1360" s="64"/>
      <c r="AN1360" s="64"/>
      <c r="AO1360" s="64"/>
      <c r="AP1360" s="64"/>
      <c r="AQ1360" s="64"/>
      <c r="AR1360" s="64"/>
      <c r="AS1360" s="64"/>
      <c r="AT1360" s="64"/>
      <c r="AU1360" s="64"/>
      <c r="AV1360" s="64"/>
      <c r="AW1360" s="64"/>
      <c r="AX1360" s="64"/>
      <c r="AY1360" s="64"/>
      <c r="AZ1360" s="64"/>
      <c r="BA1360" s="64"/>
      <c r="BB1360" s="64"/>
      <c r="BC1360" s="64"/>
      <c r="BD1360" s="64"/>
      <c r="BE1360" s="64"/>
      <c r="BF1360" s="64"/>
      <c r="BG1360" s="64"/>
      <c r="BH1360" s="64"/>
      <c r="BI1360" s="64"/>
      <c r="BJ1360" s="64"/>
    </row>
    <row r="1361" spans="1:62" s="5" customFormat="1" x14ac:dyDescent="0.25">
      <c r="A1361" s="27"/>
      <c r="B1361" s="27"/>
      <c r="C1361" s="27"/>
      <c r="D1361" s="64"/>
      <c r="E1361" s="64"/>
      <c r="F1361" s="64"/>
      <c r="G1361" s="64"/>
      <c r="H1361" s="64"/>
      <c r="I1361" s="64"/>
      <c r="J1361" s="64"/>
      <c r="K1361" s="64"/>
      <c r="L1361" s="64"/>
      <c r="M1361" s="64"/>
      <c r="N1361" s="64"/>
      <c r="O1361" s="64"/>
      <c r="P1361" s="69"/>
      <c r="Q1361" s="69"/>
      <c r="R1361" s="69"/>
      <c r="S1361" s="69"/>
      <c r="T1361" s="69"/>
      <c r="U1361" s="69"/>
      <c r="V1361" s="69"/>
      <c r="W1361" s="64"/>
      <c r="X1361" s="64"/>
      <c r="Y1361" s="64"/>
      <c r="Z1361" s="52"/>
      <c r="AA1361" s="52"/>
      <c r="AB1361" s="64"/>
      <c r="AC1361" s="64"/>
      <c r="AD1361" s="64"/>
      <c r="AE1361" s="64"/>
      <c r="AF1361" s="64"/>
      <c r="AG1361" s="64"/>
      <c r="AH1361" s="64"/>
      <c r="AI1361" s="64"/>
      <c r="AJ1361" s="64"/>
      <c r="AK1361" s="64"/>
      <c r="AM1361" s="64"/>
      <c r="AN1361" s="64"/>
      <c r="AO1361" s="64"/>
      <c r="AP1361" s="64"/>
      <c r="AQ1361" s="64"/>
      <c r="AR1361" s="64"/>
      <c r="AS1361" s="64"/>
      <c r="AT1361" s="64"/>
      <c r="AU1361" s="64"/>
      <c r="AV1361" s="64"/>
      <c r="AW1361" s="64"/>
      <c r="AX1361" s="64"/>
      <c r="AY1361" s="64"/>
      <c r="AZ1361" s="64"/>
      <c r="BA1361" s="64"/>
      <c r="BB1361" s="64"/>
      <c r="BC1361" s="64"/>
      <c r="BD1361" s="64"/>
      <c r="BE1361" s="64"/>
      <c r="BF1361" s="64"/>
      <c r="BG1361" s="64"/>
      <c r="BH1361" s="64"/>
      <c r="BI1361" s="64"/>
      <c r="BJ1361" s="64"/>
    </row>
    <row r="1362" spans="1:62" s="5" customFormat="1" x14ac:dyDescent="0.25">
      <c r="A1362" s="27"/>
      <c r="B1362" s="27"/>
      <c r="C1362" s="27"/>
      <c r="D1362" s="64"/>
      <c r="E1362" s="64"/>
      <c r="F1362" s="64"/>
      <c r="G1362" s="64"/>
      <c r="H1362" s="64"/>
      <c r="I1362" s="64"/>
      <c r="J1362" s="64"/>
      <c r="K1362" s="64"/>
      <c r="L1362" s="64"/>
      <c r="M1362" s="64"/>
      <c r="N1362" s="64"/>
      <c r="O1362" s="64"/>
      <c r="P1362" s="69"/>
      <c r="Q1362" s="69"/>
      <c r="R1362" s="69"/>
      <c r="S1362" s="69"/>
      <c r="T1362" s="69"/>
      <c r="U1362" s="69"/>
      <c r="V1362" s="69"/>
      <c r="W1362" s="64"/>
      <c r="X1362" s="64"/>
      <c r="Y1362" s="64"/>
      <c r="Z1362" s="52"/>
      <c r="AA1362" s="52"/>
      <c r="AB1362" s="64"/>
      <c r="AC1362" s="64"/>
      <c r="AD1362" s="64"/>
      <c r="AE1362" s="64"/>
      <c r="AF1362" s="64"/>
      <c r="AG1362" s="64"/>
      <c r="AH1362" s="64"/>
      <c r="AI1362" s="64"/>
      <c r="AJ1362" s="64"/>
      <c r="AK1362" s="64"/>
      <c r="AM1362" s="64"/>
      <c r="AN1362" s="64"/>
      <c r="AO1362" s="64"/>
      <c r="AP1362" s="64"/>
      <c r="AQ1362" s="64"/>
      <c r="AR1362" s="64"/>
      <c r="AS1362" s="64"/>
      <c r="AT1362" s="64"/>
      <c r="AU1362" s="64"/>
      <c r="AV1362" s="64"/>
      <c r="AW1362" s="64"/>
      <c r="AX1362" s="64"/>
      <c r="AY1362" s="64"/>
      <c r="AZ1362" s="64"/>
      <c r="BA1362" s="64"/>
      <c r="BB1362" s="64"/>
      <c r="BC1362" s="64"/>
      <c r="BD1362" s="64"/>
      <c r="BE1362" s="64"/>
      <c r="BF1362" s="64"/>
      <c r="BG1362" s="64"/>
      <c r="BH1362" s="64"/>
      <c r="BI1362" s="64"/>
      <c r="BJ1362" s="64"/>
    </row>
    <row r="1363" spans="1:62" s="5" customFormat="1" x14ac:dyDescent="0.25">
      <c r="A1363" s="27"/>
      <c r="B1363" s="27"/>
      <c r="C1363" s="27"/>
      <c r="D1363" s="64"/>
      <c r="E1363" s="64"/>
      <c r="F1363" s="64"/>
      <c r="G1363" s="64"/>
      <c r="H1363" s="64"/>
      <c r="I1363" s="64"/>
      <c r="J1363" s="64"/>
      <c r="K1363" s="64"/>
      <c r="L1363" s="64"/>
      <c r="M1363" s="64"/>
      <c r="N1363" s="64"/>
      <c r="O1363" s="64"/>
      <c r="P1363" s="69"/>
      <c r="Q1363" s="69"/>
      <c r="R1363" s="69"/>
      <c r="S1363" s="69"/>
      <c r="T1363" s="69"/>
      <c r="U1363" s="69"/>
      <c r="V1363" s="69"/>
      <c r="W1363" s="64"/>
      <c r="X1363" s="64"/>
      <c r="Y1363" s="64"/>
      <c r="Z1363" s="52"/>
      <c r="AA1363" s="52"/>
      <c r="AB1363" s="64"/>
      <c r="AC1363" s="64"/>
      <c r="AD1363" s="64"/>
      <c r="AE1363" s="64"/>
      <c r="AF1363" s="64"/>
      <c r="AG1363" s="64"/>
      <c r="AH1363" s="64"/>
      <c r="AI1363" s="64"/>
      <c r="AJ1363" s="64"/>
      <c r="AK1363" s="64"/>
      <c r="AM1363" s="64"/>
      <c r="AN1363" s="64"/>
      <c r="AO1363" s="64"/>
      <c r="AP1363" s="64"/>
      <c r="AQ1363" s="64"/>
      <c r="AR1363" s="64"/>
      <c r="AS1363" s="64"/>
      <c r="AT1363" s="64"/>
      <c r="AU1363" s="64"/>
      <c r="AV1363" s="64"/>
      <c r="AW1363" s="64"/>
      <c r="AX1363" s="64"/>
      <c r="AY1363" s="64"/>
      <c r="AZ1363" s="64"/>
      <c r="BA1363" s="64"/>
      <c r="BB1363" s="64"/>
      <c r="BC1363" s="64"/>
      <c r="BD1363" s="64"/>
      <c r="BE1363" s="64"/>
      <c r="BF1363" s="64"/>
      <c r="BG1363" s="64"/>
      <c r="BH1363" s="64"/>
      <c r="BI1363" s="64"/>
      <c r="BJ1363" s="64"/>
    </row>
    <row r="1364" spans="1:62" s="5" customFormat="1" x14ac:dyDescent="0.25">
      <c r="A1364" s="27"/>
      <c r="B1364" s="27"/>
      <c r="C1364" s="27"/>
      <c r="D1364" s="64"/>
      <c r="E1364" s="64"/>
      <c r="F1364" s="64"/>
      <c r="G1364" s="64"/>
      <c r="H1364" s="64"/>
      <c r="I1364" s="64"/>
      <c r="J1364" s="64"/>
      <c r="K1364" s="64"/>
      <c r="L1364" s="64"/>
      <c r="M1364" s="64"/>
      <c r="N1364" s="64"/>
      <c r="O1364" s="64"/>
      <c r="P1364" s="69"/>
      <c r="Q1364" s="69"/>
      <c r="R1364" s="69"/>
      <c r="S1364" s="69"/>
      <c r="T1364" s="69"/>
      <c r="U1364" s="69"/>
      <c r="V1364" s="69"/>
      <c r="W1364" s="64"/>
      <c r="X1364" s="64"/>
      <c r="Y1364" s="64"/>
      <c r="Z1364" s="52"/>
      <c r="AA1364" s="52"/>
      <c r="AB1364" s="64"/>
      <c r="AC1364" s="64"/>
      <c r="AD1364" s="64"/>
      <c r="AE1364" s="64"/>
      <c r="AF1364" s="64"/>
      <c r="AG1364" s="64"/>
      <c r="AH1364" s="64"/>
      <c r="AI1364" s="64"/>
      <c r="AJ1364" s="64"/>
      <c r="AK1364" s="64"/>
      <c r="AM1364" s="64"/>
      <c r="AN1364" s="64"/>
      <c r="AO1364" s="64"/>
      <c r="AP1364" s="64"/>
      <c r="AQ1364" s="64"/>
      <c r="AR1364" s="64"/>
      <c r="AS1364" s="64"/>
      <c r="AT1364" s="64"/>
      <c r="AU1364" s="64"/>
      <c r="AV1364" s="64"/>
      <c r="AW1364" s="64"/>
      <c r="AX1364" s="64"/>
      <c r="AY1364" s="64"/>
      <c r="AZ1364" s="64"/>
      <c r="BA1364" s="64"/>
      <c r="BB1364" s="64"/>
      <c r="BC1364" s="64"/>
      <c r="BD1364" s="64"/>
      <c r="BE1364" s="64"/>
      <c r="BF1364" s="64"/>
      <c r="BG1364" s="64"/>
      <c r="BH1364" s="64"/>
      <c r="BI1364" s="64"/>
      <c r="BJ1364" s="64"/>
    </row>
    <row r="1365" spans="1:62" s="5" customFormat="1" x14ac:dyDescent="0.25">
      <c r="A1365" s="27"/>
      <c r="B1365" s="27"/>
      <c r="C1365" s="27"/>
      <c r="D1365" s="64"/>
      <c r="E1365" s="64"/>
      <c r="F1365" s="64"/>
      <c r="G1365" s="64"/>
      <c r="H1365" s="64"/>
      <c r="I1365" s="64"/>
      <c r="J1365" s="64"/>
      <c r="K1365" s="64"/>
      <c r="L1365" s="64"/>
      <c r="M1365" s="64"/>
      <c r="N1365" s="64"/>
      <c r="O1365" s="64"/>
      <c r="P1365" s="69"/>
      <c r="Q1365" s="69"/>
      <c r="R1365" s="69"/>
      <c r="S1365" s="69"/>
      <c r="T1365" s="69"/>
      <c r="U1365" s="69"/>
      <c r="V1365" s="69"/>
      <c r="W1365" s="64"/>
      <c r="X1365" s="64"/>
      <c r="Y1365" s="64"/>
      <c r="Z1365" s="52"/>
      <c r="AA1365" s="52"/>
      <c r="AB1365" s="64"/>
      <c r="AC1365" s="64"/>
      <c r="AD1365" s="64"/>
      <c r="AE1365" s="64"/>
      <c r="AF1365" s="64"/>
      <c r="AG1365" s="64"/>
      <c r="AH1365" s="64"/>
      <c r="AI1365" s="64"/>
      <c r="AJ1365" s="64"/>
      <c r="AK1365" s="64"/>
      <c r="AM1365" s="64"/>
      <c r="AN1365" s="64"/>
      <c r="AO1365" s="64"/>
      <c r="AP1365" s="64"/>
      <c r="AQ1365" s="64"/>
      <c r="AR1365" s="64"/>
      <c r="AS1365" s="64"/>
      <c r="AT1365" s="64"/>
      <c r="AU1365" s="64"/>
      <c r="AV1365" s="64"/>
      <c r="AW1365" s="64"/>
      <c r="AX1365" s="64"/>
      <c r="AY1365" s="64"/>
      <c r="AZ1365" s="64"/>
      <c r="BA1365" s="64"/>
      <c r="BB1365" s="64"/>
      <c r="BC1365" s="64"/>
      <c r="BD1365" s="64"/>
      <c r="BE1365" s="64"/>
      <c r="BF1365" s="64"/>
      <c r="BG1365" s="64"/>
      <c r="BH1365" s="64"/>
      <c r="BI1365" s="64"/>
      <c r="BJ1365" s="64"/>
    </row>
    <row r="1366" spans="1:62" s="5" customFormat="1" x14ac:dyDescent="0.25">
      <c r="A1366" s="27"/>
      <c r="B1366" s="27"/>
      <c r="C1366" s="27"/>
      <c r="D1366" s="64"/>
      <c r="E1366" s="64"/>
      <c r="F1366" s="64"/>
      <c r="G1366" s="64"/>
      <c r="H1366" s="64"/>
      <c r="I1366" s="64"/>
      <c r="J1366" s="64"/>
      <c r="K1366" s="64"/>
      <c r="L1366" s="64"/>
      <c r="M1366" s="64"/>
      <c r="N1366" s="64"/>
      <c r="O1366" s="64"/>
      <c r="P1366" s="69"/>
      <c r="Q1366" s="69"/>
      <c r="R1366" s="69"/>
      <c r="S1366" s="69"/>
      <c r="T1366" s="69"/>
      <c r="U1366" s="69"/>
      <c r="V1366" s="69"/>
      <c r="W1366" s="64"/>
      <c r="X1366" s="64"/>
      <c r="Y1366" s="64"/>
      <c r="Z1366" s="52"/>
      <c r="AA1366" s="52"/>
      <c r="AB1366" s="64"/>
      <c r="AC1366" s="64"/>
      <c r="AD1366" s="64"/>
      <c r="AE1366" s="64"/>
      <c r="AF1366" s="64"/>
      <c r="AG1366" s="64"/>
      <c r="AH1366" s="64"/>
      <c r="AI1366" s="64"/>
      <c r="AJ1366" s="64"/>
      <c r="AK1366" s="64"/>
      <c r="AM1366" s="64"/>
      <c r="AN1366" s="64"/>
      <c r="AO1366" s="64"/>
      <c r="AP1366" s="64"/>
      <c r="AQ1366" s="64"/>
      <c r="AR1366" s="64"/>
      <c r="AS1366" s="64"/>
      <c r="AT1366" s="64"/>
      <c r="AU1366" s="64"/>
      <c r="AV1366" s="64"/>
      <c r="AW1366" s="64"/>
      <c r="AX1366" s="64"/>
      <c r="AY1366" s="64"/>
      <c r="AZ1366" s="64"/>
      <c r="BA1366" s="64"/>
      <c r="BB1366" s="64"/>
      <c r="BC1366" s="64"/>
      <c r="BD1366" s="64"/>
      <c r="BE1366" s="64"/>
      <c r="BF1366" s="64"/>
      <c r="BG1366" s="64"/>
      <c r="BH1366" s="64"/>
      <c r="BI1366" s="64"/>
      <c r="BJ1366" s="64"/>
    </row>
    <row r="1367" spans="1:62" s="5" customFormat="1" x14ac:dyDescent="0.25">
      <c r="A1367" s="27"/>
      <c r="B1367" s="27"/>
      <c r="C1367" s="27"/>
      <c r="D1367" s="64"/>
      <c r="E1367" s="64"/>
      <c r="F1367" s="64"/>
      <c r="G1367" s="64"/>
      <c r="H1367" s="64"/>
      <c r="I1367" s="64"/>
      <c r="J1367" s="64"/>
      <c r="K1367" s="64"/>
      <c r="L1367" s="64"/>
      <c r="M1367" s="64"/>
      <c r="N1367" s="64"/>
      <c r="O1367" s="64"/>
      <c r="P1367" s="69"/>
      <c r="Q1367" s="69"/>
      <c r="R1367" s="69"/>
      <c r="S1367" s="69"/>
      <c r="T1367" s="69"/>
      <c r="U1367" s="69"/>
      <c r="V1367" s="69"/>
      <c r="W1367" s="64"/>
      <c r="X1367" s="64"/>
      <c r="Y1367" s="64"/>
      <c r="Z1367" s="52"/>
      <c r="AA1367" s="52"/>
      <c r="AB1367" s="64"/>
      <c r="AC1367" s="64"/>
      <c r="AD1367" s="64"/>
      <c r="AE1367" s="64"/>
      <c r="AF1367" s="64"/>
      <c r="AG1367" s="64"/>
      <c r="AH1367" s="64"/>
      <c r="AI1367" s="64"/>
      <c r="AJ1367" s="64"/>
      <c r="AK1367" s="64"/>
      <c r="AM1367" s="64"/>
      <c r="AN1367" s="64"/>
      <c r="AO1367" s="64"/>
      <c r="AP1367" s="64"/>
      <c r="AQ1367" s="64"/>
      <c r="AR1367" s="64"/>
      <c r="AS1367" s="64"/>
      <c r="AT1367" s="64"/>
      <c r="AU1367" s="64"/>
      <c r="AV1367" s="64"/>
      <c r="AW1367" s="64"/>
      <c r="AX1367" s="64"/>
      <c r="AY1367" s="64"/>
      <c r="AZ1367" s="64"/>
      <c r="BA1367" s="64"/>
      <c r="BB1367" s="64"/>
      <c r="BC1367" s="64"/>
      <c r="BD1367" s="64"/>
      <c r="BE1367" s="64"/>
      <c r="BF1367" s="64"/>
      <c r="BG1367" s="64"/>
      <c r="BH1367" s="64"/>
      <c r="BI1367" s="64"/>
      <c r="BJ1367" s="64"/>
    </row>
    <row r="1368" spans="1:62" s="5" customFormat="1" x14ac:dyDescent="0.25">
      <c r="A1368" s="27"/>
      <c r="B1368" s="27"/>
      <c r="C1368" s="27"/>
      <c r="D1368" s="64"/>
      <c r="E1368" s="64"/>
      <c r="F1368" s="64"/>
      <c r="G1368" s="64"/>
      <c r="H1368" s="64"/>
      <c r="I1368" s="64"/>
      <c r="J1368" s="64"/>
      <c r="K1368" s="64"/>
      <c r="L1368" s="64"/>
      <c r="M1368" s="64"/>
      <c r="N1368" s="64"/>
      <c r="O1368" s="64"/>
      <c r="P1368" s="69"/>
      <c r="Q1368" s="69"/>
      <c r="R1368" s="69"/>
      <c r="S1368" s="69"/>
      <c r="T1368" s="69"/>
      <c r="U1368" s="69"/>
      <c r="V1368" s="69"/>
      <c r="W1368" s="64"/>
      <c r="X1368" s="64"/>
      <c r="Y1368" s="64"/>
      <c r="Z1368" s="52"/>
      <c r="AA1368" s="52"/>
      <c r="AB1368" s="64"/>
      <c r="AC1368" s="64"/>
      <c r="AD1368" s="64"/>
      <c r="AE1368" s="64"/>
      <c r="AF1368" s="64"/>
      <c r="AG1368" s="64"/>
      <c r="AH1368" s="64"/>
      <c r="AI1368" s="64"/>
      <c r="AJ1368" s="64"/>
      <c r="AK1368" s="64"/>
      <c r="AM1368" s="64"/>
      <c r="AN1368" s="64"/>
      <c r="AO1368" s="64"/>
      <c r="AP1368" s="64"/>
      <c r="AQ1368" s="64"/>
      <c r="AR1368" s="64"/>
      <c r="AS1368" s="64"/>
      <c r="AT1368" s="64"/>
      <c r="AU1368" s="64"/>
      <c r="AV1368" s="64"/>
      <c r="AW1368" s="64"/>
      <c r="AX1368" s="64"/>
      <c r="AY1368" s="64"/>
      <c r="AZ1368" s="64"/>
      <c r="BA1368" s="64"/>
      <c r="BB1368" s="64"/>
      <c r="BC1368" s="64"/>
      <c r="BD1368" s="64"/>
      <c r="BE1368" s="64"/>
      <c r="BF1368" s="64"/>
      <c r="BG1368" s="64"/>
      <c r="BH1368" s="64"/>
      <c r="BI1368" s="64"/>
      <c r="BJ1368" s="64"/>
    </row>
    <row r="1369" spans="1:62" s="5" customFormat="1" x14ac:dyDescent="0.25">
      <c r="A1369" s="27"/>
      <c r="B1369" s="27"/>
      <c r="C1369" s="27"/>
      <c r="D1369" s="64"/>
      <c r="E1369" s="64"/>
      <c r="F1369" s="64"/>
      <c r="G1369" s="64"/>
      <c r="H1369" s="64"/>
      <c r="I1369" s="64"/>
      <c r="J1369" s="64"/>
      <c r="K1369" s="64"/>
      <c r="L1369" s="64"/>
      <c r="M1369" s="64"/>
      <c r="N1369" s="64"/>
      <c r="O1369" s="64"/>
      <c r="P1369" s="69"/>
      <c r="Q1369" s="69"/>
      <c r="R1369" s="69"/>
      <c r="S1369" s="69"/>
      <c r="T1369" s="69"/>
      <c r="U1369" s="69"/>
      <c r="V1369" s="69"/>
      <c r="W1369" s="64"/>
      <c r="X1369" s="64"/>
      <c r="Y1369" s="64"/>
      <c r="Z1369" s="52"/>
      <c r="AA1369" s="52"/>
      <c r="AB1369" s="64"/>
      <c r="AC1369" s="64"/>
      <c r="AD1369" s="64"/>
      <c r="AE1369" s="64"/>
      <c r="AF1369" s="64"/>
      <c r="AG1369" s="64"/>
      <c r="AH1369" s="64"/>
      <c r="AI1369" s="64"/>
      <c r="AJ1369" s="64"/>
      <c r="AK1369" s="64"/>
      <c r="AM1369" s="64"/>
      <c r="AN1369" s="64"/>
      <c r="AO1369" s="64"/>
      <c r="AP1369" s="64"/>
      <c r="AQ1369" s="64"/>
      <c r="AR1369" s="64"/>
      <c r="AS1369" s="64"/>
      <c r="AT1369" s="64"/>
      <c r="AU1369" s="64"/>
      <c r="AV1369" s="64"/>
      <c r="AW1369" s="64"/>
      <c r="AX1369" s="64"/>
      <c r="AY1369" s="64"/>
      <c r="AZ1369" s="64"/>
      <c r="BA1369" s="64"/>
      <c r="BB1369" s="64"/>
      <c r="BC1369" s="64"/>
      <c r="BD1369" s="64"/>
      <c r="BE1369" s="64"/>
      <c r="BF1369" s="64"/>
      <c r="BG1369" s="64"/>
      <c r="BH1369" s="64"/>
      <c r="BI1369" s="64"/>
      <c r="BJ1369" s="64"/>
    </row>
    <row r="1370" spans="1:62" s="5" customFormat="1" x14ac:dyDescent="0.25">
      <c r="A1370" s="27"/>
      <c r="B1370" s="27"/>
      <c r="C1370" s="27"/>
      <c r="D1370" s="64"/>
      <c r="E1370" s="64"/>
      <c r="F1370" s="64"/>
      <c r="G1370" s="64"/>
      <c r="H1370" s="64"/>
      <c r="I1370" s="64"/>
      <c r="J1370" s="64"/>
      <c r="K1370" s="64"/>
      <c r="L1370" s="64"/>
      <c r="M1370" s="64"/>
      <c r="N1370" s="64"/>
      <c r="O1370" s="64"/>
      <c r="P1370" s="69"/>
      <c r="Q1370" s="69"/>
      <c r="R1370" s="69"/>
      <c r="S1370" s="69"/>
      <c r="T1370" s="69"/>
      <c r="U1370" s="69"/>
      <c r="V1370" s="69"/>
      <c r="W1370" s="64"/>
      <c r="X1370" s="64"/>
      <c r="Y1370" s="64"/>
      <c r="Z1370" s="52"/>
      <c r="AA1370" s="52"/>
      <c r="AB1370" s="64"/>
      <c r="AC1370" s="64"/>
      <c r="AD1370" s="64"/>
      <c r="AE1370" s="64"/>
      <c r="AF1370" s="64"/>
      <c r="AG1370" s="64"/>
      <c r="AH1370" s="64"/>
      <c r="AI1370" s="64"/>
      <c r="AJ1370" s="64"/>
      <c r="AK1370" s="64"/>
      <c r="AM1370" s="64"/>
      <c r="AN1370" s="64"/>
      <c r="AO1370" s="64"/>
      <c r="AP1370" s="64"/>
      <c r="AQ1370" s="64"/>
      <c r="AR1370" s="64"/>
      <c r="AS1370" s="64"/>
      <c r="AT1370" s="64"/>
      <c r="AU1370" s="64"/>
      <c r="AV1370" s="64"/>
      <c r="AW1370" s="64"/>
      <c r="AX1370" s="64"/>
      <c r="AY1370" s="64"/>
      <c r="AZ1370" s="64"/>
      <c r="BA1370" s="64"/>
      <c r="BB1370" s="64"/>
      <c r="BC1370" s="64"/>
      <c r="BD1370" s="64"/>
      <c r="BE1370" s="64"/>
      <c r="BF1370" s="64"/>
      <c r="BG1370" s="64"/>
      <c r="BH1370" s="64"/>
      <c r="BI1370" s="64"/>
      <c r="BJ1370" s="64"/>
    </row>
    <row r="1371" spans="1:62" s="5" customFormat="1" x14ac:dyDescent="0.25">
      <c r="A1371" s="27"/>
      <c r="B1371" s="27"/>
      <c r="C1371" s="27"/>
      <c r="D1371" s="64"/>
      <c r="E1371" s="64"/>
      <c r="F1371" s="64"/>
      <c r="G1371" s="64"/>
      <c r="H1371" s="64"/>
      <c r="I1371" s="64"/>
      <c r="J1371" s="64"/>
      <c r="K1371" s="64"/>
      <c r="L1371" s="64"/>
      <c r="M1371" s="64"/>
      <c r="N1371" s="64"/>
      <c r="O1371" s="64"/>
      <c r="P1371" s="69"/>
      <c r="Q1371" s="69"/>
      <c r="R1371" s="69"/>
      <c r="S1371" s="69"/>
      <c r="T1371" s="69"/>
      <c r="U1371" s="69"/>
      <c r="V1371" s="69"/>
      <c r="W1371" s="64"/>
      <c r="X1371" s="64"/>
      <c r="Y1371" s="64"/>
      <c r="Z1371" s="52"/>
      <c r="AA1371" s="52"/>
      <c r="AB1371" s="64"/>
      <c r="AC1371" s="64"/>
      <c r="AD1371" s="64"/>
      <c r="AE1371" s="64"/>
      <c r="AF1371" s="64"/>
      <c r="AG1371" s="64"/>
      <c r="AH1371" s="64"/>
      <c r="AI1371" s="64"/>
      <c r="AJ1371" s="64"/>
      <c r="AK1371" s="64"/>
      <c r="AM1371" s="64"/>
      <c r="AN1371" s="64"/>
      <c r="AO1371" s="64"/>
      <c r="AP1371" s="64"/>
      <c r="AQ1371" s="64"/>
      <c r="AR1371" s="64"/>
      <c r="AS1371" s="64"/>
      <c r="AT1371" s="64"/>
      <c r="AU1371" s="64"/>
      <c r="AV1371" s="64"/>
      <c r="AW1371" s="64"/>
      <c r="AX1371" s="64"/>
      <c r="AY1371" s="64"/>
      <c r="AZ1371" s="64"/>
      <c r="BA1371" s="64"/>
      <c r="BB1371" s="64"/>
      <c r="BC1371" s="64"/>
      <c r="BD1371" s="64"/>
      <c r="BE1371" s="64"/>
      <c r="BF1371" s="64"/>
      <c r="BG1371" s="64"/>
      <c r="BH1371" s="64"/>
      <c r="BI1371" s="64"/>
      <c r="BJ1371" s="64"/>
    </row>
    <row r="1372" spans="1:62" s="5" customFormat="1" x14ac:dyDescent="0.25">
      <c r="A1372" s="27"/>
      <c r="B1372" s="27"/>
      <c r="C1372" s="27"/>
      <c r="D1372" s="64"/>
      <c r="E1372" s="64"/>
      <c r="F1372" s="64"/>
      <c r="G1372" s="64"/>
      <c r="H1372" s="64"/>
      <c r="I1372" s="64"/>
      <c r="J1372" s="64"/>
      <c r="K1372" s="64"/>
      <c r="L1372" s="64"/>
      <c r="M1372" s="64"/>
      <c r="N1372" s="64"/>
      <c r="O1372" s="64"/>
      <c r="P1372" s="69"/>
      <c r="Q1372" s="69"/>
      <c r="R1372" s="69"/>
      <c r="S1372" s="69"/>
      <c r="T1372" s="69"/>
      <c r="U1372" s="69"/>
      <c r="V1372" s="69"/>
      <c r="W1372" s="64"/>
      <c r="X1372" s="64"/>
      <c r="Y1372" s="64"/>
      <c r="Z1372" s="52"/>
      <c r="AA1372" s="52"/>
      <c r="AB1372" s="64"/>
      <c r="AC1372" s="64"/>
      <c r="AD1372" s="64"/>
      <c r="AE1372" s="64"/>
      <c r="AF1372" s="64"/>
      <c r="AG1372" s="64"/>
      <c r="AH1372" s="64"/>
      <c r="AI1372" s="64"/>
      <c r="AJ1372" s="64"/>
      <c r="AK1372" s="64"/>
      <c r="AM1372" s="64"/>
      <c r="AN1372" s="64"/>
      <c r="AO1372" s="64"/>
      <c r="AP1372" s="64"/>
      <c r="AQ1372" s="64"/>
      <c r="AR1372" s="64"/>
      <c r="AS1372" s="64"/>
      <c r="AT1372" s="64"/>
      <c r="AU1372" s="64"/>
      <c r="AV1372" s="64"/>
      <c r="AW1372" s="64"/>
      <c r="AX1372" s="64"/>
      <c r="AY1372" s="64"/>
      <c r="AZ1372" s="64"/>
      <c r="BA1372" s="64"/>
      <c r="BB1372" s="64"/>
      <c r="BC1372" s="64"/>
      <c r="BD1372" s="64"/>
      <c r="BE1372" s="64"/>
      <c r="BF1372" s="64"/>
      <c r="BG1372" s="64"/>
      <c r="BH1372" s="64"/>
      <c r="BI1372" s="64"/>
      <c r="BJ1372" s="64"/>
    </row>
    <row r="1373" spans="1:62" s="5" customFormat="1" x14ac:dyDescent="0.25">
      <c r="A1373" s="27"/>
      <c r="B1373" s="27"/>
      <c r="C1373" s="27"/>
      <c r="D1373" s="64"/>
      <c r="E1373" s="64"/>
      <c r="F1373" s="64"/>
      <c r="G1373" s="64"/>
      <c r="H1373" s="64"/>
      <c r="I1373" s="64"/>
      <c r="J1373" s="64"/>
      <c r="K1373" s="64"/>
      <c r="L1373" s="64"/>
      <c r="M1373" s="64"/>
      <c r="N1373" s="64"/>
      <c r="O1373" s="64"/>
      <c r="P1373" s="69"/>
      <c r="Q1373" s="69"/>
      <c r="R1373" s="69"/>
      <c r="S1373" s="69"/>
      <c r="T1373" s="69"/>
      <c r="U1373" s="69"/>
      <c r="V1373" s="69"/>
      <c r="W1373" s="64"/>
      <c r="X1373" s="64"/>
      <c r="Y1373" s="64"/>
      <c r="Z1373" s="52"/>
      <c r="AA1373" s="52"/>
      <c r="AB1373" s="64"/>
      <c r="AC1373" s="64"/>
      <c r="AD1373" s="64"/>
      <c r="AE1373" s="64"/>
      <c r="AF1373" s="64"/>
      <c r="AG1373" s="64"/>
      <c r="AH1373" s="64"/>
      <c r="AI1373" s="64"/>
      <c r="AJ1373" s="64"/>
      <c r="AK1373" s="64"/>
      <c r="AM1373" s="64"/>
      <c r="AN1373" s="64"/>
      <c r="AO1373" s="64"/>
      <c r="AP1373" s="64"/>
      <c r="AQ1373" s="64"/>
      <c r="AR1373" s="64"/>
      <c r="AS1373" s="64"/>
      <c r="AT1373" s="64"/>
      <c r="AU1373" s="64"/>
      <c r="AV1373" s="64"/>
      <c r="AW1373" s="64"/>
      <c r="AX1373" s="64"/>
      <c r="AY1373" s="64"/>
      <c r="AZ1373" s="64"/>
      <c r="BA1373" s="64"/>
      <c r="BB1373" s="64"/>
      <c r="BC1373" s="64"/>
      <c r="BD1373" s="64"/>
      <c r="BE1373" s="64"/>
      <c r="BF1373" s="64"/>
      <c r="BG1373" s="64"/>
      <c r="BH1373" s="64"/>
      <c r="BI1373" s="64"/>
      <c r="BJ1373" s="64"/>
    </row>
    <row r="1374" spans="1:62" s="5" customFormat="1" x14ac:dyDescent="0.25">
      <c r="A1374" s="27"/>
      <c r="B1374" s="27"/>
      <c r="C1374" s="27"/>
      <c r="D1374" s="64"/>
      <c r="E1374" s="64"/>
      <c r="F1374" s="64"/>
      <c r="G1374" s="64"/>
      <c r="H1374" s="64"/>
      <c r="I1374" s="64"/>
      <c r="J1374" s="64"/>
      <c r="K1374" s="64"/>
      <c r="L1374" s="64"/>
      <c r="M1374" s="64"/>
      <c r="N1374" s="64"/>
      <c r="O1374" s="64"/>
      <c r="P1374" s="69"/>
      <c r="Q1374" s="69"/>
      <c r="R1374" s="69"/>
      <c r="S1374" s="69"/>
      <c r="T1374" s="69"/>
      <c r="U1374" s="69"/>
      <c r="V1374" s="69"/>
      <c r="W1374" s="64"/>
      <c r="X1374" s="64"/>
      <c r="Y1374" s="64"/>
      <c r="Z1374" s="52"/>
      <c r="AA1374" s="52"/>
      <c r="AB1374" s="64"/>
      <c r="AC1374" s="64"/>
      <c r="AD1374" s="64"/>
      <c r="AE1374" s="64"/>
      <c r="AF1374" s="64"/>
      <c r="AG1374" s="64"/>
      <c r="AH1374" s="64"/>
      <c r="AI1374" s="64"/>
      <c r="AJ1374" s="64"/>
      <c r="AK1374" s="64"/>
      <c r="AM1374" s="64"/>
      <c r="AN1374" s="64"/>
      <c r="AO1374" s="64"/>
      <c r="AP1374" s="64"/>
      <c r="AQ1374" s="64"/>
      <c r="AR1374" s="64"/>
      <c r="AS1374" s="64"/>
      <c r="AT1374" s="64"/>
      <c r="AU1374" s="64"/>
      <c r="AV1374" s="64"/>
      <c r="AW1374" s="64"/>
      <c r="AX1374" s="64"/>
      <c r="AY1374" s="64"/>
      <c r="AZ1374" s="64"/>
      <c r="BA1374" s="64"/>
      <c r="BB1374" s="64"/>
      <c r="BC1374" s="64"/>
      <c r="BD1374" s="64"/>
      <c r="BE1374" s="64"/>
      <c r="BF1374" s="64"/>
      <c r="BG1374" s="64"/>
      <c r="BH1374" s="64"/>
      <c r="BI1374" s="64"/>
      <c r="BJ1374" s="64"/>
    </row>
    <row r="1375" spans="1:62" s="5" customFormat="1" x14ac:dyDescent="0.25">
      <c r="A1375" s="27"/>
      <c r="B1375" s="27"/>
      <c r="C1375" s="27"/>
      <c r="D1375" s="64"/>
      <c r="E1375" s="64"/>
      <c r="F1375" s="64"/>
      <c r="G1375" s="64"/>
      <c r="H1375" s="64"/>
      <c r="I1375" s="64"/>
      <c r="J1375" s="64"/>
      <c r="K1375" s="64"/>
      <c r="L1375" s="64"/>
      <c r="M1375" s="64"/>
      <c r="N1375" s="64"/>
      <c r="O1375" s="64"/>
      <c r="P1375" s="69"/>
      <c r="Q1375" s="69"/>
      <c r="R1375" s="69"/>
      <c r="S1375" s="69"/>
      <c r="T1375" s="69"/>
      <c r="U1375" s="69"/>
      <c r="V1375" s="69"/>
      <c r="W1375" s="64"/>
      <c r="X1375" s="64"/>
      <c r="Y1375" s="64"/>
      <c r="Z1375" s="52"/>
      <c r="AA1375" s="52"/>
      <c r="AB1375" s="64"/>
      <c r="AC1375" s="64"/>
      <c r="AD1375" s="64"/>
      <c r="AE1375" s="64"/>
      <c r="AF1375" s="64"/>
      <c r="AG1375" s="64"/>
      <c r="AH1375" s="64"/>
      <c r="AI1375" s="64"/>
      <c r="AJ1375" s="64"/>
      <c r="AK1375" s="64"/>
      <c r="AM1375" s="64"/>
      <c r="AN1375" s="64"/>
      <c r="AO1375" s="64"/>
      <c r="AP1375" s="64"/>
      <c r="AQ1375" s="64"/>
      <c r="AR1375" s="64"/>
      <c r="AS1375" s="64"/>
      <c r="AT1375" s="64"/>
      <c r="AU1375" s="64"/>
      <c r="AV1375" s="64"/>
      <c r="AW1375" s="64"/>
      <c r="AX1375" s="64"/>
      <c r="AY1375" s="64"/>
      <c r="AZ1375" s="64"/>
      <c r="BA1375" s="64"/>
      <c r="BB1375" s="64"/>
      <c r="BC1375" s="64"/>
      <c r="BD1375" s="64"/>
      <c r="BE1375" s="64"/>
      <c r="BF1375" s="64"/>
      <c r="BG1375" s="64"/>
      <c r="BH1375" s="64"/>
      <c r="BI1375" s="64"/>
      <c r="BJ1375" s="64"/>
    </row>
    <row r="1376" spans="1:62" s="5" customFormat="1" x14ac:dyDescent="0.25">
      <c r="A1376" s="27"/>
      <c r="B1376" s="27"/>
      <c r="C1376" s="27"/>
      <c r="D1376" s="64"/>
      <c r="E1376" s="64"/>
      <c r="F1376" s="64"/>
      <c r="G1376" s="64"/>
      <c r="H1376" s="64"/>
      <c r="I1376" s="64"/>
      <c r="J1376" s="64"/>
      <c r="K1376" s="64"/>
      <c r="L1376" s="64"/>
      <c r="M1376" s="64"/>
      <c r="N1376" s="64"/>
      <c r="O1376" s="64"/>
      <c r="P1376" s="69"/>
      <c r="Q1376" s="69"/>
      <c r="R1376" s="69"/>
      <c r="S1376" s="69"/>
      <c r="T1376" s="69"/>
      <c r="U1376" s="69"/>
      <c r="V1376" s="69"/>
      <c r="W1376" s="64"/>
      <c r="X1376" s="64"/>
      <c r="Y1376" s="64"/>
      <c r="Z1376" s="52"/>
      <c r="AA1376" s="52"/>
      <c r="AB1376" s="64"/>
      <c r="AC1376" s="64"/>
      <c r="AD1376" s="64"/>
      <c r="AE1376" s="64"/>
      <c r="AF1376" s="64"/>
      <c r="AG1376" s="64"/>
      <c r="AH1376" s="64"/>
      <c r="AI1376" s="64"/>
      <c r="AJ1376" s="64"/>
      <c r="AK1376" s="64"/>
      <c r="AM1376" s="64"/>
      <c r="AN1376" s="64"/>
      <c r="AO1376" s="64"/>
      <c r="AP1376" s="64"/>
      <c r="AQ1376" s="64"/>
      <c r="AR1376" s="64"/>
      <c r="AS1376" s="64"/>
      <c r="AT1376" s="64"/>
      <c r="AU1376" s="64"/>
      <c r="AV1376" s="64"/>
      <c r="AW1376" s="64"/>
      <c r="AX1376" s="64"/>
      <c r="AY1376" s="64"/>
      <c r="AZ1376" s="64"/>
      <c r="BA1376" s="64"/>
      <c r="BB1376" s="64"/>
      <c r="BC1376" s="64"/>
      <c r="BD1376" s="64"/>
      <c r="BE1376" s="64"/>
      <c r="BF1376" s="64"/>
      <c r="BG1376" s="64"/>
      <c r="BH1376" s="64"/>
      <c r="BI1376" s="64"/>
      <c r="BJ1376" s="64"/>
    </row>
    <row r="1377" spans="1:62" s="5" customFormat="1" x14ac:dyDescent="0.25">
      <c r="A1377" s="27"/>
      <c r="B1377" s="27"/>
      <c r="C1377" s="27"/>
      <c r="D1377" s="64"/>
      <c r="E1377" s="64"/>
      <c r="F1377" s="64"/>
      <c r="G1377" s="64"/>
      <c r="H1377" s="64"/>
      <c r="I1377" s="64"/>
      <c r="J1377" s="64"/>
      <c r="K1377" s="64"/>
      <c r="L1377" s="64"/>
      <c r="M1377" s="64"/>
      <c r="N1377" s="64"/>
      <c r="O1377" s="64"/>
      <c r="P1377" s="69"/>
      <c r="Q1377" s="69"/>
      <c r="R1377" s="69"/>
      <c r="S1377" s="69"/>
      <c r="T1377" s="69"/>
      <c r="U1377" s="69"/>
      <c r="V1377" s="69"/>
      <c r="W1377" s="64"/>
      <c r="X1377" s="64"/>
      <c r="Y1377" s="64"/>
      <c r="Z1377" s="52"/>
      <c r="AA1377" s="52"/>
      <c r="AB1377" s="64"/>
      <c r="AC1377" s="64"/>
      <c r="AD1377" s="64"/>
      <c r="AE1377" s="64"/>
      <c r="AF1377" s="64"/>
      <c r="AG1377" s="64"/>
      <c r="AH1377" s="64"/>
      <c r="AI1377" s="64"/>
      <c r="AJ1377" s="64"/>
      <c r="AK1377" s="64"/>
      <c r="AM1377" s="64"/>
      <c r="AN1377" s="64"/>
      <c r="AO1377" s="64"/>
      <c r="AP1377" s="64"/>
      <c r="AQ1377" s="64"/>
      <c r="AR1377" s="64"/>
      <c r="AS1377" s="64"/>
      <c r="AT1377" s="64"/>
      <c r="AU1377" s="64"/>
      <c r="AV1377" s="64"/>
      <c r="AW1377" s="64"/>
      <c r="AX1377" s="64"/>
      <c r="AY1377" s="64"/>
      <c r="AZ1377" s="64"/>
      <c r="BA1377" s="64"/>
      <c r="BB1377" s="64"/>
      <c r="BC1377" s="64"/>
      <c r="BD1377" s="64"/>
      <c r="BE1377" s="64"/>
      <c r="BF1377" s="64"/>
      <c r="BG1377" s="64"/>
      <c r="BH1377" s="64"/>
      <c r="BI1377" s="64"/>
      <c r="BJ1377" s="64"/>
    </row>
    <row r="1378" spans="1:62" s="5" customFormat="1" x14ac:dyDescent="0.25">
      <c r="A1378" s="27"/>
      <c r="B1378" s="27"/>
      <c r="C1378" s="27"/>
      <c r="D1378" s="64"/>
      <c r="E1378" s="64"/>
      <c r="F1378" s="64"/>
      <c r="G1378" s="64"/>
      <c r="H1378" s="64"/>
      <c r="I1378" s="64"/>
      <c r="J1378" s="64"/>
      <c r="K1378" s="64"/>
      <c r="L1378" s="64"/>
      <c r="M1378" s="64"/>
      <c r="N1378" s="64"/>
      <c r="O1378" s="64"/>
      <c r="P1378" s="69"/>
      <c r="Q1378" s="69"/>
      <c r="R1378" s="69"/>
      <c r="S1378" s="69"/>
      <c r="T1378" s="69"/>
      <c r="U1378" s="69"/>
      <c r="V1378" s="69"/>
      <c r="W1378" s="64"/>
      <c r="X1378" s="64"/>
      <c r="Y1378" s="64"/>
      <c r="Z1378" s="52"/>
      <c r="AA1378" s="52"/>
      <c r="AB1378" s="64"/>
      <c r="AC1378" s="64"/>
      <c r="AD1378" s="64"/>
      <c r="AE1378" s="64"/>
      <c r="AF1378" s="64"/>
      <c r="AG1378" s="64"/>
      <c r="AH1378" s="64"/>
      <c r="AI1378" s="64"/>
      <c r="AJ1378" s="64"/>
      <c r="AK1378" s="64"/>
      <c r="AM1378" s="64"/>
      <c r="AN1378" s="64"/>
      <c r="AO1378" s="64"/>
      <c r="AP1378" s="64"/>
      <c r="AQ1378" s="64"/>
      <c r="AR1378" s="64"/>
      <c r="AS1378" s="64"/>
      <c r="AT1378" s="64"/>
      <c r="AU1378" s="64"/>
      <c r="AV1378" s="64"/>
      <c r="AW1378" s="64"/>
      <c r="AX1378" s="64"/>
      <c r="AY1378" s="64"/>
      <c r="AZ1378" s="64"/>
      <c r="BA1378" s="64"/>
      <c r="BB1378" s="64"/>
      <c r="BC1378" s="64"/>
      <c r="BD1378" s="64"/>
      <c r="BE1378" s="64"/>
      <c r="BF1378" s="64"/>
      <c r="BG1378" s="64"/>
      <c r="BH1378" s="64"/>
      <c r="BI1378" s="64"/>
      <c r="BJ1378" s="64"/>
    </row>
    <row r="1379" spans="1:62" s="5" customFormat="1" x14ac:dyDescent="0.25">
      <c r="A1379" s="27"/>
      <c r="B1379" s="27"/>
      <c r="C1379" s="27"/>
      <c r="D1379" s="64"/>
      <c r="E1379" s="64"/>
      <c r="F1379" s="64"/>
      <c r="G1379" s="64"/>
      <c r="H1379" s="64"/>
      <c r="I1379" s="64"/>
      <c r="J1379" s="64"/>
      <c r="K1379" s="64"/>
      <c r="L1379" s="64"/>
      <c r="M1379" s="64"/>
      <c r="N1379" s="64"/>
      <c r="O1379" s="64"/>
      <c r="P1379" s="69"/>
      <c r="Q1379" s="69"/>
      <c r="R1379" s="69"/>
      <c r="S1379" s="69"/>
      <c r="T1379" s="69"/>
      <c r="U1379" s="69"/>
      <c r="V1379" s="69"/>
      <c r="W1379" s="64"/>
      <c r="X1379" s="64"/>
      <c r="Y1379" s="64"/>
      <c r="Z1379" s="52"/>
      <c r="AA1379" s="52"/>
      <c r="AB1379" s="64"/>
      <c r="AC1379" s="64"/>
      <c r="AD1379" s="64"/>
      <c r="AE1379" s="64"/>
      <c r="AF1379" s="64"/>
      <c r="AG1379" s="64"/>
      <c r="AH1379" s="64"/>
      <c r="AI1379" s="64"/>
      <c r="AJ1379" s="64"/>
      <c r="AK1379" s="64"/>
      <c r="AM1379" s="64"/>
      <c r="AN1379" s="64"/>
      <c r="AO1379" s="64"/>
      <c r="AP1379" s="64"/>
      <c r="AQ1379" s="64"/>
      <c r="AR1379" s="64"/>
      <c r="AS1379" s="64"/>
      <c r="AT1379" s="64"/>
      <c r="AU1379" s="64"/>
      <c r="AV1379" s="64"/>
      <c r="AW1379" s="64"/>
      <c r="AX1379" s="64"/>
      <c r="AY1379" s="64"/>
      <c r="AZ1379" s="64"/>
      <c r="BA1379" s="64"/>
      <c r="BB1379" s="64"/>
      <c r="BC1379" s="64"/>
      <c r="BD1379" s="64"/>
      <c r="BE1379" s="64"/>
      <c r="BF1379" s="64"/>
      <c r="BG1379" s="64"/>
      <c r="BH1379" s="64"/>
      <c r="BI1379" s="64"/>
      <c r="BJ1379" s="64"/>
    </row>
    <row r="1380" spans="1:62" s="5" customFormat="1" x14ac:dyDescent="0.25">
      <c r="A1380" s="27"/>
      <c r="B1380" s="27"/>
      <c r="C1380" s="27"/>
      <c r="D1380" s="64"/>
      <c r="E1380" s="64"/>
      <c r="F1380" s="64"/>
      <c r="G1380" s="64"/>
      <c r="H1380" s="64"/>
      <c r="I1380" s="64"/>
      <c r="J1380" s="64"/>
      <c r="K1380" s="64"/>
      <c r="L1380" s="64"/>
      <c r="M1380" s="64"/>
      <c r="N1380" s="64"/>
      <c r="O1380" s="64"/>
      <c r="P1380" s="69"/>
      <c r="Q1380" s="69"/>
      <c r="R1380" s="69"/>
      <c r="S1380" s="69"/>
      <c r="T1380" s="69"/>
      <c r="U1380" s="69"/>
      <c r="V1380" s="69"/>
      <c r="W1380" s="64"/>
      <c r="X1380" s="64"/>
      <c r="Y1380" s="64"/>
      <c r="Z1380" s="52"/>
      <c r="AA1380" s="52"/>
      <c r="AB1380" s="64"/>
      <c r="AC1380" s="64"/>
      <c r="AD1380" s="64"/>
      <c r="AE1380" s="64"/>
      <c r="AF1380" s="64"/>
      <c r="AG1380" s="64"/>
      <c r="AH1380" s="64"/>
      <c r="AI1380" s="64"/>
      <c r="AJ1380" s="64"/>
      <c r="AK1380" s="64"/>
      <c r="AM1380" s="64"/>
      <c r="AN1380" s="64"/>
      <c r="AO1380" s="64"/>
      <c r="AP1380" s="64"/>
      <c r="AQ1380" s="64"/>
      <c r="AR1380" s="64"/>
      <c r="AS1380" s="64"/>
      <c r="AT1380" s="64"/>
      <c r="AU1380" s="64"/>
      <c r="AV1380" s="64"/>
      <c r="AW1380" s="64"/>
      <c r="AX1380" s="64"/>
      <c r="AY1380" s="64"/>
      <c r="AZ1380" s="64"/>
      <c r="BA1380" s="64"/>
      <c r="BB1380" s="64"/>
      <c r="BC1380" s="64"/>
      <c r="BD1380" s="64"/>
      <c r="BE1380" s="64"/>
      <c r="BF1380" s="64"/>
      <c r="BG1380" s="64"/>
      <c r="BH1380" s="64"/>
      <c r="BI1380" s="64"/>
      <c r="BJ1380" s="64"/>
    </row>
    <row r="1381" spans="1:62" s="5" customFormat="1" x14ac:dyDescent="0.25">
      <c r="A1381" s="27"/>
      <c r="B1381" s="27"/>
      <c r="C1381" s="27"/>
      <c r="D1381" s="64"/>
      <c r="E1381" s="64"/>
      <c r="F1381" s="64"/>
      <c r="G1381" s="64"/>
      <c r="H1381" s="64"/>
      <c r="I1381" s="64"/>
      <c r="J1381" s="64"/>
      <c r="K1381" s="64"/>
      <c r="L1381" s="64"/>
      <c r="M1381" s="64"/>
      <c r="N1381" s="64"/>
      <c r="O1381" s="64"/>
      <c r="P1381" s="69"/>
      <c r="Q1381" s="69"/>
      <c r="R1381" s="69"/>
      <c r="S1381" s="69"/>
      <c r="T1381" s="69"/>
      <c r="U1381" s="69"/>
      <c r="V1381" s="69"/>
      <c r="W1381" s="64"/>
      <c r="X1381" s="64"/>
      <c r="Y1381" s="64"/>
      <c r="Z1381" s="52"/>
      <c r="AA1381" s="52"/>
      <c r="AB1381" s="64"/>
      <c r="AC1381" s="64"/>
      <c r="AD1381" s="64"/>
      <c r="AE1381" s="64"/>
      <c r="AF1381" s="64"/>
      <c r="AG1381" s="64"/>
      <c r="AH1381" s="64"/>
      <c r="AI1381" s="64"/>
      <c r="AJ1381" s="64"/>
      <c r="AK1381" s="64"/>
      <c r="AM1381" s="64"/>
      <c r="AN1381" s="64"/>
      <c r="AO1381" s="64"/>
      <c r="AP1381" s="64"/>
      <c r="AQ1381" s="64"/>
      <c r="AR1381" s="64"/>
      <c r="AS1381" s="64"/>
      <c r="AT1381" s="64"/>
      <c r="AU1381" s="64"/>
      <c r="AV1381" s="64"/>
      <c r="AW1381" s="64"/>
      <c r="AX1381" s="64"/>
      <c r="AY1381" s="64"/>
      <c r="AZ1381" s="64"/>
      <c r="BA1381" s="64"/>
      <c r="BB1381" s="64"/>
      <c r="BC1381" s="64"/>
      <c r="BD1381" s="64"/>
      <c r="BE1381" s="64"/>
      <c r="BF1381" s="64"/>
      <c r="BG1381" s="64"/>
      <c r="BH1381" s="64"/>
      <c r="BI1381" s="64"/>
      <c r="BJ1381" s="64"/>
    </row>
    <row r="1382" spans="1:62" s="5" customFormat="1" x14ac:dyDescent="0.25">
      <c r="A1382" s="27"/>
      <c r="B1382" s="27"/>
      <c r="C1382" s="27"/>
      <c r="D1382" s="64"/>
      <c r="E1382" s="64"/>
      <c r="F1382" s="64"/>
      <c r="G1382" s="64"/>
      <c r="H1382" s="64"/>
      <c r="I1382" s="64"/>
      <c r="J1382" s="64"/>
      <c r="K1382" s="64"/>
      <c r="L1382" s="64"/>
      <c r="M1382" s="64"/>
      <c r="N1382" s="64"/>
      <c r="O1382" s="64"/>
      <c r="P1382" s="69"/>
      <c r="Q1382" s="69"/>
      <c r="R1382" s="69"/>
      <c r="S1382" s="69"/>
      <c r="T1382" s="69"/>
      <c r="U1382" s="69"/>
      <c r="V1382" s="69"/>
      <c r="W1382" s="64"/>
      <c r="X1382" s="64"/>
      <c r="Y1382" s="64"/>
      <c r="Z1382" s="52"/>
      <c r="AA1382" s="52"/>
      <c r="AB1382" s="64"/>
      <c r="AC1382" s="64"/>
      <c r="AD1382" s="64"/>
      <c r="AE1382" s="64"/>
      <c r="AF1382" s="64"/>
      <c r="AG1382" s="64"/>
      <c r="AH1382" s="64"/>
      <c r="AI1382" s="64"/>
      <c r="AJ1382" s="64"/>
      <c r="AK1382" s="64"/>
      <c r="AM1382" s="64"/>
      <c r="AN1382" s="64"/>
      <c r="AO1382" s="64"/>
      <c r="AP1382" s="64"/>
      <c r="AQ1382" s="64"/>
      <c r="AR1382" s="64"/>
      <c r="AS1382" s="64"/>
      <c r="AT1382" s="64"/>
      <c r="AU1382" s="64"/>
      <c r="AV1382" s="64"/>
      <c r="AW1382" s="64"/>
      <c r="AX1382" s="64"/>
      <c r="AY1382" s="64"/>
      <c r="AZ1382" s="64"/>
      <c r="BA1382" s="64"/>
      <c r="BB1382" s="64"/>
      <c r="BC1382" s="64"/>
      <c r="BD1382" s="64"/>
      <c r="BE1382" s="64"/>
      <c r="BF1382" s="64"/>
      <c r="BG1382" s="64"/>
      <c r="BH1382" s="64"/>
      <c r="BI1382" s="64"/>
      <c r="BJ1382" s="64"/>
    </row>
    <row r="1383" spans="1:62" s="5" customFormat="1" x14ac:dyDescent="0.25">
      <c r="A1383" s="27"/>
      <c r="B1383" s="27"/>
      <c r="C1383" s="27"/>
      <c r="D1383" s="64"/>
      <c r="E1383" s="64"/>
      <c r="F1383" s="64"/>
      <c r="G1383" s="64"/>
      <c r="H1383" s="64"/>
      <c r="I1383" s="64"/>
      <c r="J1383" s="64"/>
      <c r="K1383" s="64"/>
      <c r="L1383" s="64"/>
      <c r="M1383" s="64"/>
      <c r="N1383" s="64"/>
      <c r="O1383" s="64"/>
      <c r="P1383" s="69"/>
      <c r="Q1383" s="69"/>
      <c r="R1383" s="69"/>
      <c r="S1383" s="69"/>
      <c r="T1383" s="69"/>
      <c r="U1383" s="69"/>
      <c r="V1383" s="69"/>
      <c r="W1383" s="64"/>
      <c r="X1383" s="64"/>
      <c r="Y1383" s="64"/>
      <c r="Z1383" s="52"/>
      <c r="AA1383" s="52"/>
      <c r="AB1383" s="64"/>
      <c r="AC1383" s="64"/>
      <c r="AD1383" s="64"/>
      <c r="AE1383" s="64"/>
      <c r="AF1383" s="64"/>
      <c r="AG1383" s="64"/>
      <c r="AH1383" s="64"/>
      <c r="AI1383" s="64"/>
      <c r="AJ1383" s="64"/>
      <c r="AK1383" s="64"/>
      <c r="AM1383" s="64"/>
      <c r="AN1383" s="64"/>
      <c r="AO1383" s="64"/>
      <c r="AP1383" s="64"/>
      <c r="AQ1383" s="64"/>
      <c r="AR1383" s="64"/>
      <c r="AS1383" s="64"/>
      <c r="AT1383" s="64"/>
      <c r="AU1383" s="64"/>
      <c r="AV1383" s="64"/>
      <c r="AW1383" s="64"/>
      <c r="AX1383" s="64"/>
      <c r="AY1383" s="64"/>
      <c r="AZ1383" s="64"/>
      <c r="BA1383" s="64"/>
      <c r="BB1383" s="64"/>
      <c r="BC1383" s="64"/>
      <c r="BD1383" s="64"/>
      <c r="BE1383" s="64"/>
      <c r="BF1383" s="64"/>
      <c r="BG1383" s="64"/>
      <c r="BH1383" s="64"/>
      <c r="BI1383" s="64"/>
      <c r="BJ1383" s="64"/>
    </row>
    <row r="1384" spans="1:62" s="5" customFormat="1" x14ac:dyDescent="0.25">
      <c r="A1384" s="27"/>
      <c r="B1384" s="27"/>
      <c r="C1384" s="27"/>
      <c r="D1384" s="64"/>
      <c r="E1384" s="64"/>
      <c r="F1384" s="64"/>
      <c r="G1384" s="64"/>
      <c r="H1384" s="64"/>
      <c r="I1384" s="64"/>
      <c r="J1384" s="64"/>
      <c r="K1384" s="64"/>
      <c r="L1384" s="64"/>
      <c r="M1384" s="64"/>
      <c r="N1384" s="64"/>
      <c r="O1384" s="64"/>
      <c r="P1384" s="69"/>
      <c r="Q1384" s="69"/>
      <c r="R1384" s="69"/>
      <c r="S1384" s="69"/>
      <c r="T1384" s="69"/>
      <c r="U1384" s="69"/>
      <c r="V1384" s="69"/>
      <c r="W1384" s="64"/>
      <c r="X1384" s="64"/>
      <c r="Y1384" s="64"/>
      <c r="Z1384" s="52"/>
      <c r="AA1384" s="52"/>
      <c r="AB1384" s="64"/>
      <c r="AC1384" s="64"/>
      <c r="AD1384" s="64"/>
      <c r="AE1384" s="64"/>
      <c r="AF1384" s="64"/>
      <c r="AG1384" s="64"/>
      <c r="AH1384" s="64"/>
      <c r="AI1384" s="64"/>
      <c r="AJ1384" s="64"/>
      <c r="AK1384" s="64"/>
      <c r="AM1384" s="64"/>
      <c r="AN1384" s="64"/>
      <c r="AO1384" s="64"/>
      <c r="AP1384" s="64"/>
      <c r="AQ1384" s="64"/>
      <c r="AR1384" s="64"/>
      <c r="AS1384" s="64"/>
      <c r="AT1384" s="64"/>
      <c r="AU1384" s="64"/>
      <c r="AV1384" s="64"/>
      <c r="AW1384" s="64"/>
      <c r="AX1384" s="64"/>
      <c r="AY1384" s="64"/>
      <c r="AZ1384" s="64"/>
      <c r="BA1384" s="64"/>
      <c r="BB1384" s="64"/>
      <c r="BC1384" s="64"/>
      <c r="BD1384" s="64"/>
      <c r="BE1384" s="64"/>
      <c r="BF1384" s="64"/>
      <c r="BG1384" s="64"/>
      <c r="BH1384" s="64"/>
      <c r="BI1384" s="64"/>
      <c r="BJ1384" s="64"/>
    </row>
    <row r="1385" spans="1:62" s="5" customFormat="1" x14ac:dyDescent="0.25">
      <c r="A1385" s="27"/>
      <c r="B1385" s="27"/>
      <c r="C1385" s="27"/>
      <c r="D1385" s="64"/>
      <c r="E1385" s="64"/>
      <c r="F1385" s="64"/>
      <c r="G1385" s="64"/>
      <c r="H1385" s="64"/>
      <c r="I1385" s="64"/>
      <c r="J1385" s="64"/>
      <c r="K1385" s="64"/>
      <c r="L1385" s="64"/>
      <c r="M1385" s="64"/>
      <c r="N1385" s="64"/>
      <c r="O1385" s="64"/>
      <c r="P1385" s="69"/>
      <c r="Q1385" s="69"/>
      <c r="R1385" s="69"/>
      <c r="S1385" s="69"/>
      <c r="T1385" s="69"/>
      <c r="U1385" s="69"/>
      <c r="V1385" s="69"/>
      <c r="W1385" s="64"/>
      <c r="X1385" s="64"/>
      <c r="Y1385" s="64"/>
      <c r="Z1385" s="52"/>
      <c r="AA1385" s="52"/>
      <c r="AB1385" s="64"/>
      <c r="AC1385" s="64"/>
      <c r="AD1385" s="64"/>
      <c r="AE1385" s="64"/>
      <c r="AF1385" s="64"/>
      <c r="AG1385" s="64"/>
      <c r="AH1385" s="64"/>
      <c r="AI1385" s="64"/>
      <c r="AJ1385" s="64"/>
      <c r="AK1385" s="64"/>
      <c r="AM1385" s="64"/>
      <c r="AN1385" s="64"/>
      <c r="AO1385" s="64"/>
      <c r="AP1385" s="64"/>
      <c r="AQ1385" s="64"/>
      <c r="AR1385" s="64"/>
      <c r="AS1385" s="64"/>
      <c r="AT1385" s="64"/>
      <c r="AU1385" s="64"/>
      <c r="AV1385" s="64"/>
      <c r="AW1385" s="64"/>
      <c r="AX1385" s="64"/>
      <c r="AY1385" s="64"/>
      <c r="AZ1385" s="64"/>
      <c r="BA1385" s="64"/>
      <c r="BB1385" s="64"/>
      <c r="BC1385" s="64"/>
      <c r="BD1385" s="64"/>
      <c r="BE1385" s="64"/>
      <c r="BF1385" s="64"/>
      <c r="BG1385" s="64"/>
      <c r="BH1385" s="64"/>
      <c r="BI1385" s="64"/>
      <c r="BJ1385" s="64"/>
    </row>
    <row r="1386" spans="1:62" s="5" customFormat="1" x14ac:dyDescent="0.25">
      <c r="A1386" s="27"/>
      <c r="B1386" s="27"/>
      <c r="C1386" s="27"/>
      <c r="D1386" s="64"/>
      <c r="E1386" s="64"/>
      <c r="F1386" s="64"/>
      <c r="G1386" s="64"/>
      <c r="H1386" s="64"/>
      <c r="I1386" s="64"/>
      <c r="J1386" s="64"/>
      <c r="K1386" s="64"/>
      <c r="L1386" s="64"/>
      <c r="M1386" s="64"/>
      <c r="N1386" s="64"/>
      <c r="O1386" s="64"/>
      <c r="P1386" s="69"/>
      <c r="Q1386" s="69"/>
      <c r="R1386" s="69"/>
      <c r="S1386" s="69"/>
      <c r="T1386" s="69"/>
      <c r="U1386" s="69"/>
      <c r="V1386" s="69"/>
      <c r="W1386" s="64"/>
      <c r="X1386" s="64"/>
      <c r="Y1386" s="64"/>
      <c r="Z1386" s="52"/>
      <c r="AA1386" s="52"/>
      <c r="AB1386" s="64"/>
      <c r="AC1386" s="64"/>
      <c r="AD1386" s="64"/>
      <c r="AE1386" s="64"/>
      <c r="AF1386" s="64"/>
      <c r="AG1386" s="64"/>
      <c r="AH1386" s="64"/>
      <c r="AI1386" s="64"/>
      <c r="AJ1386" s="64"/>
      <c r="AK1386" s="64"/>
      <c r="AM1386" s="64"/>
      <c r="AN1386" s="64"/>
      <c r="AO1386" s="64"/>
      <c r="AP1386" s="64"/>
      <c r="AQ1386" s="64"/>
      <c r="AR1386" s="64"/>
      <c r="AS1386" s="64"/>
      <c r="AT1386" s="64"/>
      <c r="AU1386" s="64"/>
      <c r="AV1386" s="64"/>
      <c r="AW1386" s="64"/>
      <c r="AX1386" s="64"/>
      <c r="AY1386" s="64"/>
      <c r="AZ1386" s="64"/>
      <c r="BA1386" s="64"/>
      <c r="BB1386" s="64"/>
      <c r="BC1386" s="64"/>
      <c r="BD1386" s="64"/>
      <c r="BE1386" s="64"/>
      <c r="BF1386" s="64"/>
      <c r="BG1386" s="64"/>
      <c r="BH1386" s="64"/>
      <c r="BI1386" s="64"/>
      <c r="BJ1386" s="64"/>
    </row>
    <row r="1387" spans="1:62" s="5" customFormat="1" x14ac:dyDescent="0.25">
      <c r="A1387" s="27"/>
      <c r="B1387" s="27"/>
      <c r="C1387" s="27"/>
      <c r="D1387" s="64"/>
      <c r="E1387" s="64"/>
      <c r="F1387" s="64"/>
      <c r="G1387" s="64"/>
      <c r="H1387" s="64"/>
      <c r="I1387" s="64"/>
      <c r="J1387" s="64"/>
      <c r="K1387" s="64"/>
      <c r="L1387" s="64"/>
      <c r="M1387" s="64"/>
      <c r="N1387" s="64"/>
      <c r="O1387" s="64"/>
      <c r="P1387" s="69"/>
      <c r="Q1387" s="69"/>
      <c r="R1387" s="69"/>
      <c r="S1387" s="69"/>
      <c r="T1387" s="69"/>
      <c r="U1387" s="69"/>
      <c r="V1387" s="69"/>
      <c r="W1387" s="64"/>
      <c r="X1387" s="64"/>
      <c r="Y1387" s="64"/>
      <c r="Z1387" s="52"/>
      <c r="AA1387" s="52"/>
      <c r="AB1387" s="64"/>
      <c r="AC1387" s="64"/>
      <c r="AD1387" s="64"/>
      <c r="AE1387" s="64"/>
      <c r="AF1387" s="64"/>
      <c r="AG1387" s="64"/>
      <c r="AH1387" s="64"/>
      <c r="AI1387" s="64"/>
      <c r="AJ1387" s="64"/>
      <c r="AK1387" s="64"/>
      <c r="AM1387" s="64"/>
      <c r="AN1387" s="64"/>
      <c r="AO1387" s="64"/>
      <c r="AP1387" s="64"/>
      <c r="AQ1387" s="64"/>
      <c r="AR1387" s="64"/>
      <c r="AS1387" s="64"/>
      <c r="AT1387" s="64"/>
      <c r="AU1387" s="64"/>
      <c r="AV1387" s="64"/>
      <c r="AW1387" s="64"/>
      <c r="AX1387" s="64"/>
      <c r="AY1387" s="64"/>
      <c r="AZ1387" s="64"/>
      <c r="BA1387" s="64"/>
      <c r="BB1387" s="64"/>
      <c r="BC1387" s="64"/>
      <c r="BD1387" s="64"/>
      <c r="BE1387" s="64"/>
      <c r="BF1387" s="64"/>
      <c r="BG1387" s="64"/>
      <c r="BH1387" s="64"/>
      <c r="BI1387" s="64"/>
      <c r="BJ1387" s="64"/>
    </row>
    <row r="1388" spans="1:62" s="5" customFormat="1" x14ac:dyDescent="0.25">
      <c r="A1388" s="27"/>
      <c r="B1388" s="27"/>
      <c r="C1388" s="27"/>
      <c r="D1388" s="64"/>
      <c r="E1388" s="64"/>
      <c r="F1388" s="64"/>
      <c r="G1388" s="64"/>
      <c r="H1388" s="64"/>
      <c r="I1388" s="64"/>
      <c r="J1388" s="64"/>
      <c r="K1388" s="64"/>
      <c r="L1388" s="64"/>
      <c r="M1388" s="64"/>
      <c r="N1388" s="64"/>
      <c r="O1388" s="64"/>
      <c r="P1388" s="69"/>
      <c r="Q1388" s="69"/>
      <c r="R1388" s="69"/>
      <c r="S1388" s="69"/>
      <c r="T1388" s="69"/>
      <c r="U1388" s="69"/>
      <c r="V1388" s="69"/>
      <c r="W1388" s="64"/>
      <c r="X1388" s="64"/>
      <c r="Y1388" s="64"/>
      <c r="Z1388" s="52"/>
      <c r="AA1388" s="52"/>
      <c r="AB1388" s="64"/>
      <c r="AC1388" s="64"/>
      <c r="AD1388" s="64"/>
      <c r="AE1388" s="64"/>
      <c r="AF1388" s="64"/>
      <c r="AG1388" s="64"/>
      <c r="AH1388" s="64"/>
      <c r="AI1388" s="64"/>
      <c r="AJ1388" s="64"/>
      <c r="AK1388" s="64"/>
      <c r="AM1388" s="64"/>
      <c r="AN1388" s="64"/>
      <c r="AO1388" s="64"/>
      <c r="AP1388" s="64"/>
      <c r="AQ1388" s="64"/>
      <c r="AR1388" s="64"/>
      <c r="AS1388" s="64"/>
      <c r="AT1388" s="64"/>
      <c r="AU1388" s="64"/>
      <c r="AV1388" s="64"/>
      <c r="AW1388" s="64"/>
      <c r="AX1388" s="64"/>
      <c r="AY1388" s="64"/>
      <c r="AZ1388" s="64"/>
      <c r="BA1388" s="64"/>
      <c r="BB1388" s="64"/>
      <c r="BC1388" s="64"/>
      <c r="BD1388" s="64"/>
      <c r="BE1388" s="64"/>
      <c r="BF1388" s="64"/>
      <c r="BG1388" s="64"/>
      <c r="BH1388" s="64"/>
      <c r="BI1388" s="64"/>
      <c r="BJ1388" s="64"/>
    </row>
    <row r="1389" spans="1:62" s="5" customFormat="1" x14ac:dyDescent="0.25">
      <c r="A1389" s="27"/>
      <c r="B1389" s="27"/>
      <c r="C1389" s="27"/>
      <c r="D1389" s="64"/>
      <c r="E1389" s="64"/>
      <c r="F1389" s="64"/>
      <c r="G1389" s="64"/>
      <c r="H1389" s="64"/>
      <c r="I1389" s="64"/>
      <c r="J1389" s="64"/>
      <c r="K1389" s="64"/>
      <c r="L1389" s="64"/>
      <c r="M1389" s="64"/>
      <c r="N1389" s="64"/>
      <c r="O1389" s="64"/>
      <c r="P1389" s="69"/>
      <c r="Q1389" s="69"/>
      <c r="R1389" s="69"/>
      <c r="S1389" s="69"/>
      <c r="T1389" s="69"/>
      <c r="U1389" s="69"/>
      <c r="V1389" s="69"/>
      <c r="W1389" s="64"/>
      <c r="X1389" s="64"/>
      <c r="Y1389" s="64"/>
      <c r="Z1389" s="52"/>
      <c r="AA1389" s="52"/>
      <c r="AB1389" s="64"/>
      <c r="AC1389" s="64"/>
      <c r="AD1389" s="64"/>
      <c r="AE1389" s="64"/>
      <c r="AF1389" s="64"/>
      <c r="AG1389" s="64"/>
      <c r="AH1389" s="64"/>
      <c r="AI1389" s="64"/>
      <c r="AJ1389" s="64"/>
      <c r="AK1389" s="64"/>
      <c r="AM1389" s="64"/>
      <c r="AN1389" s="64"/>
      <c r="AO1389" s="64"/>
      <c r="AP1389" s="64"/>
      <c r="AQ1389" s="64"/>
      <c r="AR1389" s="64"/>
      <c r="AS1389" s="64"/>
      <c r="AT1389" s="64"/>
      <c r="AU1389" s="64"/>
      <c r="AV1389" s="64"/>
      <c r="AW1389" s="64"/>
      <c r="AX1389" s="64"/>
      <c r="AY1389" s="64"/>
      <c r="AZ1389" s="64"/>
      <c r="BA1389" s="64"/>
      <c r="BB1389" s="64"/>
      <c r="BC1389" s="64"/>
      <c r="BD1389" s="64"/>
      <c r="BE1389" s="64"/>
      <c r="BF1389" s="64"/>
      <c r="BG1389" s="64"/>
      <c r="BH1389" s="64"/>
      <c r="BI1389" s="64"/>
      <c r="BJ1389" s="64"/>
    </row>
    <row r="1390" spans="1:62" s="5" customFormat="1" x14ac:dyDescent="0.25">
      <c r="A1390" s="27"/>
      <c r="B1390" s="27"/>
      <c r="C1390" s="27"/>
      <c r="D1390" s="64"/>
      <c r="E1390" s="64"/>
      <c r="F1390" s="64"/>
      <c r="G1390" s="64"/>
      <c r="H1390" s="64"/>
      <c r="I1390" s="64"/>
      <c r="J1390" s="64"/>
      <c r="K1390" s="64"/>
      <c r="L1390" s="64"/>
      <c r="M1390" s="64"/>
      <c r="N1390" s="64"/>
      <c r="O1390" s="64"/>
      <c r="P1390" s="69"/>
      <c r="Q1390" s="69"/>
      <c r="R1390" s="69"/>
      <c r="S1390" s="69"/>
      <c r="T1390" s="69"/>
      <c r="U1390" s="69"/>
      <c r="V1390" s="69"/>
      <c r="W1390" s="64"/>
      <c r="X1390" s="64"/>
      <c r="Y1390" s="64"/>
      <c r="Z1390" s="52"/>
      <c r="AA1390" s="52"/>
      <c r="AB1390" s="64"/>
      <c r="AC1390" s="64"/>
      <c r="AD1390" s="64"/>
      <c r="AE1390" s="64"/>
      <c r="AF1390" s="64"/>
      <c r="AG1390" s="64"/>
      <c r="AH1390" s="64"/>
      <c r="AI1390" s="64"/>
      <c r="AJ1390" s="64"/>
      <c r="AK1390" s="64"/>
      <c r="AM1390" s="64"/>
      <c r="AN1390" s="64"/>
      <c r="AO1390" s="64"/>
      <c r="AP1390" s="64"/>
      <c r="AQ1390" s="64"/>
      <c r="AR1390" s="64"/>
      <c r="AS1390" s="64"/>
      <c r="AT1390" s="64"/>
      <c r="AU1390" s="64"/>
      <c r="AV1390" s="64"/>
      <c r="AW1390" s="64"/>
      <c r="AX1390" s="64"/>
      <c r="AY1390" s="64"/>
      <c r="AZ1390" s="64"/>
      <c r="BA1390" s="64"/>
      <c r="BB1390" s="64"/>
      <c r="BC1390" s="64"/>
      <c r="BD1390" s="64"/>
      <c r="BE1390" s="64"/>
      <c r="BF1390" s="64"/>
      <c r="BG1390" s="64"/>
      <c r="BH1390" s="64"/>
      <c r="BI1390" s="64"/>
      <c r="BJ1390" s="64"/>
    </row>
    <row r="1391" spans="1:62" s="5" customFormat="1" x14ac:dyDescent="0.25">
      <c r="A1391" s="27"/>
      <c r="B1391" s="27"/>
      <c r="C1391" s="27"/>
      <c r="D1391" s="64"/>
      <c r="E1391" s="64"/>
      <c r="F1391" s="64"/>
      <c r="G1391" s="64"/>
      <c r="H1391" s="64"/>
      <c r="I1391" s="64"/>
      <c r="J1391" s="64"/>
      <c r="K1391" s="64"/>
      <c r="L1391" s="64"/>
      <c r="M1391" s="64"/>
      <c r="N1391" s="64"/>
      <c r="O1391" s="64"/>
      <c r="P1391" s="69"/>
      <c r="Q1391" s="69"/>
      <c r="R1391" s="69"/>
      <c r="S1391" s="69"/>
      <c r="T1391" s="69"/>
      <c r="U1391" s="69"/>
      <c r="V1391" s="69"/>
      <c r="W1391" s="64"/>
      <c r="X1391" s="64"/>
      <c r="Y1391" s="64"/>
      <c r="Z1391" s="52"/>
      <c r="AA1391" s="52"/>
      <c r="AB1391" s="64"/>
      <c r="AC1391" s="64"/>
      <c r="AD1391" s="64"/>
      <c r="AE1391" s="64"/>
      <c r="AF1391" s="64"/>
      <c r="AG1391" s="64"/>
      <c r="AH1391" s="64"/>
      <c r="AI1391" s="64"/>
      <c r="AJ1391" s="64"/>
      <c r="AK1391" s="64"/>
      <c r="AM1391" s="64"/>
      <c r="AN1391" s="64"/>
      <c r="AO1391" s="64"/>
      <c r="AP1391" s="64"/>
      <c r="AQ1391" s="64"/>
      <c r="AR1391" s="64"/>
      <c r="AS1391" s="64"/>
      <c r="AT1391" s="64"/>
      <c r="AU1391" s="64"/>
      <c r="AV1391" s="64"/>
      <c r="AW1391" s="64"/>
      <c r="AX1391" s="64"/>
      <c r="AY1391" s="64"/>
      <c r="AZ1391" s="64"/>
      <c r="BA1391" s="64"/>
      <c r="BB1391" s="64"/>
      <c r="BC1391" s="64"/>
      <c r="BD1391" s="64"/>
      <c r="BE1391" s="64"/>
      <c r="BF1391" s="64"/>
      <c r="BG1391" s="64"/>
      <c r="BH1391" s="64"/>
      <c r="BI1391" s="64"/>
      <c r="BJ1391" s="64"/>
    </row>
    <row r="1392" spans="1:62" s="5" customFormat="1" x14ac:dyDescent="0.25">
      <c r="A1392" s="27"/>
      <c r="B1392" s="27"/>
      <c r="C1392" s="27"/>
      <c r="D1392" s="64"/>
      <c r="E1392" s="64"/>
      <c r="F1392" s="64"/>
      <c r="G1392" s="64"/>
      <c r="H1392" s="64"/>
      <c r="I1392" s="64"/>
      <c r="J1392" s="64"/>
      <c r="K1392" s="64"/>
      <c r="L1392" s="64"/>
      <c r="M1392" s="64"/>
      <c r="N1392" s="64"/>
      <c r="O1392" s="64"/>
      <c r="P1392" s="69"/>
      <c r="Q1392" s="69"/>
      <c r="R1392" s="69"/>
      <c r="S1392" s="69"/>
      <c r="T1392" s="69"/>
      <c r="U1392" s="69"/>
      <c r="V1392" s="69"/>
      <c r="W1392" s="64"/>
      <c r="X1392" s="64"/>
      <c r="Y1392" s="64"/>
      <c r="Z1392" s="52"/>
      <c r="AA1392" s="52"/>
      <c r="AB1392" s="64"/>
      <c r="AC1392" s="64"/>
      <c r="AD1392" s="64"/>
      <c r="AE1392" s="64"/>
      <c r="AF1392" s="64"/>
      <c r="AG1392" s="64"/>
      <c r="AH1392" s="64"/>
      <c r="AI1392" s="64"/>
      <c r="AJ1392" s="64"/>
      <c r="AK1392" s="64"/>
      <c r="AM1392" s="64"/>
      <c r="AN1392" s="64"/>
      <c r="AO1392" s="64"/>
      <c r="AP1392" s="64"/>
      <c r="AQ1392" s="64"/>
      <c r="AR1392" s="64"/>
      <c r="AS1392" s="64"/>
      <c r="AT1392" s="64"/>
      <c r="AU1392" s="64"/>
      <c r="AV1392" s="64"/>
      <c r="AW1392" s="64"/>
      <c r="AX1392" s="64"/>
      <c r="AY1392" s="64"/>
      <c r="AZ1392" s="64"/>
      <c r="BA1392" s="64"/>
      <c r="BB1392" s="64"/>
      <c r="BC1392" s="64"/>
      <c r="BD1392" s="64"/>
      <c r="BE1392" s="64"/>
      <c r="BF1392" s="64"/>
      <c r="BG1392" s="64"/>
      <c r="BH1392" s="64"/>
      <c r="BI1392" s="64"/>
      <c r="BJ1392" s="64"/>
    </row>
    <row r="1393" spans="1:62" s="5" customFormat="1" x14ac:dyDescent="0.25">
      <c r="A1393" s="27"/>
      <c r="B1393" s="27"/>
      <c r="C1393" s="27"/>
      <c r="D1393" s="64"/>
      <c r="E1393" s="64"/>
      <c r="F1393" s="64"/>
      <c r="G1393" s="64"/>
      <c r="H1393" s="64"/>
      <c r="I1393" s="64"/>
      <c r="J1393" s="64"/>
      <c r="K1393" s="64"/>
      <c r="L1393" s="64"/>
      <c r="M1393" s="64"/>
      <c r="N1393" s="64"/>
      <c r="O1393" s="64"/>
      <c r="P1393" s="69"/>
      <c r="Q1393" s="69"/>
      <c r="R1393" s="69"/>
      <c r="S1393" s="69"/>
      <c r="T1393" s="69"/>
      <c r="U1393" s="69"/>
      <c r="V1393" s="69"/>
      <c r="W1393" s="64"/>
      <c r="X1393" s="64"/>
      <c r="Y1393" s="64"/>
      <c r="Z1393" s="52"/>
      <c r="AA1393" s="52"/>
      <c r="AB1393" s="64"/>
      <c r="AC1393" s="64"/>
      <c r="AD1393" s="64"/>
      <c r="AE1393" s="64"/>
      <c r="AF1393" s="64"/>
      <c r="AG1393" s="64"/>
      <c r="AH1393" s="64"/>
      <c r="AI1393" s="64"/>
      <c r="AJ1393" s="64"/>
      <c r="AK1393" s="64"/>
      <c r="AM1393" s="64"/>
      <c r="AN1393" s="64"/>
      <c r="AO1393" s="64"/>
      <c r="AP1393" s="64"/>
      <c r="AQ1393" s="64"/>
      <c r="AR1393" s="64"/>
      <c r="AS1393" s="64"/>
      <c r="AT1393" s="64"/>
      <c r="AU1393" s="64"/>
      <c r="AV1393" s="64"/>
      <c r="AW1393" s="64"/>
      <c r="AX1393" s="64"/>
      <c r="AY1393" s="64"/>
      <c r="AZ1393" s="64"/>
      <c r="BA1393" s="64"/>
      <c r="BB1393" s="64"/>
      <c r="BC1393" s="64"/>
      <c r="BD1393" s="64"/>
      <c r="BE1393" s="64"/>
      <c r="BF1393" s="64"/>
      <c r="BG1393" s="64"/>
      <c r="BH1393" s="64"/>
      <c r="BI1393" s="64"/>
      <c r="BJ1393" s="64"/>
    </row>
    <row r="1394" spans="1:62" s="5" customFormat="1" x14ac:dyDescent="0.25">
      <c r="A1394" s="27"/>
      <c r="B1394" s="27"/>
      <c r="C1394" s="27"/>
      <c r="D1394" s="64"/>
      <c r="E1394" s="64"/>
      <c r="F1394" s="64"/>
      <c r="G1394" s="64"/>
      <c r="H1394" s="64"/>
      <c r="I1394" s="64"/>
      <c r="J1394" s="64"/>
      <c r="K1394" s="64"/>
      <c r="L1394" s="64"/>
      <c r="M1394" s="64"/>
      <c r="N1394" s="64"/>
      <c r="O1394" s="64"/>
      <c r="P1394" s="69"/>
      <c r="Q1394" s="69"/>
      <c r="R1394" s="69"/>
      <c r="S1394" s="69"/>
      <c r="T1394" s="69"/>
      <c r="U1394" s="69"/>
      <c r="V1394" s="69"/>
      <c r="W1394" s="64"/>
      <c r="X1394" s="64"/>
      <c r="Y1394" s="64"/>
      <c r="Z1394" s="52"/>
      <c r="AA1394" s="52"/>
      <c r="AB1394" s="64"/>
      <c r="AC1394" s="64"/>
      <c r="AD1394" s="64"/>
      <c r="AE1394" s="64"/>
      <c r="AF1394" s="64"/>
      <c r="AG1394" s="64"/>
      <c r="AH1394" s="64"/>
      <c r="AI1394" s="64"/>
      <c r="AJ1394" s="64"/>
      <c r="AK1394" s="64"/>
      <c r="AM1394" s="64"/>
      <c r="AN1394" s="64"/>
      <c r="AO1394" s="64"/>
      <c r="AP1394" s="64"/>
      <c r="AQ1394" s="64"/>
      <c r="AR1394" s="64"/>
      <c r="AS1394" s="64"/>
      <c r="AT1394" s="64"/>
      <c r="AU1394" s="64"/>
      <c r="AV1394" s="64"/>
      <c r="AW1394" s="64"/>
      <c r="AX1394" s="64"/>
      <c r="AY1394" s="64"/>
      <c r="AZ1394" s="64"/>
      <c r="BA1394" s="64"/>
      <c r="BB1394" s="64"/>
      <c r="BC1394" s="64"/>
      <c r="BD1394" s="64"/>
      <c r="BE1394" s="64"/>
      <c r="BF1394" s="64"/>
      <c r="BG1394" s="64"/>
      <c r="BH1394" s="64"/>
      <c r="BI1394" s="64"/>
      <c r="BJ1394" s="64"/>
    </row>
    <row r="1395" spans="1:62" s="5" customFormat="1" x14ac:dyDescent="0.25">
      <c r="A1395" s="27"/>
      <c r="B1395" s="27"/>
      <c r="C1395" s="27"/>
      <c r="D1395" s="64"/>
      <c r="E1395" s="64"/>
      <c r="F1395" s="64"/>
      <c r="G1395" s="64"/>
      <c r="H1395" s="64"/>
      <c r="I1395" s="64"/>
      <c r="J1395" s="64"/>
      <c r="K1395" s="64"/>
      <c r="L1395" s="64"/>
      <c r="M1395" s="64"/>
      <c r="N1395" s="64"/>
      <c r="O1395" s="64"/>
      <c r="P1395" s="69"/>
      <c r="Q1395" s="69"/>
      <c r="R1395" s="69"/>
      <c r="S1395" s="69"/>
      <c r="T1395" s="69"/>
      <c r="U1395" s="69"/>
      <c r="V1395" s="69"/>
      <c r="W1395" s="64"/>
      <c r="X1395" s="64"/>
      <c r="Y1395" s="64"/>
      <c r="Z1395" s="52"/>
      <c r="AA1395" s="52"/>
      <c r="AB1395" s="64"/>
      <c r="AC1395" s="64"/>
      <c r="AD1395" s="64"/>
      <c r="AE1395" s="64"/>
      <c r="AF1395" s="64"/>
      <c r="AG1395" s="64"/>
      <c r="AH1395" s="64"/>
      <c r="AI1395" s="64"/>
      <c r="AJ1395" s="64"/>
      <c r="AK1395" s="64"/>
      <c r="AM1395" s="64"/>
      <c r="AN1395" s="64"/>
      <c r="AO1395" s="64"/>
      <c r="AP1395" s="64"/>
      <c r="AQ1395" s="64"/>
      <c r="AR1395" s="64"/>
      <c r="AS1395" s="64"/>
      <c r="AT1395" s="64"/>
      <c r="AU1395" s="64"/>
      <c r="AV1395" s="64"/>
      <c r="AW1395" s="64"/>
      <c r="AX1395" s="64"/>
      <c r="AY1395" s="64"/>
      <c r="AZ1395" s="64"/>
      <c r="BA1395" s="64"/>
      <c r="BB1395" s="64"/>
      <c r="BC1395" s="64"/>
      <c r="BD1395" s="64"/>
      <c r="BE1395" s="64"/>
      <c r="BF1395" s="64"/>
      <c r="BG1395" s="64"/>
      <c r="BH1395" s="64"/>
      <c r="BI1395" s="64"/>
      <c r="BJ1395" s="64"/>
    </row>
    <row r="1396" spans="1:62" s="5" customFormat="1" x14ac:dyDescent="0.25">
      <c r="A1396" s="27"/>
      <c r="B1396" s="27"/>
      <c r="C1396" s="27"/>
      <c r="D1396" s="64"/>
      <c r="E1396" s="64"/>
      <c r="F1396" s="64"/>
      <c r="G1396" s="64"/>
      <c r="H1396" s="64"/>
      <c r="I1396" s="64"/>
      <c r="J1396" s="64"/>
      <c r="K1396" s="64"/>
      <c r="L1396" s="64"/>
      <c r="M1396" s="64"/>
      <c r="N1396" s="64"/>
      <c r="O1396" s="64"/>
      <c r="P1396" s="69"/>
      <c r="Q1396" s="69"/>
      <c r="R1396" s="69"/>
      <c r="S1396" s="69"/>
      <c r="T1396" s="69"/>
      <c r="U1396" s="69"/>
      <c r="V1396" s="69"/>
      <c r="W1396" s="64"/>
      <c r="X1396" s="64"/>
      <c r="Y1396" s="64"/>
      <c r="Z1396" s="52"/>
      <c r="AA1396" s="52"/>
      <c r="AB1396" s="64"/>
      <c r="AC1396" s="64"/>
      <c r="AD1396" s="64"/>
      <c r="AE1396" s="64"/>
      <c r="AF1396" s="64"/>
      <c r="AG1396" s="64"/>
      <c r="AH1396" s="64"/>
      <c r="AI1396" s="64"/>
      <c r="AJ1396" s="64"/>
      <c r="AK1396" s="64"/>
      <c r="AM1396" s="64"/>
      <c r="AN1396" s="64"/>
      <c r="AO1396" s="64"/>
      <c r="AP1396" s="64"/>
      <c r="AQ1396" s="64"/>
      <c r="AR1396" s="64"/>
      <c r="AS1396" s="64"/>
      <c r="AT1396" s="64"/>
      <c r="AU1396" s="64"/>
      <c r="AV1396" s="64"/>
      <c r="AW1396" s="64"/>
      <c r="AX1396" s="64"/>
      <c r="AY1396" s="64"/>
      <c r="AZ1396" s="64"/>
      <c r="BA1396" s="64"/>
      <c r="BB1396" s="64"/>
      <c r="BC1396" s="64"/>
      <c r="BD1396" s="64"/>
      <c r="BE1396" s="64"/>
      <c r="BF1396" s="64"/>
      <c r="BG1396" s="64"/>
      <c r="BH1396" s="64"/>
      <c r="BI1396" s="64"/>
      <c r="BJ1396" s="64"/>
    </row>
    <row r="1397" spans="1:62" s="5" customFormat="1" x14ac:dyDescent="0.25">
      <c r="A1397" s="27"/>
      <c r="B1397" s="27"/>
      <c r="C1397" s="27"/>
      <c r="D1397" s="64"/>
      <c r="E1397" s="64"/>
      <c r="F1397" s="64"/>
      <c r="G1397" s="64"/>
      <c r="H1397" s="64"/>
      <c r="I1397" s="64"/>
      <c r="J1397" s="64"/>
      <c r="K1397" s="64"/>
      <c r="L1397" s="64"/>
      <c r="M1397" s="64"/>
      <c r="N1397" s="64"/>
      <c r="O1397" s="64"/>
      <c r="P1397" s="69"/>
      <c r="Q1397" s="69"/>
      <c r="R1397" s="69"/>
      <c r="S1397" s="69"/>
      <c r="T1397" s="69"/>
      <c r="U1397" s="69"/>
      <c r="V1397" s="69"/>
      <c r="W1397" s="64"/>
      <c r="X1397" s="64"/>
      <c r="Y1397" s="64"/>
      <c r="Z1397" s="52"/>
      <c r="AA1397" s="52"/>
      <c r="AB1397" s="64"/>
      <c r="AC1397" s="64"/>
      <c r="AD1397" s="64"/>
      <c r="AE1397" s="64"/>
      <c r="AF1397" s="64"/>
      <c r="AG1397" s="64"/>
      <c r="AH1397" s="64"/>
      <c r="AI1397" s="64"/>
      <c r="AJ1397" s="64"/>
      <c r="AK1397" s="64"/>
      <c r="AM1397" s="64"/>
      <c r="AN1397" s="64"/>
      <c r="AO1397" s="64"/>
      <c r="AP1397" s="64"/>
      <c r="AQ1397" s="64"/>
      <c r="AR1397" s="64"/>
      <c r="AS1397" s="64"/>
      <c r="AT1397" s="64"/>
      <c r="AU1397" s="64"/>
      <c r="AV1397" s="64"/>
      <c r="AW1397" s="64"/>
      <c r="AX1397" s="64"/>
      <c r="AY1397" s="64"/>
      <c r="AZ1397" s="64"/>
      <c r="BA1397" s="64"/>
      <c r="BB1397" s="64"/>
      <c r="BC1397" s="64"/>
      <c r="BD1397" s="64"/>
      <c r="BE1397" s="64"/>
      <c r="BF1397" s="64"/>
      <c r="BG1397" s="64"/>
      <c r="BH1397" s="64"/>
      <c r="BI1397" s="64"/>
      <c r="BJ1397" s="64"/>
    </row>
    <row r="1398" spans="1:62" s="5" customFormat="1" x14ac:dyDescent="0.25">
      <c r="A1398" s="27"/>
      <c r="B1398" s="27"/>
      <c r="C1398" s="27"/>
      <c r="D1398" s="64"/>
      <c r="E1398" s="64"/>
      <c r="F1398" s="64"/>
      <c r="G1398" s="64"/>
      <c r="H1398" s="64"/>
      <c r="I1398" s="64"/>
      <c r="J1398" s="64"/>
      <c r="K1398" s="64"/>
      <c r="L1398" s="64"/>
      <c r="M1398" s="64"/>
      <c r="N1398" s="64"/>
      <c r="O1398" s="64"/>
      <c r="P1398" s="69"/>
      <c r="Q1398" s="69"/>
      <c r="R1398" s="69"/>
      <c r="S1398" s="69"/>
      <c r="T1398" s="69"/>
      <c r="U1398" s="69"/>
      <c r="V1398" s="69"/>
      <c r="W1398" s="64"/>
      <c r="X1398" s="64"/>
      <c r="Y1398" s="64"/>
      <c r="Z1398" s="52"/>
      <c r="AA1398" s="52"/>
      <c r="AB1398" s="64"/>
      <c r="AC1398" s="64"/>
      <c r="AD1398" s="64"/>
      <c r="AE1398" s="64"/>
      <c r="AF1398" s="64"/>
      <c r="AG1398" s="64"/>
      <c r="AH1398" s="64"/>
      <c r="AI1398" s="64"/>
      <c r="AJ1398" s="64"/>
      <c r="AK1398" s="64"/>
      <c r="AM1398" s="64"/>
      <c r="AN1398" s="64"/>
      <c r="AO1398" s="64"/>
      <c r="AP1398" s="64"/>
      <c r="AQ1398" s="64"/>
      <c r="AR1398" s="64"/>
      <c r="AS1398" s="64"/>
      <c r="AT1398" s="64"/>
      <c r="AU1398" s="64"/>
      <c r="AV1398" s="64"/>
      <c r="AW1398" s="64"/>
      <c r="AX1398" s="64"/>
      <c r="AY1398" s="64"/>
      <c r="AZ1398" s="64"/>
      <c r="BA1398" s="64"/>
      <c r="BB1398" s="64"/>
      <c r="BC1398" s="64"/>
      <c r="BD1398" s="64"/>
      <c r="BE1398" s="64"/>
      <c r="BF1398" s="64"/>
      <c r="BG1398" s="64"/>
      <c r="BH1398" s="64"/>
      <c r="BI1398" s="64"/>
      <c r="BJ1398" s="64"/>
    </row>
    <row r="1399" spans="1:62" s="5" customFormat="1" x14ac:dyDescent="0.25">
      <c r="A1399" s="27"/>
      <c r="B1399" s="27"/>
      <c r="C1399" s="27"/>
      <c r="D1399" s="64"/>
      <c r="E1399" s="64"/>
      <c r="F1399" s="64"/>
      <c r="G1399" s="64"/>
      <c r="H1399" s="64"/>
      <c r="I1399" s="64"/>
      <c r="J1399" s="64"/>
      <c r="K1399" s="64"/>
      <c r="L1399" s="64"/>
      <c r="M1399" s="64"/>
      <c r="N1399" s="64"/>
      <c r="O1399" s="64"/>
      <c r="P1399" s="69"/>
      <c r="Q1399" s="69"/>
      <c r="R1399" s="69"/>
      <c r="S1399" s="69"/>
      <c r="T1399" s="69"/>
      <c r="U1399" s="69"/>
      <c r="V1399" s="69"/>
      <c r="W1399" s="64"/>
      <c r="X1399" s="64"/>
      <c r="Y1399" s="64"/>
      <c r="Z1399" s="52"/>
      <c r="AA1399" s="52"/>
      <c r="AB1399" s="64"/>
      <c r="AC1399" s="64"/>
      <c r="AD1399" s="64"/>
      <c r="AE1399" s="64"/>
      <c r="AF1399" s="64"/>
      <c r="AG1399" s="64"/>
      <c r="AH1399" s="64"/>
      <c r="AI1399" s="64"/>
      <c r="AJ1399" s="64"/>
      <c r="AK1399" s="64"/>
      <c r="AM1399" s="64"/>
      <c r="AN1399" s="64"/>
      <c r="AO1399" s="64"/>
      <c r="AP1399" s="64"/>
      <c r="AQ1399" s="64"/>
      <c r="AR1399" s="64"/>
      <c r="AS1399" s="64"/>
      <c r="AT1399" s="64"/>
      <c r="AU1399" s="64"/>
      <c r="AV1399" s="64"/>
      <c r="AW1399" s="64"/>
      <c r="AX1399" s="64"/>
      <c r="AY1399" s="64"/>
      <c r="AZ1399" s="64"/>
      <c r="BA1399" s="64"/>
      <c r="BB1399" s="64"/>
      <c r="BC1399" s="64"/>
      <c r="BD1399" s="64"/>
      <c r="BE1399" s="64"/>
      <c r="BF1399" s="64"/>
      <c r="BG1399" s="64"/>
      <c r="BH1399" s="64"/>
      <c r="BI1399" s="64"/>
      <c r="BJ1399" s="64"/>
    </row>
    <row r="1400" spans="1:62" s="5" customFormat="1" x14ac:dyDescent="0.25">
      <c r="A1400" s="27"/>
      <c r="B1400" s="27"/>
      <c r="C1400" s="27"/>
      <c r="D1400" s="64"/>
      <c r="E1400" s="64"/>
      <c r="F1400" s="64"/>
      <c r="G1400" s="64"/>
      <c r="H1400" s="64"/>
      <c r="I1400" s="64"/>
      <c r="J1400" s="64"/>
      <c r="K1400" s="64"/>
      <c r="L1400" s="64"/>
      <c r="M1400" s="64"/>
      <c r="N1400" s="64"/>
      <c r="O1400" s="64"/>
      <c r="P1400" s="69"/>
      <c r="Q1400" s="69"/>
      <c r="R1400" s="69"/>
      <c r="S1400" s="69"/>
      <c r="T1400" s="69"/>
      <c r="U1400" s="69"/>
      <c r="V1400" s="69"/>
      <c r="W1400" s="64"/>
      <c r="X1400" s="64"/>
      <c r="Y1400" s="64"/>
      <c r="Z1400" s="52"/>
      <c r="AA1400" s="52"/>
      <c r="AB1400" s="64"/>
      <c r="AC1400" s="64"/>
      <c r="AD1400" s="64"/>
      <c r="AE1400" s="64"/>
      <c r="AF1400" s="64"/>
      <c r="AG1400" s="64"/>
      <c r="AH1400" s="64"/>
      <c r="AI1400" s="64"/>
      <c r="AJ1400" s="64"/>
      <c r="AK1400" s="64"/>
      <c r="AM1400" s="64"/>
      <c r="AN1400" s="64"/>
      <c r="AO1400" s="64"/>
      <c r="AP1400" s="64"/>
      <c r="AQ1400" s="64"/>
      <c r="AR1400" s="64"/>
      <c r="AS1400" s="64"/>
      <c r="AT1400" s="64"/>
      <c r="AU1400" s="64"/>
      <c r="AV1400" s="64"/>
      <c r="AW1400" s="64"/>
      <c r="AX1400" s="64"/>
      <c r="AY1400" s="64"/>
      <c r="AZ1400" s="64"/>
      <c r="BA1400" s="64"/>
      <c r="BB1400" s="64"/>
      <c r="BC1400" s="64"/>
      <c r="BD1400" s="64"/>
      <c r="BE1400" s="64"/>
      <c r="BF1400" s="64"/>
      <c r="BG1400" s="64"/>
      <c r="BH1400" s="64"/>
      <c r="BI1400" s="64"/>
      <c r="BJ1400" s="64"/>
    </row>
    <row r="1401" spans="1:62" s="5" customFormat="1" x14ac:dyDescent="0.25">
      <c r="A1401" s="27"/>
      <c r="B1401" s="27"/>
      <c r="C1401" s="27"/>
      <c r="D1401" s="64"/>
      <c r="E1401" s="64"/>
      <c r="F1401" s="64"/>
      <c r="G1401" s="64"/>
      <c r="H1401" s="64"/>
      <c r="I1401" s="64"/>
      <c r="J1401" s="64"/>
      <c r="K1401" s="64"/>
      <c r="L1401" s="64"/>
      <c r="M1401" s="64"/>
      <c r="N1401" s="64"/>
      <c r="O1401" s="64"/>
      <c r="P1401" s="69"/>
      <c r="Q1401" s="69"/>
      <c r="R1401" s="69"/>
      <c r="S1401" s="69"/>
      <c r="T1401" s="69"/>
      <c r="U1401" s="69"/>
      <c r="V1401" s="69"/>
      <c r="W1401" s="64"/>
      <c r="X1401" s="64"/>
      <c r="Y1401" s="64"/>
      <c r="Z1401" s="52"/>
      <c r="AA1401" s="52"/>
      <c r="AB1401" s="64"/>
      <c r="AC1401" s="64"/>
      <c r="AD1401" s="64"/>
      <c r="AE1401" s="64"/>
      <c r="AF1401" s="64"/>
      <c r="AG1401" s="64"/>
      <c r="AH1401" s="64"/>
      <c r="AI1401" s="64"/>
      <c r="AJ1401" s="64"/>
      <c r="AK1401" s="64"/>
      <c r="AM1401" s="64"/>
      <c r="AN1401" s="64"/>
      <c r="AO1401" s="64"/>
      <c r="AP1401" s="64"/>
      <c r="AQ1401" s="64"/>
      <c r="AR1401" s="64"/>
      <c r="AS1401" s="64"/>
      <c r="AT1401" s="64"/>
      <c r="AU1401" s="64"/>
      <c r="AV1401" s="64"/>
      <c r="AW1401" s="64"/>
      <c r="AX1401" s="64"/>
      <c r="AY1401" s="64"/>
      <c r="AZ1401" s="64"/>
      <c r="BA1401" s="64"/>
      <c r="BB1401" s="64"/>
      <c r="BC1401" s="64"/>
      <c r="BD1401" s="64"/>
      <c r="BE1401" s="64"/>
      <c r="BF1401" s="64"/>
      <c r="BG1401" s="64"/>
      <c r="BH1401" s="64"/>
      <c r="BI1401" s="64"/>
      <c r="BJ1401" s="64"/>
    </row>
    <row r="1402" spans="1:62" s="5" customFormat="1" x14ac:dyDescent="0.25">
      <c r="A1402" s="27"/>
      <c r="B1402" s="27"/>
      <c r="C1402" s="27"/>
      <c r="D1402" s="64"/>
      <c r="E1402" s="64"/>
      <c r="F1402" s="64"/>
      <c r="G1402" s="64"/>
      <c r="H1402" s="64"/>
      <c r="I1402" s="64"/>
      <c r="J1402" s="64"/>
      <c r="K1402" s="64"/>
      <c r="L1402" s="64"/>
      <c r="M1402" s="64"/>
      <c r="N1402" s="64"/>
      <c r="O1402" s="64"/>
      <c r="P1402" s="69"/>
      <c r="Q1402" s="69"/>
      <c r="R1402" s="69"/>
      <c r="S1402" s="69"/>
      <c r="T1402" s="69"/>
      <c r="U1402" s="69"/>
      <c r="V1402" s="69"/>
      <c r="W1402" s="64"/>
      <c r="X1402" s="64"/>
      <c r="Y1402" s="64"/>
      <c r="Z1402" s="52"/>
      <c r="AA1402" s="52"/>
      <c r="AB1402" s="64"/>
      <c r="AC1402" s="64"/>
      <c r="AD1402" s="64"/>
      <c r="AE1402" s="64"/>
      <c r="AF1402" s="64"/>
      <c r="AG1402" s="64"/>
      <c r="AH1402" s="64"/>
      <c r="AI1402" s="64"/>
      <c r="AJ1402" s="64"/>
      <c r="AK1402" s="64"/>
      <c r="AM1402" s="64"/>
      <c r="AN1402" s="64"/>
      <c r="AO1402" s="64"/>
      <c r="AP1402" s="64"/>
      <c r="AQ1402" s="64"/>
      <c r="AR1402" s="64"/>
      <c r="AS1402" s="64"/>
      <c r="AT1402" s="64"/>
      <c r="AU1402" s="64"/>
      <c r="AV1402" s="64"/>
      <c r="AW1402" s="64"/>
      <c r="AX1402" s="64"/>
      <c r="AY1402" s="64"/>
      <c r="AZ1402" s="64"/>
      <c r="BA1402" s="64"/>
      <c r="BB1402" s="64"/>
      <c r="BC1402" s="64"/>
      <c r="BD1402" s="64"/>
      <c r="BE1402" s="64"/>
      <c r="BF1402" s="64"/>
      <c r="BG1402" s="64"/>
      <c r="BH1402" s="64"/>
      <c r="BI1402" s="64"/>
      <c r="BJ1402" s="64"/>
    </row>
    <row r="1403" spans="1:62" s="5" customFormat="1" x14ac:dyDescent="0.25">
      <c r="A1403" s="27"/>
      <c r="B1403" s="27"/>
      <c r="C1403" s="27"/>
      <c r="D1403" s="64"/>
      <c r="E1403" s="64"/>
      <c r="F1403" s="64"/>
      <c r="G1403" s="64"/>
      <c r="H1403" s="64"/>
      <c r="I1403" s="64"/>
      <c r="J1403" s="64"/>
      <c r="K1403" s="64"/>
      <c r="L1403" s="64"/>
      <c r="M1403" s="64"/>
      <c r="N1403" s="64"/>
      <c r="O1403" s="64"/>
      <c r="P1403" s="69"/>
      <c r="Q1403" s="69"/>
      <c r="R1403" s="69"/>
      <c r="S1403" s="69"/>
      <c r="T1403" s="69"/>
      <c r="U1403" s="69"/>
      <c r="V1403" s="69"/>
      <c r="W1403" s="64"/>
      <c r="X1403" s="64"/>
      <c r="Y1403" s="64"/>
      <c r="Z1403" s="52"/>
      <c r="AA1403" s="52"/>
      <c r="AB1403" s="64"/>
      <c r="AC1403" s="64"/>
      <c r="AD1403" s="64"/>
      <c r="AE1403" s="64"/>
      <c r="AF1403" s="64"/>
      <c r="AG1403" s="64"/>
      <c r="AH1403" s="64"/>
      <c r="AI1403" s="64"/>
      <c r="AJ1403" s="64"/>
      <c r="AK1403" s="64"/>
      <c r="AM1403" s="64"/>
      <c r="AN1403" s="64"/>
      <c r="AO1403" s="64"/>
      <c r="AP1403" s="64"/>
      <c r="AQ1403" s="64"/>
      <c r="AR1403" s="64"/>
      <c r="AS1403" s="64"/>
      <c r="AT1403" s="64"/>
      <c r="AU1403" s="64"/>
      <c r="AV1403" s="64"/>
      <c r="AW1403" s="64"/>
      <c r="AX1403" s="64"/>
      <c r="AY1403" s="64"/>
      <c r="AZ1403" s="64"/>
      <c r="BA1403" s="64"/>
      <c r="BB1403" s="64"/>
      <c r="BC1403" s="64"/>
      <c r="BD1403" s="64"/>
      <c r="BE1403" s="64"/>
      <c r="BF1403" s="64"/>
      <c r="BG1403" s="64"/>
      <c r="BH1403" s="64"/>
      <c r="BI1403" s="64"/>
      <c r="BJ1403" s="64"/>
    </row>
    <row r="1404" spans="1:62" s="5" customFormat="1" x14ac:dyDescent="0.25">
      <c r="A1404" s="27"/>
      <c r="B1404" s="27"/>
      <c r="C1404" s="27"/>
      <c r="D1404" s="64"/>
      <c r="E1404" s="64"/>
      <c r="F1404" s="64"/>
      <c r="G1404" s="64"/>
      <c r="H1404" s="64"/>
      <c r="I1404" s="64"/>
      <c r="J1404" s="64"/>
      <c r="K1404" s="64"/>
      <c r="L1404" s="64"/>
      <c r="M1404" s="64"/>
      <c r="N1404" s="64"/>
      <c r="O1404" s="64"/>
      <c r="P1404" s="69"/>
      <c r="Q1404" s="69"/>
      <c r="R1404" s="69"/>
      <c r="S1404" s="69"/>
      <c r="T1404" s="69"/>
      <c r="U1404" s="69"/>
      <c r="V1404" s="69"/>
      <c r="W1404" s="64"/>
      <c r="X1404" s="64"/>
      <c r="Y1404" s="64"/>
      <c r="Z1404" s="52"/>
      <c r="AA1404" s="52"/>
      <c r="AB1404" s="64"/>
      <c r="AC1404" s="64"/>
      <c r="AD1404" s="64"/>
      <c r="AE1404" s="64"/>
      <c r="AF1404" s="64"/>
      <c r="AG1404" s="64"/>
      <c r="AH1404" s="64"/>
      <c r="AI1404" s="64"/>
      <c r="AJ1404" s="64"/>
      <c r="AK1404" s="64"/>
      <c r="AM1404" s="64"/>
      <c r="AN1404" s="64"/>
      <c r="AO1404" s="64"/>
      <c r="AP1404" s="64"/>
      <c r="AQ1404" s="64"/>
      <c r="AR1404" s="64"/>
      <c r="AS1404" s="64"/>
      <c r="AT1404" s="64"/>
      <c r="AU1404" s="64"/>
      <c r="AV1404" s="64"/>
      <c r="AW1404" s="64"/>
      <c r="AX1404" s="64"/>
      <c r="AY1404" s="64"/>
      <c r="AZ1404" s="64"/>
      <c r="BA1404" s="64"/>
      <c r="BB1404" s="64"/>
      <c r="BC1404" s="64"/>
      <c r="BD1404" s="64"/>
      <c r="BE1404" s="64"/>
      <c r="BF1404" s="64"/>
      <c r="BG1404" s="64"/>
      <c r="BH1404" s="64"/>
      <c r="BI1404" s="64"/>
      <c r="BJ1404" s="64"/>
    </row>
    <row r="1405" spans="1:62" s="5" customFormat="1" x14ac:dyDescent="0.25">
      <c r="A1405" s="27"/>
      <c r="B1405" s="27"/>
      <c r="C1405" s="27"/>
      <c r="D1405" s="64"/>
      <c r="E1405" s="64"/>
      <c r="F1405" s="64"/>
      <c r="G1405" s="64"/>
      <c r="H1405" s="64"/>
      <c r="I1405" s="64"/>
      <c r="J1405" s="64"/>
      <c r="K1405" s="64"/>
      <c r="L1405" s="64"/>
      <c r="M1405" s="64"/>
      <c r="N1405" s="64"/>
      <c r="O1405" s="64"/>
      <c r="P1405" s="69"/>
      <c r="Q1405" s="69"/>
      <c r="R1405" s="69"/>
      <c r="S1405" s="69"/>
      <c r="T1405" s="69"/>
      <c r="U1405" s="69"/>
      <c r="V1405" s="69"/>
      <c r="W1405" s="64"/>
      <c r="X1405" s="64"/>
      <c r="Y1405" s="64"/>
      <c r="Z1405" s="52"/>
      <c r="AA1405" s="52"/>
      <c r="AB1405" s="64"/>
      <c r="AC1405" s="64"/>
      <c r="AD1405" s="64"/>
      <c r="AE1405" s="64"/>
      <c r="AF1405" s="64"/>
      <c r="AG1405" s="64"/>
      <c r="AH1405" s="64"/>
      <c r="AI1405" s="64"/>
      <c r="AJ1405" s="64"/>
      <c r="AK1405" s="64"/>
      <c r="AM1405" s="64"/>
      <c r="AN1405" s="64"/>
      <c r="AO1405" s="64"/>
      <c r="AP1405" s="64"/>
      <c r="AQ1405" s="64"/>
      <c r="AR1405" s="64"/>
      <c r="AS1405" s="64"/>
      <c r="AT1405" s="64"/>
      <c r="AU1405" s="64"/>
      <c r="AV1405" s="64"/>
      <c r="AW1405" s="64"/>
      <c r="AX1405" s="64"/>
      <c r="AY1405" s="64"/>
      <c r="AZ1405" s="64"/>
      <c r="BA1405" s="64"/>
      <c r="BB1405" s="64"/>
      <c r="BC1405" s="64"/>
      <c r="BD1405" s="64"/>
      <c r="BE1405" s="64"/>
      <c r="BF1405" s="64"/>
      <c r="BG1405" s="64"/>
      <c r="BH1405" s="64"/>
      <c r="BI1405" s="64"/>
      <c r="BJ1405" s="64"/>
    </row>
    <row r="1406" spans="1:62" s="5" customFormat="1" x14ac:dyDescent="0.25">
      <c r="A1406" s="27"/>
      <c r="B1406" s="27"/>
      <c r="C1406" s="27"/>
      <c r="D1406" s="64"/>
      <c r="E1406" s="64"/>
      <c r="F1406" s="64"/>
      <c r="G1406" s="64"/>
      <c r="H1406" s="64"/>
      <c r="I1406" s="64"/>
      <c r="J1406" s="64"/>
      <c r="K1406" s="64"/>
      <c r="L1406" s="64"/>
      <c r="M1406" s="64"/>
      <c r="N1406" s="64"/>
      <c r="O1406" s="64"/>
      <c r="P1406" s="69"/>
      <c r="Q1406" s="69"/>
      <c r="R1406" s="69"/>
      <c r="S1406" s="69"/>
      <c r="T1406" s="69"/>
      <c r="U1406" s="69"/>
      <c r="V1406" s="69"/>
      <c r="W1406" s="64"/>
      <c r="X1406" s="64"/>
      <c r="Y1406" s="64"/>
      <c r="Z1406" s="52"/>
      <c r="AA1406" s="52"/>
      <c r="AB1406" s="64"/>
      <c r="AC1406" s="64"/>
      <c r="AD1406" s="64"/>
      <c r="AE1406" s="64"/>
      <c r="AF1406" s="64"/>
      <c r="AG1406" s="64"/>
      <c r="AH1406" s="64"/>
      <c r="AI1406" s="64"/>
      <c r="AJ1406" s="64"/>
      <c r="AK1406" s="64"/>
      <c r="AM1406" s="64"/>
      <c r="AN1406" s="64"/>
      <c r="AO1406" s="64"/>
      <c r="AP1406" s="64"/>
      <c r="AQ1406" s="64"/>
      <c r="AR1406" s="64"/>
      <c r="AS1406" s="64"/>
      <c r="AT1406" s="64"/>
      <c r="AU1406" s="64"/>
      <c r="AV1406" s="64"/>
      <c r="AW1406" s="64"/>
      <c r="AX1406" s="64"/>
      <c r="AY1406" s="64"/>
      <c r="AZ1406" s="64"/>
      <c r="BA1406" s="64"/>
      <c r="BB1406" s="64"/>
      <c r="BC1406" s="64"/>
      <c r="BD1406" s="64"/>
      <c r="BE1406" s="64"/>
      <c r="BF1406" s="64"/>
      <c r="BG1406" s="64"/>
      <c r="BH1406" s="64"/>
      <c r="BI1406" s="64"/>
      <c r="BJ1406" s="64"/>
    </row>
    <row r="1407" spans="1:62" s="5" customFormat="1" x14ac:dyDescent="0.25">
      <c r="A1407" s="27"/>
      <c r="B1407" s="27"/>
      <c r="C1407" s="27"/>
      <c r="D1407" s="64"/>
      <c r="E1407" s="64"/>
      <c r="F1407" s="64"/>
      <c r="G1407" s="64"/>
      <c r="H1407" s="64"/>
      <c r="I1407" s="64"/>
      <c r="J1407" s="64"/>
      <c r="K1407" s="64"/>
      <c r="L1407" s="64"/>
      <c r="M1407" s="64"/>
      <c r="N1407" s="64"/>
      <c r="O1407" s="64"/>
      <c r="P1407" s="69"/>
      <c r="Q1407" s="69"/>
      <c r="R1407" s="69"/>
      <c r="S1407" s="69"/>
      <c r="T1407" s="69"/>
      <c r="U1407" s="69"/>
      <c r="V1407" s="69"/>
      <c r="W1407" s="64"/>
      <c r="X1407" s="64"/>
      <c r="Y1407" s="64"/>
      <c r="Z1407" s="52"/>
      <c r="AA1407" s="52"/>
      <c r="AB1407" s="64"/>
      <c r="AC1407" s="64"/>
      <c r="AD1407" s="64"/>
      <c r="AE1407" s="64"/>
      <c r="AF1407" s="64"/>
      <c r="AG1407" s="64"/>
      <c r="AH1407" s="64"/>
      <c r="AI1407" s="64"/>
      <c r="AJ1407" s="64"/>
      <c r="AK1407" s="64"/>
      <c r="AM1407" s="64"/>
      <c r="AN1407" s="64"/>
      <c r="AO1407" s="64"/>
      <c r="AP1407" s="64"/>
      <c r="AQ1407" s="64"/>
      <c r="AR1407" s="64"/>
      <c r="AS1407" s="64"/>
      <c r="AT1407" s="64"/>
      <c r="AU1407" s="64"/>
      <c r="AV1407" s="64"/>
      <c r="AW1407" s="64"/>
      <c r="AX1407" s="64"/>
      <c r="AY1407" s="64"/>
      <c r="AZ1407" s="64"/>
      <c r="BA1407" s="64"/>
      <c r="BB1407" s="64"/>
      <c r="BC1407" s="64"/>
      <c r="BD1407" s="64"/>
      <c r="BE1407" s="64"/>
      <c r="BF1407" s="64"/>
      <c r="BG1407" s="64"/>
      <c r="BH1407" s="64"/>
      <c r="BI1407" s="64"/>
      <c r="BJ1407" s="64"/>
    </row>
    <row r="1408" spans="1:62" s="5" customFormat="1" x14ac:dyDescent="0.25">
      <c r="A1408" s="27"/>
      <c r="B1408" s="27"/>
      <c r="C1408" s="27"/>
      <c r="D1408" s="64"/>
      <c r="E1408" s="64"/>
      <c r="F1408" s="64"/>
      <c r="G1408" s="64"/>
      <c r="H1408" s="64"/>
      <c r="I1408" s="64"/>
      <c r="J1408" s="64"/>
      <c r="K1408" s="64"/>
      <c r="L1408" s="64"/>
      <c r="M1408" s="64"/>
      <c r="N1408" s="64"/>
      <c r="O1408" s="64"/>
      <c r="P1408" s="69"/>
      <c r="Q1408" s="69"/>
      <c r="R1408" s="69"/>
      <c r="S1408" s="69"/>
      <c r="T1408" s="69"/>
      <c r="U1408" s="69"/>
      <c r="V1408" s="69"/>
      <c r="W1408" s="64"/>
      <c r="X1408" s="64"/>
      <c r="Y1408" s="64"/>
      <c r="Z1408" s="52"/>
      <c r="AA1408" s="52"/>
      <c r="AB1408" s="64"/>
      <c r="AC1408" s="64"/>
      <c r="AD1408" s="64"/>
      <c r="AE1408" s="64"/>
      <c r="AF1408" s="64"/>
      <c r="AG1408" s="64"/>
      <c r="AH1408" s="64"/>
      <c r="AI1408" s="64"/>
      <c r="AJ1408" s="64"/>
      <c r="AK1408" s="64"/>
      <c r="AM1408" s="64"/>
      <c r="AN1408" s="64"/>
      <c r="AO1408" s="64"/>
      <c r="AP1408" s="64"/>
      <c r="AQ1408" s="64"/>
      <c r="AR1408" s="64"/>
      <c r="AS1408" s="64"/>
      <c r="AT1408" s="64"/>
      <c r="AU1408" s="64"/>
      <c r="AV1408" s="64"/>
      <c r="AW1408" s="64"/>
      <c r="AX1408" s="64"/>
      <c r="AY1408" s="64"/>
      <c r="AZ1408" s="64"/>
      <c r="BA1408" s="64"/>
      <c r="BB1408" s="64"/>
      <c r="BC1408" s="64"/>
      <c r="BD1408" s="64"/>
      <c r="BE1408" s="64"/>
      <c r="BF1408" s="64"/>
      <c r="BG1408" s="64"/>
      <c r="BH1408" s="64"/>
      <c r="BI1408" s="64"/>
      <c r="BJ1408" s="64"/>
    </row>
    <row r="1409" spans="1:62" s="5" customFormat="1" x14ac:dyDescent="0.25">
      <c r="A1409" s="27"/>
      <c r="B1409" s="27"/>
      <c r="C1409" s="27"/>
      <c r="D1409" s="64"/>
      <c r="E1409" s="64"/>
      <c r="F1409" s="64"/>
      <c r="G1409" s="64"/>
      <c r="H1409" s="64"/>
      <c r="I1409" s="64"/>
      <c r="J1409" s="64"/>
      <c r="K1409" s="64"/>
      <c r="L1409" s="64"/>
      <c r="M1409" s="64"/>
      <c r="N1409" s="64"/>
      <c r="O1409" s="64"/>
      <c r="P1409" s="69"/>
      <c r="Q1409" s="69"/>
      <c r="R1409" s="69"/>
      <c r="S1409" s="69"/>
      <c r="T1409" s="69"/>
      <c r="U1409" s="69"/>
      <c r="V1409" s="69"/>
      <c r="W1409" s="64"/>
      <c r="X1409" s="64"/>
      <c r="Y1409" s="64"/>
      <c r="Z1409" s="52"/>
      <c r="AA1409" s="52"/>
      <c r="AB1409" s="64"/>
      <c r="AC1409" s="64"/>
      <c r="AD1409" s="64"/>
      <c r="AE1409" s="64"/>
      <c r="AF1409" s="64"/>
      <c r="AG1409" s="64"/>
      <c r="AH1409" s="64"/>
      <c r="AI1409" s="64"/>
      <c r="AJ1409" s="64"/>
      <c r="AK1409" s="64"/>
      <c r="AM1409" s="64"/>
      <c r="AN1409" s="64"/>
      <c r="AO1409" s="64"/>
      <c r="AP1409" s="64"/>
      <c r="AQ1409" s="64"/>
      <c r="AR1409" s="64"/>
      <c r="AS1409" s="64"/>
      <c r="AT1409" s="64"/>
      <c r="AU1409" s="64"/>
      <c r="AV1409" s="64"/>
      <c r="AW1409" s="64"/>
      <c r="AX1409" s="64"/>
      <c r="AY1409" s="64"/>
      <c r="AZ1409" s="64"/>
      <c r="BA1409" s="64"/>
      <c r="BB1409" s="64"/>
      <c r="BC1409" s="64"/>
      <c r="BD1409" s="64"/>
      <c r="BE1409" s="64"/>
      <c r="BF1409" s="64"/>
      <c r="BG1409" s="64"/>
      <c r="BH1409" s="64"/>
      <c r="BI1409" s="64"/>
      <c r="BJ1409" s="64"/>
    </row>
    <row r="1410" spans="1:62" s="5" customFormat="1" x14ac:dyDescent="0.25">
      <c r="A1410" s="27"/>
      <c r="B1410" s="27"/>
      <c r="C1410" s="27"/>
      <c r="D1410" s="64"/>
      <c r="E1410" s="64"/>
      <c r="F1410" s="64"/>
      <c r="G1410" s="64"/>
      <c r="H1410" s="64"/>
      <c r="I1410" s="64"/>
      <c r="J1410" s="64"/>
      <c r="K1410" s="64"/>
      <c r="L1410" s="64"/>
      <c r="M1410" s="64"/>
      <c r="N1410" s="64"/>
      <c r="O1410" s="64"/>
      <c r="P1410" s="69"/>
      <c r="Q1410" s="69"/>
      <c r="R1410" s="69"/>
      <c r="S1410" s="69"/>
      <c r="T1410" s="69"/>
      <c r="U1410" s="69"/>
      <c r="V1410" s="69"/>
      <c r="W1410" s="64"/>
      <c r="X1410" s="64"/>
      <c r="Y1410" s="64"/>
      <c r="Z1410" s="52"/>
      <c r="AA1410" s="52"/>
      <c r="AB1410" s="64"/>
      <c r="AC1410" s="64"/>
      <c r="AD1410" s="64"/>
      <c r="AE1410" s="64"/>
      <c r="AF1410" s="64"/>
      <c r="AG1410" s="64"/>
      <c r="AH1410" s="64"/>
      <c r="AI1410" s="64"/>
      <c r="AJ1410" s="64"/>
      <c r="AK1410" s="64"/>
      <c r="AM1410" s="64"/>
      <c r="AN1410" s="64"/>
      <c r="AO1410" s="64"/>
      <c r="AP1410" s="64"/>
      <c r="AQ1410" s="64"/>
      <c r="AR1410" s="64"/>
      <c r="AS1410" s="64"/>
      <c r="AT1410" s="64"/>
      <c r="AU1410" s="64"/>
      <c r="AV1410" s="64"/>
      <c r="AW1410" s="64"/>
      <c r="AX1410" s="64"/>
      <c r="AY1410" s="64"/>
      <c r="AZ1410" s="64"/>
      <c r="BA1410" s="64"/>
      <c r="BB1410" s="64"/>
      <c r="BC1410" s="64"/>
      <c r="BD1410" s="64"/>
      <c r="BE1410" s="64"/>
      <c r="BF1410" s="64"/>
      <c r="BG1410" s="64"/>
      <c r="BH1410" s="64"/>
      <c r="BI1410" s="64"/>
      <c r="BJ1410" s="64"/>
    </row>
    <row r="1411" spans="1:62" s="5" customFormat="1" x14ac:dyDescent="0.25">
      <c r="A1411" s="27"/>
      <c r="B1411" s="27"/>
      <c r="C1411" s="27"/>
      <c r="D1411" s="64"/>
      <c r="E1411" s="64"/>
      <c r="F1411" s="64"/>
      <c r="G1411" s="64"/>
      <c r="H1411" s="64"/>
      <c r="I1411" s="64"/>
      <c r="J1411" s="64"/>
      <c r="K1411" s="64"/>
      <c r="L1411" s="64"/>
      <c r="M1411" s="64"/>
      <c r="N1411" s="64"/>
      <c r="O1411" s="64"/>
      <c r="P1411" s="69"/>
      <c r="Q1411" s="69"/>
      <c r="R1411" s="69"/>
      <c r="S1411" s="69"/>
      <c r="T1411" s="69"/>
      <c r="U1411" s="69"/>
      <c r="V1411" s="69"/>
      <c r="W1411" s="64"/>
      <c r="X1411" s="64"/>
      <c r="Y1411" s="64"/>
      <c r="Z1411" s="52"/>
      <c r="AA1411" s="52"/>
      <c r="AB1411" s="64"/>
      <c r="AC1411" s="64"/>
      <c r="AD1411" s="64"/>
      <c r="AE1411" s="64"/>
      <c r="AF1411" s="64"/>
      <c r="AG1411" s="64"/>
      <c r="AH1411" s="64"/>
      <c r="AI1411" s="64"/>
      <c r="AJ1411" s="64"/>
      <c r="AK1411" s="64"/>
      <c r="AM1411" s="64"/>
      <c r="AN1411" s="64"/>
      <c r="AO1411" s="64"/>
      <c r="AP1411" s="64"/>
      <c r="AQ1411" s="64"/>
      <c r="AR1411" s="64"/>
      <c r="AS1411" s="64"/>
      <c r="AT1411" s="64"/>
      <c r="AU1411" s="64"/>
      <c r="AV1411" s="64"/>
      <c r="AW1411" s="64"/>
      <c r="AX1411" s="64"/>
      <c r="AY1411" s="64"/>
      <c r="AZ1411" s="64"/>
      <c r="BA1411" s="64"/>
      <c r="BB1411" s="64"/>
      <c r="BC1411" s="64"/>
      <c r="BD1411" s="64"/>
      <c r="BE1411" s="64"/>
      <c r="BF1411" s="64"/>
      <c r="BG1411" s="64"/>
      <c r="BH1411" s="64"/>
      <c r="BI1411" s="64"/>
      <c r="BJ1411" s="64"/>
    </row>
    <row r="1412" spans="1:62" s="5" customFormat="1" x14ac:dyDescent="0.25">
      <c r="A1412" s="27"/>
      <c r="B1412" s="27"/>
      <c r="C1412" s="27"/>
      <c r="D1412" s="64"/>
      <c r="E1412" s="64"/>
      <c r="F1412" s="64"/>
      <c r="G1412" s="64"/>
      <c r="H1412" s="64"/>
      <c r="I1412" s="64"/>
      <c r="J1412" s="64"/>
      <c r="K1412" s="64"/>
      <c r="L1412" s="64"/>
      <c r="M1412" s="64"/>
      <c r="N1412" s="64"/>
      <c r="O1412" s="64"/>
      <c r="P1412" s="69"/>
      <c r="Q1412" s="69"/>
      <c r="R1412" s="69"/>
      <c r="S1412" s="69"/>
      <c r="T1412" s="69"/>
      <c r="U1412" s="69"/>
      <c r="V1412" s="69"/>
      <c r="W1412" s="64"/>
      <c r="X1412" s="64"/>
      <c r="Y1412" s="64"/>
      <c r="Z1412" s="52"/>
      <c r="AA1412" s="52"/>
      <c r="AB1412" s="64"/>
      <c r="AC1412" s="64"/>
      <c r="AD1412" s="64"/>
      <c r="AE1412" s="64"/>
      <c r="AF1412" s="64"/>
      <c r="AG1412" s="64"/>
      <c r="AH1412" s="64"/>
      <c r="AI1412" s="64"/>
      <c r="AJ1412" s="64"/>
      <c r="AK1412" s="64"/>
      <c r="AM1412" s="64"/>
      <c r="AN1412" s="64"/>
      <c r="AO1412" s="64"/>
      <c r="AP1412" s="64"/>
      <c r="AQ1412" s="64"/>
      <c r="AR1412" s="64"/>
      <c r="AS1412" s="64"/>
      <c r="AT1412" s="64"/>
      <c r="AU1412" s="64"/>
      <c r="AV1412" s="64"/>
      <c r="AW1412" s="64"/>
      <c r="AX1412" s="64"/>
      <c r="AY1412" s="64"/>
      <c r="AZ1412" s="64"/>
      <c r="BA1412" s="64"/>
      <c r="BB1412" s="64"/>
      <c r="BC1412" s="64"/>
      <c r="BD1412" s="64"/>
      <c r="BE1412" s="64"/>
      <c r="BF1412" s="64"/>
      <c r="BG1412" s="64"/>
      <c r="BH1412" s="64"/>
      <c r="BI1412" s="64"/>
      <c r="BJ1412" s="64"/>
    </row>
    <row r="1413" spans="1:62" s="5" customFormat="1" x14ac:dyDescent="0.25">
      <c r="A1413" s="27"/>
      <c r="B1413" s="27"/>
      <c r="C1413" s="27"/>
      <c r="D1413" s="64"/>
      <c r="E1413" s="64"/>
      <c r="F1413" s="64"/>
      <c r="G1413" s="64"/>
      <c r="H1413" s="64"/>
      <c r="I1413" s="64"/>
      <c r="J1413" s="64"/>
      <c r="K1413" s="64"/>
      <c r="L1413" s="64"/>
      <c r="M1413" s="64"/>
      <c r="N1413" s="64"/>
      <c r="O1413" s="64"/>
      <c r="P1413" s="69"/>
      <c r="Q1413" s="69"/>
      <c r="R1413" s="69"/>
      <c r="S1413" s="69"/>
      <c r="T1413" s="69"/>
      <c r="U1413" s="69"/>
      <c r="V1413" s="69"/>
      <c r="W1413" s="64"/>
      <c r="X1413" s="64"/>
      <c r="Y1413" s="64"/>
      <c r="Z1413" s="52"/>
      <c r="AA1413" s="52"/>
      <c r="AB1413" s="64"/>
      <c r="AC1413" s="64"/>
      <c r="AD1413" s="64"/>
      <c r="AE1413" s="64"/>
      <c r="AF1413" s="64"/>
      <c r="AG1413" s="64"/>
      <c r="AH1413" s="64"/>
      <c r="AI1413" s="64"/>
      <c r="AJ1413" s="64"/>
      <c r="AK1413" s="64"/>
      <c r="AM1413" s="64"/>
      <c r="AN1413" s="64"/>
      <c r="AO1413" s="64"/>
      <c r="AP1413" s="64"/>
      <c r="AQ1413" s="64"/>
      <c r="AR1413" s="64"/>
      <c r="AS1413" s="64"/>
      <c r="AT1413" s="64"/>
      <c r="AU1413" s="64"/>
      <c r="AV1413" s="64"/>
      <c r="AW1413" s="64"/>
      <c r="AX1413" s="64"/>
      <c r="AY1413" s="64"/>
      <c r="AZ1413" s="64"/>
      <c r="BA1413" s="64"/>
      <c r="BB1413" s="64"/>
      <c r="BC1413" s="64"/>
      <c r="BD1413" s="64"/>
      <c r="BE1413" s="64"/>
      <c r="BF1413" s="64"/>
      <c r="BG1413" s="64"/>
      <c r="BH1413" s="64"/>
      <c r="BI1413" s="64"/>
      <c r="BJ1413" s="64"/>
    </row>
    <row r="1414" spans="1:62" s="5" customFormat="1" x14ac:dyDescent="0.25">
      <c r="A1414" s="27"/>
      <c r="B1414" s="27"/>
      <c r="C1414" s="27"/>
      <c r="D1414" s="64"/>
      <c r="E1414" s="64"/>
      <c r="F1414" s="64"/>
      <c r="G1414" s="64"/>
      <c r="H1414" s="64"/>
      <c r="I1414" s="64"/>
      <c r="J1414" s="64"/>
      <c r="K1414" s="64"/>
      <c r="L1414" s="64"/>
      <c r="M1414" s="64"/>
      <c r="N1414" s="64"/>
      <c r="O1414" s="64"/>
      <c r="P1414" s="69"/>
      <c r="Q1414" s="69"/>
      <c r="R1414" s="69"/>
      <c r="S1414" s="69"/>
      <c r="T1414" s="69"/>
      <c r="U1414" s="69"/>
      <c r="V1414" s="69"/>
      <c r="W1414" s="64"/>
      <c r="X1414" s="64"/>
      <c r="Y1414" s="64"/>
      <c r="Z1414" s="52"/>
      <c r="AA1414" s="52"/>
      <c r="AB1414" s="64"/>
      <c r="AC1414" s="64"/>
      <c r="AD1414" s="64"/>
      <c r="AE1414" s="64"/>
      <c r="AF1414" s="64"/>
      <c r="AG1414" s="64"/>
      <c r="AH1414" s="64"/>
      <c r="AI1414" s="64"/>
      <c r="AJ1414" s="64"/>
      <c r="AK1414" s="64"/>
      <c r="AM1414" s="64"/>
      <c r="AN1414" s="64"/>
      <c r="AO1414" s="64"/>
      <c r="AP1414" s="64"/>
      <c r="AQ1414" s="64"/>
      <c r="AR1414" s="64"/>
      <c r="AS1414" s="64"/>
      <c r="AT1414" s="64"/>
      <c r="AU1414" s="64"/>
      <c r="AV1414" s="64"/>
      <c r="AW1414" s="64"/>
      <c r="AX1414" s="64"/>
      <c r="AY1414" s="64"/>
      <c r="AZ1414" s="64"/>
      <c r="BA1414" s="64"/>
      <c r="BB1414" s="64"/>
      <c r="BC1414" s="64"/>
      <c r="BD1414" s="64"/>
      <c r="BE1414" s="64"/>
      <c r="BF1414" s="64"/>
      <c r="BG1414" s="64"/>
      <c r="BH1414" s="64"/>
      <c r="BI1414" s="64"/>
      <c r="BJ1414" s="64"/>
    </row>
    <row r="1415" spans="1:62" s="5" customFormat="1" x14ac:dyDescent="0.25">
      <c r="A1415" s="27"/>
      <c r="B1415" s="27"/>
      <c r="C1415" s="27"/>
      <c r="D1415" s="64"/>
      <c r="E1415" s="64"/>
      <c r="F1415" s="64"/>
      <c r="G1415" s="64"/>
      <c r="H1415" s="64"/>
      <c r="I1415" s="64"/>
      <c r="J1415" s="64"/>
      <c r="K1415" s="64"/>
      <c r="L1415" s="64"/>
      <c r="M1415" s="64"/>
      <c r="N1415" s="64"/>
      <c r="O1415" s="64"/>
      <c r="P1415" s="69"/>
      <c r="Q1415" s="69"/>
      <c r="R1415" s="69"/>
      <c r="S1415" s="69"/>
      <c r="T1415" s="69"/>
      <c r="U1415" s="69"/>
      <c r="V1415" s="69"/>
      <c r="W1415" s="64"/>
      <c r="X1415" s="64"/>
      <c r="Y1415" s="64"/>
      <c r="Z1415" s="52"/>
      <c r="AA1415" s="52"/>
      <c r="AB1415" s="64"/>
      <c r="AC1415" s="64"/>
      <c r="AD1415" s="64"/>
      <c r="AE1415" s="64"/>
      <c r="AF1415" s="64"/>
      <c r="AG1415" s="64"/>
      <c r="AH1415" s="64"/>
      <c r="AI1415" s="64"/>
      <c r="AJ1415" s="64"/>
      <c r="AK1415" s="64"/>
      <c r="AM1415" s="64"/>
      <c r="AN1415" s="64"/>
      <c r="AO1415" s="64"/>
      <c r="AP1415" s="64"/>
      <c r="AQ1415" s="64"/>
      <c r="AR1415" s="64"/>
      <c r="AS1415" s="64"/>
      <c r="AT1415" s="64"/>
      <c r="AU1415" s="64"/>
      <c r="AV1415" s="64"/>
      <c r="AW1415" s="64"/>
      <c r="AX1415" s="64"/>
      <c r="AY1415" s="64"/>
      <c r="AZ1415" s="64"/>
      <c r="BA1415" s="64"/>
      <c r="BB1415" s="64"/>
      <c r="BC1415" s="64"/>
      <c r="BD1415" s="64"/>
      <c r="BE1415" s="64"/>
      <c r="BF1415" s="64"/>
      <c r="BG1415" s="64"/>
      <c r="BH1415" s="64"/>
      <c r="BI1415" s="64"/>
      <c r="BJ1415" s="64"/>
    </row>
    <row r="1416" spans="1:62" s="5" customFormat="1" x14ac:dyDescent="0.25">
      <c r="A1416" s="27"/>
      <c r="B1416" s="27"/>
      <c r="C1416" s="27"/>
      <c r="D1416" s="64"/>
      <c r="E1416" s="64"/>
      <c r="F1416" s="64"/>
      <c r="G1416" s="64"/>
      <c r="H1416" s="64"/>
      <c r="I1416" s="64"/>
      <c r="J1416" s="64"/>
      <c r="K1416" s="64"/>
      <c r="L1416" s="64"/>
      <c r="M1416" s="64"/>
      <c r="N1416" s="64"/>
      <c r="O1416" s="64"/>
      <c r="P1416" s="69"/>
      <c r="Q1416" s="69"/>
      <c r="R1416" s="69"/>
      <c r="S1416" s="69"/>
      <c r="T1416" s="69"/>
      <c r="U1416" s="69"/>
      <c r="V1416" s="69"/>
      <c r="W1416" s="64"/>
      <c r="X1416" s="64"/>
      <c r="Y1416" s="64"/>
      <c r="Z1416" s="52"/>
      <c r="AA1416" s="52"/>
      <c r="AB1416" s="64"/>
      <c r="AC1416" s="64"/>
      <c r="AD1416" s="64"/>
      <c r="AE1416" s="64"/>
      <c r="AF1416" s="64"/>
      <c r="AG1416" s="64"/>
      <c r="AH1416" s="64"/>
      <c r="AI1416" s="64"/>
      <c r="AJ1416" s="64"/>
      <c r="AK1416" s="64"/>
      <c r="AM1416" s="64"/>
      <c r="AN1416" s="64"/>
      <c r="AO1416" s="64"/>
      <c r="AP1416" s="64"/>
      <c r="AQ1416" s="64"/>
      <c r="AR1416" s="64"/>
      <c r="AS1416" s="64"/>
      <c r="AT1416" s="64"/>
      <c r="AU1416" s="64"/>
      <c r="AV1416" s="64"/>
      <c r="AW1416" s="64"/>
      <c r="AX1416" s="64"/>
      <c r="AY1416" s="64"/>
      <c r="AZ1416" s="64"/>
      <c r="BA1416" s="64"/>
      <c r="BB1416" s="64"/>
      <c r="BC1416" s="64"/>
      <c r="BD1416" s="64"/>
      <c r="BE1416" s="64"/>
      <c r="BF1416" s="64"/>
      <c r="BG1416" s="64"/>
      <c r="BH1416" s="64"/>
      <c r="BI1416" s="64"/>
      <c r="BJ1416" s="64"/>
    </row>
    <row r="1417" spans="1:62" s="5" customFormat="1" x14ac:dyDescent="0.25">
      <c r="A1417" s="27"/>
      <c r="B1417" s="27"/>
      <c r="C1417" s="27"/>
      <c r="D1417" s="64"/>
      <c r="E1417" s="64"/>
      <c r="F1417" s="64"/>
      <c r="G1417" s="64"/>
      <c r="H1417" s="64"/>
      <c r="I1417" s="64"/>
      <c r="J1417" s="64"/>
      <c r="K1417" s="64"/>
      <c r="L1417" s="64"/>
      <c r="M1417" s="64"/>
      <c r="N1417" s="64"/>
      <c r="O1417" s="64"/>
      <c r="P1417" s="69"/>
      <c r="Q1417" s="69"/>
      <c r="R1417" s="69"/>
      <c r="S1417" s="69"/>
      <c r="T1417" s="69"/>
      <c r="U1417" s="69"/>
      <c r="V1417" s="69"/>
      <c r="W1417" s="64"/>
      <c r="X1417" s="64"/>
      <c r="Y1417" s="64"/>
      <c r="Z1417" s="52"/>
      <c r="AA1417" s="52"/>
      <c r="AB1417" s="64"/>
      <c r="AC1417" s="64"/>
      <c r="AD1417" s="64"/>
      <c r="AE1417" s="64"/>
      <c r="AF1417" s="64"/>
      <c r="AG1417" s="64"/>
      <c r="AH1417" s="64"/>
      <c r="AI1417" s="64"/>
      <c r="AJ1417" s="64"/>
      <c r="AK1417" s="64"/>
      <c r="AM1417" s="64"/>
      <c r="AN1417" s="64"/>
      <c r="AO1417" s="64"/>
      <c r="AP1417" s="64"/>
      <c r="AQ1417" s="64"/>
      <c r="AR1417" s="64"/>
      <c r="AS1417" s="64"/>
      <c r="AT1417" s="64"/>
      <c r="AU1417" s="64"/>
      <c r="AV1417" s="64"/>
      <c r="AW1417" s="64"/>
      <c r="AX1417" s="64"/>
      <c r="AY1417" s="64"/>
      <c r="AZ1417" s="64"/>
      <c r="BA1417" s="64"/>
      <c r="BB1417" s="64"/>
      <c r="BC1417" s="64"/>
      <c r="BD1417" s="64"/>
      <c r="BE1417" s="64"/>
      <c r="BF1417" s="64"/>
      <c r="BG1417" s="64"/>
      <c r="BH1417" s="64"/>
      <c r="BI1417" s="64"/>
      <c r="BJ1417" s="64"/>
    </row>
    <row r="1418" spans="1:62" s="5" customFormat="1" x14ac:dyDescent="0.25">
      <c r="A1418" s="27"/>
      <c r="B1418" s="27"/>
      <c r="C1418" s="27"/>
      <c r="D1418" s="64"/>
      <c r="E1418" s="64"/>
      <c r="F1418" s="64"/>
      <c r="G1418" s="64"/>
      <c r="H1418" s="64"/>
      <c r="I1418" s="64"/>
      <c r="J1418" s="64"/>
      <c r="K1418" s="64"/>
      <c r="L1418" s="64"/>
      <c r="M1418" s="64"/>
      <c r="N1418" s="64"/>
      <c r="O1418" s="64"/>
      <c r="P1418" s="69"/>
      <c r="Q1418" s="69"/>
      <c r="R1418" s="69"/>
      <c r="S1418" s="69"/>
      <c r="T1418" s="69"/>
      <c r="U1418" s="69"/>
      <c r="V1418" s="69"/>
      <c r="W1418" s="64"/>
      <c r="X1418" s="64"/>
      <c r="Y1418" s="64"/>
      <c r="Z1418" s="52"/>
      <c r="AA1418" s="52"/>
      <c r="AB1418" s="64"/>
      <c r="AC1418" s="64"/>
      <c r="AD1418" s="64"/>
      <c r="AE1418" s="64"/>
      <c r="AF1418" s="64"/>
      <c r="AG1418" s="64"/>
      <c r="AH1418" s="64"/>
      <c r="AI1418" s="64"/>
      <c r="AJ1418" s="64"/>
      <c r="AK1418" s="64"/>
      <c r="AM1418" s="64"/>
      <c r="AN1418" s="64"/>
      <c r="AO1418" s="64"/>
      <c r="AP1418" s="64"/>
      <c r="AQ1418" s="64"/>
      <c r="AR1418" s="64"/>
      <c r="AS1418" s="64"/>
      <c r="AT1418" s="64"/>
      <c r="AU1418" s="64"/>
      <c r="AV1418" s="64"/>
      <c r="AW1418" s="64"/>
      <c r="AX1418" s="64"/>
      <c r="AY1418" s="64"/>
      <c r="AZ1418" s="64"/>
      <c r="BA1418" s="64"/>
      <c r="BB1418" s="64"/>
      <c r="BC1418" s="64"/>
      <c r="BD1418" s="64"/>
      <c r="BE1418" s="64"/>
      <c r="BF1418" s="64"/>
      <c r="BG1418" s="64"/>
      <c r="BH1418" s="64"/>
      <c r="BI1418" s="64"/>
      <c r="BJ1418" s="64"/>
    </row>
    <row r="1419" spans="1:62" s="5" customFormat="1" x14ac:dyDescent="0.25">
      <c r="A1419" s="27"/>
      <c r="B1419" s="27"/>
      <c r="C1419" s="27"/>
      <c r="D1419" s="64"/>
      <c r="E1419" s="64"/>
      <c r="F1419" s="64"/>
      <c r="G1419" s="64"/>
      <c r="H1419" s="64"/>
      <c r="I1419" s="64"/>
      <c r="J1419" s="64"/>
      <c r="K1419" s="64"/>
      <c r="L1419" s="64"/>
      <c r="M1419" s="64"/>
      <c r="N1419" s="64"/>
      <c r="O1419" s="64"/>
      <c r="P1419" s="69"/>
      <c r="Q1419" s="69"/>
      <c r="R1419" s="69"/>
      <c r="S1419" s="69"/>
      <c r="T1419" s="69"/>
      <c r="U1419" s="69"/>
      <c r="V1419" s="69"/>
      <c r="W1419" s="64"/>
      <c r="X1419" s="64"/>
      <c r="Y1419" s="64"/>
      <c r="Z1419" s="52"/>
      <c r="AA1419" s="52"/>
      <c r="AB1419" s="64"/>
      <c r="AC1419" s="64"/>
      <c r="AD1419" s="64"/>
      <c r="AE1419" s="64"/>
      <c r="AF1419" s="64"/>
      <c r="AG1419" s="64"/>
      <c r="AH1419" s="64"/>
      <c r="AI1419" s="64"/>
      <c r="AJ1419" s="64"/>
      <c r="AK1419" s="64"/>
      <c r="AM1419" s="64"/>
      <c r="AN1419" s="64"/>
      <c r="AO1419" s="64"/>
      <c r="AP1419" s="64"/>
      <c r="AQ1419" s="64"/>
      <c r="AR1419" s="64"/>
      <c r="AS1419" s="64"/>
      <c r="AT1419" s="64"/>
      <c r="AU1419" s="64"/>
      <c r="AV1419" s="64"/>
      <c r="AW1419" s="64"/>
      <c r="AX1419" s="64"/>
      <c r="AY1419" s="64"/>
      <c r="AZ1419" s="64"/>
      <c r="BA1419" s="64"/>
      <c r="BB1419" s="64"/>
      <c r="BC1419" s="64"/>
      <c r="BD1419" s="64"/>
      <c r="BE1419" s="64"/>
      <c r="BF1419" s="64"/>
      <c r="BG1419" s="64"/>
      <c r="BH1419" s="64"/>
      <c r="BI1419" s="64"/>
      <c r="BJ1419" s="64"/>
    </row>
    <row r="1420" spans="1:62" s="5" customFormat="1" x14ac:dyDescent="0.25">
      <c r="A1420" s="27"/>
      <c r="B1420" s="27"/>
      <c r="C1420" s="27"/>
      <c r="D1420" s="64"/>
      <c r="E1420" s="64"/>
      <c r="F1420" s="64"/>
      <c r="G1420" s="64"/>
      <c r="H1420" s="64"/>
      <c r="I1420" s="64"/>
      <c r="J1420" s="64"/>
      <c r="K1420" s="64"/>
      <c r="L1420" s="64"/>
      <c r="M1420" s="64"/>
      <c r="N1420" s="64"/>
      <c r="O1420" s="64"/>
      <c r="P1420" s="69"/>
      <c r="Q1420" s="69"/>
      <c r="R1420" s="69"/>
      <c r="S1420" s="69"/>
      <c r="T1420" s="69"/>
      <c r="U1420" s="69"/>
      <c r="V1420" s="69"/>
      <c r="W1420" s="64"/>
      <c r="X1420" s="64"/>
      <c r="Y1420" s="64"/>
      <c r="Z1420" s="52"/>
      <c r="AA1420" s="52"/>
      <c r="AB1420" s="64"/>
      <c r="AC1420" s="64"/>
      <c r="AD1420" s="64"/>
      <c r="AE1420" s="64"/>
      <c r="AF1420" s="64"/>
      <c r="AG1420" s="64"/>
      <c r="AH1420" s="64"/>
      <c r="AI1420" s="64"/>
      <c r="AJ1420" s="64"/>
      <c r="AK1420" s="64"/>
      <c r="AM1420" s="64"/>
      <c r="AN1420" s="64"/>
      <c r="AO1420" s="64"/>
      <c r="AP1420" s="64"/>
      <c r="AQ1420" s="64"/>
      <c r="AR1420" s="64"/>
      <c r="AS1420" s="64"/>
      <c r="AT1420" s="64"/>
      <c r="AU1420" s="64"/>
      <c r="AV1420" s="64"/>
      <c r="AW1420" s="64"/>
      <c r="AX1420" s="64"/>
      <c r="AY1420" s="64"/>
      <c r="AZ1420" s="64"/>
      <c r="BA1420" s="64"/>
      <c r="BB1420" s="64"/>
      <c r="BC1420" s="64"/>
      <c r="BD1420" s="64"/>
      <c r="BE1420" s="64"/>
      <c r="BF1420" s="64"/>
      <c r="BG1420" s="64"/>
      <c r="BH1420" s="64"/>
      <c r="BI1420" s="64"/>
      <c r="BJ1420" s="64"/>
    </row>
    <row r="1421" spans="1:62" s="5" customFormat="1" x14ac:dyDescent="0.25">
      <c r="A1421" s="27"/>
      <c r="B1421" s="27"/>
      <c r="C1421" s="27"/>
      <c r="D1421" s="64"/>
      <c r="E1421" s="64"/>
      <c r="F1421" s="64"/>
      <c r="G1421" s="64"/>
      <c r="H1421" s="64"/>
      <c r="I1421" s="64"/>
      <c r="J1421" s="64"/>
      <c r="K1421" s="64"/>
      <c r="L1421" s="64"/>
      <c r="M1421" s="64"/>
      <c r="N1421" s="64"/>
      <c r="O1421" s="64"/>
      <c r="P1421" s="69"/>
      <c r="Q1421" s="69"/>
      <c r="R1421" s="69"/>
      <c r="S1421" s="69"/>
      <c r="T1421" s="69"/>
      <c r="U1421" s="69"/>
      <c r="V1421" s="69"/>
      <c r="W1421" s="64"/>
      <c r="X1421" s="64"/>
      <c r="Y1421" s="64"/>
      <c r="Z1421" s="52"/>
      <c r="AA1421" s="52"/>
      <c r="AB1421" s="64"/>
      <c r="AC1421" s="64"/>
      <c r="AD1421" s="64"/>
      <c r="AE1421" s="64"/>
      <c r="AF1421" s="64"/>
      <c r="AG1421" s="64"/>
      <c r="AH1421" s="64"/>
      <c r="AI1421" s="64"/>
      <c r="AJ1421" s="64"/>
      <c r="AK1421" s="64"/>
      <c r="AM1421" s="64"/>
      <c r="AN1421" s="64"/>
      <c r="AO1421" s="64"/>
      <c r="AP1421" s="64"/>
      <c r="AQ1421" s="64"/>
      <c r="AR1421" s="64"/>
      <c r="AS1421" s="64"/>
      <c r="AT1421" s="64"/>
      <c r="AU1421" s="64"/>
      <c r="AV1421" s="64"/>
      <c r="AW1421" s="64"/>
      <c r="AX1421" s="64"/>
      <c r="AY1421" s="64"/>
      <c r="AZ1421" s="64"/>
      <c r="BA1421" s="64"/>
      <c r="BB1421" s="64"/>
      <c r="BC1421" s="64"/>
      <c r="BD1421" s="64"/>
      <c r="BE1421" s="64"/>
      <c r="BF1421" s="64"/>
      <c r="BG1421" s="64"/>
      <c r="BH1421" s="64"/>
      <c r="BI1421" s="64"/>
      <c r="BJ1421" s="64"/>
    </row>
    <row r="1422" spans="1:62" s="5" customFormat="1" x14ac:dyDescent="0.25">
      <c r="A1422" s="27"/>
      <c r="B1422" s="27"/>
      <c r="C1422" s="27"/>
      <c r="D1422" s="64"/>
      <c r="E1422" s="64"/>
      <c r="F1422" s="64"/>
      <c r="G1422" s="64"/>
      <c r="H1422" s="64"/>
      <c r="I1422" s="64"/>
      <c r="J1422" s="64"/>
      <c r="K1422" s="64"/>
      <c r="L1422" s="64"/>
      <c r="M1422" s="64"/>
      <c r="N1422" s="64"/>
      <c r="O1422" s="64"/>
      <c r="P1422" s="69"/>
      <c r="Q1422" s="69"/>
      <c r="R1422" s="69"/>
      <c r="S1422" s="69"/>
      <c r="T1422" s="69"/>
      <c r="U1422" s="69"/>
      <c r="V1422" s="69"/>
      <c r="W1422" s="64"/>
      <c r="X1422" s="64"/>
      <c r="Y1422" s="64"/>
      <c r="Z1422" s="52"/>
      <c r="AA1422" s="52"/>
      <c r="AB1422" s="64"/>
      <c r="AC1422" s="64"/>
      <c r="AD1422" s="64"/>
      <c r="AE1422" s="64"/>
      <c r="AF1422" s="64"/>
      <c r="AG1422" s="64"/>
      <c r="AH1422" s="64"/>
      <c r="AI1422" s="64"/>
      <c r="AJ1422" s="64"/>
      <c r="AK1422" s="64"/>
      <c r="AM1422" s="64"/>
      <c r="AN1422" s="64"/>
      <c r="AO1422" s="64"/>
      <c r="AP1422" s="64"/>
      <c r="AQ1422" s="64"/>
      <c r="AR1422" s="64"/>
      <c r="AS1422" s="64"/>
      <c r="AT1422" s="64"/>
      <c r="AU1422" s="64"/>
      <c r="AV1422" s="64"/>
      <c r="AW1422" s="64"/>
      <c r="AX1422" s="64"/>
      <c r="AY1422" s="64"/>
      <c r="AZ1422" s="64"/>
      <c r="BA1422" s="64"/>
      <c r="BB1422" s="64"/>
      <c r="BC1422" s="64"/>
      <c r="BD1422" s="64"/>
      <c r="BE1422" s="64"/>
      <c r="BF1422" s="64"/>
      <c r="BG1422" s="64"/>
      <c r="BH1422" s="64"/>
      <c r="BI1422" s="64"/>
      <c r="BJ1422" s="64"/>
    </row>
    <row r="1423" spans="1:62" s="5" customFormat="1" x14ac:dyDescent="0.25">
      <c r="A1423" s="27"/>
      <c r="B1423" s="27"/>
      <c r="C1423" s="27"/>
      <c r="D1423" s="64"/>
      <c r="E1423" s="64"/>
      <c r="F1423" s="64"/>
      <c r="G1423" s="64"/>
      <c r="H1423" s="64"/>
      <c r="I1423" s="64"/>
      <c r="J1423" s="64"/>
      <c r="K1423" s="64"/>
      <c r="L1423" s="64"/>
      <c r="M1423" s="64"/>
      <c r="N1423" s="64"/>
      <c r="O1423" s="64"/>
      <c r="P1423" s="69"/>
      <c r="Q1423" s="69"/>
      <c r="R1423" s="69"/>
      <c r="S1423" s="69"/>
      <c r="T1423" s="69"/>
      <c r="U1423" s="69"/>
      <c r="V1423" s="69"/>
      <c r="W1423" s="64"/>
      <c r="X1423" s="64"/>
      <c r="Y1423" s="64"/>
      <c r="Z1423" s="52"/>
      <c r="AA1423" s="52"/>
      <c r="AB1423" s="64"/>
      <c r="AC1423" s="64"/>
      <c r="AD1423" s="64"/>
      <c r="AE1423" s="64"/>
      <c r="AF1423" s="64"/>
      <c r="AG1423" s="64"/>
      <c r="AH1423" s="64"/>
      <c r="AI1423" s="64"/>
      <c r="AJ1423" s="64"/>
      <c r="AK1423" s="64"/>
      <c r="AM1423" s="64"/>
      <c r="AN1423" s="64"/>
      <c r="AO1423" s="64"/>
      <c r="AP1423" s="64"/>
      <c r="AQ1423" s="64"/>
      <c r="AR1423" s="64"/>
      <c r="AS1423" s="64"/>
      <c r="AT1423" s="64"/>
      <c r="AU1423" s="64"/>
      <c r="AV1423" s="64"/>
      <c r="AW1423" s="64"/>
      <c r="AX1423" s="64"/>
      <c r="AY1423" s="64"/>
      <c r="AZ1423" s="64"/>
      <c r="BA1423" s="64"/>
      <c r="BB1423" s="64"/>
      <c r="BC1423" s="64"/>
      <c r="BD1423" s="64"/>
      <c r="BE1423" s="64"/>
      <c r="BF1423" s="64"/>
      <c r="BG1423" s="64"/>
      <c r="BH1423" s="64"/>
      <c r="BI1423" s="64"/>
      <c r="BJ1423" s="64"/>
    </row>
    <row r="1424" spans="1:62" s="5" customFormat="1" x14ac:dyDescent="0.25">
      <c r="A1424" s="27"/>
      <c r="B1424" s="27"/>
      <c r="C1424" s="27"/>
      <c r="D1424" s="64"/>
      <c r="E1424" s="64"/>
      <c r="F1424" s="64"/>
      <c r="G1424" s="64"/>
      <c r="H1424" s="64"/>
      <c r="I1424" s="64"/>
      <c r="J1424" s="64"/>
      <c r="K1424" s="64"/>
      <c r="L1424" s="64"/>
      <c r="M1424" s="64"/>
      <c r="N1424" s="64"/>
      <c r="O1424" s="64"/>
      <c r="P1424" s="69"/>
      <c r="Q1424" s="69"/>
      <c r="R1424" s="69"/>
      <c r="S1424" s="69"/>
      <c r="T1424" s="69"/>
      <c r="U1424" s="69"/>
      <c r="V1424" s="69"/>
      <c r="W1424" s="64"/>
      <c r="X1424" s="64"/>
      <c r="Y1424" s="64"/>
      <c r="Z1424" s="52"/>
      <c r="AA1424" s="52"/>
      <c r="AB1424" s="64"/>
      <c r="AC1424" s="64"/>
      <c r="AD1424" s="64"/>
      <c r="AE1424" s="64"/>
      <c r="AF1424" s="64"/>
      <c r="AG1424" s="64"/>
      <c r="AH1424" s="64"/>
      <c r="AI1424" s="64"/>
      <c r="AJ1424" s="64"/>
      <c r="AK1424" s="64"/>
      <c r="AM1424" s="64"/>
      <c r="AN1424" s="64"/>
      <c r="AO1424" s="64"/>
      <c r="AP1424" s="64"/>
      <c r="AQ1424" s="64"/>
      <c r="AR1424" s="64"/>
      <c r="AS1424" s="64"/>
      <c r="AT1424" s="64"/>
      <c r="AU1424" s="64"/>
      <c r="AV1424" s="64"/>
      <c r="AW1424" s="64"/>
      <c r="AX1424" s="64"/>
      <c r="AY1424" s="64"/>
      <c r="AZ1424" s="64"/>
      <c r="BA1424" s="64"/>
      <c r="BB1424" s="64"/>
      <c r="BC1424" s="64"/>
      <c r="BD1424" s="64"/>
      <c r="BE1424" s="64"/>
      <c r="BF1424" s="64"/>
      <c r="BG1424" s="64"/>
      <c r="BH1424" s="64"/>
      <c r="BI1424" s="64"/>
      <c r="BJ1424" s="64"/>
    </row>
    <row r="1425" spans="1:62" s="5" customFormat="1" x14ac:dyDescent="0.25">
      <c r="A1425" s="27"/>
      <c r="B1425" s="27"/>
      <c r="C1425" s="27"/>
      <c r="D1425" s="64"/>
      <c r="E1425" s="64"/>
      <c r="F1425" s="64"/>
      <c r="G1425" s="64"/>
      <c r="H1425" s="64"/>
      <c r="I1425" s="64"/>
      <c r="J1425" s="64"/>
      <c r="K1425" s="64"/>
      <c r="L1425" s="64"/>
      <c r="M1425" s="64"/>
      <c r="N1425" s="64"/>
      <c r="O1425" s="64"/>
      <c r="P1425" s="69"/>
      <c r="Q1425" s="69"/>
      <c r="R1425" s="69"/>
      <c r="S1425" s="69"/>
      <c r="T1425" s="69"/>
      <c r="U1425" s="69"/>
      <c r="V1425" s="69"/>
      <c r="W1425" s="64"/>
      <c r="X1425" s="64"/>
      <c r="Y1425" s="64"/>
      <c r="Z1425" s="52"/>
      <c r="AA1425" s="52"/>
      <c r="AB1425" s="64"/>
      <c r="AC1425" s="64"/>
      <c r="AD1425" s="64"/>
      <c r="AE1425" s="64"/>
      <c r="AF1425" s="64"/>
      <c r="AG1425" s="64"/>
      <c r="AH1425" s="64"/>
      <c r="AI1425" s="64"/>
      <c r="AJ1425" s="64"/>
      <c r="AK1425" s="64"/>
      <c r="AM1425" s="64"/>
      <c r="AN1425" s="64"/>
      <c r="AO1425" s="64"/>
      <c r="AP1425" s="64"/>
      <c r="AQ1425" s="64"/>
      <c r="AR1425" s="64"/>
      <c r="AS1425" s="64"/>
      <c r="AT1425" s="64"/>
      <c r="AU1425" s="64"/>
      <c r="AV1425" s="64"/>
      <c r="AW1425" s="64"/>
      <c r="AX1425" s="64"/>
      <c r="AY1425" s="64"/>
      <c r="AZ1425" s="64"/>
      <c r="BA1425" s="64"/>
      <c r="BB1425" s="64"/>
      <c r="BC1425" s="64"/>
      <c r="BD1425" s="64"/>
      <c r="BE1425" s="64"/>
      <c r="BF1425" s="64"/>
      <c r="BG1425" s="64"/>
      <c r="BH1425" s="64"/>
      <c r="BI1425" s="64"/>
      <c r="BJ1425" s="64"/>
    </row>
    <row r="1426" spans="1:62" s="5" customFormat="1" x14ac:dyDescent="0.25">
      <c r="A1426" s="27"/>
      <c r="B1426" s="27"/>
      <c r="C1426" s="27"/>
      <c r="D1426" s="64"/>
      <c r="E1426" s="64"/>
      <c r="F1426" s="64"/>
      <c r="G1426" s="64"/>
      <c r="H1426" s="64"/>
      <c r="I1426" s="64"/>
      <c r="J1426" s="64"/>
      <c r="K1426" s="64"/>
      <c r="L1426" s="64"/>
      <c r="M1426" s="64"/>
      <c r="N1426" s="64"/>
      <c r="O1426" s="64"/>
      <c r="P1426" s="69"/>
      <c r="Q1426" s="69"/>
      <c r="R1426" s="69"/>
      <c r="S1426" s="69"/>
      <c r="T1426" s="69"/>
      <c r="U1426" s="69"/>
      <c r="V1426" s="69"/>
      <c r="W1426" s="64"/>
      <c r="X1426" s="64"/>
      <c r="Y1426" s="64"/>
      <c r="Z1426" s="52"/>
      <c r="AA1426" s="52"/>
      <c r="AB1426" s="64"/>
      <c r="AC1426" s="64"/>
      <c r="AD1426" s="64"/>
      <c r="AE1426" s="64"/>
      <c r="AF1426" s="64"/>
      <c r="AG1426" s="64"/>
      <c r="AH1426" s="64"/>
      <c r="AI1426" s="64"/>
      <c r="AJ1426" s="64"/>
      <c r="AK1426" s="64"/>
      <c r="AM1426" s="64"/>
      <c r="AN1426" s="64"/>
      <c r="AO1426" s="64"/>
      <c r="AP1426" s="64"/>
      <c r="AQ1426" s="64"/>
      <c r="AR1426" s="64"/>
      <c r="AS1426" s="64"/>
      <c r="AT1426" s="64"/>
      <c r="AU1426" s="64"/>
      <c r="AV1426" s="64"/>
      <c r="AW1426" s="64"/>
      <c r="AX1426" s="64"/>
      <c r="AY1426" s="64"/>
      <c r="AZ1426" s="64"/>
      <c r="BA1426" s="64"/>
      <c r="BB1426" s="64"/>
      <c r="BC1426" s="64"/>
      <c r="BD1426" s="64"/>
      <c r="BE1426" s="64"/>
      <c r="BF1426" s="64"/>
      <c r="BG1426" s="64"/>
      <c r="BH1426" s="64"/>
      <c r="BI1426" s="64"/>
      <c r="BJ1426" s="64"/>
    </row>
    <row r="1427" spans="1:62" s="5" customFormat="1" x14ac:dyDescent="0.25">
      <c r="A1427" s="27"/>
      <c r="B1427" s="27"/>
      <c r="C1427" s="27"/>
      <c r="D1427" s="64"/>
      <c r="E1427" s="64"/>
      <c r="F1427" s="64"/>
      <c r="G1427" s="64"/>
      <c r="H1427" s="64"/>
      <c r="I1427" s="64"/>
      <c r="J1427" s="64"/>
      <c r="K1427" s="64"/>
      <c r="L1427" s="64"/>
      <c r="M1427" s="64"/>
      <c r="N1427" s="64"/>
      <c r="O1427" s="64"/>
      <c r="P1427" s="69"/>
      <c r="Q1427" s="69"/>
      <c r="R1427" s="69"/>
      <c r="S1427" s="69"/>
      <c r="T1427" s="69"/>
      <c r="U1427" s="69"/>
      <c r="V1427" s="69"/>
      <c r="W1427" s="64"/>
      <c r="X1427" s="64"/>
      <c r="Y1427" s="64"/>
      <c r="Z1427" s="52"/>
      <c r="AA1427" s="52"/>
      <c r="AB1427" s="64"/>
      <c r="AC1427" s="64"/>
      <c r="AD1427" s="64"/>
      <c r="AE1427" s="64"/>
      <c r="AF1427" s="64"/>
      <c r="AG1427" s="64"/>
      <c r="AH1427" s="64"/>
      <c r="AI1427" s="64"/>
      <c r="AJ1427" s="64"/>
      <c r="AK1427" s="64"/>
      <c r="AM1427" s="64"/>
      <c r="AN1427" s="64"/>
      <c r="AO1427" s="64"/>
      <c r="AP1427" s="64"/>
      <c r="AQ1427" s="64"/>
      <c r="AR1427" s="64"/>
      <c r="AS1427" s="64"/>
      <c r="AT1427" s="64"/>
      <c r="AU1427" s="64"/>
      <c r="AV1427" s="64"/>
      <c r="AW1427" s="64"/>
      <c r="AX1427" s="64"/>
      <c r="AY1427" s="64"/>
      <c r="AZ1427" s="64"/>
      <c r="BA1427" s="64"/>
      <c r="BB1427" s="64"/>
      <c r="BC1427" s="64"/>
      <c r="BD1427" s="64"/>
      <c r="BE1427" s="64"/>
      <c r="BF1427" s="64"/>
      <c r="BG1427" s="64"/>
      <c r="BH1427" s="64"/>
      <c r="BI1427" s="64"/>
      <c r="BJ1427" s="64"/>
    </row>
    <row r="1428" spans="1:62" s="5" customFormat="1" x14ac:dyDescent="0.25">
      <c r="A1428" s="27"/>
      <c r="B1428" s="27"/>
      <c r="C1428" s="27"/>
      <c r="D1428" s="64"/>
      <c r="E1428" s="64"/>
      <c r="F1428" s="64"/>
      <c r="G1428" s="64"/>
      <c r="H1428" s="64"/>
      <c r="I1428" s="64"/>
      <c r="J1428" s="64"/>
      <c r="K1428" s="64"/>
      <c r="L1428" s="64"/>
      <c r="M1428" s="64"/>
      <c r="N1428" s="64"/>
      <c r="O1428" s="64"/>
      <c r="P1428" s="69"/>
      <c r="Q1428" s="69"/>
      <c r="R1428" s="69"/>
      <c r="S1428" s="69"/>
      <c r="T1428" s="69"/>
      <c r="U1428" s="69"/>
      <c r="V1428" s="69"/>
      <c r="W1428" s="64"/>
      <c r="X1428" s="64"/>
      <c r="Y1428" s="64"/>
      <c r="Z1428" s="52"/>
      <c r="AA1428" s="52"/>
      <c r="AB1428" s="64"/>
      <c r="AC1428" s="64"/>
      <c r="AD1428" s="64"/>
      <c r="AE1428" s="64"/>
      <c r="AF1428" s="64"/>
      <c r="AG1428" s="64"/>
      <c r="AH1428" s="64"/>
      <c r="AI1428" s="64"/>
      <c r="AJ1428" s="64"/>
      <c r="AK1428" s="64"/>
      <c r="AM1428" s="64"/>
      <c r="AN1428" s="64"/>
      <c r="AO1428" s="64"/>
      <c r="AP1428" s="64"/>
      <c r="AQ1428" s="64"/>
      <c r="AR1428" s="64"/>
      <c r="AS1428" s="64"/>
      <c r="AT1428" s="64"/>
      <c r="AU1428" s="64"/>
      <c r="AV1428" s="64"/>
      <c r="AW1428" s="64"/>
      <c r="AX1428" s="64"/>
      <c r="AY1428" s="64"/>
      <c r="AZ1428" s="64"/>
      <c r="BA1428" s="64"/>
      <c r="BB1428" s="64"/>
      <c r="BC1428" s="64"/>
      <c r="BD1428" s="64"/>
      <c r="BE1428" s="64"/>
      <c r="BF1428" s="64"/>
      <c r="BG1428" s="64"/>
      <c r="BH1428" s="64"/>
      <c r="BI1428" s="64"/>
      <c r="BJ1428" s="64"/>
    </row>
    <row r="1429" spans="1:62" s="5" customFormat="1" x14ac:dyDescent="0.25">
      <c r="A1429" s="27"/>
      <c r="B1429" s="27"/>
      <c r="C1429" s="27"/>
      <c r="D1429" s="64"/>
      <c r="E1429" s="64"/>
      <c r="F1429" s="64"/>
      <c r="G1429" s="64"/>
      <c r="H1429" s="64"/>
      <c r="I1429" s="64"/>
      <c r="J1429" s="64"/>
      <c r="K1429" s="64"/>
      <c r="L1429" s="64"/>
      <c r="M1429" s="64"/>
      <c r="N1429" s="64"/>
      <c r="O1429" s="64"/>
      <c r="P1429" s="69"/>
      <c r="Q1429" s="69"/>
      <c r="R1429" s="69"/>
      <c r="S1429" s="69"/>
      <c r="T1429" s="69"/>
      <c r="U1429" s="69"/>
      <c r="V1429" s="69"/>
      <c r="W1429" s="64"/>
      <c r="X1429" s="64"/>
      <c r="Y1429" s="64"/>
      <c r="Z1429" s="52"/>
      <c r="AA1429" s="52"/>
      <c r="AB1429" s="64"/>
      <c r="AC1429" s="64"/>
      <c r="AD1429" s="64"/>
      <c r="AE1429" s="64"/>
      <c r="AF1429" s="64"/>
      <c r="AG1429" s="64"/>
      <c r="AH1429" s="64"/>
      <c r="AI1429" s="64"/>
      <c r="AJ1429" s="64"/>
      <c r="AK1429" s="64"/>
      <c r="AM1429" s="64"/>
      <c r="AN1429" s="64"/>
      <c r="AO1429" s="64"/>
      <c r="AP1429" s="64"/>
      <c r="AQ1429" s="64"/>
      <c r="AR1429" s="64"/>
      <c r="AS1429" s="64"/>
      <c r="AT1429" s="64"/>
      <c r="AU1429" s="64"/>
      <c r="AV1429" s="64"/>
      <c r="AW1429" s="64"/>
      <c r="AX1429" s="64"/>
      <c r="AY1429" s="64"/>
      <c r="AZ1429" s="64"/>
      <c r="BA1429" s="64"/>
      <c r="BB1429" s="64"/>
      <c r="BC1429" s="64"/>
      <c r="BD1429" s="64"/>
      <c r="BE1429" s="64"/>
      <c r="BF1429" s="64"/>
      <c r="BG1429" s="64"/>
      <c r="BH1429" s="64"/>
      <c r="BI1429" s="64"/>
      <c r="BJ1429" s="64"/>
    </row>
    <row r="1430" spans="1:62" s="5" customFormat="1" x14ac:dyDescent="0.25">
      <c r="A1430" s="27"/>
      <c r="B1430" s="27"/>
      <c r="C1430" s="27"/>
      <c r="D1430" s="64"/>
      <c r="E1430" s="64"/>
      <c r="F1430" s="64"/>
      <c r="G1430" s="64"/>
      <c r="H1430" s="64"/>
      <c r="I1430" s="64"/>
      <c r="J1430" s="64"/>
      <c r="K1430" s="64"/>
      <c r="L1430" s="64"/>
      <c r="M1430" s="64"/>
      <c r="N1430" s="64"/>
      <c r="O1430" s="64"/>
      <c r="P1430" s="69"/>
      <c r="Q1430" s="69"/>
      <c r="R1430" s="69"/>
      <c r="S1430" s="69"/>
      <c r="T1430" s="69"/>
      <c r="U1430" s="69"/>
      <c r="V1430" s="69"/>
      <c r="W1430" s="64"/>
      <c r="X1430" s="64"/>
      <c r="Y1430" s="64"/>
      <c r="Z1430" s="52"/>
      <c r="AA1430" s="52"/>
      <c r="AB1430" s="64"/>
      <c r="AC1430" s="64"/>
      <c r="AD1430" s="64"/>
      <c r="AE1430" s="64"/>
      <c r="AF1430" s="64"/>
      <c r="AG1430" s="64"/>
      <c r="AH1430" s="64"/>
      <c r="AI1430" s="64"/>
      <c r="AJ1430" s="64"/>
      <c r="AK1430" s="64"/>
      <c r="AM1430" s="64"/>
      <c r="AN1430" s="64"/>
      <c r="AO1430" s="64"/>
      <c r="AP1430" s="64"/>
      <c r="AQ1430" s="64"/>
      <c r="AR1430" s="64"/>
      <c r="AS1430" s="64"/>
      <c r="AT1430" s="64"/>
      <c r="AU1430" s="64"/>
      <c r="AV1430" s="64"/>
      <c r="AW1430" s="64"/>
      <c r="AX1430" s="64"/>
      <c r="AY1430" s="64"/>
      <c r="AZ1430" s="64"/>
      <c r="BA1430" s="64"/>
      <c r="BB1430" s="64"/>
      <c r="BC1430" s="64"/>
      <c r="BD1430" s="64"/>
      <c r="BE1430" s="64"/>
      <c r="BF1430" s="64"/>
      <c r="BG1430" s="64"/>
      <c r="BH1430" s="64"/>
      <c r="BI1430" s="64"/>
      <c r="BJ1430" s="64"/>
    </row>
    <row r="1431" spans="1:62" s="5" customFormat="1" x14ac:dyDescent="0.25">
      <c r="A1431" s="27"/>
      <c r="B1431" s="27"/>
      <c r="C1431" s="27"/>
      <c r="D1431" s="64"/>
      <c r="E1431" s="64"/>
      <c r="F1431" s="64"/>
      <c r="G1431" s="64"/>
      <c r="H1431" s="64"/>
      <c r="I1431" s="64"/>
      <c r="J1431" s="64"/>
      <c r="K1431" s="64"/>
      <c r="L1431" s="64"/>
      <c r="M1431" s="64"/>
      <c r="N1431" s="64"/>
      <c r="O1431" s="64"/>
      <c r="P1431" s="69"/>
      <c r="Q1431" s="69"/>
      <c r="R1431" s="69"/>
      <c r="S1431" s="69"/>
      <c r="T1431" s="69"/>
      <c r="U1431" s="69"/>
      <c r="V1431" s="69"/>
      <c r="W1431" s="64"/>
      <c r="X1431" s="64"/>
      <c r="Y1431" s="64"/>
      <c r="Z1431" s="52"/>
      <c r="AA1431" s="52"/>
      <c r="AB1431" s="64"/>
      <c r="AC1431" s="64"/>
      <c r="AD1431" s="64"/>
      <c r="AE1431" s="64"/>
      <c r="AF1431" s="64"/>
      <c r="AG1431" s="64"/>
      <c r="AH1431" s="64"/>
      <c r="AI1431" s="64"/>
      <c r="AJ1431" s="64"/>
      <c r="AK1431" s="64"/>
      <c r="AM1431" s="64"/>
      <c r="AN1431" s="64"/>
      <c r="AO1431" s="64"/>
      <c r="AP1431" s="64"/>
      <c r="AQ1431" s="64"/>
      <c r="AR1431" s="64"/>
      <c r="AS1431" s="64"/>
      <c r="AT1431" s="64"/>
      <c r="AU1431" s="64"/>
      <c r="AV1431" s="64"/>
      <c r="AW1431" s="64"/>
      <c r="AX1431" s="64"/>
      <c r="AY1431" s="64"/>
      <c r="AZ1431" s="64"/>
      <c r="BA1431" s="64"/>
      <c r="BB1431" s="64"/>
      <c r="BC1431" s="64"/>
      <c r="BD1431" s="64"/>
      <c r="BE1431" s="64"/>
      <c r="BF1431" s="64"/>
      <c r="BG1431" s="64"/>
      <c r="BH1431" s="64"/>
      <c r="BI1431" s="64"/>
      <c r="BJ1431" s="64"/>
    </row>
    <row r="1432" spans="1:62" s="5" customFormat="1" x14ac:dyDescent="0.25">
      <c r="A1432" s="27"/>
      <c r="B1432" s="27"/>
      <c r="C1432" s="27"/>
      <c r="D1432" s="64"/>
      <c r="E1432" s="64"/>
      <c r="F1432" s="64"/>
      <c r="G1432" s="64"/>
      <c r="H1432" s="64"/>
      <c r="I1432" s="64"/>
      <c r="J1432" s="64"/>
      <c r="K1432" s="64"/>
      <c r="L1432" s="64"/>
      <c r="M1432" s="64"/>
      <c r="N1432" s="64"/>
      <c r="O1432" s="64"/>
      <c r="P1432" s="69"/>
      <c r="Q1432" s="69"/>
      <c r="R1432" s="69"/>
      <c r="S1432" s="69"/>
      <c r="T1432" s="69"/>
      <c r="U1432" s="69"/>
      <c r="V1432" s="69"/>
      <c r="W1432" s="64"/>
      <c r="X1432" s="64"/>
      <c r="Y1432" s="64"/>
      <c r="Z1432" s="52"/>
      <c r="AA1432" s="52"/>
      <c r="AB1432" s="64"/>
      <c r="AC1432" s="64"/>
      <c r="AD1432" s="64"/>
      <c r="AE1432" s="64"/>
      <c r="AF1432" s="64"/>
      <c r="AG1432" s="64"/>
      <c r="AH1432" s="64"/>
      <c r="AI1432" s="64"/>
      <c r="AJ1432" s="64"/>
      <c r="AK1432" s="64"/>
      <c r="AM1432" s="64"/>
      <c r="AN1432" s="64"/>
      <c r="AO1432" s="64"/>
      <c r="AP1432" s="64"/>
      <c r="AQ1432" s="64"/>
      <c r="AR1432" s="64"/>
      <c r="AS1432" s="64"/>
      <c r="AT1432" s="64"/>
      <c r="AU1432" s="64"/>
      <c r="AV1432" s="64"/>
      <c r="AW1432" s="64"/>
      <c r="AX1432" s="64"/>
      <c r="AY1432" s="64"/>
      <c r="AZ1432" s="64"/>
      <c r="BA1432" s="64"/>
      <c r="BB1432" s="64"/>
      <c r="BC1432" s="64"/>
      <c r="BD1432" s="64"/>
      <c r="BE1432" s="64"/>
      <c r="BF1432" s="64"/>
      <c r="BG1432" s="64"/>
      <c r="BH1432" s="64"/>
      <c r="BI1432" s="64"/>
      <c r="BJ1432" s="64"/>
    </row>
    <row r="1433" spans="1:62" s="5" customFormat="1" x14ac:dyDescent="0.25">
      <c r="A1433" s="27"/>
      <c r="B1433" s="27"/>
      <c r="C1433" s="27"/>
      <c r="D1433" s="64"/>
      <c r="E1433" s="64"/>
      <c r="F1433" s="64"/>
      <c r="G1433" s="64"/>
      <c r="H1433" s="64"/>
      <c r="I1433" s="64"/>
      <c r="J1433" s="64"/>
      <c r="K1433" s="64"/>
      <c r="L1433" s="64"/>
      <c r="M1433" s="64"/>
      <c r="N1433" s="64"/>
      <c r="O1433" s="64"/>
      <c r="P1433" s="69"/>
      <c r="Q1433" s="69"/>
      <c r="R1433" s="69"/>
      <c r="S1433" s="69"/>
      <c r="T1433" s="69"/>
      <c r="U1433" s="69"/>
      <c r="V1433" s="69"/>
      <c r="W1433" s="64"/>
      <c r="X1433" s="64"/>
      <c r="Y1433" s="64"/>
      <c r="Z1433" s="52"/>
      <c r="AA1433" s="52"/>
      <c r="AB1433" s="64"/>
      <c r="AC1433" s="64"/>
      <c r="AD1433" s="64"/>
      <c r="AE1433" s="64"/>
      <c r="AF1433" s="64"/>
      <c r="AG1433" s="64"/>
      <c r="AH1433" s="64"/>
      <c r="AI1433" s="64"/>
      <c r="AJ1433" s="64"/>
      <c r="AK1433" s="64"/>
      <c r="AM1433" s="64"/>
      <c r="AN1433" s="64"/>
      <c r="AO1433" s="64"/>
      <c r="AP1433" s="64"/>
      <c r="AQ1433" s="64"/>
      <c r="AR1433" s="64"/>
      <c r="AS1433" s="64"/>
      <c r="AT1433" s="64"/>
      <c r="AU1433" s="64"/>
      <c r="AV1433" s="64"/>
      <c r="AW1433" s="64"/>
      <c r="AX1433" s="64"/>
      <c r="AY1433" s="64"/>
      <c r="AZ1433" s="64"/>
      <c r="BA1433" s="64"/>
      <c r="BB1433" s="64"/>
      <c r="BC1433" s="64"/>
      <c r="BD1433" s="64"/>
      <c r="BE1433" s="64"/>
      <c r="BF1433" s="64"/>
      <c r="BG1433" s="64"/>
      <c r="BH1433" s="64"/>
      <c r="BI1433" s="64"/>
      <c r="BJ1433" s="64"/>
    </row>
    <row r="1434" spans="1:62" s="5" customFormat="1" x14ac:dyDescent="0.25">
      <c r="A1434" s="27"/>
      <c r="B1434" s="27"/>
      <c r="C1434" s="27"/>
      <c r="D1434" s="64"/>
      <c r="E1434" s="64"/>
      <c r="F1434" s="64"/>
      <c r="G1434" s="64"/>
      <c r="H1434" s="64"/>
      <c r="I1434" s="64"/>
      <c r="J1434" s="64"/>
      <c r="K1434" s="64"/>
      <c r="L1434" s="64"/>
      <c r="M1434" s="64"/>
      <c r="N1434" s="64"/>
      <c r="O1434" s="64"/>
      <c r="P1434" s="69"/>
      <c r="Q1434" s="69"/>
      <c r="R1434" s="69"/>
      <c r="S1434" s="69"/>
      <c r="T1434" s="69"/>
      <c r="U1434" s="69"/>
      <c r="V1434" s="69"/>
      <c r="W1434" s="64"/>
      <c r="X1434" s="64"/>
      <c r="Y1434" s="64"/>
      <c r="Z1434" s="52"/>
      <c r="AA1434" s="52"/>
      <c r="AB1434" s="64"/>
      <c r="AC1434" s="64"/>
      <c r="AD1434" s="64"/>
      <c r="AE1434" s="64"/>
      <c r="AF1434" s="64"/>
      <c r="AG1434" s="64"/>
      <c r="AH1434" s="64"/>
      <c r="AI1434" s="64"/>
      <c r="AJ1434" s="64"/>
      <c r="AK1434" s="64"/>
      <c r="AM1434" s="64"/>
      <c r="AN1434" s="64"/>
      <c r="AO1434" s="64"/>
      <c r="AP1434" s="64"/>
      <c r="AQ1434" s="64"/>
      <c r="AR1434" s="64"/>
      <c r="AS1434" s="64"/>
      <c r="AT1434" s="64"/>
      <c r="AU1434" s="64"/>
      <c r="AV1434" s="64"/>
      <c r="AW1434" s="64"/>
      <c r="AX1434" s="64"/>
      <c r="AY1434" s="64"/>
      <c r="AZ1434" s="64"/>
      <c r="BA1434" s="64"/>
      <c r="BB1434" s="64"/>
      <c r="BC1434" s="64"/>
      <c r="BD1434" s="64"/>
      <c r="BE1434" s="64"/>
      <c r="BF1434" s="64"/>
      <c r="BG1434" s="64"/>
      <c r="BH1434" s="64"/>
      <c r="BI1434" s="64"/>
      <c r="BJ1434" s="64"/>
    </row>
    <row r="1435" spans="1:62" s="5" customFormat="1" x14ac:dyDescent="0.25">
      <c r="A1435" s="27"/>
      <c r="B1435" s="27"/>
      <c r="C1435" s="27"/>
      <c r="D1435" s="64"/>
      <c r="E1435" s="64"/>
      <c r="F1435" s="64"/>
      <c r="G1435" s="64"/>
      <c r="H1435" s="64"/>
      <c r="I1435" s="64"/>
      <c r="J1435" s="64"/>
      <c r="K1435" s="64"/>
      <c r="L1435" s="64"/>
      <c r="M1435" s="64"/>
      <c r="N1435" s="64"/>
      <c r="O1435" s="64"/>
      <c r="P1435" s="69"/>
      <c r="Q1435" s="69"/>
      <c r="R1435" s="69"/>
      <c r="S1435" s="69"/>
      <c r="T1435" s="69"/>
      <c r="U1435" s="69"/>
      <c r="V1435" s="69"/>
      <c r="W1435" s="64"/>
      <c r="X1435" s="64"/>
      <c r="Y1435" s="64"/>
      <c r="Z1435" s="52"/>
      <c r="AA1435" s="52"/>
      <c r="AB1435" s="64"/>
      <c r="AC1435" s="64"/>
      <c r="AD1435" s="64"/>
      <c r="AE1435" s="64"/>
      <c r="AF1435" s="64"/>
      <c r="AG1435" s="64"/>
      <c r="AH1435" s="64"/>
      <c r="AI1435" s="64"/>
      <c r="AJ1435" s="64"/>
      <c r="AK1435" s="64"/>
      <c r="AM1435" s="64"/>
      <c r="AN1435" s="64"/>
      <c r="AO1435" s="64"/>
      <c r="AP1435" s="64"/>
      <c r="AQ1435" s="64"/>
      <c r="AR1435" s="64"/>
      <c r="AS1435" s="64"/>
      <c r="AT1435" s="64"/>
      <c r="AU1435" s="64"/>
      <c r="AV1435" s="64"/>
      <c r="AW1435" s="64"/>
      <c r="AX1435" s="64"/>
      <c r="AY1435" s="64"/>
      <c r="AZ1435" s="64"/>
      <c r="BA1435" s="64"/>
      <c r="BB1435" s="64"/>
      <c r="BC1435" s="64"/>
      <c r="BD1435" s="64"/>
      <c r="BE1435" s="64"/>
      <c r="BF1435" s="64"/>
      <c r="BG1435" s="64"/>
      <c r="BH1435" s="64"/>
      <c r="BI1435" s="64"/>
      <c r="BJ1435" s="64"/>
    </row>
    <row r="1436" spans="1:62" s="5" customFormat="1" x14ac:dyDescent="0.25">
      <c r="A1436" s="27"/>
      <c r="B1436" s="27"/>
      <c r="C1436" s="27"/>
      <c r="D1436" s="64"/>
      <c r="E1436" s="64"/>
      <c r="F1436" s="64"/>
      <c r="G1436" s="64"/>
      <c r="H1436" s="64"/>
      <c r="I1436" s="64"/>
      <c r="J1436" s="64"/>
      <c r="K1436" s="64"/>
      <c r="L1436" s="64"/>
      <c r="M1436" s="64"/>
      <c r="N1436" s="64"/>
      <c r="O1436" s="64"/>
      <c r="P1436" s="69"/>
      <c r="Q1436" s="69"/>
      <c r="R1436" s="69"/>
      <c r="S1436" s="69"/>
      <c r="T1436" s="69"/>
      <c r="U1436" s="69"/>
      <c r="V1436" s="69"/>
      <c r="W1436" s="64"/>
      <c r="X1436" s="64"/>
      <c r="Y1436" s="64"/>
      <c r="Z1436" s="52"/>
      <c r="AA1436" s="52"/>
      <c r="AB1436" s="64"/>
      <c r="AC1436" s="64"/>
      <c r="AD1436" s="64"/>
      <c r="AE1436" s="64"/>
      <c r="AF1436" s="64"/>
      <c r="AG1436" s="64"/>
      <c r="AH1436" s="64"/>
      <c r="AI1436" s="64"/>
      <c r="AJ1436" s="64"/>
      <c r="AK1436" s="64"/>
      <c r="AM1436" s="64"/>
      <c r="AN1436" s="64"/>
      <c r="AO1436" s="64"/>
      <c r="AP1436" s="64"/>
      <c r="AQ1436" s="64"/>
      <c r="AR1436" s="64"/>
      <c r="AS1436" s="64"/>
      <c r="AT1436" s="64"/>
      <c r="AU1436" s="64"/>
      <c r="AV1436" s="64"/>
      <c r="AW1436" s="64"/>
      <c r="AX1436" s="64"/>
      <c r="AY1436" s="64"/>
      <c r="AZ1436" s="64"/>
      <c r="BA1436" s="64"/>
      <c r="BB1436" s="64"/>
      <c r="BC1436" s="64"/>
      <c r="BD1436" s="64"/>
      <c r="BE1436" s="64"/>
      <c r="BF1436" s="64"/>
      <c r="BG1436" s="64"/>
      <c r="BH1436" s="64"/>
      <c r="BI1436" s="64"/>
      <c r="BJ1436" s="64"/>
    </row>
    <row r="1437" spans="1:62" s="5" customFormat="1" x14ac:dyDescent="0.25">
      <c r="A1437" s="27"/>
      <c r="B1437" s="27"/>
      <c r="C1437" s="27"/>
      <c r="D1437" s="64"/>
      <c r="E1437" s="64"/>
      <c r="F1437" s="64"/>
      <c r="G1437" s="64"/>
      <c r="H1437" s="64"/>
      <c r="I1437" s="64"/>
      <c r="J1437" s="64"/>
      <c r="K1437" s="64"/>
      <c r="L1437" s="64"/>
      <c r="M1437" s="64"/>
      <c r="N1437" s="64"/>
      <c r="O1437" s="64"/>
      <c r="P1437" s="69"/>
      <c r="Q1437" s="69"/>
      <c r="R1437" s="69"/>
      <c r="S1437" s="69"/>
      <c r="T1437" s="69"/>
      <c r="U1437" s="69"/>
      <c r="V1437" s="69"/>
      <c r="W1437" s="64"/>
      <c r="X1437" s="64"/>
      <c r="Y1437" s="64"/>
      <c r="Z1437" s="52"/>
      <c r="AA1437" s="52"/>
      <c r="AB1437" s="64"/>
      <c r="AC1437" s="64"/>
      <c r="AD1437" s="64"/>
      <c r="AE1437" s="64"/>
      <c r="AF1437" s="64"/>
      <c r="AG1437" s="64"/>
      <c r="AH1437" s="64"/>
      <c r="AI1437" s="64"/>
      <c r="AJ1437" s="64"/>
      <c r="AK1437" s="64"/>
      <c r="AM1437" s="64"/>
      <c r="AN1437" s="64"/>
      <c r="AO1437" s="64"/>
      <c r="AP1437" s="64"/>
      <c r="AQ1437" s="64"/>
      <c r="AR1437" s="64"/>
      <c r="AS1437" s="64"/>
      <c r="AT1437" s="64"/>
      <c r="AU1437" s="64"/>
      <c r="AV1437" s="64"/>
      <c r="AW1437" s="64"/>
      <c r="AX1437" s="64"/>
      <c r="AY1437" s="64"/>
      <c r="AZ1437" s="64"/>
      <c r="BA1437" s="64"/>
      <c r="BB1437" s="64"/>
      <c r="BC1437" s="64"/>
      <c r="BD1437" s="64"/>
      <c r="BE1437" s="64"/>
      <c r="BF1437" s="64"/>
      <c r="BG1437" s="64"/>
      <c r="BH1437" s="64"/>
      <c r="BI1437" s="64"/>
      <c r="BJ1437" s="64"/>
    </row>
    <row r="1438" spans="1:62" s="5" customFormat="1" x14ac:dyDescent="0.25">
      <c r="A1438" s="27"/>
      <c r="B1438" s="27"/>
      <c r="C1438" s="27"/>
      <c r="D1438" s="64"/>
      <c r="E1438" s="64"/>
      <c r="F1438" s="64"/>
      <c r="G1438" s="64"/>
      <c r="H1438" s="64"/>
      <c r="I1438" s="64"/>
      <c r="J1438" s="64"/>
      <c r="K1438" s="64"/>
      <c r="L1438" s="64"/>
      <c r="M1438" s="64"/>
      <c r="N1438" s="64"/>
      <c r="O1438" s="64"/>
      <c r="P1438" s="69"/>
      <c r="Q1438" s="69"/>
      <c r="R1438" s="69"/>
      <c r="S1438" s="69"/>
      <c r="T1438" s="69"/>
      <c r="U1438" s="69"/>
      <c r="V1438" s="69"/>
      <c r="W1438" s="64"/>
      <c r="X1438" s="64"/>
      <c r="Y1438" s="64"/>
      <c r="Z1438" s="52"/>
      <c r="AA1438" s="52"/>
      <c r="AB1438" s="64"/>
      <c r="AC1438" s="64"/>
      <c r="AD1438" s="64"/>
      <c r="AE1438" s="64"/>
      <c r="AF1438" s="64"/>
      <c r="AG1438" s="64"/>
      <c r="AH1438" s="64"/>
      <c r="AI1438" s="64"/>
      <c r="AJ1438" s="64"/>
      <c r="AK1438" s="64"/>
      <c r="AM1438" s="64"/>
      <c r="AN1438" s="64"/>
      <c r="AO1438" s="64"/>
      <c r="AP1438" s="64"/>
      <c r="AQ1438" s="64"/>
      <c r="AR1438" s="64"/>
      <c r="AS1438" s="64"/>
      <c r="AT1438" s="64"/>
      <c r="AU1438" s="64"/>
      <c r="AV1438" s="64"/>
      <c r="AW1438" s="64"/>
      <c r="AX1438" s="64"/>
      <c r="AY1438" s="64"/>
      <c r="AZ1438" s="64"/>
      <c r="BA1438" s="64"/>
      <c r="BB1438" s="64"/>
      <c r="BC1438" s="64"/>
      <c r="BD1438" s="64"/>
      <c r="BE1438" s="64"/>
      <c r="BF1438" s="64"/>
      <c r="BG1438" s="64"/>
      <c r="BH1438" s="64"/>
      <c r="BI1438" s="64"/>
      <c r="BJ1438" s="64"/>
    </row>
    <row r="1439" spans="1:62" s="5" customFormat="1" x14ac:dyDescent="0.25">
      <c r="A1439" s="27"/>
      <c r="B1439" s="27"/>
      <c r="C1439" s="27"/>
      <c r="D1439" s="64"/>
      <c r="E1439" s="64"/>
      <c r="F1439" s="64"/>
      <c r="G1439" s="64"/>
      <c r="H1439" s="64"/>
      <c r="I1439" s="64"/>
      <c r="J1439" s="64"/>
      <c r="K1439" s="64"/>
      <c r="L1439" s="64"/>
      <c r="M1439" s="64"/>
      <c r="N1439" s="64"/>
      <c r="O1439" s="64"/>
      <c r="P1439" s="69"/>
      <c r="Q1439" s="69"/>
      <c r="R1439" s="69"/>
      <c r="S1439" s="69"/>
      <c r="T1439" s="69"/>
      <c r="U1439" s="69"/>
      <c r="V1439" s="69"/>
      <c r="W1439" s="64"/>
      <c r="X1439" s="64"/>
      <c r="Y1439" s="64"/>
      <c r="Z1439" s="52"/>
      <c r="AA1439" s="52"/>
      <c r="AB1439" s="64"/>
      <c r="AC1439" s="64"/>
      <c r="AD1439" s="64"/>
      <c r="AE1439" s="64"/>
      <c r="AF1439" s="64"/>
      <c r="AG1439" s="64"/>
      <c r="AH1439" s="64"/>
      <c r="AI1439" s="64"/>
      <c r="AJ1439" s="64"/>
      <c r="AK1439" s="64"/>
      <c r="AM1439" s="64"/>
      <c r="AN1439" s="64"/>
      <c r="AO1439" s="64"/>
      <c r="AP1439" s="64"/>
      <c r="AQ1439" s="64"/>
      <c r="AR1439" s="64"/>
      <c r="AS1439" s="64"/>
      <c r="AT1439" s="64"/>
      <c r="AU1439" s="64"/>
      <c r="AV1439" s="64"/>
      <c r="AW1439" s="64"/>
      <c r="AX1439" s="64"/>
      <c r="AY1439" s="64"/>
      <c r="AZ1439" s="64"/>
      <c r="BA1439" s="64"/>
      <c r="BB1439" s="64"/>
      <c r="BC1439" s="64"/>
      <c r="BD1439" s="64"/>
      <c r="BE1439" s="64"/>
      <c r="BF1439" s="64"/>
      <c r="BG1439" s="64"/>
      <c r="BH1439" s="64"/>
      <c r="BI1439" s="64"/>
      <c r="BJ1439" s="64"/>
    </row>
    <row r="1440" spans="1:62" s="5" customFormat="1" x14ac:dyDescent="0.25">
      <c r="A1440" s="27"/>
      <c r="B1440" s="27"/>
      <c r="C1440" s="27"/>
      <c r="D1440" s="64"/>
      <c r="E1440" s="64"/>
      <c r="F1440" s="64"/>
      <c r="G1440" s="64"/>
      <c r="H1440" s="64"/>
      <c r="I1440" s="64"/>
      <c r="J1440" s="64"/>
      <c r="K1440" s="64"/>
      <c r="L1440" s="64"/>
      <c r="M1440" s="64"/>
      <c r="N1440" s="64"/>
      <c r="O1440" s="64"/>
      <c r="P1440" s="69"/>
      <c r="Q1440" s="69"/>
      <c r="R1440" s="69"/>
      <c r="S1440" s="69"/>
      <c r="T1440" s="69"/>
      <c r="U1440" s="69"/>
      <c r="V1440" s="69"/>
      <c r="W1440" s="64"/>
      <c r="X1440" s="64"/>
      <c r="Y1440" s="64"/>
      <c r="Z1440" s="52"/>
      <c r="AA1440" s="52"/>
      <c r="AB1440" s="64"/>
      <c r="AC1440" s="64"/>
      <c r="AD1440" s="64"/>
      <c r="AE1440" s="64"/>
      <c r="AF1440" s="64"/>
      <c r="AG1440" s="64"/>
      <c r="AH1440" s="64"/>
      <c r="AI1440" s="64"/>
      <c r="AJ1440" s="64"/>
      <c r="AK1440" s="64"/>
      <c r="AM1440" s="64"/>
      <c r="AN1440" s="64"/>
      <c r="AO1440" s="64"/>
      <c r="AP1440" s="64"/>
      <c r="AQ1440" s="64"/>
      <c r="AR1440" s="64"/>
      <c r="AS1440" s="64"/>
      <c r="AT1440" s="64"/>
      <c r="AU1440" s="64"/>
      <c r="AV1440" s="64"/>
      <c r="AW1440" s="64"/>
      <c r="AX1440" s="64"/>
      <c r="AY1440" s="64"/>
      <c r="AZ1440" s="64"/>
      <c r="BA1440" s="64"/>
      <c r="BB1440" s="64"/>
      <c r="BC1440" s="64"/>
      <c r="BD1440" s="64"/>
      <c r="BE1440" s="64"/>
      <c r="BF1440" s="64"/>
      <c r="BG1440" s="64"/>
      <c r="BH1440" s="64"/>
      <c r="BI1440" s="64"/>
      <c r="BJ1440" s="64"/>
    </row>
    <row r="1441" spans="1:62" s="5" customFormat="1" x14ac:dyDescent="0.25">
      <c r="A1441" s="27"/>
      <c r="B1441" s="27"/>
      <c r="C1441" s="27"/>
      <c r="D1441" s="64"/>
      <c r="E1441" s="64"/>
      <c r="F1441" s="64"/>
      <c r="G1441" s="64"/>
      <c r="H1441" s="64"/>
      <c r="I1441" s="64"/>
      <c r="J1441" s="64"/>
      <c r="K1441" s="64"/>
      <c r="L1441" s="64"/>
      <c r="M1441" s="64"/>
      <c r="N1441" s="64"/>
      <c r="O1441" s="64"/>
      <c r="P1441" s="69"/>
      <c r="Q1441" s="69"/>
      <c r="R1441" s="69"/>
      <c r="S1441" s="69"/>
      <c r="T1441" s="69"/>
      <c r="U1441" s="69"/>
      <c r="V1441" s="69"/>
      <c r="W1441" s="64"/>
      <c r="X1441" s="64"/>
      <c r="Y1441" s="64"/>
      <c r="Z1441" s="52"/>
      <c r="AA1441" s="52"/>
      <c r="AB1441" s="64"/>
      <c r="AC1441" s="64"/>
      <c r="AD1441" s="64"/>
      <c r="AE1441" s="64"/>
      <c r="AF1441" s="64"/>
      <c r="AG1441" s="64"/>
      <c r="AH1441" s="64"/>
      <c r="AI1441" s="64"/>
      <c r="AJ1441" s="64"/>
      <c r="AK1441" s="64"/>
      <c r="AM1441" s="64"/>
      <c r="AN1441" s="64"/>
      <c r="AO1441" s="64"/>
      <c r="AP1441" s="64"/>
      <c r="AQ1441" s="64"/>
      <c r="AR1441" s="64"/>
      <c r="AS1441" s="64"/>
      <c r="AT1441" s="64"/>
      <c r="AU1441" s="64"/>
      <c r="AV1441" s="64"/>
      <c r="AW1441" s="64"/>
      <c r="AX1441" s="64"/>
      <c r="AY1441" s="64"/>
      <c r="AZ1441" s="64"/>
      <c r="BA1441" s="64"/>
      <c r="BB1441" s="64"/>
      <c r="BC1441" s="64"/>
      <c r="BD1441" s="64"/>
      <c r="BE1441" s="64"/>
      <c r="BF1441" s="64"/>
      <c r="BG1441" s="64"/>
      <c r="BH1441" s="64"/>
      <c r="BI1441" s="64"/>
      <c r="BJ1441" s="64"/>
    </row>
    <row r="1442" spans="1:62" s="5" customFormat="1" x14ac:dyDescent="0.25">
      <c r="A1442" s="27"/>
      <c r="B1442" s="27"/>
      <c r="C1442" s="27"/>
      <c r="D1442" s="64"/>
      <c r="E1442" s="64"/>
      <c r="F1442" s="64"/>
      <c r="G1442" s="64"/>
      <c r="H1442" s="64"/>
      <c r="I1442" s="64"/>
      <c r="J1442" s="64"/>
      <c r="K1442" s="64"/>
      <c r="L1442" s="64"/>
      <c r="M1442" s="64"/>
      <c r="N1442" s="64"/>
      <c r="O1442" s="64"/>
      <c r="P1442" s="69"/>
      <c r="Q1442" s="69"/>
      <c r="R1442" s="69"/>
      <c r="S1442" s="69"/>
      <c r="T1442" s="69"/>
      <c r="U1442" s="69"/>
      <c r="V1442" s="69"/>
      <c r="W1442" s="64"/>
      <c r="X1442" s="64"/>
      <c r="Y1442" s="64"/>
      <c r="Z1442" s="52"/>
      <c r="AA1442" s="52"/>
      <c r="AB1442" s="64"/>
      <c r="AC1442" s="64"/>
      <c r="AD1442" s="64"/>
      <c r="AE1442" s="64"/>
      <c r="AF1442" s="64"/>
      <c r="AG1442" s="64"/>
      <c r="AH1442" s="64"/>
      <c r="AI1442" s="64"/>
      <c r="AJ1442" s="64"/>
      <c r="AK1442" s="64"/>
      <c r="AM1442" s="64"/>
      <c r="AN1442" s="64"/>
      <c r="AO1442" s="64"/>
      <c r="AP1442" s="64"/>
      <c r="AQ1442" s="64"/>
      <c r="AR1442" s="64"/>
      <c r="AS1442" s="64"/>
      <c r="AT1442" s="64"/>
      <c r="AU1442" s="64"/>
      <c r="AV1442" s="64"/>
      <c r="AW1442" s="64"/>
      <c r="AX1442" s="64"/>
      <c r="AY1442" s="64"/>
      <c r="AZ1442" s="64"/>
      <c r="BA1442" s="64"/>
      <c r="BB1442" s="64"/>
      <c r="BC1442" s="64"/>
      <c r="BD1442" s="64"/>
      <c r="BE1442" s="64"/>
      <c r="BF1442" s="64"/>
      <c r="BG1442" s="64"/>
      <c r="BH1442" s="64"/>
      <c r="BI1442" s="64"/>
      <c r="BJ1442" s="64"/>
    </row>
    <row r="1443" spans="1:62" s="5" customFormat="1" x14ac:dyDescent="0.25">
      <c r="A1443" s="27"/>
      <c r="B1443" s="27"/>
      <c r="C1443" s="27"/>
      <c r="D1443" s="64"/>
      <c r="E1443" s="64"/>
      <c r="F1443" s="64"/>
      <c r="G1443" s="64"/>
      <c r="H1443" s="64"/>
      <c r="I1443" s="64"/>
      <c r="J1443" s="64"/>
      <c r="K1443" s="64"/>
      <c r="L1443" s="64"/>
      <c r="M1443" s="64"/>
      <c r="N1443" s="64"/>
      <c r="O1443" s="64"/>
      <c r="P1443" s="69"/>
      <c r="Q1443" s="69"/>
      <c r="R1443" s="69"/>
      <c r="S1443" s="69"/>
      <c r="T1443" s="69"/>
      <c r="U1443" s="69"/>
      <c r="V1443" s="69"/>
      <c r="W1443" s="64"/>
      <c r="X1443" s="64"/>
      <c r="Y1443" s="64"/>
      <c r="Z1443" s="52"/>
      <c r="AA1443" s="52"/>
      <c r="AB1443" s="64"/>
      <c r="AC1443" s="64"/>
      <c r="AD1443" s="64"/>
      <c r="AE1443" s="64"/>
      <c r="AF1443" s="64"/>
      <c r="AG1443" s="64"/>
      <c r="AH1443" s="64"/>
      <c r="AI1443" s="64"/>
      <c r="AJ1443" s="64"/>
      <c r="AK1443" s="64"/>
      <c r="AM1443" s="64"/>
      <c r="AN1443" s="64"/>
      <c r="AO1443" s="64"/>
      <c r="AP1443" s="64"/>
      <c r="AQ1443" s="64"/>
      <c r="AR1443" s="64"/>
      <c r="AS1443" s="64"/>
      <c r="AT1443" s="64"/>
      <c r="AU1443" s="64"/>
      <c r="AV1443" s="64"/>
      <c r="AW1443" s="64"/>
      <c r="AX1443" s="64"/>
      <c r="AY1443" s="64"/>
      <c r="AZ1443" s="64"/>
      <c r="BA1443" s="64"/>
      <c r="BB1443" s="64"/>
      <c r="BC1443" s="64"/>
      <c r="BD1443" s="64"/>
      <c r="BE1443" s="64"/>
      <c r="BF1443" s="64"/>
      <c r="BG1443" s="64"/>
      <c r="BH1443" s="64"/>
      <c r="BI1443" s="64"/>
      <c r="BJ1443" s="64"/>
    </row>
    <row r="1444" spans="1:62" s="5" customFormat="1" x14ac:dyDescent="0.25">
      <c r="A1444" s="27"/>
      <c r="B1444" s="27"/>
      <c r="C1444" s="27"/>
      <c r="D1444" s="64"/>
      <c r="E1444" s="64"/>
      <c r="F1444" s="64"/>
      <c r="G1444" s="64"/>
      <c r="H1444" s="64"/>
      <c r="I1444" s="64"/>
      <c r="J1444" s="64"/>
      <c r="K1444" s="64"/>
      <c r="L1444" s="64"/>
      <c r="M1444" s="64"/>
      <c r="N1444" s="64"/>
      <c r="O1444" s="64"/>
      <c r="P1444" s="69"/>
      <c r="Q1444" s="69"/>
      <c r="R1444" s="69"/>
      <c r="S1444" s="69"/>
      <c r="T1444" s="69"/>
      <c r="U1444" s="69"/>
      <c r="V1444" s="69"/>
      <c r="W1444" s="64"/>
      <c r="X1444" s="64"/>
      <c r="Y1444" s="64"/>
      <c r="Z1444" s="52"/>
      <c r="AA1444" s="52"/>
      <c r="AB1444" s="64"/>
      <c r="AC1444" s="64"/>
      <c r="AD1444" s="64"/>
      <c r="AE1444" s="64"/>
      <c r="AF1444" s="64"/>
      <c r="AG1444" s="64"/>
      <c r="AH1444" s="64"/>
      <c r="AI1444" s="64"/>
      <c r="AJ1444" s="64"/>
      <c r="AK1444" s="64"/>
      <c r="AM1444" s="64"/>
      <c r="AN1444" s="64"/>
      <c r="AO1444" s="64"/>
      <c r="AP1444" s="64"/>
      <c r="AQ1444" s="64"/>
      <c r="AR1444" s="64"/>
      <c r="AS1444" s="64"/>
      <c r="AT1444" s="64"/>
      <c r="AU1444" s="64"/>
      <c r="AV1444" s="64"/>
      <c r="AW1444" s="64"/>
      <c r="AX1444" s="64"/>
      <c r="AY1444" s="64"/>
      <c r="AZ1444" s="64"/>
      <c r="BA1444" s="64"/>
      <c r="BB1444" s="64"/>
      <c r="BC1444" s="64"/>
      <c r="BD1444" s="64"/>
      <c r="BE1444" s="64"/>
      <c r="BF1444" s="64"/>
      <c r="BG1444" s="64"/>
      <c r="BH1444" s="64"/>
      <c r="BI1444" s="64"/>
      <c r="BJ1444" s="64"/>
    </row>
    <row r="1445" spans="1:62" s="5" customFormat="1" x14ac:dyDescent="0.25">
      <c r="A1445" s="27"/>
      <c r="B1445" s="27"/>
      <c r="C1445" s="27"/>
      <c r="D1445" s="64"/>
      <c r="E1445" s="64"/>
      <c r="F1445" s="64"/>
      <c r="G1445" s="64"/>
      <c r="H1445" s="64"/>
      <c r="I1445" s="64"/>
      <c r="J1445" s="64"/>
      <c r="K1445" s="64"/>
      <c r="L1445" s="64"/>
      <c r="M1445" s="64"/>
      <c r="N1445" s="64"/>
      <c r="O1445" s="64"/>
      <c r="P1445" s="69"/>
      <c r="Q1445" s="69"/>
      <c r="R1445" s="69"/>
      <c r="S1445" s="69"/>
      <c r="T1445" s="69"/>
      <c r="U1445" s="69"/>
      <c r="V1445" s="69"/>
      <c r="W1445" s="64"/>
      <c r="X1445" s="64"/>
      <c r="Y1445" s="64"/>
      <c r="Z1445" s="52"/>
      <c r="AA1445" s="52"/>
      <c r="AB1445" s="64"/>
      <c r="AC1445" s="64"/>
      <c r="AD1445" s="64"/>
      <c r="AE1445" s="64"/>
      <c r="AF1445" s="64"/>
      <c r="AG1445" s="64"/>
      <c r="AH1445" s="64"/>
      <c r="AI1445" s="64"/>
      <c r="AJ1445" s="64"/>
      <c r="AK1445" s="64"/>
      <c r="AM1445" s="64"/>
      <c r="AN1445" s="64"/>
      <c r="AO1445" s="64"/>
      <c r="AP1445" s="64"/>
      <c r="AQ1445" s="64"/>
      <c r="AR1445" s="64"/>
      <c r="AS1445" s="64"/>
      <c r="AT1445" s="64"/>
      <c r="AU1445" s="64"/>
      <c r="AV1445" s="64"/>
      <c r="AW1445" s="64"/>
      <c r="AX1445" s="64"/>
      <c r="AY1445" s="64"/>
      <c r="AZ1445" s="64"/>
      <c r="BA1445" s="64"/>
      <c r="BB1445" s="64"/>
      <c r="BC1445" s="64"/>
      <c r="BD1445" s="64"/>
      <c r="BE1445" s="64"/>
      <c r="BF1445" s="64"/>
      <c r="BG1445" s="64"/>
      <c r="BH1445" s="64"/>
      <c r="BI1445" s="64"/>
      <c r="BJ1445" s="64"/>
    </row>
    <row r="1446" spans="1:62" s="5" customFormat="1" x14ac:dyDescent="0.25">
      <c r="A1446" s="27"/>
      <c r="B1446" s="27"/>
      <c r="C1446" s="27"/>
      <c r="D1446" s="64"/>
      <c r="E1446" s="64"/>
      <c r="F1446" s="64"/>
      <c r="G1446" s="64"/>
      <c r="H1446" s="64"/>
      <c r="I1446" s="64"/>
      <c r="J1446" s="64"/>
      <c r="K1446" s="64"/>
      <c r="L1446" s="64"/>
      <c r="M1446" s="64"/>
      <c r="N1446" s="64"/>
      <c r="O1446" s="64"/>
      <c r="P1446" s="69"/>
      <c r="Q1446" s="69"/>
      <c r="R1446" s="69"/>
      <c r="S1446" s="69"/>
      <c r="T1446" s="69"/>
      <c r="U1446" s="69"/>
      <c r="V1446" s="69"/>
      <c r="W1446" s="64"/>
      <c r="X1446" s="64"/>
      <c r="Y1446" s="64"/>
      <c r="Z1446" s="52"/>
      <c r="AA1446" s="52"/>
      <c r="AB1446" s="64"/>
      <c r="AC1446" s="64"/>
      <c r="AD1446" s="64"/>
      <c r="AE1446" s="64"/>
      <c r="AF1446" s="64"/>
      <c r="AG1446" s="64"/>
      <c r="AH1446" s="64"/>
      <c r="AI1446" s="64"/>
      <c r="AJ1446" s="64"/>
      <c r="AK1446" s="64"/>
      <c r="AM1446" s="64"/>
      <c r="AN1446" s="64"/>
      <c r="AO1446" s="64"/>
      <c r="AP1446" s="64"/>
      <c r="AQ1446" s="64"/>
      <c r="AR1446" s="64"/>
      <c r="AS1446" s="64"/>
      <c r="AT1446" s="64"/>
      <c r="AU1446" s="64"/>
      <c r="AV1446" s="64"/>
      <c r="AW1446" s="64"/>
      <c r="AX1446" s="64"/>
      <c r="AY1446" s="64"/>
      <c r="AZ1446" s="64"/>
      <c r="BA1446" s="64"/>
      <c r="BB1446" s="64"/>
      <c r="BC1446" s="64"/>
      <c r="BD1446" s="64"/>
      <c r="BE1446" s="64"/>
      <c r="BF1446" s="64"/>
      <c r="BG1446" s="64"/>
      <c r="BH1446" s="64"/>
      <c r="BI1446" s="64"/>
      <c r="BJ1446" s="64"/>
    </row>
    <row r="1447" spans="1:62" s="5" customFormat="1" x14ac:dyDescent="0.25">
      <c r="A1447" s="27"/>
      <c r="B1447" s="27"/>
      <c r="C1447" s="27"/>
      <c r="D1447" s="64"/>
      <c r="E1447" s="64"/>
      <c r="F1447" s="64"/>
      <c r="G1447" s="64"/>
      <c r="H1447" s="64"/>
      <c r="I1447" s="64"/>
      <c r="J1447" s="64"/>
      <c r="K1447" s="64"/>
      <c r="L1447" s="64"/>
      <c r="M1447" s="64"/>
      <c r="N1447" s="64"/>
      <c r="O1447" s="64"/>
      <c r="P1447" s="69"/>
      <c r="Q1447" s="69"/>
      <c r="R1447" s="69"/>
      <c r="S1447" s="69"/>
      <c r="T1447" s="69"/>
      <c r="U1447" s="69"/>
      <c r="V1447" s="69"/>
      <c r="W1447" s="64"/>
      <c r="X1447" s="64"/>
      <c r="Y1447" s="64"/>
      <c r="Z1447" s="52"/>
      <c r="AA1447" s="52"/>
      <c r="AB1447" s="64"/>
      <c r="AC1447" s="64"/>
      <c r="AD1447" s="64"/>
      <c r="AE1447" s="64"/>
      <c r="AF1447" s="64"/>
      <c r="AG1447" s="64"/>
      <c r="AH1447" s="64"/>
      <c r="AI1447" s="64"/>
      <c r="AJ1447" s="64"/>
      <c r="AK1447" s="64"/>
      <c r="AM1447" s="64"/>
      <c r="AN1447" s="64"/>
      <c r="AO1447" s="64"/>
      <c r="AP1447" s="64"/>
      <c r="AQ1447" s="64"/>
      <c r="AR1447" s="64"/>
      <c r="AS1447" s="64"/>
      <c r="AT1447" s="64"/>
      <c r="AU1447" s="64"/>
      <c r="AV1447" s="64"/>
      <c r="AW1447" s="64"/>
      <c r="AX1447" s="64"/>
      <c r="AY1447" s="64"/>
      <c r="AZ1447" s="64"/>
      <c r="BA1447" s="64"/>
      <c r="BB1447" s="64"/>
      <c r="BC1447" s="64"/>
      <c r="BD1447" s="64"/>
      <c r="BE1447" s="64"/>
      <c r="BF1447" s="64"/>
      <c r="BG1447" s="64"/>
      <c r="BH1447" s="64"/>
      <c r="BI1447" s="64"/>
      <c r="BJ1447" s="64"/>
    </row>
    <row r="1448" spans="1:62" s="5" customFormat="1" x14ac:dyDescent="0.25">
      <c r="A1448" s="27"/>
      <c r="B1448" s="27"/>
      <c r="C1448" s="27"/>
      <c r="D1448" s="64"/>
      <c r="E1448" s="64"/>
      <c r="F1448" s="64"/>
      <c r="G1448" s="64"/>
      <c r="H1448" s="64"/>
      <c r="I1448" s="64"/>
      <c r="J1448" s="64"/>
      <c r="K1448" s="64"/>
      <c r="L1448" s="64"/>
      <c r="M1448" s="64"/>
      <c r="N1448" s="64"/>
      <c r="O1448" s="64"/>
      <c r="P1448" s="69"/>
      <c r="Q1448" s="69"/>
      <c r="R1448" s="69"/>
      <c r="S1448" s="69"/>
      <c r="T1448" s="69"/>
      <c r="U1448" s="69"/>
      <c r="V1448" s="69"/>
      <c r="W1448" s="64"/>
      <c r="X1448" s="64"/>
      <c r="Y1448" s="64"/>
      <c r="Z1448" s="52"/>
      <c r="AA1448" s="52"/>
      <c r="AB1448" s="64"/>
      <c r="AC1448" s="64"/>
      <c r="AD1448" s="64"/>
      <c r="AE1448" s="64"/>
      <c r="AF1448" s="64"/>
      <c r="AG1448" s="64"/>
      <c r="AH1448" s="64"/>
      <c r="AI1448" s="64"/>
      <c r="AJ1448" s="64"/>
      <c r="AK1448" s="64"/>
      <c r="AM1448" s="64"/>
      <c r="AN1448" s="64"/>
      <c r="AO1448" s="64"/>
      <c r="AP1448" s="64"/>
      <c r="AQ1448" s="64"/>
      <c r="AR1448" s="64"/>
      <c r="AS1448" s="64"/>
      <c r="AT1448" s="64"/>
      <c r="AU1448" s="64"/>
      <c r="AV1448" s="64"/>
      <c r="AW1448" s="64"/>
      <c r="AX1448" s="64"/>
      <c r="AY1448" s="64"/>
      <c r="AZ1448" s="64"/>
      <c r="BA1448" s="64"/>
      <c r="BB1448" s="64"/>
      <c r="BC1448" s="64"/>
      <c r="BD1448" s="64"/>
      <c r="BE1448" s="64"/>
      <c r="BF1448" s="64"/>
      <c r="BG1448" s="64"/>
      <c r="BH1448" s="64"/>
      <c r="BI1448" s="64"/>
      <c r="BJ1448" s="64"/>
    </row>
    <row r="1449" spans="1:62" s="5" customFormat="1" x14ac:dyDescent="0.25">
      <c r="A1449" s="27"/>
      <c r="B1449" s="27"/>
      <c r="C1449" s="27"/>
      <c r="D1449" s="64"/>
      <c r="E1449" s="64"/>
      <c r="F1449" s="64"/>
      <c r="G1449" s="64"/>
      <c r="H1449" s="64"/>
      <c r="I1449" s="64"/>
      <c r="J1449" s="64"/>
      <c r="K1449" s="64"/>
      <c r="L1449" s="64"/>
      <c r="M1449" s="64"/>
      <c r="N1449" s="64"/>
      <c r="O1449" s="64"/>
      <c r="P1449" s="69"/>
      <c r="Q1449" s="69"/>
      <c r="R1449" s="69"/>
      <c r="S1449" s="69"/>
      <c r="T1449" s="69"/>
      <c r="U1449" s="69"/>
      <c r="V1449" s="69"/>
      <c r="W1449" s="64"/>
      <c r="X1449" s="64"/>
      <c r="Y1449" s="64"/>
      <c r="Z1449" s="52"/>
      <c r="AA1449" s="52"/>
      <c r="AB1449" s="64"/>
      <c r="AC1449" s="64"/>
      <c r="AD1449" s="64"/>
      <c r="AE1449" s="64"/>
      <c r="AF1449" s="64"/>
      <c r="AG1449" s="64"/>
      <c r="AH1449" s="64"/>
      <c r="AI1449" s="64"/>
      <c r="AJ1449" s="64"/>
      <c r="AK1449" s="64"/>
      <c r="AM1449" s="64"/>
      <c r="AN1449" s="64"/>
      <c r="AO1449" s="64"/>
      <c r="AP1449" s="64"/>
      <c r="AQ1449" s="64"/>
      <c r="AR1449" s="64"/>
      <c r="AS1449" s="64"/>
      <c r="AT1449" s="64"/>
      <c r="AU1449" s="64"/>
      <c r="AV1449" s="64"/>
      <c r="AW1449" s="64"/>
      <c r="AX1449" s="64"/>
      <c r="AY1449" s="64"/>
      <c r="AZ1449" s="64"/>
      <c r="BA1449" s="64"/>
      <c r="BB1449" s="64"/>
      <c r="BC1449" s="64"/>
      <c r="BD1449" s="64"/>
      <c r="BE1449" s="64"/>
      <c r="BF1449" s="64"/>
      <c r="BG1449" s="64"/>
      <c r="BH1449" s="64"/>
      <c r="BI1449" s="64"/>
      <c r="BJ1449" s="64"/>
    </row>
    <row r="1450" spans="1:62" s="5" customFormat="1" x14ac:dyDescent="0.25">
      <c r="A1450" s="27"/>
      <c r="B1450" s="27"/>
      <c r="C1450" s="27"/>
      <c r="D1450" s="64"/>
      <c r="E1450" s="64"/>
      <c r="F1450" s="64"/>
      <c r="G1450" s="64"/>
      <c r="H1450" s="64"/>
      <c r="I1450" s="64"/>
      <c r="J1450" s="64"/>
      <c r="K1450" s="64"/>
      <c r="L1450" s="64"/>
      <c r="M1450" s="64"/>
      <c r="N1450" s="64"/>
      <c r="O1450" s="64"/>
      <c r="P1450" s="69"/>
      <c r="Q1450" s="69"/>
      <c r="R1450" s="69"/>
      <c r="S1450" s="69"/>
      <c r="T1450" s="69"/>
      <c r="U1450" s="69"/>
      <c r="V1450" s="69"/>
      <c r="W1450" s="64"/>
      <c r="X1450" s="64"/>
      <c r="Y1450" s="64"/>
      <c r="Z1450" s="52"/>
      <c r="AA1450" s="52"/>
      <c r="AB1450" s="64"/>
      <c r="AC1450" s="64"/>
      <c r="AD1450" s="64"/>
      <c r="AE1450" s="64"/>
      <c r="AF1450" s="64"/>
      <c r="AG1450" s="64"/>
      <c r="AH1450" s="64"/>
      <c r="AI1450" s="64"/>
      <c r="AJ1450" s="64"/>
      <c r="AK1450" s="64"/>
      <c r="AM1450" s="64"/>
      <c r="AN1450" s="64"/>
      <c r="AO1450" s="64"/>
      <c r="AP1450" s="64"/>
      <c r="AQ1450" s="64"/>
      <c r="AR1450" s="64"/>
      <c r="AS1450" s="64"/>
      <c r="AT1450" s="64"/>
      <c r="AU1450" s="64"/>
      <c r="AV1450" s="64"/>
      <c r="AW1450" s="64"/>
      <c r="AX1450" s="64"/>
      <c r="AY1450" s="64"/>
      <c r="AZ1450" s="64"/>
      <c r="BA1450" s="64"/>
      <c r="BB1450" s="64"/>
      <c r="BC1450" s="64"/>
      <c r="BD1450" s="64"/>
      <c r="BE1450" s="64"/>
      <c r="BF1450" s="64"/>
      <c r="BG1450" s="64"/>
      <c r="BH1450" s="64"/>
      <c r="BI1450" s="64"/>
      <c r="BJ1450" s="64"/>
    </row>
    <row r="1451" spans="1:62" s="5" customFormat="1" x14ac:dyDescent="0.25">
      <c r="A1451" s="27"/>
      <c r="B1451" s="27"/>
      <c r="C1451" s="27"/>
      <c r="D1451" s="64"/>
      <c r="E1451" s="64"/>
      <c r="F1451" s="64"/>
      <c r="G1451" s="64"/>
      <c r="H1451" s="64"/>
      <c r="I1451" s="64"/>
      <c r="J1451" s="64"/>
      <c r="K1451" s="64"/>
      <c r="L1451" s="64"/>
      <c r="M1451" s="64"/>
      <c r="N1451" s="64"/>
      <c r="O1451" s="64"/>
      <c r="P1451" s="69"/>
      <c r="Q1451" s="69"/>
      <c r="R1451" s="69"/>
      <c r="S1451" s="69"/>
      <c r="T1451" s="69"/>
      <c r="U1451" s="69"/>
      <c r="V1451" s="69"/>
      <c r="W1451" s="64"/>
      <c r="X1451" s="64"/>
      <c r="Y1451" s="64"/>
      <c r="Z1451" s="52"/>
      <c r="AA1451" s="52"/>
      <c r="AB1451" s="64"/>
      <c r="AC1451" s="64"/>
      <c r="AD1451" s="64"/>
      <c r="AE1451" s="64"/>
      <c r="AF1451" s="64"/>
      <c r="AG1451" s="64"/>
      <c r="AH1451" s="64"/>
      <c r="AI1451" s="64"/>
      <c r="AJ1451" s="64"/>
      <c r="AK1451" s="64"/>
      <c r="AM1451" s="64"/>
      <c r="AN1451" s="64"/>
      <c r="AO1451" s="64"/>
      <c r="AP1451" s="64"/>
      <c r="AQ1451" s="64"/>
      <c r="AR1451" s="64"/>
      <c r="AS1451" s="64"/>
      <c r="AT1451" s="64"/>
      <c r="AU1451" s="64"/>
      <c r="AV1451" s="64"/>
      <c r="AW1451" s="64"/>
      <c r="AX1451" s="64"/>
      <c r="AY1451" s="64"/>
      <c r="AZ1451" s="64"/>
      <c r="BA1451" s="64"/>
      <c r="BB1451" s="64"/>
      <c r="BC1451" s="64"/>
      <c r="BD1451" s="64"/>
      <c r="BE1451" s="64"/>
      <c r="BF1451" s="64"/>
      <c r="BG1451" s="64"/>
      <c r="BH1451" s="64"/>
      <c r="BI1451" s="64"/>
      <c r="BJ1451" s="64"/>
    </row>
    <row r="1452" spans="1:62" s="5" customFormat="1" x14ac:dyDescent="0.25">
      <c r="A1452" s="27"/>
      <c r="B1452" s="27"/>
      <c r="C1452" s="27"/>
      <c r="D1452" s="64"/>
      <c r="E1452" s="64"/>
      <c r="F1452" s="64"/>
      <c r="G1452" s="64"/>
      <c r="H1452" s="64"/>
      <c r="I1452" s="64"/>
      <c r="J1452" s="64"/>
      <c r="K1452" s="64"/>
      <c r="L1452" s="64"/>
      <c r="M1452" s="64"/>
      <c r="N1452" s="64"/>
      <c r="O1452" s="64"/>
      <c r="P1452" s="69"/>
      <c r="Q1452" s="69"/>
      <c r="R1452" s="69"/>
      <c r="S1452" s="69"/>
      <c r="T1452" s="69"/>
      <c r="U1452" s="69"/>
      <c r="V1452" s="69"/>
      <c r="W1452" s="64"/>
      <c r="X1452" s="64"/>
      <c r="Y1452" s="64"/>
      <c r="Z1452" s="52"/>
      <c r="AA1452" s="52"/>
      <c r="AB1452" s="64"/>
      <c r="AC1452" s="64"/>
      <c r="AD1452" s="64"/>
      <c r="AE1452" s="64"/>
      <c r="AF1452" s="64"/>
      <c r="AG1452" s="64"/>
      <c r="AH1452" s="64"/>
      <c r="AI1452" s="64"/>
      <c r="AJ1452" s="64"/>
      <c r="AK1452" s="64"/>
      <c r="AM1452" s="64"/>
      <c r="AN1452" s="64"/>
      <c r="AO1452" s="64"/>
      <c r="AP1452" s="64"/>
      <c r="AQ1452" s="64"/>
      <c r="AR1452" s="64"/>
      <c r="AS1452" s="64"/>
      <c r="AT1452" s="64"/>
      <c r="AU1452" s="64"/>
      <c r="AV1452" s="64"/>
      <c r="AW1452" s="64"/>
      <c r="AX1452" s="64"/>
      <c r="AY1452" s="64"/>
      <c r="AZ1452" s="64"/>
      <c r="BA1452" s="64"/>
      <c r="BB1452" s="64"/>
      <c r="BC1452" s="64"/>
      <c r="BD1452" s="64"/>
      <c r="BE1452" s="64"/>
      <c r="BF1452" s="64"/>
      <c r="BG1452" s="64"/>
      <c r="BH1452" s="64"/>
      <c r="BI1452" s="64"/>
      <c r="BJ1452" s="64"/>
    </row>
    <row r="1453" spans="1:62" s="5" customFormat="1" x14ac:dyDescent="0.25">
      <c r="A1453" s="27"/>
      <c r="B1453" s="27"/>
      <c r="C1453" s="27"/>
      <c r="D1453" s="64"/>
      <c r="E1453" s="64"/>
      <c r="F1453" s="64"/>
      <c r="G1453" s="64"/>
      <c r="H1453" s="64"/>
      <c r="I1453" s="64"/>
      <c r="J1453" s="64"/>
      <c r="K1453" s="64"/>
      <c r="L1453" s="64"/>
      <c r="M1453" s="64"/>
      <c r="N1453" s="64"/>
      <c r="O1453" s="64"/>
      <c r="P1453" s="69"/>
      <c r="Q1453" s="69"/>
      <c r="R1453" s="69"/>
      <c r="S1453" s="69"/>
      <c r="T1453" s="69"/>
      <c r="U1453" s="69"/>
      <c r="V1453" s="69"/>
      <c r="W1453" s="64"/>
      <c r="X1453" s="64"/>
      <c r="Y1453" s="64"/>
      <c r="Z1453" s="52"/>
      <c r="AA1453" s="52"/>
      <c r="AB1453" s="64"/>
      <c r="AC1453" s="64"/>
      <c r="AD1453" s="64"/>
      <c r="AE1453" s="64"/>
      <c r="AF1453" s="64"/>
      <c r="AG1453" s="64"/>
      <c r="AH1453" s="64"/>
      <c r="AI1453" s="64"/>
      <c r="AJ1453" s="64"/>
      <c r="AK1453" s="64"/>
      <c r="AM1453" s="64"/>
      <c r="AN1453" s="64"/>
      <c r="AO1453" s="64"/>
      <c r="AP1453" s="64"/>
      <c r="AQ1453" s="64"/>
      <c r="AR1453" s="64"/>
      <c r="AS1453" s="64"/>
      <c r="AT1453" s="64"/>
      <c r="AU1453" s="64"/>
      <c r="AV1453" s="64"/>
      <c r="AW1453" s="64"/>
      <c r="AX1453" s="64"/>
      <c r="AY1453" s="64"/>
      <c r="AZ1453" s="64"/>
      <c r="BA1453" s="64"/>
      <c r="BB1453" s="64"/>
      <c r="BC1453" s="64"/>
      <c r="BD1453" s="64"/>
      <c r="BE1453" s="64"/>
      <c r="BF1453" s="64"/>
      <c r="BG1453" s="64"/>
      <c r="BH1453" s="64"/>
      <c r="BI1453" s="64"/>
      <c r="BJ1453" s="64"/>
    </row>
    <row r="1454" spans="1:62" s="5" customFormat="1" x14ac:dyDescent="0.25">
      <c r="A1454" s="27"/>
      <c r="B1454" s="27"/>
      <c r="C1454" s="27"/>
      <c r="D1454" s="64"/>
      <c r="E1454" s="64"/>
      <c r="F1454" s="64"/>
      <c r="G1454" s="64"/>
      <c r="H1454" s="64"/>
      <c r="I1454" s="64"/>
      <c r="J1454" s="64"/>
      <c r="K1454" s="64"/>
      <c r="L1454" s="64"/>
      <c r="M1454" s="64"/>
      <c r="N1454" s="64"/>
      <c r="O1454" s="64"/>
      <c r="P1454" s="69"/>
      <c r="Q1454" s="69"/>
      <c r="R1454" s="69"/>
      <c r="S1454" s="69"/>
      <c r="T1454" s="69"/>
      <c r="U1454" s="69"/>
      <c r="V1454" s="69"/>
      <c r="W1454" s="64"/>
      <c r="X1454" s="64"/>
      <c r="Y1454" s="64"/>
      <c r="Z1454" s="52"/>
      <c r="AA1454" s="52"/>
      <c r="AB1454" s="64"/>
      <c r="AC1454" s="64"/>
      <c r="AD1454" s="64"/>
      <c r="AE1454" s="64"/>
      <c r="AF1454" s="64"/>
      <c r="AG1454" s="64"/>
      <c r="AH1454" s="64"/>
      <c r="AI1454" s="64"/>
      <c r="AJ1454" s="64"/>
      <c r="AK1454" s="64"/>
      <c r="AM1454" s="64"/>
      <c r="AN1454" s="64"/>
      <c r="AO1454" s="64"/>
      <c r="AP1454" s="64"/>
      <c r="AQ1454" s="64"/>
      <c r="AR1454" s="64"/>
      <c r="AS1454" s="64"/>
      <c r="AT1454" s="64"/>
      <c r="AU1454" s="64"/>
      <c r="AV1454" s="64"/>
      <c r="AW1454" s="64"/>
      <c r="AX1454" s="64"/>
      <c r="AY1454" s="64"/>
      <c r="AZ1454" s="64"/>
      <c r="BA1454" s="64"/>
      <c r="BB1454" s="64"/>
      <c r="BC1454" s="64"/>
      <c r="BD1454" s="64"/>
      <c r="BE1454" s="64"/>
      <c r="BF1454" s="64"/>
      <c r="BG1454" s="64"/>
      <c r="BH1454" s="64"/>
      <c r="BI1454" s="64"/>
      <c r="BJ1454" s="64"/>
    </row>
    <row r="1455" spans="1:62" s="5" customFormat="1" x14ac:dyDescent="0.25">
      <c r="A1455" s="27"/>
      <c r="B1455" s="27"/>
      <c r="C1455" s="27"/>
      <c r="D1455" s="64"/>
      <c r="E1455" s="64"/>
      <c r="F1455" s="64"/>
      <c r="G1455" s="64"/>
      <c r="H1455" s="64"/>
      <c r="I1455" s="64"/>
      <c r="J1455" s="64"/>
      <c r="K1455" s="64"/>
      <c r="L1455" s="64"/>
      <c r="M1455" s="64"/>
      <c r="N1455" s="64"/>
      <c r="O1455" s="64"/>
      <c r="P1455" s="69"/>
      <c r="Q1455" s="69"/>
      <c r="R1455" s="69"/>
      <c r="S1455" s="69"/>
      <c r="T1455" s="69"/>
      <c r="U1455" s="69"/>
      <c r="V1455" s="69"/>
      <c r="W1455" s="64"/>
      <c r="X1455" s="64"/>
      <c r="Y1455" s="64"/>
      <c r="Z1455" s="52"/>
      <c r="AA1455" s="52"/>
      <c r="AB1455" s="64"/>
      <c r="AC1455" s="64"/>
      <c r="AD1455" s="64"/>
      <c r="AE1455" s="64"/>
      <c r="AF1455" s="64"/>
      <c r="AG1455" s="64"/>
      <c r="AH1455" s="64"/>
      <c r="AI1455" s="64"/>
      <c r="AJ1455" s="64"/>
      <c r="AK1455" s="64"/>
      <c r="AM1455" s="64"/>
      <c r="AN1455" s="64"/>
      <c r="AO1455" s="64"/>
      <c r="AP1455" s="64"/>
      <c r="AQ1455" s="64"/>
      <c r="AR1455" s="64"/>
      <c r="AS1455" s="64"/>
      <c r="AT1455" s="64"/>
      <c r="AU1455" s="64"/>
      <c r="AV1455" s="64"/>
      <c r="AW1455" s="64"/>
      <c r="AX1455" s="64"/>
      <c r="AY1455" s="64"/>
      <c r="AZ1455" s="64"/>
      <c r="BA1455" s="64"/>
      <c r="BB1455" s="64"/>
      <c r="BC1455" s="64"/>
      <c r="BD1455" s="64"/>
      <c r="BE1455" s="64"/>
      <c r="BF1455" s="64"/>
      <c r="BG1455" s="64"/>
      <c r="BH1455" s="64"/>
      <c r="BI1455" s="64"/>
      <c r="BJ1455" s="64"/>
    </row>
    <row r="1456" spans="1:62" s="5" customFormat="1" x14ac:dyDescent="0.25">
      <c r="A1456" s="27"/>
      <c r="B1456" s="27"/>
      <c r="C1456" s="27"/>
      <c r="D1456" s="64"/>
      <c r="E1456" s="64"/>
      <c r="F1456" s="64"/>
      <c r="G1456" s="64"/>
      <c r="H1456" s="64"/>
      <c r="I1456" s="64"/>
      <c r="J1456" s="64"/>
      <c r="K1456" s="64"/>
      <c r="L1456" s="64"/>
      <c r="M1456" s="64"/>
      <c r="N1456" s="64"/>
      <c r="O1456" s="64"/>
      <c r="P1456" s="69"/>
      <c r="Q1456" s="69"/>
      <c r="R1456" s="69"/>
      <c r="S1456" s="69"/>
      <c r="T1456" s="69"/>
      <c r="U1456" s="69"/>
      <c r="V1456" s="69"/>
      <c r="W1456" s="64"/>
      <c r="X1456" s="64"/>
      <c r="Y1456" s="64"/>
      <c r="Z1456" s="52"/>
      <c r="AA1456" s="52"/>
      <c r="AB1456" s="64"/>
      <c r="AC1456" s="64"/>
      <c r="AD1456" s="64"/>
      <c r="AE1456" s="64"/>
      <c r="AF1456" s="64"/>
      <c r="AG1456" s="64"/>
      <c r="AH1456" s="64"/>
      <c r="AI1456" s="64"/>
      <c r="AJ1456" s="64"/>
      <c r="AK1456" s="64"/>
      <c r="AM1456" s="64"/>
      <c r="AN1456" s="64"/>
      <c r="AO1456" s="64"/>
      <c r="AP1456" s="64"/>
      <c r="AQ1456" s="64"/>
      <c r="AR1456" s="64"/>
      <c r="AS1456" s="64"/>
      <c r="AT1456" s="64"/>
      <c r="AU1456" s="64"/>
      <c r="AV1456" s="64"/>
      <c r="AW1456" s="64"/>
      <c r="AX1456" s="64"/>
      <c r="AY1456" s="64"/>
      <c r="AZ1456" s="64"/>
      <c r="BA1456" s="64"/>
      <c r="BB1456" s="64"/>
      <c r="BC1456" s="64"/>
      <c r="BD1456" s="64"/>
      <c r="BE1456" s="64"/>
      <c r="BF1456" s="64"/>
      <c r="BG1456" s="64"/>
      <c r="BH1456" s="64"/>
      <c r="BI1456" s="64"/>
      <c r="BJ1456" s="64"/>
    </row>
    <row r="1457" spans="1:62" s="5" customFormat="1" x14ac:dyDescent="0.25">
      <c r="A1457" s="27"/>
      <c r="B1457" s="27"/>
      <c r="C1457" s="27"/>
      <c r="D1457" s="64"/>
      <c r="E1457" s="64"/>
      <c r="F1457" s="64"/>
      <c r="G1457" s="64"/>
      <c r="H1457" s="64"/>
      <c r="I1457" s="64"/>
      <c r="J1457" s="64"/>
      <c r="K1457" s="64"/>
      <c r="L1457" s="64"/>
      <c r="M1457" s="64"/>
      <c r="N1457" s="64"/>
      <c r="O1457" s="64"/>
      <c r="P1457" s="69"/>
      <c r="Q1457" s="69"/>
      <c r="R1457" s="69"/>
      <c r="S1457" s="69"/>
      <c r="T1457" s="69"/>
      <c r="U1457" s="69"/>
      <c r="V1457" s="69"/>
      <c r="W1457" s="64"/>
      <c r="X1457" s="64"/>
      <c r="Y1457" s="64"/>
      <c r="Z1457" s="52"/>
      <c r="AA1457" s="52"/>
      <c r="AB1457" s="64"/>
      <c r="AC1457" s="64"/>
      <c r="AD1457" s="64"/>
      <c r="AE1457" s="64"/>
      <c r="AF1457" s="64"/>
      <c r="AG1457" s="64"/>
      <c r="AH1457" s="64"/>
      <c r="AI1457" s="64"/>
      <c r="AJ1457" s="64"/>
      <c r="AK1457" s="64"/>
      <c r="AM1457" s="64"/>
      <c r="AN1457" s="64"/>
      <c r="AO1457" s="64"/>
      <c r="AP1457" s="64"/>
      <c r="AQ1457" s="64"/>
      <c r="AR1457" s="64"/>
      <c r="AS1457" s="64"/>
      <c r="AT1457" s="64"/>
      <c r="AU1457" s="64"/>
      <c r="AV1457" s="64"/>
      <c r="AW1457" s="64"/>
      <c r="AX1457" s="64"/>
      <c r="AY1457" s="64"/>
      <c r="AZ1457" s="64"/>
      <c r="BA1457" s="64"/>
      <c r="BB1457" s="64"/>
      <c r="BC1457" s="64"/>
      <c r="BD1457" s="64"/>
      <c r="BE1457" s="64"/>
      <c r="BF1457" s="64"/>
      <c r="BG1457" s="64"/>
      <c r="BH1457" s="64"/>
      <c r="BI1457" s="64"/>
      <c r="BJ1457" s="64"/>
    </row>
    <row r="1458" spans="1:62" s="5" customFormat="1" x14ac:dyDescent="0.25">
      <c r="A1458" s="27"/>
      <c r="B1458" s="27"/>
      <c r="C1458" s="27"/>
      <c r="D1458" s="64"/>
      <c r="E1458" s="64"/>
      <c r="F1458" s="64"/>
      <c r="G1458" s="64"/>
      <c r="H1458" s="64"/>
      <c r="I1458" s="64"/>
      <c r="J1458" s="64"/>
      <c r="K1458" s="64"/>
      <c r="L1458" s="64"/>
      <c r="M1458" s="64"/>
      <c r="N1458" s="64"/>
      <c r="O1458" s="64"/>
      <c r="P1458" s="69"/>
      <c r="Q1458" s="69"/>
      <c r="R1458" s="69"/>
      <c r="S1458" s="69"/>
      <c r="T1458" s="69"/>
      <c r="U1458" s="69"/>
      <c r="V1458" s="69"/>
      <c r="W1458" s="64"/>
      <c r="X1458" s="64"/>
      <c r="Y1458" s="64"/>
      <c r="Z1458" s="52"/>
      <c r="AA1458" s="52"/>
      <c r="AB1458" s="64"/>
      <c r="AC1458" s="64"/>
      <c r="AD1458" s="64"/>
      <c r="AE1458" s="64"/>
      <c r="AF1458" s="64"/>
      <c r="AG1458" s="64"/>
      <c r="AH1458" s="64"/>
      <c r="AI1458" s="64"/>
      <c r="AJ1458" s="64"/>
      <c r="AK1458" s="64"/>
      <c r="AM1458" s="64"/>
      <c r="AN1458" s="64"/>
      <c r="AO1458" s="64"/>
      <c r="AP1458" s="64"/>
      <c r="AQ1458" s="64"/>
      <c r="AR1458" s="64"/>
      <c r="AS1458" s="64"/>
      <c r="AT1458" s="64"/>
      <c r="AU1458" s="64"/>
      <c r="AV1458" s="64"/>
      <c r="AW1458" s="64"/>
      <c r="AX1458" s="64"/>
      <c r="AY1458" s="64"/>
      <c r="AZ1458" s="64"/>
      <c r="BA1458" s="64"/>
      <c r="BB1458" s="64"/>
      <c r="BC1458" s="64"/>
      <c r="BD1458" s="64"/>
      <c r="BE1458" s="64"/>
      <c r="BF1458" s="64"/>
      <c r="BG1458" s="64"/>
      <c r="BH1458" s="64"/>
      <c r="BI1458" s="64"/>
      <c r="BJ1458" s="64"/>
    </row>
    <row r="1459" spans="1:62" s="5" customFormat="1" x14ac:dyDescent="0.25">
      <c r="A1459" s="27"/>
      <c r="B1459" s="27"/>
      <c r="C1459" s="27"/>
      <c r="D1459" s="64"/>
      <c r="E1459" s="64"/>
      <c r="F1459" s="64"/>
      <c r="G1459" s="64"/>
      <c r="H1459" s="64"/>
      <c r="I1459" s="64"/>
      <c r="J1459" s="64"/>
      <c r="K1459" s="64"/>
      <c r="L1459" s="64"/>
      <c r="M1459" s="64"/>
      <c r="N1459" s="64"/>
      <c r="O1459" s="64"/>
      <c r="P1459" s="69"/>
      <c r="Q1459" s="69"/>
      <c r="R1459" s="69"/>
      <c r="S1459" s="69"/>
      <c r="T1459" s="69"/>
      <c r="U1459" s="69"/>
      <c r="V1459" s="69"/>
      <c r="W1459" s="64"/>
      <c r="X1459" s="64"/>
      <c r="Y1459" s="64"/>
      <c r="Z1459" s="52"/>
      <c r="AA1459" s="52"/>
      <c r="AB1459" s="64"/>
      <c r="AC1459" s="64"/>
      <c r="AD1459" s="64"/>
      <c r="AE1459" s="64"/>
      <c r="AF1459" s="64"/>
      <c r="AG1459" s="64"/>
      <c r="AH1459" s="64"/>
      <c r="AI1459" s="64"/>
      <c r="AJ1459" s="64"/>
      <c r="AK1459" s="64"/>
      <c r="AM1459" s="64"/>
      <c r="AN1459" s="64"/>
      <c r="AO1459" s="64"/>
      <c r="AP1459" s="64"/>
      <c r="AQ1459" s="64"/>
      <c r="AR1459" s="64"/>
      <c r="AS1459" s="64"/>
      <c r="AT1459" s="64"/>
      <c r="AU1459" s="64"/>
      <c r="AV1459" s="64"/>
      <c r="AW1459" s="64"/>
      <c r="AX1459" s="64"/>
      <c r="AY1459" s="64"/>
      <c r="AZ1459" s="64"/>
      <c r="BA1459" s="64"/>
      <c r="BB1459" s="64"/>
      <c r="BC1459" s="64"/>
      <c r="BD1459" s="64"/>
      <c r="BE1459" s="64"/>
      <c r="BF1459" s="64"/>
      <c r="BG1459" s="64"/>
      <c r="BH1459" s="64"/>
      <c r="BI1459" s="64"/>
      <c r="BJ1459" s="64"/>
    </row>
    <row r="1460" spans="1:62" s="5" customFormat="1" x14ac:dyDescent="0.25">
      <c r="A1460" s="27"/>
      <c r="B1460" s="27"/>
      <c r="C1460" s="27"/>
      <c r="D1460" s="64"/>
      <c r="E1460" s="64"/>
      <c r="F1460" s="64"/>
      <c r="G1460" s="64"/>
      <c r="H1460" s="64"/>
      <c r="I1460" s="64"/>
      <c r="J1460" s="64"/>
      <c r="K1460" s="64"/>
      <c r="L1460" s="64"/>
      <c r="M1460" s="64"/>
      <c r="N1460" s="64"/>
      <c r="O1460" s="64"/>
      <c r="P1460" s="69"/>
      <c r="Q1460" s="69"/>
      <c r="R1460" s="69"/>
      <c r="S1460" s="69"/>
      <c r="T1460" s="69"/>
      <c r="U1460" s="69"/>
      <c r="V1460" s="69"/>
      <c r="W1460" s="64"/>
      <c r="X1460" s="64"/>
      <c r="Y1460" s="64"/>
      <c r="Z1460" s="52"/>
      <c r="AA1460" s="52"/>
      <c r="AB1460" s="64"/>
      <c r="AC1460" s="64"/>
      <c r="AD1460" s="64"/>
      <c r="AE1460" s="64"/>
      <c r="AF1460" s="64"/>
      <c r="AG1460" s="64"/>
      <c r="AH1460" s="64"/>
      <c r="AI1460" s="64"/>
      <c r="AJ1460" s="64"/>
      <c r="AK1460" s="64"/>
      <c r="AM1460" s="64"/>
      <c r="AN1460" s="64"/>
      <c r="AO1460" s="64"/>
      <c r="AP1460" s="64"/>
      <c r="AQ1460" s="64"/>
      <c r="AR1460" s="64"/>
      <c r="AS1460" s="64"/>
      <c r="AT1460" s="64"/>
      <c r="AU1460" s="64"/>
      <c r="AV1460" s="64"/>
      <c r="AW1460" s="64"/>
      <c r="AX1460" s="64"/>
      <c r="AY1460" s="64"/>
      <c r="AZ1460" s="64"/>
      <c r="BA1460" s="64"/>
      <c r="BB1460" s="64"/>
      <c r="BC1460" s="64"/>
      <c r="BD1460" s="64"/>
      <c r="BE1460" s="64"/>
      <c r="BF1460" s="64"/>
      <c r="BG1460" s="64"/>
      <c r="BH1460" s="64"/>
      <c r="BI1460" s="64"/>
      <c r="BJ1460" s="64"/>
    </row>
    <row r="1461" spans="1:62" s="5" customFormat="1" x14ac:dyDescent="0.25">
      <c r="A1461" s="27"/>
      <c r="B1461" s="27"/>
      <c r="C1461" s="27"/>
      <c r="D1461" s="64"/>
      <c r="E1461" s="64"/>
      <c r="F1461" s="64"/>
      <c r="G1461" s="64"/>
      <c r="H1461" s="64"/>
      <c r="I1461" s="64"/>
      <c r="J1461" s="64"/>
      <c r="K1461" s="64"/>
      <c r="L1461" s="64"/>
      <c r="M1461" s="64"/>
      <c r="N1461" s="64"/>
      <c r="O1461" s="64"/>
      <c r="P1461" s="69"/>
      <c r="Q1461" s="69"/>
      <c r="R1461" s="69"/>
      <c r="S1461" s="69"/>
      <c r="T1461" s="69"/>
      <c r="U1461" s="69"/>
      <c r="V1461" s="69"/>
      <c r="W1461" s="64"/>
      <c r="X1461" s="64"/>
      <c r="Y1461" s="64"/>
      <c r="Z1461" s="52"/>
      <c r="AA1461" s="52"/>
      <c r="AB1461" s="64"/>
      <c r="AC1461" s="64"/>
      <c r="AD1461" s="64"/>
      <c r="AE1461" s="64"/>
      <c r="AF1461" s="64"/>
      <c r="AG1461" s="64"/>
      <c r="AH1461" s="64"/>
      <c r="AI1461" s="64"/>
      <c r="AJ1461" s="64"/>
      <c r="AK1461" s="64"/>
      <c r="AM1461" s="64"/>
      <c r="AN1461" s="64"/>
      <c r="AO1461" s="64"/>
      <c r="AP1461" s="64"/>
      <c r="AQ1461" s="64"/>
      <c r="AR1461" s="64"/>
      <c r="AS1461" s="64"/>
      <c r="AT1461" s="64"/>
      <c r="AU1461" s="64"/>
      <c r="AV1461" s="64"/>
      <c r="AW1461" s="64"/>
      <c r="AX1461" s="64"/>
      <c r="AY1461" s="64"/>
      <c r="AZ1461" s="64"/>
      <c r="BA1461" s="64"/>
      <c r="BB1461" s="64"/>
      <c r="BC1461" s="64"/>
      <c r="BD1461" s="64"/>
      <c r="BE1461" s="64"/>
      <c r="BF1461" s="64"/>
      <c r="BG1461" s="64"/>
      <c r="BH1461" s="64"/>
      <c r="BI1461" s="64"/>
      <c r="BJ1461" s="64"/>
    </row>
    <row r="1462" spans="1:62" s="5" customFormat="1" x14ac:dyDescent="0.25">
      <c r="A1462" s="27"/>
      <c r="B1462" s="27"/>
      <c r="C1462" s="27"/>
      <c r="D1462" s="64"/>
      <c r="E1462" s="64"/>
      <c r="F1462" s="64"/>
      <c r="G1462" s="64"/>
      <c r="H1462" s="64"/>
      <c r="I1462" s="64"/>
      <c r="J1462" s="64"/>
      <c r="K1462" s="64"/>
      <c r="L1462" s="64"/>
      <c r="M1462" s="64"/>
      <c r="N1462" s="64"/>
      <c r="O1462" s="64"/>
      <c r="P1462" s="69"/>
      <c r="Q1462" s="69"/>
      <c r="R1462" s="69"/>
      <c r="S1462" s="69"/>
      <c r="T1462" s="69"/>
      <c r="U1462" s="69"/>
      <c r="V1462" s="69"/>
      <c r="W1462" s="64"/>
      <c r="X1462" s="64"/>
      <c r="Y1462" s="64"/>
      <c r="Z1462" s="52"/>
      <c r="AA1462" s="52"/>
      <c r="AB1462" s="64"/>
      <c r="AC1462" s="64"/>
      <c r="AD1462" s="64"/>
      <c r="AE1462" s="64"/>
      <c r="AF1462" s="64"/>
      <c r="AG1462" s="64"/>
      <c r="AH1462" s="64"/>
      <c r="AI1462" s="64"/>
      <c r="AJ1462" s="64"/>
      <c r="AK1462" s="64"/>
      <c r="AM1462" s="64"/>
      <c r="AN1462" s="64"/>
      <c r="AO1462" s="64"/>
      <c r="AP1462" s="64"/>
      <c r="AQ1462" s="64"/>
      <c r="AR1462" s="64"/>
      <c r="AS1462" s="64"/>
      <c r="AT1462" s="64"/>
      <c r="AU1462" s="64"/>
      <c r="AV1462" s="64"/>
      <c r="AW1462" s="64"/>
      <c r="AX1462" s="64"/>
      <c r="AY1462" s="64"/>
      <c r="AZ1462" s="64"/>
      <c r="BA1462" s="64"/>
      <c r="BB1462" s="64"/>
      <c r="BC1462" s="64"/>
      <c r="BD1462" s="64"/>
      <c r="BE1462" s="64"/>
      <c r="BF1462" s="64"/>
      <c r="BG1462" s="64"/>
      <c r="BH1462" s="64"/>
      <c r="BI1462" s="64"/>
      <c r="BJ1462" s="64"/>
    </row>
    <row r="1463" spans="1:62" s="5" customFormat="1" x14ac:dyDescent="0.25">
      <c r="A1463" s="27"/>
      <c r="B1463" s="27"/>
      <c r="C1463" s="27"/>
      <c r="D1463" s="64"/>
      <c r="E1463" s="64"/>
      <c r="F1463" s="64"/>
      <c r="G1463" s="64"/>
      <c r="H1463" s="64"/>
      <c r="I1463" s="64"/>
      <c r="J1463" s="64"/>
      <c r="K1463" s="64"/>
      <c r="L1463" s="64"/>
      <c r="M1463" s="64"/>
      <c r="N1463" s="64"/>
      <c r="O1463" s="64"/>
      <c r="P1463" s="69"/>
      <c r="Q1463" s="69"/>
      <c r="R1463" s="69"/>
      <c r="S1463" s="69"/>
      <c r="T1463" s="69"/>
      <c r="U1463" s="69"/>
      <c r="V1463" s="69"/>
      <c r="W1463" s="64"/>
      <c r="X1463" s="64"/>
      <c r="Y1463" s="64"/>
      <c r="Z1463" s="52"/>
      <c r="AA1463" s="52"/>
      <c r="AB1463" s="64"/>
      <c r="AC1463" s="64"/>
      <c r="AD1463" s="64"/>
      <c r="AE1463" s="64"/>
      <c r="AF1463" s="64"/>
      <c r="AG1463" s="64"/>
      <c r="AH1463" s="64"/>
      <c r="AI1463" s="64"/>
      <c r="AJ1463" s="64"/>
      <c r="AK1463" s="64"/>
      <c r="AM1463" s="64"/>
      <c r="AN1463" s="64"/>
      <c r="AO1463" s="64"/>
      <c r="AP1463" s="64"/>
      <c r="AQ1463" s="64"/>
      <c r="AR1463" s="64"/>
      <c r="AS1463" s="64"/>
      <c r="AT1463" s="64"/>
      <c r="AU1463" s="64"/>
      <c r="AV1463" s="64"/>
      <c r="AW1463" s="64"/>
      <c r="AX1463" s="64"/>
      <c r="AY1463" s="64"/>
      <c r="AZ1463" s="64"/>
      <c r="BA1463" s="64"/>
      <c r="BB1463" s="64"/>
      <c r="BC1463" s="64"/>
      <c r="BD1463" s="64"/>
      <c r="BE1463" s="64"/>
      <c r="BF1463" s="64"/>
      <c r="BG1463" s="64"/>
      <c r="BH1463" s="64"/>
      <c r="BI1463" s="64"/>
      <c r="BJ1463" s="64"/>
    </row>
    <row r="1464" spans="1:62" s="5" customFormat="1" x14ac:dyDescent="0.25">
      <c r="A1464" s="27"/>
      <c r="B1464" s="27"/>
      <c r="C1464" s="27"/>
      <c r="D1464" s="64"/>
      <c r="E1464" s="64"/>
      <c r="F1464" s="64"/>
      <c r="G1464" s="64"/>
      <c r="H1464" s="64"/>
      <c r="I1464" s="64"/>
      <c r="J1464" s="64"/>
      <c r="K1464" s="64"/>
      <c r="L1464" s="64"/>
      <c r="M1464" s="64"/>
      <c r="N1464" s="64"/>
      <c r="O1464" s="64"/>
      <c r="P1464" s="69"/>
      <c r="Q1464" s="69"/>
      <c r="R1464" s="69"/>
      <c r="S1464" s="69"/>
      <c r="T1464" s="69"/>
      <c r="U1464" s="69"/>
      <c r="V1464" s="69"/>
      <c r="W1464" s="64"/>
      <c r="X1464" s="64"/>
      <c r="Y1464" s="64"/>
      <c r="Z1464" s="52"/>
      <c r="AA1464" s="52"/>
      <c r="AB1464" s="64"/>
      <c r="AC1464" s="64"/>
      <c r="AD1464" s="64"/>
      <c r="AE1464" s="64"/>
      <c r="AF1464" s="64"/>
      <c r="AG1464" s="64"/>
      <c r="AH1464" s="64"/>
      <c r="AI1464" s="64"/>
      <c r="AJ1464" s="64"/>
      <c r="AK1464" s="64"/>
      <c r="AM1464" s="64"/>
      <c r="AN1464" s="64"/>
      <c r="AO1464" s="64"/>
      <c r="AP1464" s="64"/>
      <c r="AQ1464" s="64"/>
      <c r="AR1464" s="64"/>
      <c r="AS1464" s="64"/>
      <c r="AT1464" s="64"/>
      <c r="AU1464" s="64"/>
      <c r="AV1464" s="64"/>
      <c r="AW1464" s="64"/>
      <c r="AX1464" s="64"/>
      <c r="AY1464" s="64"/>
      <c r="AZ1464" s="64"/>
      <c r="BA1464" s="64"/>
      <c r="BB1464" s="64"/>
      <c r="BC1464" s="64"/>
      <c r="BD1464" s="64"/>
      <c r="BE1464" s="64"/>
      <c r="BF1464" s="64"/>
      <c r="BG1464" s="64"/>
      <c r="BH1464" s="64"/>
      <c r="BI1464" s="64"/>
      <c r="BJ1464" s="64"/>
    </row>
    <row r="1465" spans="1:62" s="5" customFormat="1" x14ac:dyDescent="0.25">
      <c r="A1465" s="27"/>
      <c r="B1465" s="27"/>
      <c r="C1465" s="27"/>
      <c r="D1465" s="64"/>
      <c r="E1465" s="64"/>
      <c r="F1465" s="64"/>
      <c r="G1465" s="64"/>
      <c r="H1465" s="64"/>
      <c r="I1465" s="64"/>
      <c r="J1465" s="64"/>
      <c r="K1465" s="64"/>
      <c r="L1465" s="64"/>
      <c r="M1465" s="64"/>
      <c r="N1465" s="64"/>
      <c r="O1465" s="64"/>
      <c r="P1465" s="69"/>
      <c r="Q1465" s="69"/>
      <c r="R1465" s="69"/>
      <c r="S1465" s="69"/>
      <c r="T1465" s="69"/>
      <c r="U1465" s="69"/>
      <c r="V1465" s="69"/>
      <c r="W1465" s="64"/>
      <c r="X1465" s="64"/>
      <c r="Y1465" s="64"/>
      <c r="Z1465" s="52"/>
      <c r="AA1465" s="52"/>
      <c r="AB1465" s="64"/>
      <c r="AC1465" s="64"/>
      <c r="AD1465" s="64"/>
      <c r="AE1465" s="64"/>
      <c r="AF1465" s="64"/>
      <c r="AG1465" s="64"/>
      <c r="AH1465" s="64"/>
      <c r="AI1465" s="64"/>
      <c r="AJ1465" s="64"/>
      <c r="AK1465" s="64"/>
      <c r="AM1465" s="64"/>
      <c r="AN1465" s="64"/>
      <c r="AO1465" s="64"/>
      <c r="AP1465" s="64"/>
      <c r="AQ1465" s="64"/>
      <c r="AR1465" s="64"/>
      <c r="AS1465" s="64"/>
      <c r="AT1465" s="64"/>
      <c r="AU1465" s="64"/>
      <c r="AV1465" s="64"/>
      <c r="AW1465" s="64"/>
      <c r="AX1465" s="64"/>
      <c r="AY1465" s="64"/>
      <c r="AZ1465" s="64"/>
      <c r="BA1465" s="64"/>
      <c r="BB1465" s="64"/>
      <c r="BC1465" s="64"/>
      <c r="BD1465" s="64"/>
      <c r="BE1465" s="64"/>
      <c r="BF1465" s="64"/>
      <c r="BG1465" s="64"/>
      <c r="BH1465" s="64"/>
      <c r="BI1465" s="64"/>
      <c r="BJ1465" s="64"/>
    </row>
    <row r="1466" spans="1:62" s="5" customFormat="1" x14ac:dyDescent="0.25">
      <c r="A1466" s="27"/>
      <c r="B1466" s="27"/>
      <c r="C1466" s="27"/>
      <c r="D1466" s="64"/>
      <c r="E1466" s="64"/>
      <c r="F1466" s="64"/>
      <c r="G1466" s="64"/>
      <c r="H1466" s="64"/>
      <c r="I1466" s="64"/>
      <c r="J1466" s="64"/>
      <c r="K1466" s="64"/>
      <c r="L1466" s="64"/>
      <c r="M1466" s="64"/>
      <c r="N1466" s="64"/>
      <c r="O1466" s="64"/>
      <c r="P1466" s="69"/>
      <c r="Q1466" s="69"/>
      <c r="R1466" s="69"/>
      <c r="S1466" s="69"/>
      <c r="T1466" s="69"/>
      <c r="U1466" s="69"/>
      <c r="V1466" s="69"/>
      <c r="W1466" s="64"/>
      <c r="X1466" s="64"/>
      <c r="Y1466" s="64"/>
      <c r="Z1466" s="52"/>
      <c r="AA1466" s="52"/>
      <c r="AB1466" s="64"/>
      <c r="AC1466" s="64"/>
      <c r="AD1466" s="64"/>
      <c r="AE1466" s="64"/>
      <c r="AF1466" s="64"/>
      <c r="AG1466" s="64"/>
      <c r="AH1466" s="64"/>
      <c r="AI1466" s="64"/>
      <c r="AJ1466" s="64"/>
      <c r="AK1466" s="64"/>
      <c r="AM1466" s="64"/>
      <c r="AN1466" s="64"/>
      <c r="AO1466" s="64"/>
      <c r="AP1466" s="64"/>
      <c r="AQ1466" s="64"/>
      <c r="AR1466" s="64"/>
      <c r="AS1466" s="64"/>
      <c r="AT1466" s="64"/>
      <c r="AU1466" s="64"/>
      <c r="AV1466" s="64"/>
      <c r="AW1466" s="64"/>
      <c r="AX1466" s="64"/>
      <c r="AY1466" s="64"/>
      <c r="AZ1466" s="64"/>
      <c r="BA1466" s="64"/>
      <c r="BB1466" s="64"/>
      <c r="BC1466" s="64"/>
      <c r="BD1466" s="64"/>
      <c r="BE1466" s="64"/>
      <c r="BF1466" s="64"/>
      <c r="BG1466" s="64"/>
      <c r="BH1466" s="64"/>
      <c r="BI1466" s="64"/>
      <c r="BJ1466" s="64"/>
    </row>
    <row r="1467" spans="1:62" s="5" customFormat="1" x14ac:dyDescent="0.25">
      <c r="A1467" s="27"/>
      <c r="B1467" s="27"/>
      <c r="C1467" s="27"/>
      <c r="D1467" s="64"/>
      <c r="E1467" s="64"/>
      <c r="F1467" s="64"/>
      <c r="G1467" s="64"/>
      <c r="H1467" s="64"/>
      <c r="I1467" s="64"/>
      <c r="J1467" s="64"/>
      <c r="K1467" s="64"/>
      <c r="L1467" s="64"/>
      <c r="M1467" s="64"/>
      <c r="N1467" s="64"/>
      <c r="O1467" s="64"/>
      <c r="P1467" s="69"/>
      <c r="Q1467" s="69"/>
      <c r="R1467" s="69"/>
      <c r="S1467" s="69"/>
      <c r="T1467" s="69"/>
      <c r="U1467" s="69"/>
      <c r="V1467" s="69"/>
      <c r="W1467" s="64"/>
      <c r="X1467" s="64"/>
      <c r="Y1467" s="64"/>
      <c r="Z1467" s="52"/>
      <c r="AA1467" s="52"/>
      <c r="AB1467" s="64"/>
      <c r="AC1467" s="64"/>
      <c r="AD1467" s="64"/>
      <c r="AE1467" s="64"/>
      <c r="AF1467" s="64"/>
      <c r="AG1467" s="64"/>
      <c r="AH1467" s="64"/>
      <c r="AI1467" s="64"/>
      <c r="AJ1467" s="64"/>
      <c r="AK1467" s="64"/>
      <c r="AM1467" s="64"/>
      <c r="AN1467" s="64"/>
      <c r="AO1467" s="64"/>
      <c r="AP1467" s="64"/>
      <c r="AQ1467" s="64"/>
      <c r="AR1467" s="64"/>
      <c r="AS1467" s="64"/>
      <c r="AT1467" s="64"/>
      <c r="AU1467" s="64"/>
      <c r="AV1467" s="64"/>
      <c r="AW1467" s="64"/>
      <c r="AX1467" s="64"/>
      <c r="AY1467" s="64"/>
      <c r="AZ1467" s="64"/>
      <c r="BA1467" s="64"/>
      <c r="BB1467" s="64"/>
      <c r="BC1467" s="64"/>
      <c r="BD1467" s="64"/>
      <c r="BE1467" s="64"/>
      <c r="BF1467" s="64"/>
      <c r="BG1467" s="64"/>
      <c r="BH1467" s="64"/>
      <c r="BI1467" s="64"/>
      <c r="BJ1467" s="64"/>
    </row>
    <row r="1468" spans="1:62" s="5" customFormat="1" x14ac:dyDescent="0.25">
      <c r="A1468" s="27"/>
      <c r="B1468" s="27"/>
      <c r="C1468" s="27"/>
      <c r="D1468" s="64"/>
      <c r="E1468" s="64"/>
      <c r="F1468" s="64"/>
      <c r="G1468" s="64"/>
      <c r="H1468" s="64"/>
      <c r="I1468" s="64"/>
      <c r="J1468" s="64"/>
      <c r="K1468" s="64"/>
      <c r="L1468" s="64"/>
      <c r="M1468" s="64"/>
      <c r="N1468" s="64"/>
      <c r="O1468" s="64"/>
      <c r="P1468" s="69"/>
      <c r="Q1468" s="69"/>
      <c r="R1468" s="69"/>
      <c r="S1468" s="69"/>
      <c r="T1468" s="69"/>
      <c r="U1468" s="69"/>
      <c r="V1468" s="69"/>
      <c r="W1468" s="64"/>
      <c r="X1468" s="64"/>
      <c r="Y1468" s="64"/>
      <c r="Z1468" s="52"/>
      <c r="AA1468" s="52"/>
      <c r="AB1468" s="64"/>
      <c r="AC1468" s="64"/>
      <c r="AD1468" s="64"/>
      <c r="AE1468" s="64"/>
      <c r="AF1468" s="64"/>
      <c r="AG1468" s="64"/>
      <c r="AH1468" s="64"/>
      <c r="AI1468" s="64"/>
      <c r="AJ1468" s="64"/>
      <c r="AK1468" s="64"/>
      <c r="AM1468" s="64"/>
      <c r="AN1468" s="64"/>
      <c r="AO1468" s="64"/>
      <c r="AP1468" s="64"/>
      <c r="AQ1468" s="64"/>
      <c r="AR1468" s="64"/>
      <c r="AS1468" s="64"/>
      <c r="AT1468" s="64"/>
      <c r="AU1468" s="64"/>
      <c r="AV1468" s="64"/>
      <c r="AW1468" s="64"/>
      <c r="AX1468" s="64"/>
      <c r="AY1468" s="64"/>
      <c r="AZ1468" s="64"/>
      <c r="BA1468" s="64"/>
      <c r="BB1468" s="64"/>
      <c r="BC1468" s="64"/>
      <c r="BD1468" s="64"/>
      <c r="BE1468" s="64"/>
      <c r="BF1468" s="64"/>
      <c r="BG1468" s="64"/>
      <c r="BH1468" s="64"/>
      <c r="BI1468" s="64"/>
      <c r="BJ1468" s="64"/>
    </row>
    <row r="1469" spans="1:62" s="5" customFormat="1" x14ac:dyDescent="0.25">
      <c r="A1469" s="27"/>
      <c r="B1469" s="27"/>
      <c r="C1469" s="27"/>
      <c r="D1469" s="64"/>
      <c r="E1469" s="64"/>
      <c r="F1469" s="64"/>
      <c r="G1469" s="64"/>
      <c r="H1469" s="64"/>
      <c r="I1469" s="64"/>
      <c r="J1469" s="64"/>
      <c r="K1469" s="64"/>
      <c r="L1469" s="64"/>
      <c r="M1469" s="64"/>
      <c r="N1469" s="64"/>
      <c r="O1469" s="64"/>
      <c r="P1469" s="69"/>
      <c r="Q1469" s="69"/>
      <c r="R1469" s="69"/>
      <c r="S1469" s="69"/>
      <c r="T1469" s="69"/>
      <c r="U1469" s="69"/>
      <c r="V1469" s="69"/>
      <c r="W1469" s="64"/>
      <c r="X1469" s="64"/>
      <c r="Y1469" s="64"/>
      <c r="Z1469" s="52"/>
      <c r="AA1469" s="52"/>
      <c r="AB1469" s="64"/>
      <c r="AC1469" s="64"/>
      <c r="AD1469" s="64"/>
      <c r="AE1469" s="64"/>
      <c r="AF1469" s="64"/>
      <c r="AG1469" s="64"/>
      <c r="AH1469" s="64"/>
      <c r="AI1469" s="64"/>
      <c r="AJ1469" s="64"/>
      <c r="AK1469" s="64"/>
      <c r="AM1469" s="64"/>
      <c r="AN1469" s="64"/>
      <c r="AO1469" s="64"/>
      <c r="AP1469" s="64"/>
      <c r="AQ1469" s="64"/>
      <c r="AR1469" s="64"/>
      <c r="AS1469" s="64"/>
      <c r="AT1469" s="64"/>
      <c r="AU1469" s="64"/>
      <c r="AV1469" s="64"/>
      <c r="AW1469" s="64"/>
      <c r="AX1469" s="64"/>
      <c r="AY1469" s="64"/>
      <c r="AZ1469" s="64"/>
      <c r="BA1469" s="64"/>
      <c r="BB1469" s="64"/>
      <c r="BC1469" s="64"/>
      <c r="BD1469" s="64"/>
      <c r="BE1469" s="64"/>
      <c r="BF1469" s="64"/>
      <c r="BG1469" s="64"/>
      <c r="BH1469" s="64"/>
      <c r="BI1469" s="64"/>
      <c r="BJ1469" s="64"/>
    </row>
    <row r="1470" spans="1:62" s="5" customFormat="1" x14ac:dyDescent="0.25">
      <c r="A1470" s="27"/>
      <c r="B1470" s="27"/>
      <c r="C1470" s="27"/>
      <c r="D1470" s="64"/>
      <c r="E1470" s="64"/>
      <c r="F1470" s="64"/>
      <c r="G1470" s="64"/>
      <c r="H1470" s="64"/>
      <c r="I1470" s="64"/>
      <c r="J1470" s="64"/>
      <c r="K1470" s="64"/>
      <c r="L1470" s="64"/>
      <c r="M1470" s="64"/>
      <c r="N1470" s="64"/>
      <c r="O1470" s="64"/>
      <c r="P1470" s="69"/>
      <c r="Q1470" s="69"/>
      <c r="R1470" s="69"/>
      <c r="S1470" s="69"/>
      <c r="T1470" s="69"/>
      <c r="U1470" s="69"/>
      <c r="V1470" s="69"/>
      <c r="W1470" s="64"/>
      <c r="X1470" s="64"/>
      <c r="Y1470" s="64"/>
      <c r="Z1470" s="52"/>
      <c r="AA1470" s="52"/>
      <c r="AB1470" s="64"/>
      <c r="AC1470" s="64"/>
      <c r="AD1470" s="64"/>
      <c r="AE1470" s="64"/>
      <c r="AF1470" s="64"/>
      <c r="AG1470" s="64"/>
      <c r="AH1470" s="64"/>
      <c r="AI1470" s="64"/>
      <c r="AJ1470" s="64"/>
      <c r="AK1470" s="64"/>
      <c r="AM1470" s="64"/>
      <c r="AN1470" s="64"/>
      <c r="AO1470" s="64"/>
      <c r="AP1470" s="64"/>
      <c r="AQ1470" s="64"/>
      <c r="AR1470" s="64"/>
      <c r="AS1470" s="64"/>
      <c r="AT1470" s="64"/>
      <c r="AU1470" s="64"/>
      <c r="AV1470" s="64"/>
      <c r="AW1470" s="64"/>
      <c r="AX1470" s="64"/>
      <c r="AY1470" s="64"/>
      <c r="AZ1470" s="64"/>
      <c r="BA1470" s="64"/>
      <c r="BB1470" s="64"/>
      <c r="BC1470" s="64"/>
      <c r="BD1470" s="64"/>
      <c r="BE1470" s="64"/>
      <c r="BF1470" s="64"/>
      <c r="BG1470" s="64"/>
      <c r="BH1470" s="64"/>
      <c r="BI1470" s="64"/>
      <c r="BJ1470" s="64"/>
    </row>
    <row r="1471" spans="1:62" s="5" customFormat="1" x14ac:dyDescent="0.25">
      <c r="A1471" s="27"/>
      <c r="B1471" s="27"/>
      <c r="C1471" s="27"/>
      <c r="D1471" s="64"/>
      <c r="E1471" s="64"/>
      <c r="F1471" s="64"/>
      <c r="G1471" s="64"/>
      <c r="H1471" s="64"/>
      <c r="I1471" s="64"/>
      <c r="J1471" s="64"/>
      <c r="K1471" s="64"/>
      <c r="L1471" s="64"/>
      <c r="M1471" s="64"/>
      <c r="N1471" s="64"/>
      <c r="O1471" s="64"/>
      <c r="P1471" s="69"/>
      <c r="Q1471" s="69"/>
      <c r="R1471" s="69"/>
      <c r="S1471" s="69"/>
      <c r="T1471" s="69"/>
      <c r="U1471" s="69"/>
      <c r="V1471" s="69"/>
      <c r="W1471" s="64"/>
      <c r="X1471" s="64"/>
      <c r="Y1471" s="64"/>
      <c r="Z1471" s="52"/>
      <c r="AA1471" s="52"/>
      <c r="AB1471" s="64"/>
      <c r="AC1471" s="64"/>
      <c r="AD1471" s="64"/>
      <c r="AE1471" s="64"/>
      <c r="AF1471" s="64"/>
      <c r="AG1471" s="64"/>
      <c r="AH1471" s="64"/>
      <c r="AI1471" s="64"/>
      <c r="AJ1471" s="64"/>
      <c r="AK1471" s="64"/>
      <c r="AM1471" s="64"/>
      <c r="AN1471" s="64"/>
      <c r="AO1471" s="64"/>
      <c r="AP1471" s="64"/>
      <c r="AQ1471" s="64"/>
      <c r="AR1471" s="64"/>
      <c r="AS1471" s="64"/>
      <c r="AT1471" s="64"/>
      <c r="AU1471" s="64"/>
      <c r="AV1471" s="64"/>
      <c r="AW1471" s="64"/>
      <c r="AX1471" s="64"/>
      <c r="AY1471" s="64"/>
      <c r="AZ1471" s="64"/>
      <c r="BA1471" s="64"/>
      <c r="BB1471" s="64"/>
      <c r="BC1471" s="64"/>
      <c r="BD1471" s="64"/>
      <c r="BE1471" s="64"/>
      <c r="BF1471" s="64"/>
      <c r="BG1471" s="64"/>
      <c r="BH1471" s="64"/>
      <c r="BI1471" s="64"/>
      <c r="BJ1471" s="64"/>
    </row>
    <row r="1472" spans="1:62" s="5" customFormat="1" x14ac:dyDescent="0.25">
      <c r="A1472" s="27"/>
      <c r="B1472" s="27"/>
      <c r="C1472" s="27"/>
      <c r="D1472" s="64"/>
      <c r="E1472" s="64"/>
      <c r="F1472" s="64"/>
      <c r="G1472" s="64"/>
      <c r="H1472" s="64"/>
      <c r="I1472" s="64"/>
      <c r="J1472" s="64"/>
      <c r="K1472" s="64"/>
      <c r="L1472" s="64"/>
      <c r="M1472" s="64"/>
      <c r="N1472" s="64"/>
      <c r="O1472" s="64"/>
      <c r="P1472" s="69"/>
      <c r="Q1472" s="69"/>
      <c r="R1472" s="69"/>
      <c r="S1472" s="69"/>
      <c r="T1472" s="69"/>
      <c r="U1472" s="69"/>
      <c r="V1472" s="69"/>
      <c r="W1472" s="64"/>
      <c r="X1472" s="64"/>
      <c r="Y1472" s="64"/>
      <c r="Z1472" s="52"/>
      <c r="AA1472" s="52"/>
      <c r="AB1472" s="64"/>
      <c r="AC1472" s="64"/>
      <c r="AD1472" s="64"/>
      <c r="AE1472" s="64"/>
      <c r="AF1472" s="64"/>
      <c r="AG1472" s="64"/>
      <c r="AH1472" s="64"/>
      <c r="AI1472" s="64"/>
      <c r="AJ1472" s="64"/>
      <c r="AK1472" s="64"/>
      <c r="AM1472" s="64"/>
      <c r="AN1472" s="64"/>
      <c r="AO1472" s="64"/>
      <c r="AP1472" s="64"/>
      <c r="AQ1472" s="64"/>
      <c r="AR1472" s="64"/>
      <c r="AS1472" s="64"/>
      <c r="AT1472" s="64"/>
      <c r="AU1472" s="64"/>
      <c r="AV1472" s="64"/>
      <c r="AW1472" s="64"/>
      <c r="AX1472" s="64"/>
      <c r="AY1472" s="64"/>
      <c r="AZ1472" s="64"/>
      <c r="BA1472" s="64"/>
      <c r="BB1472" s="64"/>
      <c r="BC1472" s="64"/>
      <c r="BD1472" s="64"/>
      <c r="BE1472" s="64"/>
      <c r="BF1472" s="64"/>
      <c r="BG1472" s="64"/>
      <c r="BH1472" s="64"/>
      <c r="BI1472" s="64"/>
      <c r="BJ1472" s="64"/>
    </row>
    <row r="1473" spans="1:62" s="5" customFormat="1" x14ac:dyDescent="0.25">
      <c r="A1473" s="27"/>
      <c r="B1473" s="27"/>
      <c r="C1473" s="27"/>
      <c r="D1473" s="64"/>
      <c r="E1473" s="64"/>
      <c r="F1473" s="64"/>
      <c r="G1473" s="64"/>
      <c r="H1473" s="64"/>
      <c r="I1473" s="64"/>
      <c r="J1473" s="64"/>
      <c r="K1473" s="64"/>
      <c r="L1473" s="64"/>
      <c r="M1473" s="64"/>
      <c r="N1473" s="64"/>
      <c r="O1473" s="64"/>
      <c r="P1473" s="69"/>
      <c r="Q1473" s="69"/>
      <c r="R1473" s="69"/>
      <c r="S1473" s="69"/>
      <c r="T1473" s="69"/>
      <c r="U1473" s="69"/>
      <c r="V1473" s="69"/>
      <c r="W1473" s="64"/>
      <c r="X1473" s="64"/>
      <c r="Y1473" s="64"/>
      <c r="Z1473" s="52"/>
      <c r="AA1473" s="52"/>
      <c r="AB1473" s="64"/>
      <c r="AC1473" s="64"/>
      <c r="AD1473" s="64"/>
      <c r="AE1473" s="64"/>
      <c r="AF1473" s="64"/>
      <c r="AG1473" s="64"/>
      <c r="AH1473" s="64"/>
      <c r="AI1473" s="64"/>
      <c r="AJ1473" s="64"/>
      <c r="AK1473" s="64"/>
      <c r="AM1473" s="64"/>
      <c r="AN1473" s="64"/>
      <c r="AO1473" s="64"/>
      <c r="AP1473" s="64"/>
      <c r="AQ1473" s="64"/>
      <c r="AR1473" s="64"/>
      <c r="AS1473" s="64"/>
      <c r="AT1473" s="64"/>
      <c r="AU1473" s="64"/>
      <c r="AV1473" s="64"/>
      <c r="AW1473" s="64"/>
      <c r="AX1473" s="64"/>
      <c r="AY1473" s="64"/>
      <c r="AZ1473" s="64"/>
      <c r="BA1473" s="64"/>
      <c r="BB1473" s="64"/>
      <c r="BC1473" s="64"/>
      <c r="BD1473" s="64"/>
      <c r="BE1473" s="64"/>
      <c r="BF1473" s="64"/>
      <c r="BG1473" s="64"/>
      <c r="BH1473" s="64"/>
      <c r="BI1473" s="64"/>
      <c r="BJ1473" s="64"/>
    </row>
    <row r="1474" spans="1:62" s="5" customFormat="1" x14ac:dyDescent="0.25">
      <c r="A1474" s="27"/>
      <c r="B1474" s="27"/>
      <c r="C1474" s="27"/>
      <c r="D1474" s="64"/>
      <c r="E1474" s="64"/>
      <c r="F1474" s="64"/>
      <c r="G1474" s="64"/>
      <c r="H1474" s="64"/>
      <c r="I1474" s="64"/>
      <c r="J1474" s="64"/>
      <c r="K1474" s="64"/>
      <c r="L1474" s="64"/>
      <c r="M1474" s="64"/>
      <c r="N1474" s="64"/>
      <c r="O1474" s="64"/>
      <c r="P1474" s="69"/>
      <c r="Q1474" s="69"/>
      <c r="R1474" s="69"/>
      <c r="S1474" s="69"/>
      <c r="T1474" s="69"/>
      <c r="U1474" s="69"/>
      <c r="V1474" s="69"/>
      <c r="W1474" s="64"/>
      <c r="X1474" s="64"/>
      <c r="Y1474" s="64"/>
      <c r="Z1474" s="52"/>
      <c r="AA1474" s="52"/>
      <c r="AB1474" s="64"/>
      <c r="AC1474" s="64"/>
      <c r="AD1474" s="64"/>
      <c r="AE1474" s="64"/>
      <c r="AF1474" s="64"/>
      <c r="AG1474" s="64"/>
      <c r="AH1474" s="64"/>
      <c r="AI1474" s="64"/>
      <c r="AJ1474" s="64"/>
      <c r="AK1474" s="64"/>
      <c r="AM1474" s="64"/>
      <c r="AN1474" s="64"/>
      <c r="AO1474" s="64"/>
      <c r="AP1474" s="64"/>
      <c r="AQ1474" s="64"/>
      <c r="AR1474" s="64"/>
      <c r="AS1474" s="64"/>
      <c r="AT1474" s="64"/>
      <c r="AU1474" s="64"/>
      <c r="AV1474" s="64"/>
      <c r="AW1474" s="64"/>
      <c r="AX1474" s="64"/>
      <c r="AY1474" s="64"/>
      <c r="AZ1474" s="64"/>
      <c r="BA1474" s="64"/>
      <c r="BB1474" s="64"/>
      <c r="BC1474" s="64"/>
      <c r="BD1474" s="64"/>
      <c r="BE1474" s="64"/>
      <c r="BF1474" s="64"/>
      <c r="BG1474" s="64"/>
      <c r="BH1474" s="64"/>
      <c r="BI1474" s="64"/>
      <c r="BJ1474" s="64"/>
    </row>
    <row r="1475" spans="1:62" s="5" customFormat="1" x14ac:dyDescent="0.25">
      <c r="A1475" s="27"/>
      <c r="B1475" s="27"/>
      <c r="C1475" s="27"/>
      <c r="D1475" s="64"/>
      <c r="E1475" s="64"/>
      <c r="F1475" s="64"/>
      <c r="G1475" s="64"/>
      <c r="H1475" s="64"/>
      <c r="I1475" s="64"/>
      <c r="J1475" s="64"/>
      <c r="K1475" s="64"/>
      <c r="L1475" s="64"/>
      <c r="M1475" s="64"/>
      <c r="N1475" s="64"/>
      <c r="O1475" s="64"/>
      <c r="P1475" s="69"/>
      <c r="Q1475" s="69"/>
      <c r="R1475" s="69"/>
      <c r="S1475" s="69"/>
      <c r="T1475" s="69"/>
      <c r="U1475" s="69"/>
      <c r="V1475" s="69"/>
      <c r="W1475" s="64"/>
      <c r="X1475" s="64"/>
      <c r="Y1475" s="64"/>
      <c r="Z1475" s="52"/>
      <c r="AA1475" s="52"/>
      <c r="AB1475" s="64"/>
      <c r="AC1475" s="64"/>
      <c r="AD1475" s="64"/>
      <c r="AE1475" s="64"/>
      <c r="AF1475" s="64"/>
      <c r="AG1475" s="64"/>
      <c r="AH1475" s="64"/>
      <c r="AI1475" s="64"/>
      <c r="AJ1475" s="64"/>
      <c r="AK1475" s="64"/>
      <c r="AM1475" s="64"/>
      <c r="AN1475" s="64"/>
      <c r="AO1475" s="64"/>
      <c r="AP1475" s="64"/>
      <c r="AQ1475" s="64"/>
      <c r="AR1475" s="64"/>
      <c r="AS1475" s="64"/>
      <c r="AT1475" s="64"/>
      <c r="AU1475" s="64"/>
      <c r="AV1475" s="64"/>
      <c r="AW1475" s="64"/>
      <c r="AX1475" s="64"/>
      <c r="AY1475" s="64"/>
      <c r="AZ1475" s="64"/>
      <c r="BA1475" s="64"/>
      <c r="BB1475" s="64"/>
      <c r="BC1475" s="64"/>
      <c r="BD1475" s="64"/>
      <c r="BE1475" s="64"/>
      <c r="BF1475" s="64"/>
      <c r="BG1475" s="64"/>
      <c r="BH1475" s="64"/>
      <c r="BI1475" s="64"/>
      <c r="BJ1475" s="64"/>
    </row>
    <row r="1476" spans="1:62" s="5" customFormat="1" x14ac:dyDescent="0.25">
      <c r="A1476" s="27"/>
      <c r="B1476" s="27"/>
      <c r="C1476" s="27"/>
      <c r="D1476" s="64"/>
      <c r="E1476" s="64"/>
      <c r="F1476" s="64"/>
      <c r="G1476" s="64"/>
      <c r="H1476" s="64"/>
      <c r="I1476" s="64"/>
      <c r="J1476" s="64"/>
      <c r="K1476" s="64"/>
      <c r="L1476" s="64"/>
      <c r="M1476" s="64"/>
      <c r="N1476" s="64"/>
      <c r="O1476" s="64"/>
      <c r="P1476" s="69"/>
      <c r="Q1476" s="69"/>
      <c r="R1476" s="69"/>
      <c r="S1476" s="69"/>
      <c r="T1476" s="69"/>
      <c r="U1476" s="69"/>
      <c r="V1476" s="69"/>
      <c r="W1476" s="64"/>
      <c r="X1476" s="64"/>
      <c r="Y1476" s="64"/>
      <c r="Z1476" s="52"/>
      <c r="AA1476" s="52"/>
      <c r="AB1476" s="64"/>
      <c r="AC1476" s="64"/>
      <c r="AD1476" s="64"/>
      <c r="AE1476" s="64"/>
      <c r="AF1476" s="64"/>
      <c r="AG1476" s="64"/>
      <c r="AH1476" s="64"/>
      <c r="AI1476" s="64"/>
      <c r="AJ1476" s="64"/>
      <c r="AK1476" s="64"/>
      <c r="AM1476" s="64"/>
      <c r="AN1476" s="64"/>
      <c r="AO1476" s="64"/>
      <c r="AP1476" s="64"/>
      <c r="AQ1476" s="64"/>
      <c r="AR1476" s="64"/>
      <c r="AS1476" s="64"/>
      <c r="AT1476" s="64"/>
      <c r="AU1476" s="64"/>
      <c r="AV1476" s="64"/>
      <c r="AW1476" s="64"/>
      <c r="AX1476" s="64"/>
      <c r="AY1476" s="64"/>
      <c r="AZ1476" s="64"/>
      <c r="BA1476" s="64"/>
      <c r="BB1476" s="64"/>
      <c r="BC1476" s="64"/>
      <c r="BD1476" s="64"/>
      <c r="BE1476" s="64"/>
      <c r="BF1476" s="64"/>
      <c r="BG1476" s="64"/>
      <c r="BH1476" s="64"/>
      <c r="BI1476" s="64"/>
      <c r="BJ1476" s="64"/>
    </row>
    <row r="1477" spans="1:62" s="5" customFormat="1" x14ac:dyDescent="0.25">
      <c r="A1477" s="27"/>
      <c r="B1477" s="27"/>
      <c r="C1477" s="27"/>
      <c r="D1477" s="64"/>
      <c r="E1477" s="64"/>
      <c r="F1477" s="64"/>
      <c r="G1477" s="64"/>
      <c r="H1477" s="64"/>
      <c r="I1477" s="64"/>
      <c r="J1477" s="64"/>
      <c r="K1477" s="64"/>
      <c r="L1477" s="64"/>
      <c r="M1477" s="64"/>
      <c r="N1477" s="64"/>
      <c r="O1477" s="64"/>
      <c r="P1477" s="69"/>
      <c r="Q1477" s="69"/>
      <c r="R1477" s="69"/>
      <c r="S1477" s="69"/>
      <c r="T1477" s="69"/>
      <c r="U1477" s="69"/>
      <c r="V1477" s="69"/>
      <c r="W1477" s="64"/>
      <c r="X1477" s="64"/>
      <c r="Y1477" s="64"/>
      <c r="Z1477" s="52"/>
      <c r="AA1477" s="52"/>
      <c r="AB1477" s="64"/>
      <c r="AC1477" s="64"/>
      <c r="AD1477" s="64"/>
      <c r="AE1477" s="64"/>
      <c r="AF1477" s="64"/>
      <c r="AG1477" s="64"/>
      <c r="AH1477" s="64"/>
      <c r="AI1477" s="64"/>
      <c r="AJ1477" s="64"/>
      <c r="AK1477" s="64"/>
      <c r="AM1477" s="64"/>
      <c r="AN1477" s="64"/>
      <c r="AO1477" s="64"/>
      <c r="AP1477" s="64"/>
      <c r="AQ1477" s="64"/>
      <c r="AR1477" s="64"/>
      <c r="AS1477" s="64"/>
      <c r="AT1477" s="64"/>
      <c r="AU1477" s="64"/>
      <c r="AV1477" s="64"/>
      <c r="AW1477" s="64"/>
      <c r="AX1477" s="64"/>
      <c r="AY1477" s="64"/>
      <c r="AZ1477" s="64"/>
      <c r="BA1477" s="64"/>
      <c r="BB1477" s="64"/>
      <c r="BC1477" s="64"/>
      <c r="BD1477" s="64"/>
      <c r="BE1477" s="64"/>
      <c r="BF1477" s="64"/>
      <c r="BG1477" s="64"/>
      <c r="BH1477" s="64"/>
      <c r="BI1477" s="64"/>
      <c r="BJ1477" s="64"/>
    </row>
    <row r="1478" spans="1:62" s="5" customFormat="1" x14ac:dyDescent="0.25">
      <c r="A1478" s="27"/>
      <c r="B1478" s="27"/>
      <c r="C1478" s="27"/>
      <c r="D1478" s="64"/>
      <c r="E1478" s="64"/>
      <c r="F1478" s="64"/>
      <c r="G1478" s="64"/>
      <c r="H1478" s="64"/>
      <c r="I1478" s="64"/>
      <c r="J1478" s="64"/>
      <c r="K1478" s="64"/>
      <c r="L1478" s="64"/>
      <c r="M1478" s="64"/>
      <c r="N1478" s="64"/>
      <c r="O1478" s="64"/>
      <c r="P1478" s="69"/>
      <c r="Q1478" s="69"/>
      <c r="R1478" s="69"/>
      <c r="S1478" s="69"/>
      <c r="T1478" s="69"/>
      <c r="U1478" s="69"/>
      <c r="V1478" s="69"/>
      <c r="W1478" s="64"/>
      <c r="X1478" s="64"/>
      <c r="Y1478" s="64"/>
      <c r="Z1478" s="52"/>
      <c r="AA1478" s="52"/>
      <c r="AB1478" s="64"/>
      <c r="AC1478" s="64"/>
      <c r="AD1478" s="64"/>
      <c r="AE1478" s="64"/>
      <c r="AF1478" s="64"/>
      <c r="AG1478" s="64"/>
      <c r="AH1478" s="64"/>
      <c r="AI1478" s="64"/>
      <c r="AJ1478" s="64"/>
      <c r="AK1478" s="64"/>
      <c r="AM1478" s="64"/>
      <c r="AN1478" s="64"/>
      <c r="AO1478" s="64"/>
      <c r="AP1478" s="64"/>
      <c r="AQ1478" s="64"/>
      <c r="AR1478" s="64"/>
      <c r="AS1478" s="64"/>
      <c r="AT1478" s="64"/>
      <c r="AU1478" s="64"/>
      <c r="AV1478" s="64"/>
      <c r="AW1478" s="64"/>
      <c r="AX1478" s="64"/>
      <c r="AY1478" s="64"/>
      <c r="AZ1478" s="64"/>
      <c r="BA1478" s="64"/>
      <c r="BB1478" s="64"/>
      <c r="BC1478" s="64"/>
      <c r="BD1478" s="64"/>
      <c r="BE1478" s="64"/>
      <c r="BF1478" s="64"/>
      <c r="BG1478" s="64"/>
      <c r="BH1478" s="64"/>
      <c r="BI1478" s="64"/>
      <c r="BJ1478" s="64"/>
    </row>
    <row r="1479" spans="1:62" s="5" customFormat="1" x14ac:dyDescent="0.25">
      <c r="A1479" s="27"/>
      <c r="B1479" s="27"/>
      <c r="C1479" s="27"/>
      <c r="D1479" s="64"/>
      <c r="E1479" s="64"/>
      <c r="F1479" s="64"/>
      <c r="G1479" s="64"/>
      <c r="H1479" s="64"/>
      <c r="I1479" s="64"/>
      <c r="J1479" s="64"/>
      <c r="K1479" s="64"/>
      <c r="L1479" s="64"/>
      <c r="M1479" s="64"/>
      <c r="N1479" s="64"/>
      <c r="O1479" s="64"/>
      <c r="P1479" s="69"/>
      <c r="Q1479" s="69"/>
      <c r="R1479" s="69"/>
      <c r="S1479" s="69"/>
      <c r="T1479" s="69"/>
      <c r="U1479" s="69"/>
      <c r="V1479" s="69"/>
      <c r="W1479" s="64"/>
      <c r="X1479" s="64"/>
      <c r="Y1479" s="64"/>
      <c r="Z1479" s="52"/>
      <c r="AA1479" s="52"/>
      <c r="AB1479" s="64"/>
      <c r="AC1479" s="64"/>
      <c r="AD1479" s="64"/>
      <c r="AE1479" s="64"/>
      <c r="AF1479" s="64"/>
      <c r="AG1479" s="64"/>
      <c r="AH1479" s="64"/>
      <c r="AI1479" s="64"/>
      <c r="AJ1479" s="64"/>
      <c r="AK1479" s="64"/>
      <c r="AM1479" s="64"/>
      <c r="AN1479" s="64"/>
      <c r="AO1479" s="64"/>
      <c r="AP1479" s="64"/>
      <c r="AQ1479" s="64"/>
      <c r="AR1479" s="64"/>
      <c r="AS1479" s="64"/>
      <c r="AT1479" s="64"/>
      <c r="AU1479" s="64"/>
      <c r="AV1479" s="64"/>
      <c r="AW1479" s="64"/>
      <c r="AX1479" s="64"/>
      <c r="AY1479" s="64"/>
      <c r="AZ1479" s="64"/>
      <c r="BA1479" s="64"/>
      <c r="BB1479" s="64"/>
      <c r="BC1479" s="64"/>
      <c r="BD1479" s="64"/>
      <c r="BE1479" s="64"/>
      <c r="BF1479" s="64"/>
      <c r="BG1479" s="64"/>
      <c r="BH1479" s="64"/>
      <c r="BI1479" s="64"/>
      <c r="BJ1479" s="64"/>
    </row>
    <row r="1480" spans="1:62" s="5" customFormat="1" x14ac:dyDescent="0.25">
      <c r="A1480" s="27"/>
      <c r="B1480" s="27"/>
      <c r="C1480" s="27"/>
      <c r="D1480" s="64"/>
      <c r="E1480" s="64"/>
      <c r="F1480" s="64"/>
      <c r="G1480" s="64"/>
      <c r="H1480" s="64"/>
      <c r="I1480" s="64"/>
      <c r="J1480" s="64"/>
      <c r="K1480" s="64"/>
      <c r="L1480" s="64"/>
      <c r="M1480" s="64"/>
      <c r="N1480" s="64"/>
      <c r="O1480" s="64"/>
      <c r="P1480" s="69"/>
      <c r="Q1480" s="69"/>
      <c r="R1480" s="69"/>
      <c r="S1480" s="69"/>
      <c r="T1480" s="69"/>
      <c r="U1480" s="69"/>
      <c r="V1480" s="69"/>
      <c r="W1480" s="64"/>
      <c r="X1480" s="64"/>
      <c r="Y1480" s="64"/>
      <c r="Z1480" s="52"/>
      <c r="AA1480" s="52"/>
      <c r="AB1480" s="64"/>
      <c r="AC1480" s="64"/>
      <c r="AD1480" s="64"/>
      <c r="AE1480" s="64"/>
      <c r="AF1480" s="64"/>
      <c r="AG1480" s="64"/>
      <c r="AH1480" s="64"/>
      <c r="AI1480" s="64"/>
      <c r="AJ1480" s="64"/>
      <c r="AK1480" s="64"/>
      <c r="AM1480" s="64"/>
      <c r="AN1480" s="64"/>
      <c r="AO1480" s="64"/>
      <c r="AP1480" s="64"/>
      <c r="AQ1480" s="64"/>
      <c r="AR1480" s="64"/>
      <c r="AS1480" s="64"/>
      <c r="AT1480" s="64"/>
      <c r="AU1480" s="64"/>
      <c r="AV1480" s="64"/>
      <c r="AW1480" s="64"/>
      <c r="AX1480" s="64"/>
      <c r="AY1480" s="64"/>
      <c r="AZ1480" s="64"/>
      <c r="BA1480" s="64"/>
      <c r="BB1480" s="64"/>
      <c r="BC1480" s="64"/>
      <c r="BD1480" s="64"/>
      <c r="BE1480" s="64"/>
      <c r="BF1480" s="64"/>
      <c r="BG1480" s="64"/>
      <c r="BH1480" s="64"/>
      <c r="BI1480" s="64"/>
      <c r="BJ1480" s="64"/>
    </row>
    <row r="1481" spans="1:62" s="5" customFormat="1" x14ac:dyDescent="0.25">
      <c r="A1481" s="27"/>
      <c r="B1481" s="27"/>
      <c r="C1481" s="27"/>
      <c r="D1481" s="64"/>
      <c r="E1481" s="64"/>
      <c r="F1481" s="64"/>
      <c r="G1481" s="64"/>
      <c r="H1481" s="64"/>
      <c r="I1481" s="64"/>
      <c r="J1481" s="64"/>
      <c r="K1481" s="64"/>
      <c r="L1481" s="64"/>
      <c r="M1481" s="64"/>
      <c r="N1481" s="64"/>
      <c r="O1481" s="64"/>
      <c r="P1481" s="69"/>
      <c r="Q1481" s="69"/>
      <c r="R1481" s="69"/>
      <c r="S1481" s="69"/>
      <c r="T1481" s="69"/>
      <c r="U1481" s="69"/>
      <c r="V1481" s="69"/>
      <c r="W1481" s="64"/>
      <c r="X1481" s="64"/>
      <c r="Y1481" s="64"/>
      <c r="Z1481" s="52"/>
      <c r="AA1481" s="52"/>
      <c r="AB1481" s="64"/>
      <c r="AC1481" s="64"/>
      <c r="AD1481" s="64"/>
      <c r="AE1481" s="64"/>
      <c r="AF1481" s="64"/>
      <c r="AG1481" s="64"/>
      <c r="AH1481" s="64"/>
      <c r="AI1481" s="64"/>
      <c r="AJ1481" s="64"/>
      <c r="AK1481" s="64"/>
      <c r="AM1481" s="64"/>
      <c r="AN1481" s="64"/>
      <c r="AO1481" s="64"/>
      <c r="AP1481" s="64"/>
      <c r="AQ1481" s="64"/>
      <c r="AR1481" s="64"/>
      <c r="AS1481" s="64"/>
      <c r="AT1481" s="64"/>
      <c r="AU1481" s="64"/>
      <c r="AV1481" s="64"/>
      <c r="AW1481" s="64"/>
      <c r="AX1481" s="64"/>
      <c r="AY1481" s="64"/>
      <c r="AZ1481" s="64"/>
      <c r="BA1481" s="64"/>
      <c r="BB1481" s="64"/>
      <c r="BC1481" s="64"/>
      <c r="BD1481" s="64"/>
      <c r="BE1481" s="64"/>
      <c r="BF1481" s="64"/>
      <c r="BG1481" s="64"/>
      <c r="BH1481" s="64"/>
      <c r="BI1481" s="64"/>
      <c r="BJ1481" s="64"/>
    </row>
    <row r="1482" spans="1:62" s="5" customFormat="1" x14ac:dyDescent="0.25">
      <c r="A1482" s="27"/>
      <c r="B1482" s="27"/>
      <c r="C1482" s="27"/>
      <c r="D1482" s="64"/>
      <c r="E1482" s="64"/>
      <c r="F1482" s="64"/>
      <c r="G1482" s="64"/>
      <c r="H1482" s="64"/>
      <c r="I1482" s="64"/>
      <c r="J1482" s="64"/>
      <c r="K1482" s="64"/>
      <c r="L1482" s="64"/>
      <c r="M1482" s="64"/>
      <c r="N1482" s="64"/>
      <c r="O1482" s="64"/>
      <c r="P1482" s="69"/>
      <c r="Q1482" s="69"/>
      <c r="R1482" s="69"/>
      <c r="S1482" s="69"/>
      <c r="T1482" s="69"/>
      <c r="U1482" s="69"/>
      <c r="V1482" s="69"/>
      <c r="W1482" s="64"/>
      <c r="X1482" s="64"/>
      <c r="Y1482" s="64"/>
      <c r="Z1482" s="52"/>
      <c r="AA1482" s="52"/>
      <c r="AB1482" s="64"/>
      <c r="AC1482" s="64"/>
      <c r="AD1482" s="64"/>
      <c r="AE1482" s="64"/>
      <c r="AF1482" s="64"/>
      <c r="AG1482" s="64"/>
      <c r="AH1482" s="64"/>
      <c r="AI1482" s="64"/>
      <c r="AJ1482" s="64"/>
      <c r="AK1482" s="64"/>
      <c r="AM1482" s="64"/>
      <c r="AN1482" s="64"/>
      <c r="AO1482" s="64"/>
      <c r="AP1482" s="64"/>
      <c r="AQ1482" s="64"/>
      <c r="AR1482" s="64"/>
      <c r="AS1482" s="64"/>
      <c r="AT1482" s="64"/>
      <c r="AU1482" s="64"/>
      <c r="AV1482" s="64"/>
      <c r="AW1482" s="64"/>
      <c r="AX1482" s="64"/>
      <c r="AY1482" s="64"/>
      <c r="AZ1482" s="64"/>
      <c r="BA1482" s="64"/>
      <c r="BB1482" s="64"/>
      <c r="BC1482" s="64"/>
      <c r="BD1482" s="64"/>
      <c r="BE1482" s="64"/>
      <c r="BF1482" s="64"/>
      <c r="BG1482" s="64"/>
      <c r="BH1482" s="64"/>
      <c r="BI1482" s="64"/>
      <c r="BJ1482" s="64"/>
    </row>
    <row r="1483" spans="1:62" s="5" customFormat="1" x14ac:dyDescent="0.25">
      <c r="A1483" s="27"/>
      <c r="B1483" s="27"/>
      <c r="C1483" s="27"/>
      <c r="D1483" s="64"/>
      <c r="E1483" s="64"/>
      <c r="F1483" s="64"/>
      <c r="G1483" s="64"/>
      <c r="H1483" s="64"/>
      <c r="I1483" s="64"/>
      <c r="J1483" s="64"/>
      <c r="K1483" s="64"/>
      <c r="L1483" s="64"/>
      <c r="M1483" s="64"/>
      <c r="N1483" s="64"/>
      <c r="O1483" s="64"/>
      <c r="P1483" s="69"/>
      <c r="Q1483" s="69"/>
      <c r="R1483" s="69"/>
      <c r="S1483" s="69"/>
      <c r="T1483" s="69"/>
      <c r="U1483" s="69"/>
      <c r="V1483" s="69"/>
      <c r="W1483" s="64"/>
      <c r="X1483" s="64"/>
      <c r="Y1483" s="64"/>
      <c r="Z1483" s="52"/>
      <c r="AA1483" s="52"/>
      <c r="AB1483" s="64"/>
      <c r="AC1483" s="64"/>
      <c r="AD1483" s="64"/>
      <c r="AE1483" s="64"/>
      <c r="AF1483" s="64"/>
      <c r="AG1483" s="64"/>
      <c r="AH1483" s="64"/>
      <c r="AI1483" s="64"/>
      <c r="AJ1483" s="64"/>
      <c r="AK1483" s="64"/>
      <c r="AM1483" s="64"/>
      <c r="AN1483" s="64"/>
      <c r="AO1483" s="64"/>
      <c r="AP1483" s="64"/>
      <c r="AQ1483" s="64"/>
      <c r="AR1483" s="64"/>
      <c r="AS1483" s="64"/>
      <c r="AT1483" s="64"/>
      <c r="AU1483" s="64"/>
      <c r="AV1483" s="64"/>
      <c r="AW1483" s="64"/>
      <c r="AX1483" s="64"/>
      <c r="AY1483" s="64"/>
      <c r="AZ1483" s="64"/>
      <c r="BA1483" s="64"/>
      <c r="BB1483" s="64"/>
      <c r="BC1483" s="64"/>
      <c r="BD1483" s="64"/>
      <c r="BE1483" s="64"/>
      <c r="BF1483" s="64"/>
      <c r="BG1483" s="64"/>
      <c r="BH1483" s="64"/>
      <c r="BI1483" s="64"/>
      <c r="BJ1483" s="64"/>
    </row>
    <row r="1484" spans="1:62" s="5" customFormat="1" x14ac:dyDescent="0.25">
      <c r="A1484" s="27"/>
      <c r="B1484" s="27"/>
      <c r="C1484" s="27"/>
      <c r="D1484" s="64"/>
      <c r="E1484" s="64"/>
      <c r="F1484" s="64"/>
      <c r="G1484" s="64"/>
      <c r="H1484" s="64"/>
      <c r="I1484" s="64"/>
      <c r="J1484" s="64"/>
      <c r="K1484" s="64"/>
      <c r="L1484" s="64"/>
      <c r="M1484" s="64"/>
      <c r="N1484" s="64"/>
      <c r="O1484" s="64"/>
      <c r="P1484" s="69"/>
      <c r="Q1484" s="69"/>
      <c r="R1484" s="69"/>
      <c r="S1484" s="69"/>
      <c r="T1484" s="69"/>
      <c r="U1484" s="69"/>
      <c r="V1484" s="69"/>
      <c r="W1484" s="64"/>
      <c r="X1484" s="64"/>
      <c r="Y1484" s="64"/>
      <c r="Z1484" s="52"/>
      <c r="AA1484" s="52"/>
      <c r="AB1484" s="64"/>
      <c r="AC1484" s="64"/>
      <c r="AD1484" s="64"/>
      <c r="AE1484" s="64"/>
      <c r="AF1484" s="64"/>
      <c r="AG1484" s="64"/>
      <c r="AH1484" s="64"/>
      <c r="AI1484" s="64"/>
      <c r="AJ1484" s="64"/>
      <c r="AK1484" s="64"/>
      <c r="AM1484" s="64"/>
      <c r="AN1484" s="64"/>
      <c r="AO1484" s="64"/>
      <c r="AP1484" s="64"/>
      <c r="AQ1484" s="64"/>
      <c r="AR1484" s="64"/>
      <c r="AS1484" s="64"/>
      <c r="AT1484" s="64"/>
      <c r="AU1484" s="64"/>
      <c r="AV1484" s="64"/>
      <c r="AW1484" s="64"/>
      <c r="AX1484" s="64"/>
      <c r="AY1484" s="64"/>
      <c r="AZ1484" s="64"/>
      <c r="BA1484" s="64"/>
      <c r="BB1484" s="64"/>
      <c r="BC1484" s="64"/>
      <c r="BD1484" s="64"/>
      <c r="BE1484" s="64"/>
      <c r="BF1484" s="64"/>
      <c r="BG1484" s="64"/>
      <c r="BH1484" s="64"/>
      <c r="BI1484" s="64"/>
      <c r="BJ1484" s="64"/>
    </row>
    <row r="1485" spans="1:62" s="5" customFormat="1" x14ac:dyDescent="0.25">
      <c r="A1485" s="27"/>
      <c r="B1485" s="27"/>
      <c r="C1485" s="27"/>
      <c r="D1485" s="64"/>
      <c r="E1485" s="64"/>
      <c r="F1485" s="64"/>
      <c r="G1485" s="64"/>
      <c r="H1485" s="64"/>
      <c r="I1485" s="64"/>
      <c r="J1485" s="64"/>
      <c r="K1485" s="64"/>
      <c r="L1485" s="64"/>
      <c r="M1485" s="64"/>
      <c r="N1485" s="64"/>
      <c r="O1485" s="64"/>
      <c r="P1485" s="69"/>
      <c r="Q1485" s="69"/>
      <c r="R1485" s="69"/>
      <c r="S1485" s="69"/>
      <c r="T1485" s="69"/>
      <c r="U1485" s="69"/>
      <c r="V1485" s="69"/>
      <c r="W1485" s="64"/>
      <c r="X1485" s="64"/>
      <c r="Y1485" s="64"/>
      <c r="Z1485" s="52"/>
      <c r="AA1485" s="52"/>
      <c r="AB1485" s="64"/>
      <c r="AC1485" s="64"/>
      <c r="AD1485" s="64"/>
      <c r="AE1485" s="64"/>
      <c r="AF1485" s="64"/>
      <c r="AG1485" s="64"/>
      <c r="AH1485" s="64"/>
      <c r="AI1485" s="64"/>
      <c r="AJ1485" s="64"/>
      <c r="AK1485" s="64"/>
      <c r="AM1485" s="64"/>
      <c r="AN1485" s="64"/>
      <c r="AO1485" s="64"/>
      <c r="AP1485" s="64"/>
      <c r="AQ1485" s="64"/>
      <c r="AR1485" s="64"/>
      <c r="AS1485" s="64"/>
      <c r="AT1485" s="64"/>
      <c r="AU1485" s="64"/>
      <c r="AV1485" s="64"/>
      <c r="AW1485" s="64"/>
      <c r="AX1485" s="64"/>
      <c r="AY1485" s="64"/>
      <c r="AZ1485" s="64"/>
      <c r="BA1485" s="64"/>
      <c r="BB1485" s="64"/>
      <c r="BC1485" s="64"/>
      <c r="BD1485" s="64"/>
      <c r="BE1485" s="64"/>
      <c r="BF1485" s="64"/>
      <c r="BG1485" s="64"/>
      <c r="BH1485" s="64"/>
      <c r="BI1485" s="64"/>
      <c r="BJ1485" s="64"/>
    </row>
    <row r="1486" spans="1:62" s="5" customFormat="1" x14ac:dyDescent="0.25">
      <c r="A1486" s="27"/>
      <c r="B1486" s="27"/>
      <c r="C1486" s="27"/>
      <c r="D1486" s="64"/>
      <c r="E1486" s="64"/>
      <c r="F1486" s="64"/>
      <c r="G1486" s="64"/>
      <c r="H1486" s="64"/>
      <c r="I1486" s="64"/>
      <c r="J1486" s="64"/>
      <c r="K1486" s="64"/>
      <c r="L1486" s="64"/>
      <c r="M1486" s="64"/>
      <c r="N1486" s="64"/>
      <c r="O1486" s="64"/>
      <c r="P1486" s="69"/>
      <c r="Q1486" s="69"/>
      <c r="R1486" s="69"/>
      <c r="S1486" s="69"/>
      <c r="T1486" s="69"/>
      <c r="U1486" s="69"/>
      <c r="V1486" s="69"/>
      <c r="W1486" s="64"/>
      <c r="X1486" s="64"/>
      <c r="Y1486" s="64"/>
      <c r="Z1486" s="52"/>
      <c r="AA1486" s="52"/>
      <c r="AB1486" s="64"/>
      <c r="AC1486" s="64"/>
      <c r="AD1486" s="64"/>
      <c r="AE1486" s="64"/>
      <c r="AF1486" s="64"/>
      <c r="AG1486" s="64"/>
      <c r="AH1486" s="64"/>
      <c r="AI1486" s="64"/>
      <c r="AJ1486" s="64"/>
      <c r="AK1486" s="64"/>
      <c r="AM1486" s="64"/>
      <c r="AN1486" s="64"/>
      <c r="AO1486" s="64"/>
      <c r="AP1486" s="64"/>
      <c r="AQ1486" s="64"/>
      <c r="AR1486" s="64"/>
      <c r="AS1486" s="64"/>
      <c r="AT1486" s="64"/>
      <c r="AU1486" s="64"/>
      <c r="AV1486" s="64"/>
      <c r="AW1486" s="64"/>
      <c r="AX1486" s="64"/>
      <c r="AY1486" s="64"/>
      <c r="AZ1486" s="64"/>
      <c r="BA1486" s="64"/>
      <c r="BB1486" s="64"/>
      <c r="BC1486" s="64"/>
      <c r="BD1486" s="64"/>
      <c r="BE1486" s="64"/>
      <c r="BF1486" s="64"/>
      <c r="BG1486" s="64"/>
      <c r="BH1486" s="64"/>
      <c r="BI1486" s="64"/>
      <c r="BJ1486" s="64"/>
    </row>
    <row r="1487" spans="1:62" s="5" customFormat="1" x14ac:dyDescent="0.25">
      <c r="A1487" s="27"/>
      <c r="B1487" s="27"/>
      <c r="C1487" s="27"/>
      <c r="D1487" s="64"/>
      <c r="E1487" s="64"/>
      <c r="F1487" s="64"/>
      <c r="G1487" s="64"/>
      <c r="H1487" s="64"/>
      <c r="I1487" s="64"/>
      <c r="J1487" s="64"/>
      <c r="K1487" s="64"/>
      <c r="L1487" s="64"/>
      <c r="M1487" s="64"/>
      <c r="N1487" s="64"/>
      <c r="O1487" s="64"/>
      <c r="P1487" s="69"/>
      <c r="Q1487" s="69"/>
      <c r="R1487" s="69"/>
      <c r="S1487" s="69"/>
      <c r="T1487" s="69"/>
      <c r="U1487" s="69"/>
      <c r="V1487" s="69"/>
      <c r="W1487" s="64"/>
      <c r="X1487" s="64"/>
      <c r="Y1487" s="64"/>
      <c r="Z1487" s="52"/>
      <c r="AA1487" s="52"/>
      <c r="AB1487" s="64"/>
      <c r="AC1487" s="64"/>
      <c r="AD1487" s="64"/>
      <c r="AE1487" s="64"/>
      <c r="AF1487" s="64"/>
      <c r="AG1487" s="64"/>
      <c r="AH1487" s="64"/>
      <c r="AI1487" s="64"/>
      <c r="AJ1487" s="64"/>
      <c r="AK1487" s="64"/>
      <c r="AM1487" s="64"/>
      <c r="AN1487" s="64"/>
      <c r="AO1487" s="64"/>
      <c r="AP1487" s="64"/>
      <c r="AQ1487" s="64"/>
      <c r="AR1487" s="64"/>
      <c r="AS1487" s="64"/>
      <c r="AT1487" s="64"/>
      <c r="AU1487" s="64"/>
      <c r="AV1487" s="64"/>
      <c r="AW1487" s="64"/>
      <c r="AX1487" s="64"/>
      <c r="AY1487" s="64"/>
      <c r="AZ1487" s="64"/>
      <c r="BA1487" s="64"/>
      <c r="BB1487" s="64"/>
      <c r="BC1487" s="64"/>
      <c r="BD1487" s="64"/>
      <c r="BE1487" s="64"/>
      <c r="BF1487" s="64"/>
      <c r="BG1487" s="64"/>
      <c r="BH1487" s="64"/>
      <c r="BI1487" s="64"/>
      <c r="BJ1487" s="64"/>
    </row>
    <row r="1488" spans="1:62" s="5" customFormat="1" x14ac:dyDescent="0.25">
      <c r="A1488" s="27"/>
      <c r="B1488" s="27"/>
      <c r="C1488" s="27"/>
      <c r="D1488" s="64"/>
      <c r="E1488" s="64"/>
      <c r="F1488" s="64"/>
      <c r="G1488" s="64"/>
      <c r="H1488" s="64"/>
      <c r="I1488" s="64"/>
      <c r="J1488" s="64"/>
      <c r="K1488" s="64"/>
      <c r="L1488" s="64"/>
      <c r="M1488" s="64"/>
      <c r="N1488" s="64"/>
      <c r="O1488" s="64"/>
      <c r="P1488" s="69"/>
      <c r="Q1488" s="69"/>
      <c r="R1488" s="69"/>
      <c r="S1488" s="69"/>
      <c r="T1488" s="69"/>
      <c r="U1488" s="69"/>
      <c r="V1488" s="69"/>
      <c r="W1488" s="64"/>
      <c r="X1488" s="64"/>
      <c r="Y1488" s="64"/>
      <c r="Z1488" s="52"/>
      <c r="AA1488" s="52"/>
      <c r="AB1488" s="64"/>
      <c r="AC1488" s="64"/>
      <c r="AD1488" s="64"/>
      <c r="AE1488" s="64"/>
      <c r="AF1488" s="64"/>
      <c r="AG1488" s="64"/>
      <c r="AH1488" s="64"/>
      <c r="AI1488" s="64"/>
      <c r="AJ1488" s="64"/>
      <c r="AK1488" s="64"/>
      <c r="AM1488" s="64"/>
      <c r="AN1488" s="64"/>
      <c r="AO1488" s="64"/>
      <c r="AP1488" s="64"/>
      <c r="AQ1488" s="64"/>
      <c r="AR1488" s="64"/>
      <c r="AS1488" s="64"/>
      <c r="AT1488" s="64"/>
      <c r="AU1488" s="64"/>
      <c r="AV1488" s="64"/>
      <c r="AW1488" s="64"/>
      <c r="AX1488" s="64"/>
      <c r="AY1488" s="64"/>
      <c r="AZ1488" s="64"/>
      <c r="BA1488" s="64"/>
      <c r="BB1488" s="64"/>
      <c r="BC1488" s="64"/>
      <c r="BD1488" s="64"/>
      <c r="BE1488" s="64"/>
      <c r="BF1488" s="64"/>
      <c r="BG1488" s="64"/>
      <c r="BH1488" s="64"/>
      <c r="BI1488" s="64"/>
      <c r="BJ1488" s="64"/>
    </row>
    <row r="1489" spans="1:62" s="5" customFormat="1" x14ac:dyDescent="0.25">
      <c r="A1489" s="27"/>
      <c r="B1489" s="27"/>
      <c r="C1489" s="27"/>
      <c r="D1489" s="64"/>
      <c r="E1489" s="64"/>
      <c r="F1489" s="64"/>
      <c r="G1489" s="64"/>
      <c r="H1489" s="64"/>
      <c r="I1489" s="64"/>
      <c r="J1489" s="64"/>
      <c r="K1489" s="64"/>
      <c r="L1489" s="64"/>
      <c r="M1489" s="64"/>
      <c r="N1489" s="64"/>
      <c r="O1489" s="64"/>
      <c r="P1489" s="69"/>
      <c r="Q1489" s="69"/>
      <c r="R1489" s="69"/>
      <c r="S1489" s="69"/>
      <c r="T1489" s="69"/>
      <c r="U1489" s="69"/>
      <c r="V1489" s="69"/>
      <c r="W1489" s="64"/>
      <c r="X1489" s="64"/>
      <c r="Y1489" s="64"/>
      <c r="Z1489" s="52"/>
      <c r="AA1489" s="52"/>
      <c r="AB1489" s="64"/>
      <c r="AC1489" s="64"/>
      <c r="AD1489" s="64"/>
      <c r="AE1489" s="64"/>
      <c r="AF1489" s="64"/>
      <c r="AG1489" s="64"/>
      <c r="AH1489" s="64"/>
      <c r="AI1489" s="64"/>
      <c r="AJ1489" s="64"/>
      <c r="AK1489" s="64"/>
      <c r="AM1489" s="64"/>
      <c r="AN1489" s="64"/>
      <c r="AO1489" s="64"/>
      <c r="AP1489" s="64"/>
      <c r="AQ1489" s="64"/>
      <c r="AR1489" s="64"/>
      <c r="AS1489" s="64"/>
      <c r="AT1489" s="64"/>
      <c r="AU1489" s="64"/>
      <c r="AV1489" s="64"/>
      <c r="AW1489" s="64"/>
      <c r="AX1489" s="64"/>
      <c r="AY1489" s="64"/>
      <c r="AZ1489" s="64"/>
      <c r="BA1489" s="64"/>
      <c r="BB1489" s="64"/>
      <c r="BC1489" s="64"/>
      <c r="BD1489" s="64"/>
      <c r="BE1489" s="64"/>
      <c r="BF1489" s="64"/>
      <c r="BG1489" s="64"/>
      <c r="BH1489" s="64"/>
      <c r="BI1489" s="64"/>
      <c r="BJ1489" s="64"/>
    </row>
    <row r="1490" spans="1:62" s="5" customFormat="1" x14ac:dyDescent="0.25">
      <c r="A1490" s="27"/>
      <c r="B1490" s="27"/>
      <c r="C1490" s="27"/>
      <c r="D1490" s="64"/>
      <c r="E1490" s="64"/>
      <c r="F1490" s="64"/>
      <c r="G1490" s="64"/>
      <c r="H1490" s="64"/>
      <c r="I1490" s="64"/>
      <c r="J1490" s="64"/>
      <c r="K1490" s="64"/>
      <c r="L1490" s="64"/>
      <c r="M1490" s="64"/>
      <c r="N1490" s="64"/>
      <c r="O1490" s="64"/>
      <c r="P1490" s="69"/>
      <c r="Q1490" s="69"/>
      <c r="R1490" s="69"/>
      <c r="S1490" s="69"/>
      <c r="T1490" s="69"/>
      <c r="U1490" s="69"/>
      <c r="V1490" s="69"/>
      <c r="W1490" s="64"/>
      <c r="X1490" s="64"/>
      <c r="Y1490" s="64"/>
      <c r="Z1490" s="52"/>
      <c r="AA1490" s="52"/>
      <c r="AB1490" s="64"/>
      <c r="AC1490" s="64"/>
      <c r="AD1490" s="64"/>
      <c r="AE1490" s="64"/>
      <c r="AF1490" s="64"/>
      <c r="AG1490" s="64"/>
      <c r="AH1490" s="64"/>
      <c r="AI1490" s="64"/>
      <c r="AJ1490" s="64"/>
      <c r="AK1490" s="64"/>
      <c r="AM1490" s="64"/>
      <c r="AN1490" s="64"/>
      <c r="AO1490" s="64"/>
      <c r="AP1490" s="64"/>
      <c r="AQ1490" s="64"/>
      <c r="AR1490" s="64"/>
      <c r="AS1490" s="64"/>
      <c r="AT1490" s="64"/>
      <c r="AU1490" s="64"/>
      <c r="AV1490" s="64"/>
      <c r="AW1490" s="64"/>
      <c r="AX1490" s="64"/>
      <c r="AY1490" s="64"/>
      <c r="AZ1490" s="64"/>
      <c r="BA1490" s="64"/>
      <c r="BB1490" s="64"/>
      <c r="BC1490" s="64"/>
      <c r="BD1490" s="64"/>
      <c r="BE1490" s="64"/>
      <c r="BF1490" s="64"/>
      <c r="BG1490" s="64"/>
      <c r="BH1490" s="64"/>
      <c r="BI1490" s="64"/>
      <c r="BJ1490" s="64"/>
    </row>
    <row r="1491" spans="1:62" s="5" customFormat="1" x14ac:dyDescent="0.25">
      <c r="A1491" s="27"/>
      <c r="B1491" s="27"/>
      <c r="C1491" s="27"/>
      <c r="D1491" s="64"/>
      <c r="E1491" s="64"/>
      <c r="F1491" s="64"/>
      <c r="G1491" s="64"/>
      <c r="H1491" s="64"/>
      <c r="I1491" s="64"/>
      <c r="J1491" s="64"/>
      <c r="K1491" s="64"/>
      <c r="L1491" s="64"/>
      <c r="M1491" s="64"/>
      <c r="N1491" s="64"/>
      <c r="O1491" s="64"/>
      <c r="P1491" s="69"/>
      <c r="Q1491" s="69"/>
      <c r="R1491" s="69"/>
      <c r="S1491" s="69"/>
      <c r="T1491" s="69"/>
      <c r="U1491" s="69"/>
      <c r="V1491" s="69"/>
      <c r="W1491" s="64"/>
      <c r="X1491" s="64"/>
      <c r="Y1491" s="64"/>
      <c r="Z1491" s="52"/>
      <c r="AA1491" s="52"/>
      <c r="AB1491" s="64"/>
      <c r="AC1491" s="64"/>
      <c r="AD1491" s="64"/>
      <c r="AE1491" s="64"/>
      <c r="AF1491" s="64"/>
      <c r="AG1491" s="64"/>
      <c r="AH1491" s="64"/>
      <c r="AI1491" s="64"/>
      <c r="AJ1491" s="64"/>
      <c r="AK1491" s="64"/>
      <c r="AM1491" s="64"/>
      <c r="AN1491" s="64"/>
      <c r="AO1491" s="64"/>
      <c r="AP1491" s="64"/>
      <c r="AQ1491" s="64"/>
      <c r="AR1491" s="64"/>
      <c r="AS1491" s="64"/>
      <c r="AT1491" s="64"/>
      <c r="AU1491" s="64"/>
      <c r="AV1491" s="64"/>
      <c r="AW1491" s="64"/>
      <c r="AX1491" s="64"/>
      <c r="AY1491" s="64"/>
      <c r="AZ1491" s="64"/>
      <c r="BA1491" s="64"/>
      <c r="BB1491" s="64"/>
      <c r="BC1491" s="64"/>
      <c r="BD1491" s="64"/>
      <c r="BE1491" s="64"/>
      <c r="BF1491" s="64"/>
      <c r="BG1491" s="64"/>
      <c r="BH1491" s="64"/>
      <c r="BI1491" s="64"/>
      <c r="BJ1491" s="64"/>
    </row>
    <row r="1492" spans="1:62" s="5" customFormat="1" x14ac:dyDescent="0.25">
      <c r="A1492" s="27"/>
      <c r="B1492" s="27"/>
      <c r="C1492" s="27"/>
      <c r="D1492" s="64"/>
      <c r="E1492" s="64"/>
      <c r="F1492" s="64"/>
      <c r="G1492" s="64"/>
      <c r="H1492" s="64"/>
      <c r="I1492" s="64"/>
      <c r="J1492" s="64"/>
      <c r="K1492" s="64"/>
      <c r="L1492" s="64"/>
      <c r="M1492" s="64"/>
      <c r="N1492" s="64"/>
      <c r="O1492" s="64"/>
      <c r="P1492" s="69"/>
      <c r="Q1492" s="69"/>
      <c r="R1492" s="69"/>
      <c r="S1492" s="69"/>
      <c r="T1492" s="69"/>
      <c r="U1492" s="69"/>
      <c r="V1492" s="69"/>
      <c r="W1492" s="64"/>
      <c r="X1492" s="64"/>
      <c r="Y1492" s="64"/>
      <c r="Z1492" s="52"/>
      <c r="AA1492" s="52"/>
      <c r="AB1492" s="64"/>
      <c r="AC1492" s="64"/>
      <c r="AD1492" s="64"/>
      <c r="AE1492" s="64"/>
      <c r="AF1492" s="64"/>
      <c r="AG1492" s="64"/>
      <c r="AH1492" s="64"/>
      <c r="AI1492" s="64"/>
      <c r="AJ1492" s="64"/>
      <c r="AK1492" s="64"/>
      <c r="AM1492" s="64"/>
      <c r="AN1492" s="64"/>
      <c r="AO1492" s="64"/>
      <c r="AP1492" s="64"/>
      <c r="AQ1492" s="64"/>
      <c r="AR1492" s="64"/>
      <c r="AS1492" s="64"/>
      <c r="AT1492" s="64"/>
      <c r="AU1492" s="64"/>
      <c r="AV1492" s="64"/>
      <c r="AW1492" s="64"/>
      <c r="AX1492" s="64"/>
      <c r="AY1492" s="64"/>
      <c r="AZ1492" s="64"/>
      <c r="BA1492" s="64"/>
      <c r="BB1492" s="64"/>
      <c r="BC1492" s="64"/>
      <c r="BD1492" s="64"/>
      <c r="BE1492" s="64"/>
      <c r="BF1492" s="64"/>
      <c r="BG1492" s="64"/>
      <c r="BH1492" s="64"/>
      <c r="BI1492" s="64"/>
      <c r="BJ1492" s="64"/>
    </row>
    <row r="1493" spans="1:62" s="5" customFormat="1" x14ac:dyDescent="0.25">
      <c r="A1493" s="27"/>
      <c r="B1493" s="27"/>
      <c r="C1493" s="27"/>
      <c r="D1493" s="64"/>
      <c r="E1493" s="64"/>
      <c r="F1493" s="64"/>
      <c r="G1493" s="64"/>
      <c r="H1493" s="64"/>
      <c r="I1493" s="64"/>
      <c r="J1493" s="64"/>
      <c r="K1493" s="64"/>
      <c r="L1493" s="64"/>
      <c r="M1493" s="64"/>
      <c r="N1493" s="64"/>
      <c r="O1493" s="64"/>
      <c r="P1493" s="69"/>
      <c r="Q1493" s="69"/>
      <c r="R1493" s="69"/>
      <c r="S1493" s="69"/>
      <c r="T1493" s="69"/>
      <c r="U1493" s="69"/>
      <c r="V1493" s="69"/>
      <c r="W1493" s="64"/>
      <c r="X1493" s="64"/>
      <c r="Y1493" s="64"/>
      <c r="Z1493" s="52"/>
      <c r="AA1493" s="52"/>
      <c r="AB1493" s="64"/>
      <c r="AC1493" s="64"/>
      <c r="AD1493" s="64"/>
      <c r="AE1493" s="64"/>
      <c r="AF1493" s="64"/>
      <c r="AG1493" s="64"/>
      <c r="AH1493" s="64"/>
      <c r="AI1493" s="64"/>
      <c r="AJ1493" s="64"/>
      <c r="AK1493" s="64"/>
      <c r="AM1493" s="64"/>
      <c r="AN1493" s="64"/>
      <c r="AO1493" s="64"/>
      <c r="AP1493" s="64"/>
      <c r="AQ1493" s="64"/>
      <c r="AR1493" s="64"/>
      <c r="AS1493" s="64"/>
      <c r="AT1493" s="64"/>
      <c r="AU1493" s="64"/>
      <c r="AV1493" s="64"/>
      <c r="AW1493" s="64"/>
      <c r="AX1493" s="64"/>
      <c r="AY1493" s="64"/>
      <c r="AZ1493" s="64"/>
      <c r="BA1493" s="64"/>
      <c r="BB1493" s="64"/>
      <c r="BC1493" s="64"/>
      <c r="BD1493" s="64"/>
      <c r="BE1493" s="64"/>
      <c r="BF1493" s="64"/>
      <c r="BG1493" s="64"/>
      <c r="BH1493" s="64"/>
      <c r="BI1493" s="64"/>
      <c r="BJ1493" s="64"/>
    </row>
    <row r="1494" spans="1:62" s="5" customFormat="1" x14ac:dyDescent="0.25">
      <c r="A1494" s="27"/>
      <c r="B1494" s="27"/>
      <c r="C1494" s="27"/>
      <c r="D1494" s="64"/>
      <c r="E1494" s="64"/>
      <c r="F1494" s="64"/>
      <c r="G1494" s="64"/>
      <c r="H1494" s="64"/>
      <c r="I1494" s="64"/>
      <c r="J1494" s="64"/>
      <c r="K1494" s="64"/>
      <c r="L1494" s="64"/>
      <c r="M1494" s="64"/>
      <c r="N1494" s="64"/>
      <c r="O1494" s="64"/>
      <c r="P1494" s="69"/>
      <c r="Q1494" s="69"/>
      <c r="R1494" s="69"/>
      <c r="S1494" s="69"/>
      <c r="T1494" s="69"/>
      <c r="U1494" s="69"/>
      <c r="V1494" s="69"/>
      <c r="W1494" s="64"/>
      <c r="X1494" s="64"/>
      <c r="Y1494" s="64"/>
      <c r="Z1494" s="52"/>
      <c r="AA1494" s="52"/>
      <c r="AB1494" s="64"/>
      <c r="AC1494" s="64"/>
      <c r="AD1494" s="64"/>
      <c r="AE1494" s="64"/>
      <c r="AF1494" s="64"/>
      <c r="AG1494" s="64"/>
      <c r="AH1494" s="64"/>
      <c r="AI1494" s="64"/>
      <c r="AJ1494" s="64"/>
      <c r="AK1494" s="64"/>
      <c r="AM1494" s="64"/>
      <c r="AN1494" s="64"/>
      <c r="AO1494" s="64"/>
      <c r="AP1494" s="64"/>
      <c r="AQ1494" s="64"/>
      <c r="AR1494" s="64"/>
      <c r="AS1494" s="64"/>
      <c r="AT1494" s="64"/>
      <c r="AU1494" s="64"/>
      <c r="AV1494" s="64"/>
      <c r="AW1494" s="64"/>
      <c r="AX1494" s="64"/>
      <c r="AY1494" s="64"/>
      <c r="AZ1494" s="64"/>
      <c r="BA1494" s="64"/>
      <c r="BB1494" s="64"/>
      <c r="BC1494" s="64"/>
      <c r="BD1494" s="64"/>
      <c r="BE1494" s="64"/>
      <c r="BF1494" s="64"/>
      <c r="BG1494" s="64"/>
      <c r="BH1494" s="64"/>
      <c r="BI1494" s="64"/>
      <c r="BJ1494" s="64"/>
    </row>
    <row r="1495" spans="1:62" s="5" customFormat="1" x14ac:dyDescent="0.25">
      <c r="A1495" s="27"/>
      <c r="B1495" s="27"/>
      <c r="C1495" s="27"/>
      <c r="D1495" s="64"/>
      <c r="E1495" s="64"/>
      <c r="F1495" s="64"/>
      <c r="G1495" s="64"/>
      <c r="H1495" s="64"/>
      <c r="I1495" s="64"/>
      <c r="J1495" s="64"/>
      <c r="K1495" s="64"/>
      <c r="L1495" s="64"/>
      <c r="M1495" s="64"/>
      <c r="N1495" s="64"/>
      <c r="O1495" s="64"/>
      <c r="P1495" s="69"/>
      <c r="Q1495" s="69"/>
      <c r="R1495" s="69"/>
      <c r="S1495" s="69"/>
      <c r="T1495" s="69"/>
      <c r="U1495" s="69"/>
      <c r="V1495" s="69"/>
      <c r="W1495" s="64"/>
      <c r="X1495" s="64"/>
      <c r="Y1495" s="64"/>
      <c r="Z1495" s="52"/>
      <c r="AA1495" s="52"/>
      <c r="AB1495" s="64"/>
      <c r="AC1495" s="64"/>
      <c r="AD1495" s="64"/>
      <c r="AE1495" s="64"/>
      <c r="AF1495" s="64"/>
      <c r="AG1495" s="64"/>
      <c r="AH1495" s="64"/>
      <c r="AI1495" s="64"/>
      <c r="AJ1495" s="64"/>
      <c r="AK1495" s="64"/>
      <c r="AM1495" s="64"/>
      <c r="AN1495" s="64"/>
      <c r="AO1495" s="64"/>
      <c r="AP1495" s="64"/>
      <c r="AQ1495" s="64"/>
      <c r="AR1495" s="64"/>
      <c r="AS1495" s="64"/>
      <c r="AT1495" s="64"/>
      <c r="AU1495" s="64"/>
      <c r="AV1495" s="64"/>
      <c r="AW1495" s="64"/>
      <c r="AX1495" s="64"/>
      <c r="AY1495" s="64"/>
      <c r="AZ1495" s="64"/>
      <c r="BA1495" s="64"/>
      <c r="BB1495" s="64"/>
      <c r="BC1495" s="64"/>
      <c r="BD1495" s="64"/>
      <c r="BE1495" s="64"/>
      <c r="BF1495" s="64"/>
      <c r="BG1495" s="64"/>
      <c r="BH1495" s="64"/>
      <c r="BI1495" s="64"/>
      <c r="BJ1495" s="64"/>
    </row>
    <row r="1496" spans="1:62" s="5" customFormat="1" x14ac:dyDescent="0.25">
      <c r="A1496" s="27"/>
      <c r="B1496" s="27"/>
      <c r="C1496" s="27"/>
      <c r="D1496" s="64"/>
      <c r="E1496" s="64"/>
      <c r="F1496" s="64"/>
      <c r="G1496" s="64"/>
      <c r="H1496" s="64"/>
      <c r="I1496" s="64"/>
      <c r="J1496" s="64"/>
      <c r="K1496" s="64"/>
      <c r="L1496" s="64"/>
      <c r="M1496" s="64"/>
      <c r="N1496" s="64"/>
      <c r="O1496" s="64"/>
      <c r="P1496" s="69"/>
      <c r="Q1496" s="69"/>
      <c r="R1496" s="69"/>
      <c r="S1496" s="69"/>
      <c r="T1496" s="69"/>
      <c r="U1496" s="69"/>
      <c r="V1496" s="69"/>
      <c r="W1496" s="64"/>
      <c r="X1496" s="64"/>
      <c r="Y1496" s="64"/>
      <c r="Z1496" s="52"/>
      <c r="AA1496" s="52"/>
      <c r="AB1496" s="64"/>
      <c r="AC1496" s="64"/>
      <c r="AD1496" s="64"/>
      <c r="AE1496" s="64"/>
      <c r="AF1496" s="64"/>
      <c r="AG1496" s="64"/>
      <c r="AH1496" s="64"/>
      <c r="AI1496" s="64"/>
      <c r="AJ1496" s="64"/>
      <c r="AK1496" s="64"/>
      <c r="AM1496" s="64"/>
      <c r="AN1496" s="64"/>
      <c r="AO1496" s="64"/>
      <c r="AP1496" s="64"/>
      <c r="AQ1496" s="64"/>
      <c r="AR1496" s="64"/>
      <c r="AS1496" s="64"/>
      <c r="AT1496" s="64"/>
      <c r="AU1496" s="64"/>
      <c r="AV1496" s="64"/>
      <c r="AW1496" s="64"/>
      <c r="AX1496" s="64"/>
      <c r="AY1496" s="64"/>
      <c r="AZ1496" s="64"/>
      <c r="BA1496" s="64"/>
      <c r="BB1496" s="64"/>
      <c r="BC1496" s="64"/>
      <c r="BD1496" s="64"/>
      <c r="BE1496" s="64"/>
      <c r="BF1496" s="64"/>
      <c r="BG1496" s="64"/>
      <c r="BH1496" s="64"/>
      <c r="BI1496" s="64"/>
      <c r="BJ1496" s="64"/>
    </row>
    <row r="1497" spans="1:62" s="5" customFormat="1" x14ac:dyDescent="0.25">
      <c r="A1497" s="27"/>
      <c r="B1497" s="27"/>
      <c r="C1497" s="27"/>
      <c r="D1497" s="64"/>
      <c r="E1497" s="64"/>
      <c r="F1497" s="64"/>
      <c r="G1497" s="64"/>
      <c r="H1497" s="64"/>
      <c r="I1497" s="64"/>
      <c r="J1497" s="64"/>
      <c r="K1497" s="64"/>
      <c r="L1497" s="64"/>
      <c r="M1497" s="64"/>
      <c r="N1497" s="64"/>
      <c r="O1497" s="64"/>
      <c r="P1497" s="69"/>
      <c r="Q1497" s="69"/>
      <c r="R1497" s="69"/>
      <c r="S1497" s="69"/>
      <c r="T1497" s="69"/>
      <c r="U1497" s="69"/>
      <c r="V1497" s="69"/>
      <c r="W1497" s="64"/>
      <c r="X1497" s="64"/>
      <c r="Y1497" s="64"/>
      <c r="Z1497" s="52"/>
      <c r="AA1497" s="52"/>
      <c r="AB1497" s="64"/>
      <c r="AC1497" s="64"/>
      <c r="AD1497" s="64"/>
      <c r="AE1497" s="64"/>
      <c r="AF1497" s="64"/>
      <c r="AG1497" s="64"/>
      <c r="AH1497" s="64"/>
      <c r="AI1497" s="64"/>
      <c r="AJ1497" s="64"/>
      <c r="AK1497" s="64"/>
      <c r="AM1497" s="64"/>
      <c r="AN1497" s="64"/>
      <c r="AO1497" s="64"/>
      <c r="AP1497" s="64"/>
      <c r="AQ1497" s="64"/>
      <c r="AR1497" s="64"/>
      <c r="AS1497" s="64"/>
      <c r="AT1497" s="64"/>
      <c r="AU1497" s="64"/>
      <c r="AV1497" s="64"/>
      <c r="AW1497" s="64"/>
      <c r="AX1497" s="64"/>
      <c r="AY1497" s="64"/>
      <c r="AZ1497" s="64"/>
      <c r="BA1497" s="64"/>
      <c r="BB1497" s="64"/>
      <c r="BC1497" s="64"/>
      <c r="BD1497" s="64"/>
      <c r="BE1497" s="64"/>
      <c r="BF1497" s="64"/>
      <c r="BG1497" s="64"/>
      <c r="BH1497" s="64"/>
      <c r="BI1497" s="64"/>
      <c r="BJ1497" s="64"/>
    </row>
    <row r="1498" spans="1:62" s="5" customFormat="1" x14ac:dyDescent="0.25">
      <c r="A1498" s="27"/>
      <c r="B1498" s="27"/>
      <c r="C1498" s="27"/>
      <c r="D1498" s="64"/>
      <c r="E1498" s="64"/>
      <c r="F1498" s="64"/>
      <c r="G1498" s="64"/>
      <c r="H1498" s="64"/>
      <c r="I1498" s="64"/>
      <c r="J1498" s="64"/>
      <c r="K1498" s="64"/>
      <c r="L1498" s="64"/>
      <c r="M1498" s="64"/>
      <c r="N1498" s="64"/>
      <c r="O1498" s="64"/>
      <c r="P1498" s="69"/>
      <c r="Q1498" s="69"/>
      <c r="R1498" s="69"/>
      <c r="S1498" s="69"/>
      <c r="T1498" s="69"/>
      <c r="U1498" s="69"/>
      <c r="V1498" s="69"/>
      <c r="W1498" s="64"/>
      <c r="X1498" s="64"/>
      <c r="Y1498" s="64"/>
      <c r="Z1498" s="52"/>
      <c r="AA1498" s="52"/>
      <c r="AB1498" s="64"/>
      <c r="AC1498" s="64"/>
      <c r="AD1498" s="64"/>
      <c r="AE1498" s="64"/>
      <c r="AF1498" s="64"/>
      <c r="AG1498" s="64"/>
      <c r="AH1498" s="64"/>
      <c r="AI1498" s="64"/>
      <c r="AJ1498" s="64"/>
      <c r="AK1498" s="64"/>
      <c r="AM1498" s="64"/>
      <c r="AN1498" s="64"/>
      <c r="AO1498" s="64"/>
      <c r="AP1498" s="64"/>
      <c r="AQ1498" s="64"/>
      <c r="AR1498" s="64"/>
      <c r="AS1498" s="64"/>
      <c r="AT1498" s="64"/>
      <c r="AU1498" s="64"/>
      <c r="AV1498" s="64"/>
      <c r="AW1498" s="64"/>
      <c r="AX1498" s="64"/>
      <c r="AY1498" s="64"/>
      <c r="AZ1498" s="64"/>
      <c r="BA1498" s="64"/>
      <c r="BB1498" s="64"/>
      <c r="BC1498" s="64"/>
      <c r="BD1498" s="64"/>
      <c r="BE1498" s="64"/>
      <c r="BF1498" s="64"/>
      <c r="BG1498" s="64"/>
      <c r="BH1498" s="64"/>
      <c r="BI1498" s="64"/>
      <c r="BJ1498" s="64"/>
    </row>
    <row r="1499" spans="1:62" s="5" customFormat="1" x14ac:dyDescent="0.25">
      <c r="A1499" s="27"/>
      <c r="B1499" s="27"/>
      <c r="C1499" s="27"/>
      <c r="D1499" s="64"/>
      <c r="E1499" s="64"/>
      <c r="F1499" s="64"/>
      <c r="G1499" s="64"/>
      <c r="H1499" s="64"/>
      <c r="I1499" s="64"/>
      <c r="J1499" s="64"/>
      <c r="K1499" s="64"/>
      <c r="L1499" s="64"/>
      <c r="M1499" s="64"/>
      <c r="N1499" s="64"/>
      <c r="O1499" s="64"/>
      <c r="P1499" s="69"/>
      <c r="Q1499" s="69"/>
      <c r="R1499" s="69"/>
      <c r="S1499" s="69"/>
      <c r="T1499" s="69"/>
      <c r="U1499" s="69"/>
      <c r="V1499" s="69"/>
      <c r="W1499" s="64"/>
      <c r="X1499" s="64"/>
      <c r="Y1499" s="64"/>
      <c r="Z1499" s="52"/>
      <c r="AA1499" s="52"/>
      <c r="AB1499" s="64"/>
      <c r="AC1499" s="64"/>
      <c r="AD1499" s="64"/>
      <c r="AE1499" s="64"/>
      <c r="AF1499" s="64"/>
      <c r="AG1499" s="64"/>
      <c r="AH1499" s="64"/>
      <c r="AI1499" s="64"/>
      <c r="AJ1499" s="64"/>
      <c r="AK1499" s="64"/>
      <c r="AM1499" s="64"/>
      <c r="AN1499" s="64"/>
      <c r="AO1499" s="64"/>
      <c r="AP1499" s="64"/>
      <c r="AQ1499" s="64"/>
      <c r="AR1499" s="64"/>
      <c r="AS1499" s="64"/>
      <c r="AT1499" s="64"/>
      <c r="AU1499" s="64"/>
      <c r="AV1499" s="64"/>
      <c r="AW1499" s="64"/>
      <c r="AX1499" s="64"/>
      <c r="AY1499" s="64"/>
      <c r="AZ1499" s="64"/>
      <c r="BA1499" s="64"/>
      <c r="BB1499" s="64"/>
      <c r="BC1499" s="64"/>
      <c r="BD1499" s="64"/>
      <c r="BE1499" s="64"/>
      <c r="BF1499" s="64"/>
      <c r="BG1499" s="64"/>
      <c r="BH1499" s="64"/>
      <c r="BI1499" s="64"/>
      <c r="BJ1499" s="64"/>
    </row>
    <row r="1500" spans="1:62" s="5" customFormat="1" x14ac:dyDescent="0.25">
      <c r="A1500" s="27"/>
      <c r="B1500" s="27"/>
      <c r="C1500" s="27"/>
      <c r="D1500" s="64"/>
      <c r="E1500" s="64"/>
      <c r="F1500" s="64"/>
      <c r="G1500" s="64"/>
      <c r="H1500" s="64"/>
      <c r="I1500" s="64"/>
      <c r="J1500" s="64"/>
      <c r="K1500" s="64"/>
      <c r="L1500" s="64"/>
      <c r="M1500" s="64"/>
      <c r="N1500" s="64"/>
      <c r="O1500" s="64"/>
      <c r="P1500" s="69"/>
      <c r="Q1500" s="69"/>
      <c r="R1500" s="69"/>
      <c r="S1500" s="69"/>
      <c r="T1500" s="69"/>
      <c r="U1500" s="69"/>
      <c r="V1500" s="69"/>
      <c r="W1500" s="64"/>
      <c r="X1500" s="64"/>
      <c r="Y1500" s="64"/>
      <c r="Z1500" s="52"/>
      <c r="AA1500" s="52"/>
      <c r="AB1500" s="64"/>
      <c r="AC1500" s="64"/>
      <c r="AD1500" s="64"/>
      <c r="AE1500" s="64"/>
      <c r="AF1500" s="64"/>
      <c r="AG1500" s="64"/>
      <c r="AH1500" s="64"/>
      <c r="AI1500" s="64"/>
      <c r="AJ1500" s="64"/>
      <c r="AK1500" s="64"/>
      <c r="AM1500" s="64"/>
      <c r="AN1500" s="64"/>
      <c r="AO1500" s="64"/>
      <c r="AP1500" s="64"/>
      <c r="AQ1500" s="64"/>
      <c r="AR1500" s="64"/>
      <c r="AS1500" s="64"/>
      <c r="AT1500" s="64"/>
      <c r="AU1500" s="64"/>
      <c r="AV1500" s="64"/>
      <c r="AW1500" s="64"/>
      <c r="AX1500" s="64"/>
      <c r="AY1500" s="64"/>
      <c r="AZ1500" s="64"/>
      <c r="BA1500" s="64"/>
      <c r="BB1500" s="64"/>
      <c r="BC1500" s="64"/>
      <c r="BD1500" s="64"/>
      <c r="BE1500" s="64"/>
      <c r="BF1500" s="64"/>
      <c r="BG1500" s="64"/>
      <c r="BH1500" s="64"/>
      <c r="BI1500" s="64"/>
      <c r="BJ1500" s="64"/>
    </row>
    <row r="1501" spans="1:62" s="5" customFormat="1" x14ac:dyDescent="0.25">
      <c r="A1501" s="27"/>
      <c r="B1501" s="27"/>
      <c r="C1501" s="27"/>
      <c r="D1501" s="64"/>
      <c r="E1501" s="64"/>
      <c r="F1501" s="64"/>
      <c r="G1501" s="64"/>
      <c r="H1501" s="64"/>
      <c r="I1501" s="64"/>
      <c r="J1501" s="64"/>
      <c r="K1501" s="64"/>
      <c r="L1501" s="64"/>
      <c r="M1501" s="64"/>
      <c r="N1501" s="64"/>
      <c r="O1501" s="64"/>
      <c r="P1501" s="69"/>
      <c r="Q1501" s="69"/>
      <c r="R1501" s="69"/>
      <c r="S1501" s="69"/>
      <c r="T1501" s="69"/>
      <c r="U1501" s="69"/>
      <c r="V1501" s="69"/>
      <c r="W1501" s="64"/>
      <c r="X1501" s="64"/>
      <c r="Y1501" s="64"/>
      <c r="Z1501" s="52"/>
      <c r="AA1501" s="52"/>
      <c r="AB1501" s="64"/>
      <c r="AC1501" s="64"/>
      <c r="AD1501" s="64"/>
      <c r="AE1501" s="64"/>
      <c r="AF1501" s="64"/>
      <c r="AG1501" s="64"/>
      <c r="AH1501" s="64"/>
      <c r="AI1501" s="64"/>
      <c r="AJ1501" s="64"/>
      <c r="AK1501" s="64"/>
      <c r="AM1501" s="64"/>
      <c r="AN1501" s="64"/>
      <c r="AO1501" s="64"/>
      <c r="AP1501" s="64"/>
      <c r="AQ1501" s="64"/>
      <c r="AR1501" s="64"/>
      <c r="AS1501" s="64"/>
      <c r="AT1501" s="64"/>
      <c r="AU1501" s="64"/>
      <c r="AV1501" s="64"/>
      <c r="AW1501" s="64"/>
      <c r="AX1501" s="64"/>
      <c r="AY1501" s="64"/>
      <c r="AZ1501" s="64"/>
      <c r="BA1501" s="64"/>
      <c r="BB1501" s="64"/>
      <c r="BC1501" s="64"/>
      <c r="BD1501" s="64"/>
      <c r="BE1501" s="64"/>
      <c r="BF1501" s="64"/>
      <c r="BG1501" s="64"/>
      <c r="BH1501" s="64"/>
      <c r="BI1501" s="64"/>
      <c r="BJ1501" s="64"/>
    </row>
    <row r="1502" spans="1:62" s="5" customFormat="1" x14ac:dyDescent="0.25">
      <c r="A1502" s="27"/>
      <c r="B1502" s="27"/>
      <c r="C1502" s="27"/>
      <c r="D1502" s="64"/>
      <c r="E1502" s="64"/>
      <c r="F1502" s="64"/>
      <c r="G1502" s="64"/>
      <c r="H1502" s="64"/>
      <c r="I1502" s="64"/>
      <c r="J1502" s="64"/>
      <c r="K1502" s="64"/>
      <c r="L1502" s="64"/>
      <c r="M1502" s="64"/>
      <c r="N1502" s="64"/>
      <c r="O1502" s="64"/>
      <c r="P1502" s="69"/>
      <c r="Q1502" s="69"/>
      <c r="R1502" s="69"/>
      <c r="S1502" s="69"/>
      <c r="T1502" s="69"/>
      <c r="U1502" s="69"/>
      <c r="V1502" s="69"/>
      <c r="W1502" s="64"/>
      <c r="X1502" s="64"/>
      <c r="Y1502" s="64"/>
      <c r="Z1502" s="52"/>
      <c r="AA1502" s="52"/>
      <c r="AB1502" s="64"/>
      <c r="AC1502" s="64"/>
      <c r="AD1502" s="64"/>
      <c r="AE1502" s="64"/>
      <c r="AF1502" s="64"/>
      <c r="AG1502" s="64"/>
      <c r="AH1502" s="64"/>
      <c r="AI1502" s="64"/>
      <c r="AJ1502" s="64"/>
      <c r="AK1502" s="64"/>
      <c r="AM1502" s="64"/>
      <c r="AN1502" s="64"/>
      <c r="AO1502" s="64"/>
      <c r="AP1502" s="64"/>
      <c r="AQ1502" s="64"/>
      <c r="AR1502" s="64"/>
      <c r="AS1502" s="64"/>
      <c r="AT1502" s="64"/>
      <c r="AU1502" s="64"/>
      <c r="AV1502" s="64"/>
      <c r="AW1502" s="64"/>
      <c r="AX1502" s="64"/>
      <c r="AY1502" s="64"/>
      <c r="AZ1502" s="64"/>
      <c r="BA1502" s="64"/>
      <c r="BB1502" s="64"/>
      <c r="BC1502" s="64"/>
      <c r="BD1502" s="64"/>
      <c r="BE1502" s="64"/>
      <c r="BF1502" s="64"/>
      <c r="BG1502" s="64"/>
      <c r="BH1502" s="64"/>
      <c r="BI1502" s="64"/>
      <c r="BJ1502" s="64"/>
    </row>
    <row r="1503" spans="1:62" s="5" customFormat="1" x14ac:dyDescent="0.25">
      <c r="A1503" s="27"/>
      <c r="B1503" s="27"/>
      <c r="C1503" s="27"/>
      <c r="D1503" s="64"/>
      <c r="E1503" s="64"/>
      <c r="F1503" s="64"/>
      <c r="G1503" s="64"/>
      <c r="H1503" s="64"/>
      <c r="I1503" s="64"/>
      <c r="J1503" s="64"/>
      <c r="K1503" s="64"/>
      <c r="L1503" s="64"/>
      <c r="M1503" s="64"/>
      <c r="N1503" s="64"/>
      <c r="O1503" s="64"/>
      <c r="P1503" s="69"/>
      <c r="Q1503" s="69"/>
      <c r="R1503" s="69"/>
      <c r="S1503" s="69"/>
      <c r="T1503" s="69"/>
      <c r="U1503" s="69"/>
      <c r="V1503" s="69"/>
      <c r="W1503" s="64"/>
      <c r="X1503" s="64"/>
      <c r="Y1503" s="64"/>
      <c r="Z1503" s="52"/>
      <c r="AA1503" s="52"/>
      <c r="AB1503" s="64"/>
      <c r="AC1503" s="64"/>
      <c r="AD1503" s="64"/>
      <c r="AE1503" s="64"/>
      <c r="AF1503" s="64"/>
      <c r="AG1503" s="64"/>
      <c r="AH1503" s="64"/>
      <c r="AI1503" s="64"/>
      <c r="AJ1503" s="64"/>
      <c r="AK1503" s="64"/>
      <c r="AM1503" s="64"/>
      <c r="AN1503" s="64"/>
      <c r="AO1503" s="64"/>
      <c r="AP1503" s="64"/>
      <c r="AQ1503" s="64"/>
      <c r="AR1503" s="64"/>
      <c r="AS1503" s="64"/>
      <c r="AT1503" s="64"/>
      <c r="AU1503" s="64"/>
      <c r="AV1503" s="64"/>
      <c r="AW1503" s="64"/>
      <c r="AX1503" s="64"/>
      <c r="AY1503" s="64"/>
      <c r="AZ1503" s="64"/>
      <c r="BA1503" s="64"/>
      <c r="BB1503" s="64"/>
      <c r="BC1503" s="64"/>
      <c r="BD1503" s="64"/>
      <c r="BE1503" s="64"/>
      <c r="BF1503" s="64"/>
      <c r="BG1503" s="64"/>
      <c r="BH1503" s="64"/>
      <c r="BI1503" s="64"/>
      <c r="BJ1503" s="64"/>
    </row>
    <row r="1504" spans="1:62" s="5" customFormat="1" x14ac:dyDescent="0.25">
      <c r="A1504" s="27"/>
      <c r="B1504" s="27"/>
      <c r="C1504" s="27"/>
      <c r="D1504" s="64"/>
      <c r="E1504" s="64"/>
      <c r="F1504" s="64"/>
      <c r="G1504" s="64"/>
      <c r="H1504" s="64"/>
      <c r="I1504" s="64"/>
      <c r="J1504" s="64"/>
      <c r="K1504" s="64"/>
      <c r="L1504" s="64"/>
      <c r="M1504" s="64"/>
      <c r="N1504" s="64"/>
      <c r="O1504" s="64"/>
      <c r="P1504" s="69"/>
      <c r="Q1504" s="69"/>
      <c r="R1504" s="69"/>
      <c r="S1504" s="69"/>
      <c r="T1504" s="69"/>
      <c r="U1504" s="69"/>
      <c r="V1504" s="69"/>
      <c r="W1504" s="64"/>
      <c r="X1504" s="64"/>
      <c r="Y1504" s="64"/>
      <c r="Z1504" s="52"/>
      <c r="AA1504" s="52"/>
      <c r="AB1504" s="64"/>
      <c r="AC1504" s="64"/>
      <c r="AD1504" s="64"/>
      <c r="AE1504" s="64"/>
      <c r="AF1504" s="64"/>
      <c r="AG1504" s="64"/>
      <c r="AH1504" s="64"/>
      <c r="AI1504" s="64"/>
      <c r="AJ1504" s="64"/>
      <c r="AK1504" s="64"/>
      <c r="AM1504" s="64"/>
      <c r="AN1504" s="64"/>
      <c r="AO1504" s="64"/>
      <c r="AP1504" s="64"/>
      <c r="AQ1504" s="64"/>
      <c r="AR1504" s="64"/>
      <c r="AS1504" s="64"/>
      <c r="AT1504" s="64"/>
      <c r="AU1504" s="64"/>
      <c r="AV1504" s="64"/>
      <c r="AW1504" s="64"/>
      <c r="AX1504" s="64"/>
      <c r="AY1504" s="64"/>
      <c r="AZ1504" s="64"/>
      <c r="BA1504" s="64"/>
      <c r="BB1504" s="64"/>
      <c r="BC1504" s="64"/>
      <c r="BD1504" s="64"/>
      <c r="BE1504" s="64"/>
      <c r="BF1504" s="64"/>
      <c r="BG1504" s="64"/>
      <c r="BH1504" s="64"/>
      <c r="BI1504" s="64"/>
      <c r="BJ1504" s="64"/>
    </row>
    <row r="1505" spans="1:62" s="5" customFormat="1" x14ac:dyDescent="0.25">
      <c r="A1505" s="27"/>
      <c r="B1505" s="27"/>
      <c r="C1505" s="27"/>
      <c r="D1505" s="64"/>
      <c r="E1505" s="64"/>
      <c r="F1505" s="64"/>
      <c r="G1505" s="64"/>
      <c r="H1505" s="64"/>
      <c r="I1505" s="64"/>
      <c r="J1505" s="64"/>
      <c r="K1505" s="64"/>
      <c r="L1505" s="64"/>
      <c r="M1505" s="64"/>
      <c r="N1505" s="64"/>
      <c r="O1505" s="64"/>
      <c r="P1505" s="69"/>
      <c r="Q1505" s="69"/>
      <c r="R1505" s="69"/>
      <c r="S1505" s="69"/>
      <c r="T1505" s="69"/>
      <c r="U1505" s="69"/>
      <c r="V1505" s="69"/>
      <c r="W1505" s="64"/>
      <c r="X1505" s="64"/>
      <c r="Y1505" s="64"/>
      <c r="Z1505" s="52"/>
      <c r="AA1505" s="52"/>
      <c r="AB1505" s="64"/>
      <c r="AC1505" s="64"/>
      <c r="AD1505" s="64"/>
      <c r="AE1505" s="64"/>
      <c r="AF1505" s="64"/>
      <c r="AG1505" s="64"/>
      <c r="AH1505" s="64"/>
      <c r="AI1505" s="64"/>
      <c r="AJ1505" s="64"/>
      <c r="AK1505" s="64"/>
      <c r="AM1505" s="64"/>
      <c r="AN1505" s="64"/>
      <c r="AO1505" s="64"/>
      <c r="AP1505" s="64"/>
      <c r="AQ1505" s="64"/>
      <c r="AR1505" s="64"/>
      <c r="AS1505" s="64"/>
      <c r="AT1505" s="64"/>
      <c r="AU1505" s="64"/>
      <c r="AV1505" s="64"/>
      <c r="AW1505" s="64"/>
      <c r="AX1505" s="64"/>
      <c r="AY1505" s="64"/>
      <c r="AZ1505" s="64"/>
      <c r="BA1505" s="64"/>
      <c r="BB1505" s="64"/>
      <c r="BC1505" s="64"/>
      <c r="BD1505" s="64"/>
      <c r="BE1505" s="64"/>
      <c r="BF1505" s="64"/>
      <c r="BG1505" s="64"/>
      <c r="BH1505" s="64"/>
      <c r="BI1505" s="64"/>
      <c r="BJ1505" s="64"/>
    </row>
    <row r="1506" spans="1:62" s="5" customFormat="1" x14ac:dyDescent="0.25">
      <c r="A1506" s="27"/>
      <c r="B1506" s="27"/>
      <c r="C1506" s="27"/>
      <c r="D1506" s="64"/>
      <c r="E1506" s="64"/>
      <c r="F1506" s="64"/>
      <c r="G1506" s="64"/>
      <c r="H1506" s="64"/>
      <c r="I1506" s="64"/>
      <c r="J1506" s="64"/>
      <c r="K1506" s="64"/>
      <c r="L1506" s="64"/>
      <c r="M1506" s="64"/>
      <c r="N1506" s="64"/>
      <c r="O1506" s="64"/>
      <c r="P1506" s="69"/>
      <c r="Q1506" s="69"/>
      <c r="R1506" s="69"/>
      <c r="S1506" s="69"/>
      <c r="T1506" s="69"/>
      <c r="U1506" s="69"/>
      <c r="V1506" s="69"/>
      <c r="W1506" s="64"/>
      <c r="X1506" s="64"/>
      <c r="Y1506" s="64"/>
      <c r="Z1506" s="52"/>
      <c r="AA1506" s="52"/>
      <c r="AB1506" s="64"/>
      <c r="AC1506" s="64"/>
      <c r="AD1506" s="64"/>
      <c r="AE1506" s="64"/>
      <c r="AF1506" s="64"/>
      <c r="AG1506" s="64"/>
      <c r="AH1506" s="64"/>
      <c r="AI1506" s="64"/>
      <c r="AJ1506" s="64"/>
      <c r="AK1506" s="64"/>
      <c r="AM1506" s="64"/>
      <c r="AN1506" s="64"/>
      <c r="AO1506" s="64"/>
      <c r="AP1506" s="64"/>
      <c r="AQ1506" s="64"/>
      <c r="AR1506" s="64"/>
      <c r="AS1506" s="64"/>
      <c r="AT1506" s="64"/>
      <c r="AU1506" s="64"/>
      <c r="AV1506" s="64"/>
      <c r="AW1506" s="64"/>
      <c r="AX1506" s="64"/>
      <c r="AY1506" s="64"/>
      <c r="AZ1506" s="64"/>
      <c r="BA1506" s="64"/>
      <c r="BB1506" s="64"/>
      <c r="BC1506" s="64"/>
      <c r="BD1506" s="64"/>
      <c r="BE1506" s="64"/>
      <c r="BF1506" s="64"/>
      <c r="BG1506" s="64"/>
      <c r="BH1506" s="64"/>
      <c r="BI1506" s="64"/>
      <c r="BJ1506" s="64"/>
    </row>
    <row r="1507" spans="1:62" s="5" customFormat="1" x14ac:dyDescent="0.25">
      <c r="A1507" s="27"/>
      <c r="B1507" s="27"/>
      <c r="C1507" s="27"/>
      <c r="D1507" s="64"/>
      <c r="E1507" s="64"/>
      <c r="F1507" s="64"/>
      <c r="G1507" s="64"/>
      <c r="H1507" s="64"/>
      <c r="I1507" s="64"/>
      <c r="J1507" s="64"/>
      <c r="K1507" s="64"/>
      <c r="L1507" s="64"/>
      <c r="M1507" s="64"/>
      <c r="N1507" s="64"/>
      <c r="O1507" s="64"/>
      <c r="P1507" s="69"/>
      <c r="Q1507" s="69"/>
      <c r="R1507" s="69"/>
      <c r="S1507" s="69"/>
      <c r="T1507" s="69"/>
      <c r="U1507" s="69"/>
      <c r="V1507" s="69"/>
      <c r="W1507" s="64"/>
      <c r="X1507" s="64"/>
      <c r="Y1507" s="64"/>
      <c r="Z1507" s="52"/>
      <c r="AA1507" s="52"/>
      <c r="AB1507" s="64"/>
      <c r="AC1507" s="64"/>
      <c r="AD1507" s="64"/>
      <c r="AE1507" s="64"/>
      <c r="AF1507" s="64"/>
      <c r="AG1507" s="64"/>
      <c r="AH1507" s="64"/>
      <c r="AI1507" s="64"/>
      <c r="AJ1507" s="64"/>
      <c r="AK1507" s="64"/>
      <c r="AM1507" s="64"/>
      <c r="AN1507" s="64"/>
      <c r="AO1507" s="64"/>
      <c r="AP1507" s="64"/>
      <c r="AQ1507" s="64"/>
      <c r="AR1507" s="64"/>
      <c r="AS1507" s="64"/>
      <c r="AT1507" s="64"/>
      <c r="AU1507" s="64"/>
      <c r="AV1507" s="64"/>
      <c r="AW1507" s="64"/>
      <c r="AX1507" s="64"/>
      <c r="AY1507" s="64"/>
      <c r="AZ1507" s="64"/>
      <c r="BA1507" s="64"/>
      <c r="BB1507" s="64"/>
      <c r="BC1507" s="64"/>
      <c r="BD1507" s="64"/>
      <c r="BE1507" s="64"/>
      <c r="BF1507" s="64"/>
      <c r="BG1507" s="64"/>
      <c r="BH1507" s="64"/>
      <c r="BI1507" s="64"/>
      <c r="BJ1507" s="64"/>
    </row>
    <row r="1508" spans="1:62" s="5" customFormat="1" x14ac:dyDescent="0.25">
      <c r="A1508" s="27"/>
      <c r="B1508" s="27"/>
      <c r="C1508" s="27"/>
      <c r="D1508" s="64"/>
      <c r="E1508" s="64"/>
      <c r="F1508" s="64"/>
      <c r="G1508" s="64"/>
      <c r="H1508" s="64"/>
      <c r="I1508" s="64"/>
      <c r="J1508" s="64"/>
      <c r="K1508" s="64"/>
      <c r="L1508" s="64"/>
      <c r="M1508" s="64"/>
      <c r="N1508" s="64"/>
      <c r="O1508" s="64"/>
      <c r="P1508" s="69"/>
      <c r="Q1508" s="69"/>
      <c r="R1508" s="69"/>
      <c r="S1508" s="69"/>
      <c r="T1508" s="69"/>
      <c r="U1508" s="69"/>
      <c r="V1508" s="69"/>
      <c r="W1508" s="64"/>
      <c r="X1508" s="64"/>
      <c r="Y1508" s="64"/>
      <c r="Z1508" s="52"/>
      <c r="AA1508" s="52"/>
      <c r="AB1508" s="64"/>
      <c r="AC1508" s="64"/>
      <c r="AD1508" s="64"/>
      <c r="AE1508" s="64"/>
      <c r="AF1508" s="64"/>
      <c r="AG1508" s="64"/>
      <c r="AH1508" s="64"/>
      <c r="AI1508" s="64"/>
      <c r="AJ1508" s="64"/>
      <c r="AK1508" s="64"/>
      <c r="AM1508" s="64"/>
      <c r="AN1508" s="64"/>
      <c r="AO1508" s="64"/>
      <c r="AP1508" s="64"/>
      <c r="AQ1508" s="64"/>
      <c r="AR1508" s="64"/>
      <c r="AS1508" s="64"/>
      <c r="AT1508" s="64"/>
      <c r="AU1508" s="64"/>
      <c r="AV1508" s="64"/>
      <c r="AW1508" s="64"/>
      <c r="AX1508" s="64"/>
      <c r="AY1508" s="64"/>
      <c r="AZ1508" s="64"/>
      <c r="BA1508" s="64"/>
      <c r="BB1508" s="64"/>
      <c r="BC1508" s="64"/>
      <c r="BD1508" s="64"/>
      <c r="BE1508" s="64"/>
      <c r="BF1508" s="64"/>
      <c r="BG1508" s="64"/>
      <c r="BH1508" s="64"/>
      <c r="BI1508" s="64"/>
      <c r="BJ1508" s="64"/>
    </row>
    <row r="1509" spans="1:62" s="5" customFormat="1" x14ac:dyDescent="0.25">
      <c r="A1509" s="27"/>
      <c r="B1509" s="27"/>
      <c r="C1509" s="27"/>
      <c r="D1509" s="64"/>
      <c r="E1509" s="64"/>
      <c r="F1509" s="64"/>
      <c r="G1509" s="64"/>
      <c r="H1509" s="64"/>
      <c r="I1509" s="64"/>
      <c r="J1509" s="64"/>
      <c r="K1509" s="64"/>
      <c r="L1509" s="64"/>
      <c r="M1509" s="64"/>
      <c r="N1509" s="64"/>
      <c r="O1509" s="64"/>
      <c r="P1509" s="69"/>
      <c r="Q1509" s="69"/>
      <c r="R1509" s="69"/>
      <c r="S1509" s="69"/>
      <c r="T1509" s="69"/>
      <c r="U1509" s="69"/>
      <c r="V1509" s="69"/>
      <c r="W1509" s="64"/>
      <c r="X1509" s="64"/>
      <c r="Y1509" s="64"/>
      <c r="Z1509" s="52"/>
      <c r="AA1509" s="52"/>
      <c r="AB1509" s="64"/>
      <c r="AC1509" s="64"/>
      <c r="AD1509" s="64"/>
      <c r="AE1509" s="64"/>
      <c r="AF1509" s="64"/>
      <c r="AG1509" s="64"/>
      <c r="AH1509" s="64"/>
      <c r="AI1509" s="64"/>
      <c r="AJ1509" s="64"/>
      <c r="AK1509" s="64"/>
      <c r="AM1509" s="64"/>
      <c r="AN1509" s="64"/>
      <c r="AO1509" s="64"/>
      <c r="AP1509" s="64"/>
      <c r="AQ1509" s="64"/>
      <c r="AR1509" s="64"/>
      <c r="AS1509" s="64"/>
      <c r="AT1509" s="64"/>
      <c r="AU1509" s="64"/>
      <c r="AV1509" s="64"/>
      <c r="AW1509" s="64"/>
      <c r="AX1509" s="64"/>
      <c r="AY1509" s="64"/>
      <c r="AZ1509" s="64"/>
      <c r="BA1509" s="64"/>
      <c r="BB1509" s="64"/>
      <c r="BC1509" s="64"/>
      <c r="BD1509" s="64"/>
      <c r="BE1509" s="64"/>
      <c r="BF1509" s="64"/>
      <c r="BG1509" s="64"/>
      <c r="BH1509" s="64"/>
      <c r="BI1509" s="64"/>
      <c r="BJ1509" s="64"/>
    </row>
    <row r="1510" spans="1:62" s="5" customFormat="1" x14ac:dyDescent="0.25">
      <c r="A1510" s="27"/>
      <c r="B1510" s="27"/>
      <c r="C1510" s="27"/>
      <c r="D1510" s="64"/>
      <c r="E1510" s="64"/>
      <c r="F1510" s="64"/>
      <c r="G1510" s="64"/>
      <c r="H1510" s="64"/>
      <c r="I1510" s="64"/>
      <c r="J1510" s="64"/>
      <c r="K1510" s="64"/>
      <c r="L1510" s="64"/>
      <c r="M1510" s="64"/>
      <c r="N1510" s="64"/>
      <c r="O1510" s="64"/>
      <c r="P1510" s="69"/>
      <c r="Q1510" s="69"/>
      <c r="R1510" s="69"/>
      <c r="S1510" s="69"/>
      <c r="T1510" s="69"/>
      <c r="U1510" s="69"/>
      <c r="V1510" s="69"/>
      <c r="W1510" s="64"/>
      <c r="X1510" s="64"/>
      <c r="Y1510" s="64"/>
      <c r="Z1510" s="52"/>
      <c r="AA1510" s="52"/>
      <c r="AB1510" s="64"/>
      <c r="AC1510" s="64"/>
      <c r="AD1510" s="64"/>
      <c r="AE1510" s="64"/>
      <c r="AF1510" s="64"/>
      <c r="AG1510" s="64"/>
      <c r="AH1510" s="64"/>
      <c r="AI1510" s="64"/>
      <c r="AJ1510" s="64"/>
      <c r="AK1510" s="64"/>
      <c r="AM1510" s="64"/>
      <c r="AN1510" s="64"/>
      <c r="AO1510" s="64"/>
      <c r="AP1510" s="64"/>
      <c r="AQ1510" s="64"/>
      <c r="AR1510" s="64"/>
      <c r="AS1510" s="64"/>
      <c r="AT1510" s="64"/>
      <c r="AU1510" s="64"/>
      <c r="AV1510" s="64"/>
      <c r="AW1510" s="64"/>
      <c r="AX1510" s="64"/>
      <c r="AY1510" s="64"/>
      <c r="AZ1510" s="64"/>
      <c r="BA1510" s="64"/>
      <c r="BB1510" s="64"/>
      <c r="BC1510" s="64"/>
      <c r="BD1510" s="64"/>
      <c r="BE1510" s="64"/>
      <c r="BF1510" s="64"/>
      <c r="BG1510" s="64"/>
      <c r="BH1510" s="64"/>
      <c r="BI1510" s="64"/>
      <c r="BJ1510" s="64"/>
    </row>
    <row r="1511" spans="1:62" s="5" customFormat="1" x14ac:dyDescent="0.25">
      <c r="A1511" s="27"/>
      <c r="B1511" s="27"/>
      <c r="C1511" s="27"/>
      <c r="D1511" s="64"/>
      <c r="E1511" s="64"/>
      <c r="F1511" s="64"/>
      <c r="G1511" s="64"/>
      <c r="H1511" s="64"/>
      <c r="I1511" s="64"/>
      <c r="J1511" s="64"/>
      <c r="K1511" s="64"/>
      <c r="L1511" s="64"/>
      <c r="M1511" s="64"/>
      <c r="N1511" s="64"/>
      <c r="O1511" s="64"/>
      <c r="P1511" s="69"/>
      <c r="Q1511" s="69"/>
      <c r="R1511" s="69"/>
      <c r="S1511" s="69"/>
      <c r="T1511" s="69"/>
      <c r="U1511" s="69"/>
      <c r="V1511" s="69"/>
      <c r="W1511" s="64"/>
      <c r="X1511" s="64"/>
      <c r="Y1511" s="64"/>
      <c r="Z1511" s="52"/>
      <c r="AA1511" s="52"/>
      <c r="AB1511" s="64"/>
      <c r="AC1511" s="64"/>
      <c r="AD1511" s="64"/>
      <c r="AE1511" s="64"/>
      <c r="AF1511" s="64"/>
      <c r="AG1511" s="64"/>
      <c r="AH1511" s="64"/>
      <c r="AI1511" s="64"/>
      <c r="AJ1511" s="64"/>
      <c r="AK1511" s="64"/>
      <c r="AM1511" s="64"/>
      <c r="AN1511" s="64"/>
      <c r="AO1511" s="64"/>
      <c r="AP1511" s="64"/>
      <c r="AQ1511" s="64"/>
      <c r="AR1511" s="64"/>
      <c r="AS1511" s="64"/>
      <c r="AT1511" s="64"/>
      <c r="AU1511" s="64"/>
      <c r="AV1511" s="64"/>
      <c r="AW1511" s="64"/>
      <c r="AX1511" s="64"/>
      <c r="AY1511" s="64"/>
      <c r="AZ1511" s="64"/>
      <c r="BA1511" s="64"/>
      <c r="BB1511" s="64"/>
      <c r="BC1511" s="64"/>
      <c r="BD1511" s="64"/>
      <c r="BE1511" s="64"/>
      <c r="BF1511" s="64"/>
      <c r="BG1511" s="64"/>
      <c r="BH1511" s="64"/>
      <c r="BI1511" s="64"/>
      <c r="BJ1511" s="64"/>
    </row>
    <row r="1512" spans="1:62" s="5" customFormat="1" x14ac:dyDescent="0.25">
      <c r="A1512" s="27"/>
      <c r="B1512" s="27"/>
      <c r="C1512" s="27"/>
      <c r="D1512" s="64"/>
      <c r="E1512" s="64"/>
      <c r="F1512" s="64"/>
      <c r="G1512" s="64"/>
      <c r="H1512" s="64"/>
      <c r="I1512" s="64"/>
      <c r="J1512" s="64"/>
      <c r="K1512" s="64"/>
      <c r="L1512" s="64"/>
      <c r="M1512" s="64"/>
      <c r="N1512" s="64"/>
      <c r="O1512" s="64"/>
      <c r="P1512" s="69"/>
      <c r="Q1512" s="69"/>
      <c r="R1512" s="69"/>
      <c r="S1512" s="69"/>
      <c r="T1512" s="69"/>
      <c r="U1512" s="69"/>
      <c r="V1512" s="69"/>
      <c r="W1512" s="64"/>
      <c r="X1512" s="64"/>
      <c r="Y1512" s="64"/>
      <c r="Z1512" s="52"/>
      <c r="AA1512" s="52"/>
      <c r="AB1512" s="64"/>
      <c r="AC1512" s="64"/>
      <c r="AD1512" s="64"/>
      <c r="AE1512" s="64"/>
      <c r="AF1512" s="64"/>
      <c r="AG1512" s="64"/>
      <c r="AH1512" s="64"/>
      <c r="AI1512" s="64"/>
      <c r="AJ1512" s="64"/>
      <c r="AK1512" s="64"/>
      <c r="AM1512" s="64"/>
      <c r="AN1512" s="64"/>
      <c r="AO1512" s="64"/>
      <c r="AP1512" s="64"/>
      <c r="AQ1512" s="64"/>
      <c r="AR1512" s="64"/>
      <c r="AS1512" s="64"/>
      <c r="AT1512" s="64"/>
      <c r="AU1512" s="64"/>
      <c r="AV1512" s="64"/>
      <c r="AW1512" s="64"/>
      <c r="AX1512" s="64"/>
      <c r="AY1512" s="64"/>
      <c r="AZ1512" s="64"/>
      <c r="BA1512" s="64"/>
      <c r="BB1512" s="64"/>
      <c r="BC1512" s="64"/>
      <c r="BD1512" s="64"/>
      <c r="BE1512" s="64"/>
      <c r="BF1512" s="64"/>
      <c r="BG1512" s="64"/>
      <c r="BH1512" s="64"/>
      <c r="BI1512" s="64"/>
      <c r="BJ1512" s="64"/>
    </row>
    <row r="1513" spans="1:62" s="5" customFormat="1" x14ac:dyDescent="0.25">
      <c r="A1513" s="27"/>
      <c r="B1513" s="27"/>
      <c r="C1513" s="27"/>
      <c r="D1513" s="64"/>
      <c r="E1513" s="64"/>
      <c r="F1513" s="64"/>
      <c r="G1513" s="64"/>
      <c r="H1513" s="64"/>
      <c r="I1513" s="64"/>
      <c r="J1513" s="64"/>
      <c r="K1513" s="64"/>
      <c r="L1513" s="64"/>
      <c r="M1513" s="64"/>
      <c r="N1513" s="64"/>
      <c r="O1513" s="64"/>
      <c r="P1513" s="69"/>
      <c r="Q1513" s="69"/>
      <c r="R1513" s="69"/>
      <c r="S1513" s="69"/>
      <c r="T1513" s="69"/>
      <c r="U1513" s="69"/>
      <c r="V1513" s="69"/>
      <c r="W1513" s="64"/>
      <c r="X1513" s="64"/>
      <c r="Y1513" s="64"/>
      <c r="Z1513" s="52"/>
      <c r="AA1513" s="52"/>
      <c r="AB1513" s="64"/>
      <c r="AC1513" s="64"/>
      <c r="AD1513" s="64"/>
      <c r="AE1513" s="64"/>
      <c r="AF1513" s="64"/>
      <c r="AG1513" s="64"/>
      <c r="AH1513" s="64"/>
      <c r="AI1513" s="64"/>
      <c r="AJ1513" s="64"/>
      <c r="AK1513" s="64"/>
      <c r="AM1513" s="64"/>
      <c r="AN1513" s="64"/>
      <c r="AO1513" s="64"/>
      <c r="AP1513" s="64"/>
      <c r="AQ1513" s="64"/>
      <c r="AR1513" s="64"/>
      <c r="AS1513" s="64"/>
      <c r="AT1513" s="64"/>
      <c r="AU1513" s="64"/>
      <c r="AV1513" s="64"/>
      <c r="AW1513" s="64"/>
      <c r="AX1513" s="64"/>
      <c r="AY1513" s="64"/>
      <c r="AZ1513" s="64"/>
      <c r="BA1513" s="64"/>
      <c r="BB1513" s="64"/>
      <c r="BC1513" s="64"/>
      <c r="BD1513" s="64"/>
      <c r="BE1513" s="64"/>
      <c r="BF1513" s="64"/>
      <c r="BG1513" s="64"/>
      <c r="BH1513" s="64"/>
      <c r="BI1513" s="64"/>
      <c r="BJ1513" s="64"/>
    </row>
    <row r="1514" spans="1:62" s="5" customFormat="1" x14ac:dyDescent="0.25">
      <c r="A1514" s="27"/>
      <c r="B1514" s="27"/>
      <c r="C1514" s="27"/>
      <c r="D1514" s="64"/>
      <c r="E1514" s="64"/>
      <c r="F1514" s="64"/>
      <c r="G1514" s="64"/>
      <c r="H1514" s="64"/>
      <c r="I1514" s="64"/>
      <c r="J1514" s="64"/>
      <c r="K1514" s="64"/>
      <c r="L1514" s="64"/>
      <c r="M1514" s="64"/>
      <c r="N1514" s="64"/>
      <c r="O1514" s="64"/>
      <c r="P1514" s="69"/>
      <c r="Q1514" s="69"/>
      <c r="R1514" s="69"/>
      <c r="S1514" s="69"/>
      <c r="T1514" s="69"/>
      <c r="U1514" s="69"/>
      <c r="V1514" s="69"/>
      <c r="W1514" s="64"/>
      <c r="X1514" s="64"/>
      <c r="Y1514" s="64"/>
      <c r="Z1514" s="52"/>
      <c r="AA1514" s="52"/>
      <c r="AB1514" s="64"/>
      <c r="AC1514" s="64"/>
      <c r="AD1514" s="64"/>
      <c r="AE1514" s="64"/>
      <c r="AF1514" s="64"/>
      <c r="AG1514" s="64"/>
      <c r="AH1514" s="64"/>
      <c r="AI1514" s="64"/>
      <c r="AJ1514" s="64"/>
      <c r="AK1514" s="64"/>
      <c r="AM1514" s="64"/>
      <c r="AN1514" s="64"/>
      <c r="AO1514" s="64"/>
      <c r="AP1514" s="64"/>
      <c r="AQ1514" s="64"/>
      <c r="AR1514" s="64"/>
      <c r="AS1514" s="64"/>
      <c r="AT1514" s="64"/>
      <c r="AU1514" s="64"/>
      <c r="AV1514" s="64"/>
      <c r="AW1514" s="64"/>
      <c r="AX1514" s="64"/>
      <c r="AY1514" s="64"/>
      <c r="AZ1514" s="64"/>
      <c r="BA1514" s="64"/>
      <c r="BB1514" s="64"/>
      <c r="BC1514" s="64"/>
      <c r="BD1514" s="64"/>
      <c r="BE1514" s="64"/>
      <c r="BF1514" s="64"/>
      <c r="BG1514" s="64"/>
      <c r="BH1514" s="64"/>
      <c r="BI1514" s="64"/>
      <c r="BJ1514" s="64"/>
    </row>
    <row r="1515" spans="1:62" s="5" customFormat="1" x14ac:dyDescent="0.25">
      <c r="A1515" s="27"/>
      <c r="B1515" s="27"/>
      <c r="C1515" s="27"/>
      <c r="D1515" s="64"/>
      <c r="E1515" s="64"/>
      <c r="F1515" s="64"/>
      <c r="G1515" s="64"/>
      <c r="H1515" s="64"/>
      <c r="I1515" s="64"/>
      <c r="J1515" s="64"/>
      <c r="K1515" s="64"/>
      <c r="L1515" s="64"/>
      <c r="M1515" s="64"/>
      <c r="N1515" s="64"/>
      <c r="O1515" s="64"/>
      <c r="P1515" s="69"/>
      <c r="Q1515" s="69"/>
      <c r="R1515" s="69"/>
      <c r="S1515" s="69"/>
      <c r="T1515" s="69"/>
      <c r="U1515" s="69"/>
      <c r="V1515" s="69"/>
      <c r="W1515" s="64"/>
      <c r="X1515" s="64"/>
      <c r="Y1515" s="64"/>
      <c r="Z1515" s="52"/>
      <c r="AA1515" s="52"/>
      <c r="AB1515" s="64"/>
      <c r="AC1515" s="64"/>
      <c r="AD1515" s="64"/>
      <c r="AE1515" s="64"/>
      <c r="AF1515" s="64"/>
      <c r="AG1515" s="64"/>
      <c r="AH1515" s="64"/>
      <c r="AI1515" s="64"/>
      <c r="AJ1515" s="64"/>
      <c r="AK1515" s="64"/>
      <c r="AM1515" s="64"/>
      <c r="AN1515" s="64"/>
      <c r="AO1515" s="64"/>
      <c r="AP1515" s="64"/>
      <c r="AQ1515" s="64"/>
      <c r="AR1515" s="64"/>
      <c r="AS1515" s="64"/>
      <c r="AT1515" s="64"/>
      <c r="AU1515" s="64"/>
      <c r="AV1515" s="64"/>
      <c r="AW1515" s="64"/>
      <c r="AX1515" s="64"/>
      <c r="AY1515" s="64"/>
      <c r="AZ1515" s="64"/>
      <c r="BA1515" s="64"/>
      <c r="BB1515" s="64"/>
      <c r="BC1515" s="64"/>
      <c r="BD1515" s="64"/>
      <c r="BE1515" s="64"/>
      <c r="BF1515" s="64"/>
      <c r="BG1515" s="64"/>
      <c r="BH1515" s="64"/>
      <c r="BI1515" s="64"/>
      <c r="BJ1515" s="64"/>
    </row>
    <row r="1516" spans="1:62" s="5" customFormat="1" x14ac:dyDescent="0.25">
      <c r="A1516" s="27"/>
      <c r="B1516" s="27"/>
      <c r="C1516" s="27"/>
      <c r="D1516" s="64"/>
      <c r="E1516" s="64"/>
      <c r="F1516" s="64"/>
      <c r="G1516" s="64"/>
      <c r="H1516" s="64"/>
      <c r="I1516" s="64"/>
      <c r="J1516" s="64"/>
      <c r="K1516" s="64"/>
      <c r="L1516" s="64"/>
      <c r="M1516" s="64"/>
      <c r="N1516" s="64"/>
      <c r="O1516" s="64"/>
      <c r="P1516" s="69"/>
      <c r="Q1516" s="69"/>
      <c r="R1516" s="69"/>
      <c r="S1516" s="69"/>
      <c r="T1516" s="69"/>
      <c r="U1516" s="69"/>
      <c r="V1516" s="69"/>
      <c r="W1516" s="64"/>
      <c r="X1516" s="64"/>
      <c r="Y1516" s="64"/>
      <c r="Z1516" s="52"/>
      <c r="AA1516" s="52"/>
      <c r="AB1516" s="64"/>
      <c r="AC1516" s="64"/>
      <c r="AD1516" s="64"/>
      <c r="AE1516" s="64"/>
      <c r="AF1516" s="64"/>
      <c r="AG1516" s="64"/>
      <c r="AH1516" s="64"/>
      <c r="AI1516" s="64"/>
      <c r="AJ1516" s="64"/>
      <c r="AK1516" s="64"/>
      <c r="AM1516" s="64"/>
      <c r="AN1516" s="64"/>
      <c r="AO1516" s="64"/>
      <c r="AP1516" s="64"/>
      <c r="AQ1516" s="64"/>
      <c r="AR1516" s="64"/>
      <c r="AS1516" s="64"/>
      <c r="AT1516" s="64"/>
      <c r="AU1516" s="64"/>
      <c r="AV1516" s="64"/>
      <c r="AW1516" s="64"/>
      <c r="AX1516" s="64"/>
      <c r="AY1516" s="64"/>
      <c r="AZ1516" s="64"/>
      <c r="BA1516" s="64"/>
      <c r="BB1516" s="64"/>
      <c r="BC1516" s="64"/>
      <c r="BD1516" s="64"/>
      <c r="BE1516" s="64"/>
      <c r="BF1516" s="64"/>
      <c r="BG1516" s="64"/>
      <c r="BH1516" s="64"/>
      <c r="BI1516" s="64"/>
      <c r="BJ1516" s="64"/>
    </row>
    <row r="1517" spans="1:62" s="5" customFormat="1" x14ac:dyDescent="0.25">
      <c r="A1517" s="27"/>
      <c r="B1517" s="27"/>
      <c r="C1517" s="27"/>
      <c r="D1517" s="64"/>
      <c r="E1517" s="64"/>
      <c r="F1517" s="64"/>
      <c r="G1517" s="64"/>
      <c r="H1517" s="64"/>
      <c r="I1517" s="64"/>
      <c r="J1517" s="64"/>
      <c r="K1517" s="64"/>
      <c r="L1517" s="64"/>
      <c r="M1517" s="64"/>
      <c r="N1517" s="64"/>
      <c r="O1517" s="64"/>
      <c r="P1517" s="69"/>
      <c r="Q1517" s="69"/>
      <c r="R1517" s="69"/>
      <c r="S1517" s="69"/>
      <c r="T1517" s="69"/>
      <c r="U1517" s="69"/>
      <c r="V1517" s="69"/>
      <c r="W1517" s="64"/>
      <c r="X1517" s="64"/>
      <c r="Y1517" s="64"/>
      <c r="Z1517" s="52"/>
      <c r="AA1517" s="52"/>
      <c r="AB1517" s="64"/>
      <c r="AC1517" s="64"/>
      <c r="AD1517" s="64"/>
      <c r="AE1517" s="64"/>
      <c r="AF1517" s="64"/>
      <c r="AG1517" s="64"/>
      <c r="AH1517" s="64"/>
      <c r="AI1517" s="64"/>
      <c r="AJ1517" s="64"/>
      <c r="AK1517" s="64"/>
      <c r="AM1517" s="64"/>
      <c r="AN1517" s="64"/>
      <c r="AO1517" s="64"/>
      <c r="AP1517" s="64"/>
      <c r="AQ1517" s="64"/>
      <c r="AR1517" s="64"/>
      <c r="AS1517" s="64"/>
      <c r="AT1517" s="64"/>
      <c r="AU1517" s="64"/>
      <c r="AV1517" s="64"/>
      <c r="AW1517" s="64"/>
      <c r="AX1517" s="64"/>
      <c r="AY1517" s="64"/>
      <c r="AZ1517" s="64"/>
      <c r="BA1517" s="64"/>
      <c r="BB1517" s="64"/>
      <c r="BC1517" s="64"/>
      <c r="BD1517" s="64"/>
      <c r="BE1517" s="64"/>
      <c r="BF1517" s="64"/>
      <c r="BG1517" s="64"/>
      <c r="BH1517" s="64"/>
      <c r="BI1517" s="64"/>
      <c r="BJ1517" s="64"/>
    </row>
    <row r="1518" spans="1:62" s="5" customFormat="1" x14ac:dyDescent="0.25">
      <c r="A1518" s="27"/>
      <c r="B1518" s="27"/>
      <c r="C1518" s="27"/>
      <c r="D1518" s="64"/>
      <c r="E1518" s="64"/>
      <c r="F1518" s="64"/>
      <c r="G1518" s="64"/>
      <c r="H1518" s="64"/>
      <c r="I1518" s="64"/>
      <c r="J1518" s="64"/>
      <c r="K1518" s="64"/>
      <c r="L1518" s="64"/>
      <c r="M1518" s="64"/>
      <c r="N1518" s="64"/>
      <c r="O1518" s="64"/>
      <c r="P1518" s="69"/>
      <c r="Q1518" s="69"/>
      <c r="R1518" s="69"/>
      <c r="S1518" s="69"/>
      <c r="T1518" s="69"/>
      <c r="U1518" s="69"/>
      <c r="V1518" s="69"/>
      <c r="W1518" s="64"/>
      <c r="X1518" s="64"/>
      <c r="Y1518" s="64"/>
      <c r="Z1518" s="52"/>
      <c r="AA1518" s="52"/>
      <c r="AB1518" s="64"/>
      <c r="AC1518" s="64"/>
      <c r="AD1518" s="64"/>
      <c r="AE1518" s="64"/>
      <c r="AF1518" s="64"/>
      <c r="AG1518" s="64"/>
      <c r="AH1518" s="64"/>
      <c r="AI1518" s="64"/>
      <c r="AJ1518" s="64"/>
      <c r="AK1518" s="64"/>
      <c r="AM1518" s="64"/>
      <c r="AN1518" s="64"/>
      <c r="AO1518" s="64"/>
      <c r="AP1518" s="64"/>
      <c r="AQ1518" s="64"/>
      <c r="AR1518" s="64"/>
      <c r="AS1518" s="64"/>
      <c r="AT1518" s="64"/>
      <c r="AU1518" s="64"/>
      <c r="AV1518" s="64"/>
      <c r="AW1518" s="64"/>
      <c r="AX1518" s="64"/>
      <c r="AY1518" s="64"/>
      <c r="AZ1518" s="64"/>
      <c r="BA1518" s="64"/>
      <c r="BB1518" s="64"/>
      <c r="BC1518" s="64"/>
      <c r="BD1518" s="64"/>
      <c r="BE1518" s="64"/>
      <c r="BF1518" s="64"/>
      <c r="BG1518" s="64"/>
      <c r="BH1518" s="64"/>
      <c r="BI1518" s="64"/>
      <c r="BJ1518" s="64"/>
    </row>
    <row r="1519" spans="1:62" s="5" customFormat="1" x14ac:dyDescent="0.25">
      <c r="A1519" s="27"/>
      <c r="B1519" s="27"/>
      <c r="C1519" s="27"/>
      <c r="D1519" s="64"/>
      <c r="E1519" s="64"/>
      <c r="F1519" s="64"/>
      <c r="G1519" s="64"/>
      <c r="H1519" s="64"/>
      <c r="I1519" s="64"/>
      <c r="J1519" s="64"/>
      <c r="K1519" s="64"/>
      <c r="L1519" s="64"/>
      <c r="M1519" s="64"/>
      <c r="N1519" s="64"/>
      <c r="O1519" s="64"/>
      <c r="P1519" s="69"/>
      <c r="Q1519" s="69"/>
      <c r="R1519" s="69"/>
      <c r="S1519" s="69"/>
      <c r="T1519" s="69"/>
      <c r="U1519" s="69"/>
      <c r="V1519" s="69"/>
      <c r="W1519" s="64"/>
      <c r="X1519" s="64"/>
      <c r="Y1519" s="64"/>
      <c r="Z1519" s="52"/>
      <c r="AA1519" s="52"/>
      <c r="AB1519" s="64"/>
      <c r="AC1519" s="64"/>
      <c r="AD1519" s="64"/>
      <c r="AE1519" s="64"/>
      <c r="AF1519" s="64"/>
      <c r="AG1519" s="64"/>
      <c r="AH1519" s="64"/>
      <c r="AI1519" s="64"/>
      <c r="AJ1519" s="64"/>
      <c r="AK1519" s="64"/>
      <c r="AM1519" s="64"/>
      <c r="AN1519" s="64"/>
      <c r="AO1519" s="64"/>
      <c r="AP1519" s="64"/>
      <c r="AQ1519" s="64"/>
      <c r="AR1519" s="64"/>
      <c r="AS1519" s="64"/>
      <c r="AT1519" s="64"/>
      <c r="AU1519" s="64"/>
      <c r="AV1519" s="64"/>
      <c r="AW1519" s="64"/>
      <c r="AX1519" s="64"/>
      <c r="AY1519" s="64"/>
      <c r="AZ1519" s="64"/>
      <c r="BA1519" s="64"/>
      <c r="BB1519" s="64"/>
      <c r="BC1519" s="64"/>
      <c r="BD1519" s="64"/>
      <c r="BE1519" s="64"/>
      <c r="BF1519" s="64"/>
      <c r="BG1519" s="64"/>
      <c r="BH1519" s="64"/>
      <c r="BI1519" s="64"/>
      <c r="BJ1519" s="64"/>
    </row>
    <row r="1520" spans="1:62" s="5" customFormat="1" x14ac:dyDescent="0.25">
      <c r="A1520" s="27"/>
      <c r="B1520" s="27"/>
      <c r="C1520" s="27"/>
      <c r="D1520" s="64"/>
      <c r="E1520" s="64"/>
      <c r="F1520" s="64"/>
      <c r="G1520" s="64"/>
      <c r="H1520" s="64"/>
      <c r="I1520" s="64"/>
      <c r="J1520" s="64"/>
      <c r="K1520" s="64"/>
      <c r="L1520" s="64"/>
      <c r="M1520" s="64"/>
      <c r="N1520" s="64"/>
      <c r="O1520" s="64"/>
      <c r="P1520" s="69"/>
      <c r="Q1520" s="69"/>
      <c r="R1520" s="69"/>
      <c r="S1520" s="69"/>
      <c r="T1520" s="69"/>
      <c r="U1520" s="69"/>
      <c r="V1520" s="69"/>
      <c r="W1520" s="64"/>
      <c r="X1520" s="64"/>
      <c r="Y1520" s="64"/>
      <c r="Z1520" s="52"/>
      <c r="AA1520" s="52"/>
      <c r="AB1520" s="64"/>
      <c r="AC1520" s="64"/>
      <c r="AD1520" s="64"/>
      <c r="AE1520" s="64"/>
      <c r="AF1520" s="64"/>
      <c r="AG1520" s="64"/>
      <c r="AH1520" s="64"/>
      <c r="AI1520" s="64"/>
      <c r="AJ1520" s="64"/>
      <c r="AK1520" s="64"/>
      <c r="AM1520" s="64"/>
      <c r="AN1520" s="64"/>
      <c r="AO1520" s="64"/>
      <c r="AP1520" s="64"/>
      <c r="AQ1520" s="64"/>
      <c r="AR1520" s="64"/>
      <c r="AS1520" s="64"/>
      <c r="AT1520" s="64"/>
      <c r="AU1520" s="64"/>
      <c r="AV1520" s="64"/>
      <c r="AW1520" s="64"/>
      <c r="AX1520" s="64"/>
      <c r="AY1520" s="64"/>
      <c r="AZ1520" s="64"/>
      <c r="BA1520" s="64"/>
      <c r="BB1520" s="64"/>
      <c r="BC1520" s="64"/>
      <c r="BD1520" s="64"/>
      <c r="BE1520" s="64"/>
      <c r="BF1520" s="64"/>
      <c r="BG1520" s="64"/>
      <c r="BH1520" s="64"/>
      <c r="BI1520" s="64"/>
      <c r="BJ1520" s="64"/>
    </row>
    <row r="1521" spans="1:62" s="5" customFormat="1" x14ac:dyDescent="0.25">
      <c r="A1521" s="27"/>
      <c r="B1521" s="27"/>
      <c r="C1521" s="27"/>
      <c r="D1521" s="64"/>
      <c r="E1521" s="64"/>
      <c r="F1521" s="64"/>
      <c r="G1521" s="64"/>
      <c r="H1521" s="64"/>
      <c r="I1521" s="64"/>
      <c r="J1521" s="64"/>
      <c r="K1521" s="64"/>
      <c r="L1521" s="64"/>
      <c r="M1521" s="64"/>
      <c r="N1521" s="64"/>
      <c r="O1521" s="64"/>
      <c r="P1521" s="69"/>
      <c r="Q1521" s="69"/>
      <c r="R1521" s="69"/>
      <c r="S1521" s="69"/>
      <c r="T1521" s="69"/>
      <c r="U1521" s="69"/>
      <c r="V1521" s="69"/>
      <c r="W1521" s="64"/>
      <c r="X1521" s="64"/>
      <c r="Y1521" s="64"/>
      <c r="Z1521" s="52"/>
      <c r="AA1521" s="52"/>
      <c r="AB1521" s="64"/>
      <c r="AC1521" s="64"/>
      <c r="AD1521" s="64"/>
      <c r="AE1521" s="64"/>
      <c r="AF1521" s="64"/>
      <c r="AG1521" s="64"/>
      <c r="AH1521" s="64"/>
      <c r="AI1521" s="64"/>
      <c r="AJ1521" s="64"/>
      <c r="AK1521" s="64"/>
      <c r="AM1521" s="64"/>
      <c r="AN1521" s="64"/>
      <c r="AO1521" s="64"/>
      <c r="AP1521" s="64"/>
      <c r="AQ1521" s="64"/>
      <c r="AR1521" s="64"/>
      <c r="AS1521" s="64"/>
      <c r="AT1521" s="64"/>
      <c r="AU1521" s="64"/>
      <c r="AV1521" s="64"/>
      <c r="AW1521" s="64"/>
      <c r="AX1521" s="64"/>
      <c r="AY1521" s="64"/>
      <c r="AZ1521" s="64"/>
      <c r="BA1521" s="64"/>
      <c r="BB1521" s="64"/>
      <c r="BC1521" s="64"/>
      <c r="BD1521" s="64"/>
      <c r="BE1521" s="64"/>
      <c r="BF1521" s="64"/>
      <c r="BG1521" s="64"/>
      <c r="BH1521" s="64"/>
      <c r="BI1521" s="64"/>
      <c r="BJ1521" s="64"/>
    </row>
    <row r="1522" spans="1:62" s="5" customFormat="1" x14ac:dyDescent="0.25">
      <c r="A1522" s="27"/>
      <c r="B1522" s="27"/>
      <c r="C1522" s="27"/>
      <c r="D1522" s="64"/>
      <c r="E1522" s="64"/>
      <c r="F1522" s="64"/>
      <c r="G1522" s="64"/>
      <c r="H1522" s="64"/>
      <c r="I1522" s="64"/>
      <c r="J1522" s="64"/>
      <c r="K1522" s="64"/>
      <c r="L1522" s="64"/>
      <c r="M1522" s="64"/>
      <c r="N1522" s="64"/>
      <c r="O1522" s="64"/>
      <c r="P1522" s="69"/>
      <c r="Q1522" s="69"/>
      <c r="R1522" s="69"/>
      <c r="S1522" s="69"/>
      <c r="T1522" s="69"/>
      <c r="U1522" s="69"/>
      <c r="V1522" s="69"/>
      <c r="W1522" s="64"/>
      <c r="X1522" s="64"/>
      <c r="Y1522" s="64"/>
      <c r="Z1522" s="52"/>
      <c r="AA1522" s="52"/>
      <c r="AB1522" s="64"/>
      <c r="AC1522" s="64"/>
      <c r="AD1522" s="64"/>
      <c r="AE1522" s="64"/>
      <c r="AF1522" s="64"/>
      <c r="AG1522" s="64"/>
      <c r="AH1522" s="64"/>
      <c r="AI1522" s="64"/>
      <c r="AJ1522" s="64"/>
      <c r="AK1522" s="64"/>
      <c r="AM1522" s="64"/>
      <c r="AN1522" s="64"/>
      <c r="AO1522" s="64"/>
      <c r="AP1522" s="64"/>
      <c r="AQ1522" s="64"/>
      <c r="AR1522" s="64"/>
      <c r="AS1522" s="64"/>
      <c r="AT1522" s="64"/>
      <c r="AU1522" s="64"/>
      <c r="AV1522" s="64"/>
      <c r="AW1522" s="64"/>
      <c r="AX1522" s="64"/>
      <c r="AY1522" s="64"/>
      <c r="AZ1522" s="64"/>
      <c r="BA1522" s="64"/>
      <c r="BB1522" s="64"/>
      <c r="BC1522" s="64"/>
      <c r="BD1522" s="64"/>
      <c r="BE1522" s="64"/>
      <c r="BF1522" s="64"/>
      <c r="BG1522" s="64"/>
      <c r="BH1522" s="64"/>
      <c r="BI1522" s="64"/>
      <c r="BJ1522" s="64"/>
    </row>
    <row r="1523" spans="1:62" s="5" customFormat="1" x14ac:dyDescent="0.25">
      <c r="A1523" s="27"/>
      <c r="B1523" s="27"/>
      <c r="C1523" s="27"/>
      <c r="D1523" s="64"/>
      <c r="E1523" s="64"/>
      <c r="F1523" s="64"/>
      <c r="G1523" s="64"/>
      <c r="H1523" s="64"/>
      <c r="I1523" s="64"/>
      <c r="J1523" s="64"/>
      <c r="K1523" s="64"/>
      <c r="L1523" s="64"/>
      <c r="M1523" s="64"/>
      <c r="N1523" s="64"/>
      <c r="O1523" s="64"/>
      <c r="P1523" s="69"/>
      <c r="Q1523" s="69"/>
      <c r="R1523" s="69"/>
      <c r="S1523" s="69"/>
      <c r="T1523" s="69"/>
      <c r="U1523" s="69"/>
      <c r="V1523" s="69"/>
      <c r="W1523" s="64"/>
      <c r="X1523" s="64"/>
      <c r="Y1523" s="64"/>
      <c r="Z1523" s="52"/>
      <c r="AA1523" s="52"/>
      <c r="AB1523" s="64"/>
      <c r="AC1523" s="64"/>
      <c r="AD1523" s="64"/>
      <c r="AE1523" s="64"/>
      <c r="AF1523" s="64"/>
      <c r="AG1523" s="64"/>
      <c r="AH1523" s="64"/>
      <c r="AI1523" s="64"/>
      <c r="AJ1523" s="64"/>
      <c r="AK1523" s="64"/>
      <c r="AM1523" s="64"/>
      <c r="AN1523" s="64"/>
      <c r="AO1523" s="64"/>
      <c r="AP1523" s="64"/>
      <c r="AQ1523" s="64"/>
      <c r="AR1523" s="64"/>
      <c r="AS1523" s="64"/>
      <c r="AT1523" s="64"/>
      <c r="AU1523" s="64"/>
      <c r="AV1523" s="64"/>
      <c r="AW1523" s="64"/>
      <c r="AX1523" s="64"/>
      <c r="AY1523" s="64"/>
      <c r="AZ1523" s="64"/>
      <c r="BA1523" s="64"/>
      <c r="BB1523" s="64"/>
      <c r="BC1523" s="64"/>
      <c r="BD1523" s="64"/>
      <c r="BE1523" s="64"/>
      <c r="BF1523" s="64"/>
      <c r="BG1523" s="64"/>
      <c r="BH1523" s="64"/>
      <c r="BI1523" s="64"/>
      <c r="BJ1523" s="64"/>
    </row>
    <row r="1524" spans="1:62" s="5" customFormat="1" x14ac:dyDescent="0.25">
      <c r="A1524" s="27"/>
      <c r="B1524" s="27"/>
      <c r="C1524" s="27"/>
      <c r="D1524" s="64"/>
      <c r="E1524" s="64"/>
      <c r="F1524" s="64"/>
      <c r="G1524" s="64"/>
      <c r="H1524" s="64"/>
      <c r="I1524" s="64"/>
      <c r="J1524" s="64"/>
      <c r="K1524" s="64"/>
      <c r="L1524" s="64"/>
      <c r="M1524" s="64"/>
      <c r="N1524" s="64"/>
      <c r="O1524" s="64"/>
      <c r="P1524" s="69"/>
      <c r="Q1524" s="69"/>
      <c r="R1524" s="69"/>
      <c r="S1524" s="69"/>
      <c r="T1524" s="69"/>
      <c r="U1524" s="69"/>
      <c r="V1524" s="69"/>
      <c r="W1524" s="64"/>
      <c r="X1524" s="64"/>
      <c r="Y1524" s="64"/>
      <c r="Z1524" s="52"/>
      <c r="AA1524" s="52"/>
      <c r="AB1524" s="64"/>
      <c r="AC1524" s="64"/>
      <c r="AD1524" s="64"/>
      <c r="AE1524" s="64"/>
      <c r="AF1524" s="64"/>
      <c r="AG1524" s="64"/>
      <c r="AH1524" s="64"/>
      <c r="AI1524" s="64"/>
      <c r="AJ1524" s="64"/>
      <c r="AK1524" s="64"/>
      <c r="AM1524" s="64"/>
      <c r="AN1524" s="64"/>
      <c r="AO1524" s="64"/>
      <c r="AP1524" s="64"/>
      <c r="AQ1524" s="64"/>
      <c r="AR1524" s="64"/>
      <c r="AS1524" s="64"/>
      <c r="AT1524" s="64"/>
      <c r="AU1524" s="64"/>
      <c r="AV1524" s="64"/>
      <c r="AW1524" s="64"/>
      <c r="AX1524" s="64"/>
      <c r="AY1524" s="64"/>
      <c r="AZ1524" s="64"/>
      <c r="BA1524" s="64"/>
      <c r="BB1524" s="64"/>
      <c r="BC1524" s="64"/>
      <c r="BD1524" s="64"/>
      <c r="BE1524" s="64"/>
      <c r="BF1524" s="64"/>
      <c r="BG1524" s="64"/>
      <c r="BH1524" s="64"/>
      <c r="BI1524" s="64"/>
      <c r="BJ1524" s="64"/>
    </row>
    <row r="1525" spans="1:62" s="5" customFormat="1" x14ac:dyDescent="0.25">
      <c r="A1525" s="27"/>
      <c r="B1525" s="27"/>
      <c r="C1525" s="27"/>
      <c r="D1525" s="64"/>
      <c r="E1525" s="64"/>
      <c r="F1525" s="64"/>
      <c r="G1525" s="64"/>
      <c r="H1525" s="64"/>
      <c r="I1525" s="64"/>
      <c r="J1525" s="64"/>
      <c r="K1525" s="64"/>
      <c r="L1525" s="64"/>
      <c r="M1525" s="64"/>
      <c r="N1525" s="64"/>
      <c r="O1525" s="64"/>
      <c r="P1525" s="69"/>
      <c r="Q1525" s="69"/>
      <c r="R1525" s="69"/>
      <c r="S1525" s="69"/>
      <c r="T1525" s="69"/>
      <c r="U1525" s="69"/>
      <c r="V1525" s="69"/>
      <c r="W1525" s="64"/>
      <c r="X1525" s="64"/>
      <c r="Y1525" s="64"/>
      <c r="Z1525" s="52"/>
      <c r="AA1525" s="52"/>
      <c r="AB1525" s="64"/>
      <c r="AC1525" s="64"/>
      <c r="AD1525" s="64"/>
      <c r="AE1525" s="64"/>
      <c r="AF1525" s="64"/>
      <c r="AG1525" s="64"/>
      <c r="AH1525" s="64"/>
      <c r="AI1525" s="64"/>
      <c r="AJ1525" s="64"/>
      <c r="AK1525" s="64"/>
      <c r="AM1525" s="64"/>
      <c r="AN1525" s="64"/>
      <c r="AO1525" s="64"/>
      <c r="AP1525" s="64"/>
      <c r="AQ1525" s="64"/>
      <c r="AR1525" s="64"/>
      <c r="AS1525" s="64"/>
      <c r="AT1525" s="64"/>
      <c r="AU1525" s="64"/>
      <c r="AV1525" s="64"/>
      <c r="AW1525" s="64"/>
      <c r="AX1525" s="64"/>
      <c r="AY1525" s="64"/>
      <c r="AZ1525" s="64"/>
      <c r="BA1525" s="64"/>
      <c r="BB1525" s="64"/>
      <c r="BC1525" s="64"/>
      <c r="BD1525" s="64"/>
      <c r="BE1525" s="64"/>
      <c r="BF1525" s="64"/>
      <c r="BG1525" s="64"/>
      <c r="BH1525" s="64"/>
      <c r="BI1525" s="64"/>
      <c r="BJ1525" s="64"/>
    </row>
    <row r="1526" spans="1:62" s="5" customFormat="1" x14ac:dyDescent="0.25">
      <c r="A1526" s="27"/>
      <c r="B1526" s="27"/>
      <c r="C1526" s="27"/>
      <c r="D1526" s="64"/>
      <c r="E1526" s="64"/>
      <c r="F1526" s="64"/>
      <c r="G1526" s="64"/>
      <c r="H1526" s="64"/>
      <c r="I1526" s="64"/>
      <c r="J1526" s="64"/>
      <c r="K1526" s="64"/>
      <c r="L1526" s="64"/>
      <c r="M1526" s="64"/>
      <c r="N1526" s="64"/>
      <c r="O1526" s="64"/>
      <c r="P1526" s="69"/>
      <c r="Q1526" s="69"/>
      <c r="R1526" s="69"/>
      <c r="S1526" s="69"/>
      <c r="T1526" s="69"/>
      <c r="U1526" s="69"/>
      <c r="V1526" s="69"/>
      <c r="W1526" s="64"/>
      <c r="X1526" s="64"/>
      <c r="Y1526" s="64"/>
      <c r="Z1526" s="52"/>
      <c r="AA1526" s="52"/>
      <c r="AB1526" s="64"/>
      <c r="AC1526" s="64"/>
      <c r="AD1526" s="64"/>
      <c r="AE1526" s="64"/>
      <c r="AF1526" s="64"/>
      <c r="AG1526" s="64"/>
      <c r="AH1526" s="64"/>
      <c r="AI1526" s="64"/>
      <c r="AJ1526" s="64"/>
      <c r="AK1526" s="64"/>
      <c r="AM1526" s="64"/>
      <c r="AN1526" s="64"/>
      <c r="AO1526" s="64"/>
      <c r="AP1526" s="64"/>
      <c r="AQ1526" s="64"/>
      <c r="AR1526" s="64"/>
      <c r="AS1526" s="64"/>
      <c r="AT1526" s="64"/>
      <c r="AU1526" s="64"/>
      <c r="AV1526" s="64"/>
      <c r="AW1526" s="64"/>
      <c r="AX1526" s="64"/>
      <c r="AY1526" s="64"/>
      <c r="AZ1526" s="64"/>
      <c r="BA1526" s="64"/>
      <c r="BB1526" s="64"/>
      <c r="BC1526" s="64"/>
      <c r="BD1526" s="64"/>
      <c r="BE1526" s="64"/>
      <c r="BF1526" s="64"/>
      <c r="BG1526" s="64"/>
      <c r="BH1526" s="64"/>
      <c r="BI1526" s="64"/>
      <c r="BJ1526" s="64"/>
    </row>
    <row r="1527" spans="1:62" s="5" customFormat="1" x14ac:dyDescent="0.25">
      <c r="A1527" s="27"/>
      <c r="B1527" s="27"/>
      <c r="C1527" s="27"/>
      <c r="D1527" s="64"/>
      <c r="E1527" s="64"/>
      <c r="F1527" s="64"/>
      <c r="G1527" s="64"/>
      <c r="H1527" s="64"/>
      <c r="I1527" s="64"/>
      <c r="J1527" s="64"/>
      <c r="K1527" s="64"/>
      <c r="L1527" s="64"/>
      <c r="M1527" s="64"/>
      <c r="N1527" s="64"/>
      <c r="O1527" s="64"/>
      <c r="P1527" s="69"/>
      <c r="Q1527" s="69"/>
      <c r="R1527" s="69"/>
      <c r="S1527" s="69"/>
      <c r="T1527" s="69"/>
      <c r="U1527" s="69"/>
      <c r="V1527" s="69"/>
      <c r="W1527" s="64"/>
      <c r="X1527" s="64"/>
      <c r="Y1527" s="64"/>
      <c r="Z1527" s="52"/>
      <c r="AA1527" s="52"/>
      <c r="AB1527" s="64"/>
      <c r="AC1527" s="64"/>
      <c r="AD1527" s="64"/>
      <c r="AE1527" s="64"/>
      <c r="AF1527" s="64"/>
      <c r="AG1527" s="64"/>
      <c r="AH1527" s="64"/>
      <c r="AI1527" s="64"/>
      <c r="AJ1527" s="64"/>
      <c r="AK1527" s="64"/>
      <c r="AM1527" s="64"/>
      <c r="AN1527" s="64"/>
      <c r="AO1527" s="64"/>
      <c r="AP1527" s="64"/>
      <c r="AQ1527" s="64"/>
      <c r="AR1527" s="64"/>
      <c r="AS1527" s="64"/>
      <c r="AT1527" s="64"/>
      <c r="AU1527" s="64"/>
      <c r="AV1527" s="64"/>
      <c r="AW1527" s="64"/>
      <c r="AX1527" s="64"/>
      <c r="AY1527" s="64"/>
      <c r="AZ1527" s="64"/>
      <c r="BA1527" s="64"/>
      <c r="BB1527" s="64"/>
      <c r="BC1527" s="64"/>
      <c r="BD1527" s="64"/>
      <c r="BE1527" s="64"/>
      <c r="BF1527" s="64"/>
      <c r="BG1527" s="64"/>
      <c r="BH1527" s="64"/>
      <c r="BI1527" s="64"/>
      <c r="BJ1527" s="64"/>
    </row>
    <row r="1528" spans="1:62" s="5" customFormat="1" x14ac:dyDescent="0.25">
      <c r="A1528" s="27"/>
      <c r="B1528" s="27"/>
      <c r="C1528" s="27"/>
      <c r="D1528" s="64"/>
      <c r="E1528" s="64"/>
      <c r="F1528" s="64"/>
      <c r="G1528" s="64"/>
      <c r="H1528" s="64"/>
      <c r="I1528" s="64"/>
      <c r="J1528" s="64"/>
      <c r="K1528" s="64"/>
      <c r="L1528" s="64"/>
      <c r="M1528" s="64"/>
      <c r="N1528" s="64"/>
      <c r="O1528" s="64"/>
      <c r="P1528" s="69"/>
      <c r="Q1528" s="69"/>
      <c r="R1528" s="69"/>
      <c r="S1528" s="69"/>
      <c r="T1528" s="69"/>
      <c r="U1528" s="69"/>
      <c r="V1528" s="69"/>
      <c r="W1528" s="64"/>
      <c r="X1528" s="64"/>
      <c r="Y1528" s="64"/>
      <c r="Z1528" s="52"/>
      <c r="AA1528" s="52"/>
      <c r="AB1528" s="64"/>
      <c r="AC1528" s="64"/>
      <c r="AD1528" s="64"/>
      <c r="AE1528" s="64"/>
      <c r="AF1528" s="64"/>
      <c r="AG1528" s="64"/>
      <c r="AH1528" s="64"/>
      <c r="AI1528" s="64"/>
      <c r="AJ1528" s="64"/>
      <c r="AK1528" s="64"/>
      <c r="AM1528" s="64"/>
      <c r="AN1528" s="64"/>
      <c r="AO1528" s="64"/>
      <c r="AP1528" s="64"/>
      <c r="AQ1528" s="64"/>
      <c r="AR1528" s="64"/>
      <c r="AS1528" s="64"/>
      <c r="AT1528" s="64"/>
      <c r="AU1528" s="64"/>
      <c r="AV1528" s="64"/>
      <c r="AW1528" s="64"/>
      <c r="AX1528" s="64"/>
      <c r="AY1528" s="64"/>
      <c r="AZ1528" s="64"/>
      <c r="BA1528" s="64"/>
      <c r="BB1528" s="64"/>
      <c r="BC1528" s="64"/>
      <c r="BD1528" s="64"/>
      <c r="BE1528" s="64"/>
      <c r="BF1528" s="64"/>
      <c r="BG1528" s="64"/>
      <c r="BH1528" s="64"/>
      <c r="BI1528" s="64"/>
      <c r="BJ1528" s="64"/>
    </row>
    <row r="1529" spans="1:62" s="5" customFormat="1" x14ac:dyDescent="0.25">
      <c r="A1529" s="27"/>
      <c r="B1529" s="27"/>
      <c r="C1529" s="27"/>
      <c r="D1529" s="64"/>
      <c r="E1529" s="64"/>
      <c r="F1529" s="64"/>
      <c r="G1529" s="64"/>
      <c r="H1529" s="64"/>
      <c r="I1529" s="64"/>
      <c r="J1529" s="64"/>
      <c r="K1529" s="64"/>
      <c r="L1529" s="64"/>
      <c r="M1529" s="64"/>
      <c r="N1529" s="64"/>
      <c r="O1529" s="64"/>
      <c r="P1529" s="69"/>
      <c r="Q1529" s="69"/>
      <c r="R1529" s="69"/>
      <c r="S1529" s="69"/>
      <c r="T1529" s="69"/>
      <c r="U1529" s="69"/>
      <c r="V1529" s="69"/>
      <c r="W1529" s="64"/>
      <c r="X1529" s="64"/>
      <c r="Y1529" s="64"/>
      <c r="Z1529" s="52"/>
      <c r="AA1529" s="52"/>
      <c r="AB1529" s="64"/>
      <c r="AC1529" s="64"/>
      <c r="AD1529" s="64"/>
      <c r="AE1529" s="64"/>
      <c r="AF1529" s="64"/>
      <c r="AG1529" s="64"/>
      <c r="AH1529" s="64"/>
      <c r="AI1529" s="64"/>
      <c r="AJ1529" s="64"/>
      <c r="AK1529" s="64"/>
      <c r="AM1529" s="64"/>
      <c r="AN1529" s="64"/>
      <c r="AO1529" s="64"/>
      <c r="AP1529" s="64"/>
      <c r="AQ1529" s="64"/>
      <c r="AR1529" s="64"/>
      <c r="AS1529" s="64"/>
      <c r="AT1529" s="64"/>
      <c r="AU1529" s="64"/>
      <c r="AV1529" s="64"/>
      <c r="AW1529" s="64"/>
      <c r="AX1529" s="64"/>
      <c r="AY1529" s="64"/>
      <c r="AZ1529" s="64"/>
      <c r="BA1529" s="64"/>
      <c r="BB1529" s="64"/>
      <c r="BC1529" s="64"/>
      <c r="BD1529" s="64"/>
      <c r="BE1529" s="64"/>
      <c r="BF1529" s="64"/>
      <c r="BG1529" s="64"/>
      <c r="BH1529" s="64"/>
      <c r="BI1529" s="64"/>
      <c r="BJ1529" s="64"/>
    </row>
    <row r="1530" spans="1:62" s="5" customFormat="1" x14ac:dyDescent="0.25">
      <c r="A1530" s="27"/>
      <c r="B1530" s="27"/>
      <c r="C1530" s="27"/>
      <c r="D1530" s="64"/>
      <c r="E1530" s="64"/>
      <c r="F1530" s="64"/>
      <c r="G1530" s="64"/>
      <c r="H1530" s="64"/>
      <c r="I1530" s="64"/>
      <c r="J1530" s="64"/>
      <c r="K1530" s="64"/>
      <c r="L1530" s="64"/>
      <c r="M1530" s="64"/>
      <c r="N1530" s="64"/>
      <c r="O1530" s="64"/>
      <c r="P1530" s="69"/>
      <c r="Q1530" s="69"/>
      <c r="R1530" s="69"/>
      <c r="S1530" s="69"/>
      <c r="T1530" s="69"/>
      <c r="U1530" s="69"/>
      <c r="V1530" s="69"/>
      <c r="W1530" s="64"/>
      <c r="X1530" s="64"/>
      <c r="Y1530" s="64"/>
      <c r="Z1530" s="52"/>
      <c r="AA1530" s="52"/>
      <c r="AB1530" s="64"/>
      <c r="AC1530" s="64"/>
      <c r="AD1530" s="64"/>
      <c r="AE1530" s="64"/>
      <c r="AF1530" s="64"/>
      <c r="AG1530" s="64"/>
      <c r="AH1530" s="64"/>
      <c r="AI1530" s="64"/>
      <c r="AJ1530" s="64"/>
      <c r="AK1530" s="64"/>
      <c r="AM1530" s="64"/>
      <c r="AN1530" s="64"/>
      <c r="AO1530" s="64"/>
      <c r="AP1530" s="64"/>
      <c r="AQ1530" s="64"/>
      <c r="AR1530" s="64"/>
      <c r="AS1530" s="64"/>
      <c r="AT1530" s="64"/>
      <c r="AU1530" s="64"/>
      <c r="AV1530" s="64"/>
      <c r="AW1530" s="64"/>
      <c r="AX1530" s="64"/>
      <c r="AY1530" s="64"/>
      <c r="AZ1530" s="64"/>
      <c r="BA1530" s="64"/>
      <c r="BB1530" s="64"/>
      <c r="BC1530" s="64"/>
      <c r="BD1530" s="64"/>
      <c r="BE1530" s="64"/>
      <c r="BF1530" s="64"/>
      <c r="BG1530" s="64"/>
      <c r="BH1530" s="64"/>
      <c r="BI1530" s="64"/>
      <c r="BJ1530" s="64"/>
    </row>
    <row r="1531" spans="1:62" s="5" customFormat="1" x14ac:dyDescent="0.25">
      <c r="A1531" s="27"/>
      <c r="B1531" s="27"/>
      <c r="C1531" s="27"/>
      <c r="D1531" s="64"/>
      <c r="E1531" s="64"/>
      <c r="F1531" s="64"/>
      <c r="G1531" s="64"/>
      <c r="H1531" s="64"/>
      <c r="I1531" s="64"/>
      <c r="J1531" s="64"/>
      <c r="K1531" s="64"/>
      <c r="L1531" s="64"/>
      <c r="M1531" s="64"/>
      <c r="N1531" s="64"/>
      <c r="O1531" s="64"/>
      <c r="P1531" s="69"/>
      <c r="Q1531" s="69"/>
      <c r="R1531" s="69"/>
      <c r="S1531" s="69"/>
      <c r="T1531" s="69"/>
      <c r="U1531" s="69"/>
      <c r="V1531" s="69"/>
      <c r="W1531" s="64"/>
      <c r="X1531" s="64"/>
      <c r="Y1531" s="64"/>
      <c r="Z1531" s="52"/>
      <c r="AA1531" s="52"/>
      <c r="AB1531" s="64"/>
      <c r="AC1531" s="64"/>
      <c r="AD1531" s="64"/>
      <c r="AE1531" s="64"/>
      <c r="AF1531" s="64"/>
      <c r="AG1531" s="64"/>
      <c r="AH1531" s="64"/>
      <c r="AI1531" s="64"/>
      <c r="AJ1531" s="64"/>
      <c r="AK1531" s="64"/>
      <c r="AM1531" s="64"/>
      <c r="AN1531" s="64"/>
      <c r="AO1531" s="64"/>
      <c r="AP1531" s="64"/>
      <c r="AQ1531" s="64"/>
      <c r="AR1531" s="64"/>
      <c r="AS1531" s="64"/>
      <c r="AT1531" s="64"/>
      <c r="AU1531" s="64"/>
      <c r="AV1531" s="64"/>
      <c r="AW1531" s="64"/>
      <c r="AX1531" s="64"/>
      <c r="AY1531" s="64"/>
      <c r="AZ1531" s="64"/>
      <c r="BA1531" s="64"/>
      <c r="BB1531" s="64"/>
      <c r="BC1531" s="64"/>
      <c r="BD1531" s="64"/>
      <c r="BE1531" s="64"/>
      <c r="BF1531" s="64"/>
      <c r="BG1531" s="64"/>
      <c r="BH1531" s="64"/>
      <c r="BI1531" s="64"/>
      <c r="BJ1531" s="64"/>
    </row>
    <row r="1532" spans="1:62" s="5" customFormat="1" x14ac:dyDescent="0.25">
      <c r="A1532" s="27"/>
      <c r="B1532" s="27"/>
      <c r="C1532" s="27"/>
      <c r="D1532" s="64"/>
      <c r="E1532" s="64"/>
      <c r="F1532" s="64"/>
      <c r="G1532" s="64"/>
      <c r="H1532" s="64"/>
      <c r="I1532" s="64"/>
      <c r="J1532" s="64"/>
      <c r="K1532" s="64"/>
      <c r="L1532" s="64"/>
      <c r="M1532" s="64"/>
      <c r="N1532" s="64"/>
      <c r="O1532" s="64"/>
      <c r="P1532" s="69"/>
      <c r="Q1532" s="69"/>
      <c r="R1532" s="69"/>
      <c r="S1532" s="69"/>
      <c r="T1532" s="69"/>
      <c r="U1532" s="69"/>
      <c r="V1532" s="69"/>
      <c r="W1532" s="64"/>
      <c r="X1532" s="64"/>
      <c r="Y1532" s="64"/>
      <c r="Z1532" s="52"/>
      <c r="AA1532" s="52"/>
      <c r="AB1532" s="64"/>
      <c r="AC1532" s="64"/>
      <c r="AD1532" s="64"/>
      <c r="AE1532" s="64"/>
      <c r="AF1532" s="64"/>
      <c r="AG1532" s="64"/>
      <c r="AH1532" s="64"/>
      <c r="AI1532" s="64"/>
      <c r="AJ1532" s="64"/>
      <c r="AK1532" s="64"/>
      <c r="AM1532" s="64"/>
      <c r="AN1532" s="64"/>
      <c r="AO1532" s="64"/>
      <c r="AP1532" s="64"/>
      <c r="AQ1532" s="64"/>
      <c r="AR1532" s="64"/>
      <c r="AS1532" s="64"/>
      <c r="AT1532" s="64"/>
      <c r="AU1532" s="64"/>
      <c r="AV1532" s="64"/>
      <c r="AW1532" s="64"/>
      <c r="AX1532" s="64"/>
      <c r="AY1532" s="64"/>
      <c r="AZ1532" s="64"/>
      <c r="BA1532" s="64"/>
      <c r="BB1532" s="64"/>
      <c r="BC1532" s="64"/>
      <c r="BD1532" s="64"/>
      <c r="BE1532" s="64"/>
      <c r="BF1532" s="64"/>
      <c r="BG1532" s="64"/>
      <c r="BH1532" s="64"/>
      <c r="BI1532" s="64"/>
      <c r="BJ1532" s="64"/>
    </row>
    <row r="1533" spans="1:62" s="5" customFormat="1" x14ac:dyDescent="0.25">
      <c r="A1533" s="27"/>
      <c r="B1533" s="27"/>
      <c r="C1533" s="27"/>
      <c r="D1533" s="64"/>
      <c r="E1533" s="64"/>
      <c r="F1533" s="64"/>
      <c r="G1533" s="64"/>
      <c r="H1533" s="64"/>
      <c r="I1533" s="64"/>
      <c r="J1533" s="64"/>
      <c r="K1533" s="64"/>
      <c r="L1533" s="64"/>
      <c r="M1533" s="64"/>
      <c r="N1533" s="64"/>
      <c r="O1533" s="64"/>
      <c r="P1533" s="69"/>
      <c r="Q1533" s="69"/>
      <c r="R1533" s="69"/>
      <c r="S1533" s="69"/>
      <c r="T1533" s="69"/>
      <c r="U1533" s="69"/>
      <c r="V1533" s="69"/>
      <c r="W1533" s="64"/>
      <c r="X1533" s="64"/>
      <c r="Y1533" s="64"/>
      <c r="Z1533" s="52"/>
      <c r="AA1533" s="52"/>
      <c r="AB1533" s="64"/>
      <c r="AC1533" s="64"/>
      <c r="AD1533" s="64"/>
      <c r="AE1533" s="64"/>
      <c r="AF1533" s="64"/>
      <c r="AG1533" s="64"/>
      <c r="AH1533" s="64"/>
      <c r="AI1533" s="64"/>
      <c r="AJ1533" s="64"/>
      <c r="AK1533" s="64"/>
      <c r="AM1533" s="64"/>
      <c r="AN1533" s="64"/>
      <c r="AO1533" s="64"/>
      <c r="AP1533" s="64"/>
      <c r="AQ1533" s="64"/>
      <c r="AR1533" s="64"/>
      <c r="AS1533" s="64"/>
      <c r="AT1533" s="64"/>
      <c r="AU1533" s="64"/>
      <c r="AV1533" s="64"/>
      <c r="AW1533" s="64"/>
      <c r="AX1533" s="64"/>
      <c r="AY1533" s="64"/>
      <c r="AZ1533" s="64"/>
      <c r="BA1533" s="64"/>
      <c r="BB1533" s="64"/>
      <c r="BC1533" s="64"/>
      <c r="BD1533" s="64"/>
      <c r="BE1533" s="64"/>
      <c r="BF1533" s="64"/>
      <c r="BG1533" s="64"/>
      <c r="BH1533" s="64"/>
      <c r="BI1533" s="64"/>
      <c r="BJ1533" s="64"/>
    </row>
    <row r="1534" spans="1:62" s="5" customFormat="1" x14ac:dyDescent="0.25">
      <c r="A1534" s="27"/>
      <c r="B1534" s="27"/>
      <c r="C1534" s="27"/>
      <c r="D1534" s="64"/>
      <c r="E1534" s="64"/>
      <c r="F1534" s="64"/>
      <c r="G1534" s="64"/>
      <c r="H1534" s="64"/>
      <c r="I1534" s="64"/>
      <c r="J1534" s="64"/>
      <c r="K1534" s="64"/>
      <c r="L1534" s="64"/>
      <c r="M1534" s="64"/>
      <c r="N1534" s="64"/>
      <c r="O1534" s="64"/>
      <c r="P1534" s="69"/>
      <c r="Q1534" s="69"/>
      <c r="R1534" s="69"/>
      <c r="S1534" s="69"/>
      <c r="T1534" s="69"/>
      <c r="U1534" s="69"/>
      <c r="V1534" s="69"/>
      <c r="W1534" s="64"/>
      <c r="X1534" s="64"/>
      <c r="Y1534" s="64"/>
      <c r="Z1534" s="52"/>
      <c r="AA1534" s="52"/>
      <c r="AB1534" s="64"/>
      <c r="AC1534" s="64"/>
      <c r="AD1534" s="64"/>
      <c r="AE1534" s="64"/>
      <c r="AF1534" s="64"/>
      <c r="AG1534" s="64"/>
      <c r="AH1534" s="64"/>
      <c r="AI1534" s="64"/>
      <c r="AJ1534" s="64"/>
      <c r="AK1534" s="64"/>
      <c r="AM1534" s="64"/>
      <c r="AN1534" s="64"/>
      <c r="AO1534" s="64"/>
      <c r="AP1534" s="64"/>
      <c r="AQ1534" s="64"/>
      <c r="AR1534" s="64"/>
      <c r="AS1534" s="64"/>
      <c r="AT1534" s="64"/>
      <c r="AU1534" s="64"/>
      <c r="AV1534" s="64"/>
      <c r="AW1534" s="64"/>
      <c r="AX1534" s="64"/>
      <c r="AY1534" s="64"/>
      <c r="AZ1534" s="64"/>
      <c r="BA1534" s="64"/>
      <c r="BB1534" s="64"/>
      <c r="BC1534" s="64"/>
      <c r="BD1534" s="64"/>
      <c r="BE1534" s="64"/>
      <c r="BF1534" s="64"/>
      <c r="BG1534" s="64"/>
      <c r="BH1534" s="64"/>
      <c r="BI1534" s="64"/>
      <c r="BJ1534" s="64"/>
    </row>
    <row r="1535" spans="1:62" s="5" customFormat="1" x14ac:dyDescent="0.25">
      <c r="A1535" s="27"/>
      <c r="B1535" s="27"/>
      <c r="C1535" s="27"/>
      <c r="D1535" s="64"/>
      <c r="E1535" s="64"/>
      <c r="F1535" s="64"/>
      <c r="G1535" s="64"/>
      <c r="H1535" s="64"/>
      <c r="I1535" s="64"/>
      <c r="J1535" s="64"/>
      <c r="K1535" s="64"/>
      <c r="L1535" s="64"/>
      <c r="M1535" s="64"/>
      <c r="N1535" s="64"/>
      <c r="O1535" s="64"/>
      <c r="P1535" s="69"/>
      <c r="Q1535" s="69"/>
      <c r="R1535" s="69"/>
      <c r="S1535" s="69"/>
      <c r="T1535" s="69"/>
      <c r="U1535" s="69"/>
      <c r="V1535" s="69"/>
      <c r="W1535" s="64"/>
      <c r="X1535" s="64"/>
      <c r="Y1535" s="64"/>
      <c r="Z1535" s="52"/>
      <c r="AA1535" s="52"/>
      <c r="AB1535" s="64"/>
      <c r="AC1535" s="64"/>
      <c r="AD1535" s="64"/>
      <c r="AE1535" s="64"/>
      <c r="AF1535" s="64"/>
      <c r="AG1535" s="64"/>
      <c r="AH1535" s="64"/>
      <c r="AI1535" s="64"/>
      <c r="AJ1535" s="64"/>
      <c r="AK1535" s="64"/>
      <c r="AM1535" s="64"/>
      <c r="AN1535" s="64"/>
      <c r="AO1535" s="64"/>
      <c r="AP1535" s="64"/>
      <c r="AQ1535" s="64"/>
      <c r="AR1535" s="64"/>
      <c r="AS1535" s="64"/>
      <c r="AT1535" s="64"/>
      <c r="AU1535" s="64"/>
      <c r="AV1535" s="64"/>
      <c r="AW1535" s="64"/>
      <c r="AX1535" s="64"/>
      <c r="AY1535" s="64"/>
      <c r="AZ1535" s="64"/>
      <c r="BA1535" s="64"/>
      <c r="BB1535" s="64"/>
      <c r="BC1535" s="64"/>
      <c r="BD1535" s="64"/>
      <c r="BE1535" s="64"/>
      <c r="BF1535" s="64"/>
      <c r="BG1535" s="64"/>
      <c r="BH1535" s="64"/>
      <c r="BI1535" s="64"/>
      <c r="BJ1535" s="64"/>
    </row>
    <row r="1536" spans="1:62" s="5" customFormat="1" x14ac:dyDescent="0.25">
      <c r="A1536" s="27"/>
      <c r="B1536" s="27"/>
      <c r="C1536" s="27"/>
      <c r="D1536" s="64"/>
      <c r="E1536" s="64"/>
      <c r="F1536" s="64"/>
      <c r="G1536" s="64"/>
      <c r="H1536" s="64"/>
      <c r="I1536" s="64"/>
      <c r="J1536" s="64"/>
      <c r="K1536" s="64"/>
      <c r="L1536" s="64"/>
      <c r="M1536" s="64"/>
      <c r="N1536" s="64"/>
      <c r="O1536" s="64"/>
      <c r="P1536" s="69"/>
      <c r="Q1536" s="69"/>
      <c r="R1536" s="69"/>
      <c r="S1536" s="69"/>
      <c r="T1536" s="69"/>
      <c r="U1536" s="69"/>
      <c r="V1536" s="69"/>
      <c r="W1536" s="64"/>
      <c r="X1536" s="64"/>
      <c r="Y1536" s="64"/>
      <c r="Z1536" s="52"/>
      <c r="AA1536" s="52"/>
      <c r="AB1536" s="64"/>
      <c r="AC1536" s="64"/>
      <c r="AD1536" s="64"/>
      <c r="AE1536" s="64"/>
      <c r="AF1536" s="64"/>
      <c r="AG1536" s="64"/>
      <c r="AH1536" s="64"/>
      <c r="AI1536" s="64"/>
      <c r="AJ1536" s="64"/>
      <c r="AK1536" s="64"/>
      <c r="AM1536" s="64"/>
      <c r="AN1536" s="64"/>
      <c r="AO1536" s="64"/>
      <c r="AP1536" s="64"/>
      <c r="AQ1536" s="64"/>
      <c r="AR1536" s="64"/>
      <c r="AS1536" s="64"/>
      <c r="AT1536" s="64"/>
      <c r="AU1536" s="64"/>
      <c r="AV1536" s="64"/>
      <c r="AW1536" s="64"/>
      <c r="AX1536" s="64"/>
      <c r="AY1536" s="64"/>
      <c r="AZ1536" s="64"/>
      <c r="BA1536" s="64"/>
      <c r="BB1536" s="64"/>
      <c r="BC1536" s="64"/>
      <c r="BD1536" s="64"/>
      <c r="BE1536" s="64"/>
      <c r="BF1536" s="64"/>
      <c r="BG1536" s="64"/>
      <c r="BH1536" s="64"/>
      <c r="BI1536" s="64"/>
      <c r="BJ1536" s="64"/>
    </row>
    <row r="1537" spans="1:62" s="5" customFormat="1" x14ac:dyDescent="0.25">
      <c r="A1537" s="27"/>
      <c r="B1537" s="27"/>
      <c r="C1537" s="27"/>
      <c r="D1537" s="64"/>
      <c r="E1537" s="64"/>
      <c r="F1537" s="64"/>
      <c r="G1537" s="64"/>
      <c r="H1537" s="64"/>
      <c r="I1537" s="64"/>
      <c r="J1537" s="64"/>
      <c r="K1537" s="64"/>
      <c r="L1537" s="64"/>
      <c r="M1537" s="64"/>
      <c r="N1537" s="64"/>
      <c r="O1537" s="64"/>
      <c r="P1537" s="69"/>
      <c r="Q1537" s="69"/>
      <c r="R1537" s="69"/>
      <c r="S1537" s="69"/>
      <c r="T1537" s="69"/>
      <c r="U1537" s="69"/>
      <c r="V1537" s="69"/>
      <c r="W1537" s="64"/>
      <c r="X1537" s="64"/>
      <c r="Y1537" s="64"/>
      <c r="Z1537" s="52"/>
      <c r="AA1537" s="52"/>
      <c r="AB1537" s="64"/>
      <c r="AC1537" s="64"/>
      <c r="AD1537" s="64"/>
      <c r="AE1537" s="64"/>
      <c r="AF1537" s="64"/>
      <c r="AG1537" s="64"/>
      <c r="AH1537" s="64"/>
      <c r="AI1537" s="64"/>
      <c r="AJ1537" s="64"/>
      <c r="AK1537" s="64"/>
      <c r="AM1537" s="64"/>
      <c r="AN1537" s="64"/>
      <c r="AO1537" s="64"/>
      <c r="AP1537" s="64"/>
      <c r="AQ1537" s="64"/>
      <c r="AR1537" s="64"/>
      <c r="AS1537" s="64"/>
      <c r="AT1537" s="64"/>
      <c r="AU1537" s="64"/>
      <c r="AV1537" s="64"/>
      <c r="AW1537" s="64"/>
      <c r="AX1537" s="64"/>
      <c r="AY1537" s="64"/>
      <c r="AZ1537" s="64"/>
      <c r="BA1537" s="64"/>
      <c r="BB1537" s="64"/>
      <c r="BC1537" s="64"/>
      <c r="BD1537" s="64"/>
      <c r="BE1537" s="64"/>
      <c r="BF1537" s="64"/>
      <c r="BG1537" s="64"/>
      <c r="BH1537" s="64"/>
      <c r="BI1537" s="64"/>
      <c r="BJ1537" s="64"/>
    </row>
    <row r="1538" spans="1:62" s="5" customFormat="1" x14ac:dyDescent="0.25">
      <c r="A1538" s="27"/>
      <c r="B1538" s="27"/>
      <c r="C1538" s="27"/>
      <c r="D1538" s="64"/>
      <c r="E1538" s="64"/>
      <c r="F1538" s="64"/>
      <c r="G1538" s="64"/>
      <c r="H1538" s="64"/>
      <c r="I1538" s="64"/>
      <c r="J1538" s="64"/>
      <c r="K1538" s="64"/>
      <c r="L1538" s="64"/>
      <c r="M1538" s="64"/>
      <c r="N1538" s="64"/>
      <c r="O1538" s="64"/>
      <c r="P1538" s="69"/>
      <c r="Q1538" s="69"/>
      <c r="R1538" s="69"/>
      <c r="S1538" s="69"/>
      <c r="T1538" s="69"/>
      <c r="U1538" s="69"/>
      <c r="V1538" s="69"/>
      <c r="W1538" s="64"/>
      <c r="X1538" s="64"/>
      <c r="Y1538" s="64"/>
      <c r="Z1538" s="52"/>
      <c r="AA1538" s="52"/>
      <c r="AB1538" s="64"/>
      <c r="AC1538" s="64"/>
      <c r="AD1538" s="64"/>
      <c r="AE1538" s="64"/>
      <c r="AF1538" s="64"/>
      <c r="AG1538" s="64"/>
      <c r="AH1538" s="64"/>
      <c r="AI1538" s="64"/>
      <c r="AJ1538" s="64"/>
      <c r="AK1538" s="64"/>
      <c r="AM1538" s="64"/>
      <c r="AN1538" s="64"/>
      <c r="AO1538" s="64"/>
      <c r="AP1538" s="64"/>
      <c r="AQ1538" s="64"/>
      <c r="AR1538" s="64"/>
      <c r="AS1538" s="64"/>
      <c r="AT1538" s="64"/>
      <c r="AU1538" s="64"/>
      <c r="AV1538" s="64"/>
      <c r="AW1538" s="64"/>
      <c r="AX1538" s="64"/>
      <c r="AY1538" s="64"/>
      <c r="AZ1538" s="64"/>
      <c r="BA1538" s="64"/>
      <c r="BB1538" s="64"/>
      <c r="BC1538" s="64"/>
      <c r="BD1538" s="64"/>
      <c r="BE1538" s="64"/>
      <c r="BF1538" s="64"/>
      <c r="BG1538" s="64"/>
      <c r="BH1538" s="64"/>
      <c r="BI1538" s="64"/>
      <c r="BJ1538" s="64"/>
    </row>
    <row r="1539" spans="1:62" s="5" customFormat="1" x14ac:dyDescent="0.25">
      <c r="A1539" s="27"/>
      <c r="B1539" s="27"/>
      <c r="C1539" s="27"/>
      <c r="D1539" s="64"/>
      <c r="E1539" s="64"/>
      <c r="F1539" s="64"/>
      <c r="G1539" s="64"/>
      <c r="H1539" s="64"/>
      <c r="I1539" s="64"/>
      <c r="J1539" s="64"/>
      <c r="K1539" s="64"/>
      <c r="L1539" s="64"/>
      <c r="M1539" s="64"/>
      <c r="N1539" s="64"/>
      <c r="O1539" s="64"/>
      <c r="P1539" s="69"/>
      <c r="Q1539" s="69"/>
      <c r="R1539" s="69"/>
      <c r="S1539" s="69"/>
      <c r="T1539" s="69"/>
      <c r="U1539" s="69"/>
      <c r="V1539" s="69"/>
      <c r="W1539" s="64"/>
      <c r="X1539" s="64"/>
      <c r="Y1539" s="64"/>
      <c r="Z1539" s="52"/>
      <c r="AA1539" s="52"/>
      <c r="AB1539" s="64"/>
      <c r="AC1539" s="64"/>
      <c r="AD1539" s="64"/>
      <c r="AE1539" s="64"/>
      <c r="AF1539" s="64"/>
      <c r="AG1539" s="64"/>
      <c r="AH1539" s="64"/>
      <c r="AI1539" s="64"/>
      <c r="AJ1539" s="64"/>
      <c r="AK1539" s="64"/>
      <c r="AM1539" s="64"/>
      <c r="AN1539" s="64"/>
      <c r="AO1539" s="64"/>
      <c r="AP1539" s="64"/>
      <c r="AQ1539" s="64"/>
      <c r="AR1539" s="64"/>
      <c r="AS1539" s="64"/>
      <c r="AT1539" s="64"/>
      <c r="AU1539" s="64"/>
      <c r="AV1539" s="64"/>
      <c r="AW1539" s="64"/>
      <c r="AX1539" s="64"/>
      <c r="AY1539" s="64"/>
      <c r="AZ1539" s="64"/>
      <c r="BA1539" s="64"/>
      <c r="BB1539" s="64"/>
      <c r="BC1539" s="64"/>
      <c r="BD1539" s="64"/>
      <c r="BE1539" s="64"/>
      <c r="BF1539" s="64"/>
      <c r="BG1539" s="64"/>
      <c r="BH1539" s="64"/>
      <c r="BI1539" s="64"/>
      <c r="BJ1539" s="64"/>
    </row>
    <row r="1540" spans="1:62" s="5" customFormat="1" x14ac:dyDescent="0.25">
      <c r="A1540" s="27"/>
      <c r="B1540" s="27"/>
      <c r="C1540" s="27"/>
      <c r="D1540" s="64"/>
      <c r="E1540" s="64"/>
      <c r="F1540" s="64"/>
      <c r="G1540" s="64"/>
      <c r="H1540" s="64"/>
      <c r="I1540" s="64"/>
      <c r="J1540" s="64"/>
      <c r="K1540" s="64"/>
      <c r="L1540" s="64"/>
      <c r="M1540" s="64"/>
      <c r="N1540" s="64"/>
      <c r="O1540" s="64"/>
      <c r="P1540" s="69"/>
      <c r="Q1540" s="69"/>
      <c r="R1540" s="69"/>
      <c r="S1540" s="69"/>
      <c r="T1540" s="69"/>
      <c r="U1540" s="69"/>
      <c r="V1540" s="69"/>
      <c r="W1540" s="64"/>
      <c r="X1540" s="64"/>
      <c r="Y1540" s="64"/>
      <c r="Z1540" s="52"/>
      <c r="AA1540" s="52"/>
      <c r="AB1540" s="64"/>
      <c r="AC1540" s="64"/>
      <c r="AD1540" s="64"/>
      <c r="AE1540" s="64"/>
      <c r="AF1540" s="64"/>
      <c r="AG1540" s="64"/>
      <c r="AH1540" s="64"/>
      <c r="AI1540" s="64"/>
      <c r="AJ1540" s="64"/>
      <c r="AK1540" s="64"/>
      <c r="AM1540" s="64"/>
      <c r="AN1540" s="64"/>
      <c r="AO1540" s="64"/>
      <c r="AP1540" s="64"/>
      <c r="AQ1540" s="64"/>
      <c r="AR1540" s="64"/>
      <c r="AS1540" s="64"/>
      <c r="AT1540" s="64"/>
      <c r="AU1540" s="64"/>
      <c r="AV1540" s="64"/>
      <c r="AW1540" s="64"/>
      <c r="AX1540" s="64"/>
      <c r="AY1540" s="64"/>
      <c r="AZ1540" s="64"/>
      <c r="BA1540" s="64"/>
      <c r="BB1540" s="64"/>
      <c r="BC1540" s="64"/>
      <c r="BD1540" s="64"/>
      <c r="BE1540" s="64"/>
      <c r="BF1540" s="64"/>
      <c r="BG1540" s="64"/>
      <c r="BH1540" s="64"/>
      <c r="BI1540" s="64"/>
      <c r="BJ1540" s="64"/>
    </row>
    <row r="1541" spans="1:62" s="5" customFormat="1" x14ac:dyDescent="0.25">
      <c r="A1541" s="27"/>
      <c r="B1541" s="27"/>
      <c r="C1541" s="27"/>
      <c r="D1541" s="64"/>
      <c r="E1541" s="64"/>
      <c r="F1541" s="64"/>
      <c r="G1541" s="64"/>
      <c r="H1541" s="64"/>
      <c r="I1541" s="64"/>
      <c r="J1541" s="64"/>
      <c r="K1541" s="64"/>
      <c r="L1541" s="64"/>
      <c r="M1541" s="64"/>
      <c r="N1541" s="64"/>
      <c r="O1541" s="64"/>
      <c r="P1541" s="69"/>
      <c r="Q1541" s="69"/>
      <c r="R1541" s="69"/>
      <c r="S1541" s="69"/>
      <c r="T1541" s="69"/>
      <c r="U1541" s="69"/>
      <c r="V1541" s="69"/>
      <c r="W1541" s="64"/>
      <c r="X1541" s="64"/>
      <c r="Y1541" s="64"/>
      <c r="Z1541" s="52"/>
      <c r="AA1541" s="52"/>
      <c r="AB1541" s="64"/>
      <c r="AC1541" s="64"/>
      <c r="AD1541" s="64"/>
      <c r="AE1541" s="64"/>
      <c r="AF1541" s="64"/>
      <c r="AG1541" s="64"/>
      <c r="AH1541" s="64"/>
      <c r="AI1541" s="64"/>
      <c r="AJ1541" s="64"/>
      <c r="AK1541" s="64"/>
      <c r="AM1541" s="64"/>
      <c r="AN1541" s="64"/>
      <c r="AO1541" s="64"/>
      <c r="AP1541" s="64"/>
      <c r="AQ1541" s="64"/>
      <c r="AR1541" s="64"/>
      <c r="AS1541" s="64"/>
      <c r="AT1541" s="64"/>
      <c r="AU1541" s="64"/>
      <c r="AV1541" s="64"/>
      <c r="AW1541" s="64"/>
      <c r="AX1541" s="64"/>
      <c r="AY1541" s="64"/>
      <c r="AZ1541" s="64"/>
      <c r="BA1541" s="64"/>
      <c r="BB1541" s="64"/>
      <c r="BC1541" s="64"/>
      <c r="BD1541" s="64"/>
      <c r="BE1541" s="64"/>
      <c r="BF1541" s="64"/>
      <c r="BG1541" s="64"/>
      <c r="BH1541" s="64"/>
      <c r="BI1541" s="64"/>
      <c r="BJ1541" s="64"/>
    </row>
    <row r="1542" spans="1:62" s="5" customFormat="1" x14ac:dyDescent="0.25">
      <c r="A1542" s="27"/>
      <c r="B1542" s="27"/>
      <c r="C1542" s="27"/>
      <c r="D1542" s="64"/>
      <c r="E1542" s="64"/>
      <c r="F1542" s="64"/>
      <c r="G1542" s="64"/>
      <c r="H1542" s="64"/>
      <c r="I1542" s="64"/>
      <c r="J1542" s="64"/>
      <c r="K1542" s="64"/>
      <c r="L1542" s="64"/>
      <c r="M1542" s="64"/>
      <c r="N1542" s="64"/>
      <c r="O1542" s="64"/>
      <c r="P1542" s="69"/>
      <c r="Q1542" s="69"/>
      <c r="R1542" s="69"/>
      <c r="S1542" s="69"/>
      <c r="T1542" s="69"/>
      <c r="U1542" s="69"/>
      <c r="V1542" s="69"/>
      <c r="W1542" s="64"/>
      <c r="X1542" s="64"/>
      <c r="Y1542" s="64"/>
      <c r="Z1542" s="52"/>
      <c r="AA1542" s="52"/>
      <c r="AB1542" s="64"/>
      <c r="AC1542" s="64"/>
      <c r="AD1542" s="64"/>
      <c r="AE1542" s="64"/>
      <c r="AF1542" s="64"/>
      <c r="AG1542" s="64"/>
      <c r="AH1542" s="64"/>
      <c r="AI1542" s="64"/>
      <c r="AJ1542" s="64"/>
      <c r="AK1542" s="64"/>
      <c r="AM1542" s="64"/>
      <c r="AN1542" s="64"/>
      <c r="AO1542" s="64"/>
      <c r="AP1542" s="64"/>
      <c r="AQ1542" s="64"/>
      <c r="AR1542" s="64"/>
      <c r="AS1542" s="64"/>
      <c r="AT1542" s="64"/>
      <c r="AU1542" s="64"/>
      <c r="AV1542" s="64"/>
      <c r="AW1542" s="64"/>
      <c r="AX1542" s="64"/>
      <c r="AY1542" s="64"/>
      <c r="AZ1542" s="64"/>
      <c r="BA1542" s="64"/>
      <c r="BB1542" s="64"/>
      <c r="BC1542" s="64"/>
      <c r="BD1542" s="64"/>
      <c r="BE1542" s="64"/>
      <c r="BF1542" s="64"/>
      <c r="BG1542" s="64"/>
      <c r="BH1542" s="64"/>
      <c r="BI1542" s="64"/>
      <c r="BJ1542" s="64"/>
    </row>
    <row r="1543" spans="1:62" s="5" customFormat="1" x14ac:dyDescent="0.25">
      <c r="A1543" s="27"/>
      <c r="B1543" s="27"/>
      <c r="C1543" s="27"/>
      <c r="D1543" s="64"/>
      <c r="E1543" s="64"/>
      <c r="F1543" s="64"/>
      <c r="G1543" s="64"/>
      <c r="H1543" s="64"/>
      <c r="I1543" s="64"/>
      <c r="J1543" s="64"/>
      <c r="K1543" s="64"/>
      <c r="L1543" s="64"/>
      <c r="M1543" s="64"/>
      <c r="N1543" s="64"/>
      <c r="O1543" s="64"/>
      <c r="P1543" s="69"/>
      <c r="Q1543" s="69"/>
      <c r="R1543" s="69"/>
      <c r="S1543" s="69"/>
      <c r="T1543" s="69"/>
      <c r="U1543" s="69"/>
      <c r="V1543" s="69"/>
      <c r="W1543" s="64"/>
      <c r="X1543" s="64"/>
      <c r="Y1543" s="64"/>
      <c r="Z1543" s="52"/>
      <c r="AA1543" s="52"/>
      <c r="AB1543" s="64"/>
      <c r="AC1543" s="64"/>
      <c r="AD1543" s="64"/>
      <c r="AE1543" s="64"/>
      <c r="AF1543" s="64"/>
      <c r="AG1543" s="64"/>
      <c r="AH1543" s="64"/>
      <c r="AI1543" s="64"/>
      <c r="AJ1543" s="64"/>
      <c r="AK1543" s="64"/>
      <c r="AM1543" s="64"/>
      <c r="AN1543" s="64"/>
      <c r="AO1543" s="64"/>
      <c r="AP1543" s="64"/>
      <c r="AQ1543" s="64"/>
      <c r="AR1543" s="64"/>
      <c r="AS1543" s="64"/>
      <c r="AT1543" s="64"/>
      <c r="AU1543" s="64"/>
      <c r="AV1543" s="64"/>
      <c r="AW1543" s="64"/>
      <c r="AX1543" s="64"/>
      <c r="AY1543" s="64"/>
      <c r="AZ1543" s="64"/>
      <c r="BA1543" s="64"/>
      <c r="BB1543" s="64"/>
      <c r="BC1543" s="64"/>
      <c r="BD1543" s="64"/>
      <c r="BE1543" s="64"/>
      <c r="BF1543" s="64"/>
      <c r="BG1543" s="64"/>
      <c r="BH1543" s="64"/>
      <c r="BI1543" s="64"/>
      <c r="BJ1543" s="64"/>
    </row>
    <row r="1544" spans="1:62" s="5" customFormat="1" x14ac:dyDescent="0.25">
      <c r="A1544" s="27"/>
      <c r="B1544" s="27"/>
      <c r="C1544" s="27"/>
      <c r="D1544" s="64"/>
      <c r="E1544" s="64"/>
      <c r="F1544" s="64"/>
      <c r="G1544" s="64"/>
      <c r="H1544" s="64"/>
      <c r="I1544" s="64"/>
      <c r="J1544" s="64"/>
      <c r="K1544" s="64"/>
      <c r="L1544" s="64"/>
      <c r="M1544" s="64"/>
      <c r="N1544" s="64"/>
      <c r="O1544" s="64"/>
      <c r="P1544" s="69"/>
      <c r="Q1544" s="69"/>
      <c r="R1544" s="69"/>
      <c r="S1544" s="69"/>
      <c r="T1544" s="69"/>
      <c r="U1544" s="69"/>
      <c r="V1544" s="69"/>
      <c r="W1544" s="64"/>
      <c r="X1544" s="64"/>
      <c r="Y1544" s="64"/>
      <c r="Z1544" s="52"/>
      <c r="AA1544" s="52"/>
      <c r="AB1544" s="64"/>
      <c r="AC1544" s="64"/>
      <c r="AD1544" s="64"/>
      <c r="AE1544" s="64"/>
      <c r="AF1544" s="64"/>
      <c r="AG1544" s="64"/>
      <c r="AH1544" s="64"/>
      <c r="AI1544" s="64"/>
      <c r="AJ1544" s="64"/>
      <c r="AK1544" s="64"/>
      <c r="AM1544" s="64"/>
      <c r="AN1544" s="64"/>
      <c r="AO1544" s="64"/>
      <c r="AP1544" s="64"/>
      <c r="AQ1544" s="64"/>
      <c r="AR1544" s="64"/>
      <c r="AS1544" s="64"/>
      <c r="AT1544" s="64"/>
      <c r="AU1544" s="64"/>
      <c r="AV1544" s="64"/>
      <c r="AW1544" s="64"/>
      <c r="AX1544" s="64"/>
      <c r="AY1544" s="64"/>
      <c r="AZ1544" s="64"/>
      <c r="BA1544" s="64"/>
      <c r="BB1544" s="64"/>
      <c r="BC1544" s="64"/>
      <c r="BD1544" s="64"/>
      <c r="BE1544" s="64"/>
      <c r="BF1544" s="64"/>
      <c r="BG1544" s="64"/>
      <c r="BH1544" s="64"/>
      <c r="BI1544" s="64"/>
      <c r="BJ1544" s="64"/>
    </row>
    <row r="1545" spans="1:62" s="5" customFormat="1" x14ac:dyDescent="0.25">
      <c r="A1545" s="27"/>
      <c r="B1545" s="27"/>
      <c r="C1545" s="27"/>
      <c r="D1545" s="64"/>
      <c r="E1545" s="64"/>
      <c r="F1545" s="64"/>
      <c r="G1545" s="64"/>
      <c r="H1545" s="64"/>
      <c r="I1545" s="64"/>
      <c r="J1545" s="64"/>
      <c r="K1545" s="64"/>
      <c r="L1545" s="64"/>
      <c r="M1545" s="64"/>
      <c r="N1545" s="64"/>
      <c r="O1545" s="64"/>
      <c r="P1545" s="69"/>
      <c r="Q1545" s="69"/>
      <c r="R1545" s="69"/>
      <c r="S1545" s="69"/>
      <c r="T1545" s="69"/>
      <c r="U1545" s="69"/>
      <c r="V1545" s="69"/>
      <c r="W1545" s="64"/>
      <c r="X1545" s="64"/>
      <c r="Y1545" s="64"/>
      <c r="Z1545" s="52"/>
      <c r="AA1545" s="52"/>
      <c r="AB1545" s="64"/>
      <c r="AC1545" s="64"/>
      <c r="AD1545" s="64"/>
      <c r="AE1545" s="64"/>
      <c r="AF1545" s="64"/>
      <c r="AG1545" s="64"/>
      <c r="AH1545" s="64"/>
      <c r="AI1545" s="64"/>
      <c r="AJ1545" s="64"/>
      <c r="AK1545" s="64"/>
      <c r="AM1545" s="64"/>
      <c r="AN1545" s="64"/>
      <c r="AO1545" s="64"/>
      <c r="AP1545" s="64"/>
      <c r="AQ1545" s="64"/>
      <c r="AR1545" s="64"/>
      <c r="AS1545" s="64"/>
      <c r="AT1545" s="64"/>
      <c r="AU1545" s="64"/>
      <c r="AV1545" s="64"/>
      <c r="AW1545" s="64"/>
      <c r="AX1545" s="64"/>
      <c r="AY1545" s="64"/>
      <c r="AZ1545" s="64"/>
      <c r="BA1545" s="64"/>
      <c r="BB1545" s="64"/>
      <c r="BC1545" s="64"/>
      <c r="BD1545" s="64"/>
      <c r="BE1545" s="64"/>
      <c r="BF1545" s="64"/>
      <c r="BG1545" s="64"/>
      <c r="BH1545" s="64"/>
      <c r="BI1545" s="64"/>
      <c r="BJ1545" s="64"/>
    </row>
    <row r="1546" spans="1:62" s="5" customFormat="1" x14ac:dyDescent="0.25">
      <c r="A1546" s="27"/>
      <c r="B1546" s="27"/>
      <c r="C1546" s="27"/>
      <c r="D1546" s="64"/>
      <c r="E1546" s="64"/>
      <c r="F1546" s="64"/>
      <c r="G1546" s="64"/>
      <c r="H1546" s="64"/>
      <c r="I1546" s="64"/>
      <c r="J1546" s="64"/>
      <c r="K1546" s="64"/>
      <c r="L1546" s="64"/>
      <c r="M1546" s="64"/>
      <c r="N1546" s="64"/>
      <c r="O1546" s="64"/>
      <c r="P1546" s="69"/>
      <c r="Q1546" s="69"/>
      <c r="R1546" s="69"/>
      <c r="S1546" s="69"/>
      <c r="T1546" s="69"/>
      <c r="U1546" s="69"/>
      <c r="V1546" s="69"/>
      <c r="W1546" s="64"/>
      <c r="X1546" s="64"/>
      <c r="Y1546" s="64"/>
      <c r="Z1546" s="52"/>
      <c r="AA1546" s="52"/>
      <c r="AB1546" s="64"/>
      <c r="AC1546" s="64"/>
      <c r="AD1546" s="64"/>
      <c r="AE1546" s="64"/>
      <c r="AF1546" s="64"/>
      <c r="AG1546" s="64"/>
      <c r="AH1546" s="64"/>
      <c r="AI1546" s="64"/>
      <c r="AJ1546" s="64"/>
      <c r="AK1546" s="64"/>
      <c r="AM1546" s="64"/>
      <c r="AN1546" s="64"/>
      <c r="AO1546" s="64"/>
      <c r="AP1546" s="64"/>
      <c r="AQ1546" s="64"/>
      <c r="AR1546" s="64"/>
      <c r="AS1546" s="64"/>
      <c r="AT1546" s="64"/>
      <c r="AU1546" s="64"/>
      <c r="AV1546" s="64"/>
      <c r="AW1546" s="64"/>
      <c r="AX1546" s="64"/>
      <c r="AY1546" s="64"/>
      <c r="AZ1546" s="64"/>
      <c r="BA1546" s="64"/>
      <c r="BB1546" s="64"/>
      <c r="BC1546" s="64"/>
      <c r="BD1546" s="64"/>
      <c r="BE1546" s="64"/>
      <c r="BF1546" s="64"/>
      <c r="BG1546" s="64"/>
      <c r="BH1546" s="64"/>
      <c r="BI1546" s="64"/>
      <c r="BJ1546" s="64"/>
    </row>
    <row r="1547" spans="1:62" s="5" customFormat="1" x14ac:dyDescent="0.25">
      <c r="A1547" s="27"/>
      <c r="B1547" s="27"/>
      <c r="C1547" s="27"/>
      <c r="D1547" s="64"/>
      <c r="E1547" s="64"/>
      <c r="F1547" s="64"/>
      <c r="G1547" s="64"/>
      <c r="H1547" s="64"/>
      <c r="I1547" s="64"/>
      <c r="J1547" s="64"/>
      <c r="K1547" s="64"/>
      <c r="L1547" s="64"/>
      <c r="M1547" s="64"/>
      <c r="N1547" s="64"/>
      <c r="O1547" s="64"/>
      <c r="P1547" s="69"/>
      <c r="Q1547" s="69"/>
      <c r="R1547" s="69"/>
      <c r="S1547" s="69"/>
      <c r="T1547" s="69"/>
      <c r="U1547" s="69"/>
      <c r="V1547" s="69"/>
      <c r="W1547" s="64"/>
      <c r="X1547" s="64"/>
      <c r="Y1547" s="64"/>
      <c r="Z1547" s="52"/>
      <c r="AA1547" s="52"/>
      <c r="AB1547" s="64"/>
      <c r="AC1547" s="64"/>
      <c r="AD1547" s="64"/>
      <c r="AE1547" s="64"/>
      <c r="AF1547" s="64"/>
      <c r="AG1547" s="64"/>
      <c r="AH1547" s="64"/>
      <c r="AI1547" s="64"/>
      <c r="AJ1547" s="64"/>
      <c r="AK1547" s="64"/>
      <c r="AM1547" s="64"/>
      <c r="AN1547" s="64"/>
      <c r="AO1547" s="64"/>
      <c r="AP1547" s="64"/>
      <c r="AQ1547" s="64"/>
      <c r="AR1547" s="64"/>
      <c r="AS1547" s="64"/>
      <c r="AT1547" s="64"/>
      <c r="AU1547" s="64"/>
      <c r="AV1547" s="64"/>
      <c r="AW1547" s="64"/>
      <c r="AX1547" s="64"/>
      <c r="AY1547" s="64"/>
      <c r="AZ1547" s="64"/>
      <c r="BA1547" s="64"/>
      <c r="BB1547" s="64"/>
      <c r="BC1547" s="64"/>
      <c r="BD1547" s="64"/>
      <c r="BE1547" s="64"/>
      <c r="BF1547" s="64"/>
      <c r="BG1547" s="64"/>
      <c r="BH1547" s="64"/>
      <c r="BI1547" s="64"/>
      <c r="BJ1547" s="64"/>
    </row>
    <row r="1548" spans="1:62" s="5" customFormat="1" x14ac:dyDescent="0.25">
      <c r="A1548" s="27"/>
      <c r="B1548" s="27"/>
      <c r="C1548" s="27"/>
      <c r="D1548" s="64"/>
      <c r="E1548" s="64"/>
      <c r="F1548" s="64"/>
      <c r="G1548" s="64"/>
      <c r="H1548" s="64"/>
      <c r="I1548" s="64"/>
      <c r="J1548" s="64"/>
      <c r="K1548" s="64"/>
      <c r="L1548" s="64"/>
      <c r="M1548" s="64"/>
      <c r="N1548" s="64"/>
      <c r="O1548" s="64"/>
      <c r="P1548" s="69"/>
      <c r="Q1548" s="69"/>
      <c r="R1548" s="69"/>
      <c r="S1548" s="69"/>
      <c r="T1548" s="69"/>
      <c r="U1548" s="69"/>
      <c r="V1548" s="69"/>
      <c r="W1548" s="64"/>
      <c r="X1548" s="64"/>
      <c r="Y1548" s="64"/>
      <c r="Z1548" s="52"/>
      <c r="AA1548" s="52"/>
      <c r="AB1548" s="64"/>
      <c r="AC1548" s="64"/>
      <c r="AD1548" s="64"/>
      <c r="AE1548" s="64"/>
      <c r="AF1548" s="64"/>
      <c r="AG1548" s="64"/>
      <c r="AH1548" s="64"/>
      <c r="AI1548" s="64"/>
      <c r="AJ1548" s="64"/>
      <c r="AK1548" s="64"/>
      <c r="AM1548" s="64"/>
      <c r="AN1548" s="64"/>
      <c r="AO1548" s="64"/>
      <c r="AP1548" s="64"/>
      <c r="AQ1548" s="64"/>
      <c r="AR1548" s="64"/>
      <c r="AS1548" s="64"/>
      <c r="AT1548" s="64"/>
      <c r="AU1548" s="64"/>
      <c r="AV1548" s="64"/>
      <c r="AW1548" s="64"/>
      <c r="AX1548" s="64"/>
      <c r="AY1548" s="64"/>
      <c r="AZ1548" s="64"/>
      <c r="BA1548" s="64"/>
      <c r="BB1548" s="64"/>
      <c r="BC1548" s="64"/>
      <c r="BD1548" s="64"/>
      <c r="BE1548" s="64"/>
      <c r="BF1548" s="64"/>
      <c r="BG1548" s="64"/>
      <c r="BH1548" s="64"/>
      <c r="BI1548" s="64"/>
      <c r="BJ1548" s="64"/>
    </row>
    <row r="1549" spans="1:62" s="5" customFormat="1" x14ac:dyDescent="0.25">
      <c r="A1549" s="27"/>
      <c r="B1549" s="27"/>
      <c r="C1549" s="27"/>
      <c r="D1549" s="64"/>
      <c r="E1549" s="64"/>
      <c r="F1549" s="64"/>
      <c r="G1549" s="64"/>
      <c r="H1549" s="64"/>
      <c r="I1549" s="64"/>
      <c r="J1549" s="64"/>
      <c r="K1549" s="64"/>
      <c r="L1549" s="64"/>
      <c r="M1549" s="64"/>
      <c r="N1549" s="64"/>
      <c r="O1549" s="64"/>
      <c r="P1549" s="69"/>
      <c r="Q1549" s="69"/>
      <c r="R1549" s="69"/>
      <c r="S1549" s="69"/>
      <c r="T1549" s="69"/>
      <c r="U1549" s="69"/>
      <c r="V1549" s="69"/>
      <c r="W1549" s="64"/>
      <c r="X1549" s="64"/>
      <c r="Y1549" s="64"/>
      <c r="Z1549" s="52"/>
      <c r="AA1549" s="52"/>
      <c r="AB1549" s="64"/>
      <c r="AC1549" s="64"/>
      <c r="AD1549" s="64"/>
      <c r="AE1549" s="64"/>
      <c r="AF1549" s="64"/>
      <c r="AG1549" s="64"/>
      <c r="AH1549" s="64"/>
      <c r="AI1549" s="64"/>
      <c r="AJ1549" s="64"/>
      <c r="AK1549" s="64"/>
      <c r="AM1549" s="64"/>
      <c r="AN1549" s="64"/>
      <c r="AO1549" s="64"/>
      <c r="AP1549" s="64"/>
      <c r="AQ1549" s="64"/>
      <c r="AR1549" s="64"/>
      <c r="AS1549" s="64"/>
      <c r="AT1549" s="64"/>
      <c r="AU1549" s="64"/>
      <c r="AV1549" s="64"/>
      <c r="AW1549" s="64"/>
      <c r="AX1549" s="64"/>
      <c r="AY1549" s="64"/>
      <c r="AZ1549" s="64"/>
      <c r="BA1549" s="64"/>
      <c r="BB1549" s="64"/>
      <c r="BC1549" s="64"/>
      <c r="BD1549" s="64"/>
      <c r="BE1549" s="64"/>
      <c r="BF1549" s="64"/>
      <c r="BG1549" s="64"/>
      <c r="BH1549" s="64"/>
      <c r="BI1549" s="64"/>
      <c r="BJ1549" s="64"/>
    </row>
    <row r="1550" spans="1:62" s="5" customFormat="1" x14ac:dyDescent="0.25">
      <c r="A1550" s="27"/>
      <c r="B1550" s="27"/>
      <c r="C1550" s="27"/>
      <c r="D1550" s="64"/>
      <c r="E1550" s="64"/>
      <c r="F1550" s="64"/>
      <c r="G1550" s="64"/>
      <c r="H1550" s="64"/>
      <c r="I1550" s="64"/>
      <c r="J1550" s="64"/>
      <c r="K1550" s="64"/>
      <c r="L1550" s="64"/>
      <c r="M1550" s="64"/>
      <c r="N1550" s="64"/>
      <c r="O1550" s="64"/>
      <c r="P1550" s="69"/>
      <c r="Q1550" s="69"/>
      <c r="R1550" s="69"/>
      <c r="S1550" s="69"/>
      <c r="T1550" s="69"/>
      <c r="U1550" s="69"/>
      <c r="V1550" s="69"/>
      <c r="W1550" s="64"/>
      <c r="X1550" s="64"/>
      <c r="Y1550" s="64"/>
      <c r="Z1550" s="52"/>
      <c r="AA1550" s="52"/>
      <c r="AB1550" s="64"/>
      <c r="AC1550" s="64"/>
      <c r="AD1550" s="64"/>
      <c r="AE1550" s="64"/>
      <c r="AF1550" s="64"/>
      <c r="AG1550" s="64"/>
      <c r="AH1550" s="64"/>
      <c r="AI1550" s="64"/>
      <c r="AJ1550" s="64"/>
      <c r="AK1550" s="64"/>
      <c r="AM1550" s="64"/>
      <c r="AN1550" s="64"/>
      <c r="AO1550" s="64"/>
      <c r="AP1550" s="64"/>
      <c r="AQ1550" s="64"/>
      <c r="AR1550" s="64"/>
      <c r="AS1550" s="64"/>
      <c r="AT1550" s="64"/>
      <c r="AU1550" s="64"/>
      <c r="AV1550" s="64"/>
      <c r="AW1550" s="64"/>
      <c r="AX1550" s="64"/>
      <c r="AY1550" s="64"/>
      <c r="AZ1550" s="64"/>
      <c r="BA1550" s="64"/>
      <c r="BB1550" s="64"/>
      <c r="BC1550" s="64"/>
      <c r="BD1550" s="64"/>
      <c r="BE1550" s="64"/>
      <c r="BF1550" s="64"/>
      <c r="BG1550" s="64"/>
      <c r="BH1550" s="64"/>
      <c r="BI1550" s="64"/>
      <c r="BJ1550" s="64"/>
    </row>
    <row r="1551" spans="1:62" s="5" customFormat="1" x14ac:dyDescent="0.25">
      <c r="A1551" s="27"/>
      <c r="B1551" s="27"/>
      <c r="C1551" s="27"/>
      <c r="D1551" s="64"/>
      <c r="E1551" s="64"/>
      <c r="F1551" s="64"/>
      <c r="G1551" s="64"/>
      <c r="H1551" s="64"/>
      <c r="I1551" s="64"/>
      <c r="J1551" s="64"/>
      <c r="K1551" s="64"/>
      <c r="L1551" s="64"/>
      <c r="M1551" s="64"/>
      <c r="N1551" s="64"/>
      <c r="O1551" s="64"/>
      <c r="P1551" s="69"/>
      <c r="Q1551" s="69"/>
      <c r="R1551" s="69"/>
      <c r="S1551" s="69"/>
      <c r="T1551" s="69"/>
      <c r="U1551" s="69"/>
      <c r="V1551" s="69"/>
      <c r="W1551" s="64"/>
      <c r="X1551" s="64"/>
      <c r="Y1551" s="64"/>
      <c r="Z1551" s="52"/>
      <c r="AA1551" s="52"/>
      <c r="AB1551" s="64"/>
      <c r="AC1551" s="64"/>
      <c r="AD1551" s="64"/>
      <c r="AE1551" s="64"/>
      <c r="AF1551" s="64"/>
      <c r="AG1551" s="64"/>
      <c r="AH1551" s="64"/>
      <c r="AI1551" s="64"/>
      <c r="AJ1551" s="64"/>
      <c r="AK1551" s="64"/>
      <c r="AM1551" s="64"/>
      <c r="AN1551" s="64"/>
      <c r="AO1551" s="64"/>
      <c r="AP1551" s="64"/>
      <c r="AQ1551" s="64"/>
      <c r="AR1551" s="64"/>
      <c r="AS1551" s="64"/>
      <c r="AT1551" s="64"/>
      <c r="AU1551" s="64"/>
      <c r="AV1551" s="64"/>
      <c r="AW1551" s="64"/>
      <c r="AX1551" s="64"/>
      <c r="AY1551" s="64"/>
      <c r="AZ1551" s="64"/>
      <c r="BA1551" s="64"/>
      <c r="BB1551" s="64"/>
      <c r="BC1551" s="64"/>
      <c r="BD1551" s="64"/>
      <c r="BE1551" s="64"/>
      <c r="BF1551" s="64"/>
      <c r="BG1551" s="64"/>
      <c r="BH1551" s="64"/>
      <c r="BI1551" s="64"/>
      <c r="BJ1551" s="64"/>
    </row>
    <row r="1552" spans="1:62" s="5" customFormat="1" x14ac:dyDescent="0.25">
      <c r="A1552" s="27"/>
      <c r="B1552" s="27"/>
      <c r="C1552" s="27"/>
      <c r="D1552" s="64"/>
      <c r="E1552" s="64"/>
      <c r="F1552" s="64"/>
      <c r="G1552" s="64"/>
      <c r="H1552" s="64"/>
      <c r="I1552" s="64"/>
      <c r="J1552" s="64"/>
      <c r="K1552" s="64"/>
      <c r="L1552" s="64"/>
      <c r="M1552" s="64"/>
      <c r="N1552" s="64"/>
      <c r="O1552" s="64"/>
      <c r="P1552" s="69"/>
      <c r="Q1552" s="69"/>
      <c r="R1552" s="69"/>
      <c r="S1552" s="69"/>
      <c r="T1552" s="69"/>
      <c r="U1552" s="69"/>
      <c r="V1552" s="69"/>
      <c r="W1552" s="64"/>
      <c r="X1552" s="64"/>
      <c r="Y1552" s="64"/>
      <c r="Z1552" s="52"/>
      <c r="AA1552" s="52"/>
      <c r="AB1552" s="64"/>
      <c r="AC1552" s="64"/>
      <c r="AD1552" s="64"/>
      <c r="AE1552" s="64"/>
      <c r="AF1552" s="64"/>
      <c r="AG1552" s="64"/>
      <c r="AH1552" s="64"/>
      <c r="AI1552" s="64"/>
      <c r="AJ1552" s="64"/>
      <c r="AK1552" s="64"/>
      <c r="AM1552" s="64"/>
      <c r="AN1552" s="64"/>
      <c r="AO1552" s="64"/>
      <c r="AP1552" s="64"/>
      <c r="AQ1552" s="64"/>
      <c r="AR1552" s="64"/>
      <c r="AS1552" s="64"/>
      <c r="AT1552" s="64"/>
      <c r="AU1552" s="64"/>
      <c r="AV1552" s="64"/>
      <c r="AW1552" s="64"/>
      <c r="AX1552" s="64"/>
      <c r="AY1552" s="64"/>
      <c r="AZ1552" s="64"/>
      <c r="BA1552" s="64"/>
      <c r="BB1552" s="64"/>
      <c r="BC1552" s="64"/>
      <c r="BD1552" s="64"/>
      <c r="BE1552" s="64"/>
      <c r="BF1552" s="64"/>
      <c r="BG1552" s="64"/>
      <c r="BH1552" s="64"/>
      <c r="BI1552" s="64"/>
      <c r="BJ1552" s="64"/>
    </row>
    <row r="1553" spans="1:62" s="5" customFormat="1" x14ac:dyDescent="0.25">
      <c r="A1553" s="27"/>
      <c r="B1553" s="27"/>
      <c r="C1553" s="27"/>
      <c r="D1553" s="64"/>
      <c r="E1553" s="64"/>
      <c r="F1553" s="64"/>
      <c r="G1553" s="64"/>
      <c r="H1553" s="64"/>
      <c r="I1553" s="64"/>
      <c r="J1553" s="64"/>
      <c r="K1553" s="64"/>
      <c r="L1553" s="64"/>
      <c r="M1553" s="64"/>
      <c r="N1553" s="64"/>
      <c r="O1553" s="64"/>
      <c r="P1553" s="69"/>
      <c r="Q1553" s="69"/>
      <c r="R1553" s="69"/>
      <c r="S1553" s="69"/>
      <c r="T1553" s="69"/>
      <c r="U1553" s="69"/>
      <c r="V1553" s="69"/>
      <c r="W1553" s="64"/>
      <c r="X1553" s="64"/>
      <c r="Y1553" s="64"/>
      <c r="Z1553" s="52"/>
      <c r="AA1553" s="52"/>
      <c r="AB1553" s="64"/>
      <c r="AC1553" s="64"/>
      <c r="AD1553" s="64"/>
      <c r="AE1553" s="64"/>
      <c r="AF1553" s="64"/>
      <c r="AG1553" s="64"/>
      <c r="AH1553" s="64"/>
      <c r="AI1553" s="64"/>
      <c r="AJ1553" s="64"/>
      <c r="AK1553" s="64"/>
      <c r="AM1553" s="64"/>
      <c r="AN1553" s="64"/>
      <c r="AO1553" s="64"/>
      <c r="AP1553" s="64"/>
      <c r="AQ1553" s="64"/>
      <c r="AR1553" s="64"/>
      <c r="AS1553" s="64"/>
      <c r="AT1553" s="64"/>
      <c r="AU1553" s="64"/>
      <c r="AV1553" s="64"/>
      <c r="AW1553" s="64"/>
      <c r="AX1553" s="64"/>
      <c r="AY1553" s="64"/>
      <c r="AZ1553" s="64"/>
      <c r="BA1553" s="64"/>
      <c r="BB1553" s="64"/>
      <c r="BC1553" s="64"/>
      <c r="BD1553" s="64"/>
      <c r="BE1553" s="64"/>
      <c r="BF1553" s="64"/>
      <c r="BG1553" s="64"/>
      <c r="BH1553" s="64"/>
      <c r="BI1553" s="64"/>
      <c r="BJ1553" s="64"/>
    </row>
    <row r="1554" spans="1:62" s="5" customFormat="1" x14ac:dyDescent="0.25">
      <c r="A1554" s="27"/>
      <c r="B1554" s="27"/>
      <c r="C1554" s="27"/>
      <c r="D1554" s="64"/>
      <c r="E1554" s="64"/>
      <c r="F1554" s="64"/>
      <c r="G1554" s="64"/>
      <c r="H1554" s="64"/>
      <c r="I1554" s="64"/>
      <c r="J1554" s="64"/>
      <c r="K1554" s="64"/>
      <c r="L1554" s="64"/>
      <c r="M1554" s="64"/>
      <c r="N1554" s="64"/>
      <c r="O1554" s="64"/>
      <c r="P1554" s="69"/>
      <c r="Q1554" s="69"/>
      <c r="R1554" s="69"/>
      <c r="S1554" s="69"/>
      <c r="T1554" s="69"/>
      <c r="U1554" s="69"/>
      <c r="V1554" s="69"/>
      <c r="W1554" s="64"/>
      <c r="X1554" s="64"/>
      <c r="Y1554" s="64"/>
      <c r="Z1554" s="52"/>
      <c r="AA1554" s="52"/>
      <c r="AB1554" s="64"/>
      <c r="AC1554" s="64"/>
      <c r="AD1554" s="64"/>
      <c r="AE1554" s="64"/>
      <c r="AF1554" s="64"/>
      <c r="AG1554" s="64"/>
      <c r="AH1554" s="64"/>
      <c r="AI1554" s="64"/>
      <c r="AJ1554" s="64"/>
      <c r="AK1554" s="64"/>
      <c r="AM1554" s="64"/>
      <c r="AN1554" s="64"/>
      <c r="AO1554" s="64"/>
      <c r="AP1554" s="64"/>
      <c r="AQ1554" s="64"/>
      <c r="AR1554" s="64"/>
      <c r="AS1554" s="64"/>
      <c r="AT1554" s="64"/>
      <c r="AU1554" s="64"/>
      <c r="AV1554" s="64"/>
      <c r="AW1554" s="64"/>
      <c r="AX1554" s="64"/>
      <c r="AY1554" s="64"/>
      <c r="AZ1554" s="64"/>
      <c r="BA1554" s="64"/>
      <c r="BB1554" s="64"/>
      <c r="BC1554" s="64"/>
      <c r="BD1554" s="64"/>
      <c r="BE1554" s="64"/>
      <c r="BF1554" s="64"/>
      <c r="BG1554" s="64"/>
      <c r="BH1554" s="64"/>
      <c r="BI1554" s="64"/>
      <c r="BJ1554" s="64"/>
    </row>
    <row r="1555" spans="1:62" s="5" customFormat="1" x14ac:dyDescent="0.25">
      <c r="A1555" s="27"/>
      <c r="B1555" s="27"/>
      <c r="C1555" s="27"/>
      <c r="D1555" s="64"/>
      <c r="E1555" s="64"/>
      <c r="F1555" s="64"/>
      <c r="G1555" s="64"/>
      <c r="H1555" s="64"/>
      <c r="I1555" s="64"/>
      <c r="J1555" s="64"/>
      <c r="K1555" s="64"/>
      <c r="L1555" s="64"/>
      <c r="M1555" s="64"/>
      <c r="N1555" s="64"/>
      <c r="O1555" s="64"/>
      <c r="P1555" s="69"/>
      <c r="Q1555" s="69"/>
      <c r="R1555" s="69"/>
      <c r="S1555" s="69"/>
      <c r="T1555" s="69"/>
      <c r="U1555" s="69"/>
      <c r="V1555" s="69"/>
      <c r="W1555" s="64"/>
      <c r="X1555" s="64"/>
      <c r="Y1555" s="64"/>
      <c r="Z1555" s="52"/>
      <c r="AA1555" s="52"/>
      <c r="AB1555" s="64"/>
      <c r="AC1555" s="64"/>
      <c r="AD1555" s="64"/>
      <c r="AE1555" s="64"/>
      <c r="AF1555" s="64"/>
      <c r="AG1555" s="64"/>
      <c r="AH1555" s="64"/>
      <c r="AI1555" s="64"/>
      <c r="AJ1555" s="64"/>
      <c r="AK1555" s="64"/>
      <c r="AM1555" s="64"/>
      <c r="AN1555" s="64"/>
      <c r="AO1555" s="64"/>
      <c r="AP1555" s="64"/>
      <c r="AQ1555" s="64"/>
      <c r="AR1555" s="64"/>
      <c r="AS1555" s="64"/>
      <c r="AT1555" s="64"/>
      <c r="AU1555" s="64"/>
      <c r="AV1555" s="64"/>
      <c r="AW1555" s="64"/>
      <c r="AX1555" s="64"/>
      <c r="AY1555" s="64"/>
      <c r="AZ1555" s="64"/>
      <c r="BA1555" s="64"/>
      <c r="BB1555" s="64"/>
      <c r="BC1555" s="64"/>
      <c r="BD1555" s="64"/>
      <c r="BE1555" s="64"/>
      <c r="BF1555" s="64"/>
      <c r="BG1555" s="64"/>
      <c r="BH1555" s="64"/>
      <c r="BI1555" s="64"/>
      <c r="BJ1555" s="64"/>
    </row>
    <row r="1556" spans="1:62" s="5" customFormat="1" x14ac:dyDescent="0.25">
      <c r="A1556" s="27"/>
      <c r="B1556" s="27"/>
      <c r="C1556" s="27"/>
      <c r="D1556" s="64"/>
      <c r="E1556" s="64"/>
      <c r="F1556" s="64"/>
      <c r="G1556" s="64"/>
      <c r="H1556" s="64"/>
      <c r="I1556" s="64"/>
      <c r="J1556" s="64"/>
      <c r="K1556" s="64"/>
      <c r="L1556" s="64"/>
      <c r="M1556" s="64"/>
      <c r="N1556" s="64"/>
      <c r="O1556" s="64"/>
      <c r="P1556" s="69"/>
      <c r="Q1556" s="69"/>
      <c r="R1556" s="69"/>
      <c r="S1556" s="69"/>
      <c r="T1556" s="69"/>
      <c r="U1556" s="69"/>
      <c r="V1556" s="69"/>
      <c r="W1556" s="64"/>
      <c r="X1556" s="64"/>
      <c r="Y1556" s="64"/>
      <c r="Z1556" s="52"/>
      <c r="AA1556" s="52"/>
      <c r="AB1556" s="64"/>
      <c r="AC1556" s="64"/>
      <c r="AD1556" s="64"/>
      <c r="AE1556" s="64"/>
      <c r="AF1556" s="64"/>
      <c r="AG1556" s="64"/>
      <c r="AH1556" s="64"/>
      <c r="AI1556" s="64"/>
      <c r="AJ1556" s="64"/>
      <c r="AK1556" s="64"/>
      <c r="AM1556" s="64"/>
      <c r="AN1556" s="64"/>
      <c r="AO1556" s="64"/>
      <c r="AP1556" s="64"/>
      <c r="AQ1556" s="64"/>
      <c r="AR1556" s="64"/>
      <c r="AS1556" s="64"/>
      <c r="AT1556" s="64"/>
      <c r="AU1556" s="64"/>
      <c r="AV1556" s="64"/>
      <c r="AW1556" s="64"/>
      <c r="AX1556" s="64"/>
      <c r="AY1556" s="64"/>
      <c r="AZ1556" s="64"/>
      <c r="BA1556" s="64"/>
      <c r="BB1556" s="64"/>
      <c r="BC1556" s="64"/>
      <c r="BD1556" s="64"/>
      <c r="BE1556" s="64"/>
      <c r="BF1556" s="64"/>
      <c r="BG1556" s="64"/>
      <c r="BH1556" s="64"/>
      <c r="BI1556" s="64"/>
      <c r="BJ1556" s="64"/>
    </row>
    <row r="1557" spans="1:62" s="5" customFormat="1" x14ac:dyDescent="0.25">
      <c r="A1557" s="27"/>
      <c r="B1557" s="27"/>
      <c r="C1557" s="27"/>
      <c r="D1557" s="64"/>
      <c r="E1557" s="64"/>
      <c r="F1557" s="64"/>
      <c r="G1557" s="64"/>
      <c r="H1557" s="64"/>
      <c r="I1557" s="64"/>
      <c r="J1557" s="64"/>
      <c r="K1557" s="64"/>
      <c r="L1557" s="64"/>
      <c r="M1557" s="64"/>
      <c r="N1557" s="64"/>
      <c r="O1557" s="64"/>
      <c r="P1557" s="69"/>
      <c r="Q1557" s="69"/>
      <c r="R1557" s="69"/>
      <c r="S1557" s="69"/>
      <c r="T1557" s="69"/>
      <c r="U1557" s="69"/>
      <c r="V1557" s="69"/>
      <c r="W1557" s="64"/>
      <c r="X1557" s="64"/>
      <c r="Y1557" s="64"/>
      <c r="Z1557" s="52"/>
      <c r="AA1557" s="52"/>
      <c r="AB1557" s="64"/>
      <c r="AC1557" s="64"/>
      <c r="AD1557" s="64"/>
      <c r="AE1557" s="64"/>
      <c r="AF1557" s="64"/>
      <c r="AG1557" s="64"/>
      <c r="AH1557" s="64"/>
      <c r="AI1557" s="64"/>
      <c r="AJ1557" s="64"/>
      <c r="AK1557" s="64"/>
      <c r="AM1557" s="64"/>
      <c r="AN1557" s="64"/>
      <c r="AO1557" s="64"/>
      <c r="AP1557" s="64"/>
      <c r="AQ1557" s="64"/>
      <c r="AR1557" s="64"/>
      <c r="AS1557" s="64"/>
      <c r="AT1557" s="64"/>
      <c r="AU1557" s="64"/>
      <c r="AV1557" s="64"/>
      <c r="AW1557" s="64"/>
      <c r="AX1557" s="64"/>
      <c r="AY1557" s="64"/>
      <c r="AZ1557" s="64"/>
      <c r="BA1557" s="64"/>
      <c r="BB1557" s="64"/>
      <c r="BC1557" s="64"/>
      <c r="BD1557" s="64"/>
      <c r="BE1557" s="64"/>
      <c r="BF1557" s="64"/>
      <c r="BG1557" s="64"/>
      <c r="BH1557" s="64"/>
      <c r="BI1557" s="64"/>
      <c r="BJ1557" s="64"/>
    </row>
    <row r="1558" spans="1:62" s="5" customFormat="1" x14ac:dyDescent="0.25">
      <c r="A1558" s="27"/>
      <c r="B1558" s="27"/>
      <c r="C1558" s="27"/>
      <c r="D1558" s="64"/>
      <c r="E1558" s="64"/>
      <c r="F1558" s="64"/>
      <c r="G1558" s="64"/>
      <c r="H1558" s="64"/>
      <c r="I1558" s="64"/>
      <c r="J1558" s="64"/>
      <c r="K1558" s="64"/>
      <c r="L1558" s="64"/>
      <c r="M1558" s="64"/>
      <c r="N1558" s="64"/>
      <c r="O1558" s="64"/>
      <c r="P1558" s="69"/>
      <c r="Q1558" s="69"/>
      <c r="R1558" s="69"/>
      <c r="S1558" s="69"/>
      <c r="T1558" s="69"/>
      <c r="U1558" s="69"/>
      <c r="V1558" s="69"/>
      <c r="W1558" s="64"/>
      <c r="X1558" s="64"/>
      <c r="Y1558" s="64"/>
      <c r="Z1558" s="52"/>
      <c r="AA1558" s="52"/>
      <c r="AB1558" s="64"/>
      <c r="AC1558" s="64"/>
      <c r="AD1558" s="64"/>
      <c r="AE1558" s="64"/>
      <c r="AF1558" s="64"/>
      <c r="AG1558" s="64"/>
      <c r="AH1558" s="64"/>
      <c r="AI1558" s="64"/>
      <c r="AJ1558" s="64"/>
      <c r="AK1558" s="64"/>
      <c r="AM1558" s="64"/>
      <c r="AN1558" s="64"/>
      <c r="AO1558" s="64"/>
      <c r="AP1558" s="64"/>
      <c r="AQ1558" s="64"/>
      <c r="AR1558" s="64"/>
      <c r="AS1558" s="64"/>
      <c r="AT1558" s="64"/>
      <c r="AU1558" s="64"/>
      <c r="AV1558" s="64"/>
      <c r="AW1558" s="64"/>
      <c r="AX1558" s="64"/>
      <c r="AY1558" s="64"/>
      <c r="AZ1558" s="64"/>
      <c r="BA1558" s="64"/>
      <c r="BB1558" s="64"/>
      <c r="BC1558" s="64"/>
      <c r="BD1558" s="64"/>
      <c r="BE1558" s="64"/>
      <c r="BF1558" s="64"/>
      <c r="BG1558" s="64"/>
      <c r="BH1558" s="64"/>
      <c r="BI1558" s="64"/>
      <c r="BJ1558" s="64"/>
    </row>
    <row r="1559" spans="1:62" s="5" customFormat="1" x14ac:dyDescent="0.25">
      <c r="A1559" s="27"/>
      <c r="B1559" s="27"/>
      <c r="C1559" s="27"/>
      <c r="D1559" s="64"/>
      <c r="E1559" s="64"/>
      <c r="F1559" s="64"/>
      <c r="G1559" s="64"/>
      <c r="H1559" s="64"/>
      <c r="I1559" s="64"/>
      <c r="J1559" s="64"/>
      <c r="K1559" s="64"/>
      <c r="L1559" s="64"/>
      <c r="M1559" s="64"/>
      <c r="N1559" s="64"/>
      <c r="O1559" s="64"/>
      <c r="P1559" s="69"/>
      <c r="Q1559" s="69"/>
      <c r="R1559" s="69"/>
      <c r="S1559" s="69"/>
      <c r="T1559" s="69"/>
      <c r="U1559" s="69"/>
      <c r="V1559" s="69"/>
      <c r="W1559" s="64"/>
      <c r="X1559" s="64"/>
      <c r="Y1559" s="64"/>
      <c r="Z1559" s="52"/>
      <c r="AA1559" s="52"/>
      <c r="AB1559" s="64"/>
      <c r="AC1559" s="64"/>
      <c r="AD1559" s="64"/>
      <c r="AE1559" s="64"/>
      <c r="AF1559" s="64"/>
      <c r="AG1559" s="64"/>
      <c r="AH1559" s="64"/>
      <c r="AI1559" s="64"/>
      <c r="AJ1559" s="64"/>
      <c r="AK1559" s="64"/>
      <c r="AM1559" s="64"/>
      <c r="AN1559" s="64"/>
      <c r="AO1559" s="64"/>
      <c r="AP1559" s="64"/>
      <c r="AQ1559" s="64"/>
      <c r="AR1559" s="64"/>
      <c r="AS1559" s="64"/>
      <c r="AT1559" s="64"/>
      <c r="AU1559" s="64"/>
      <c r="AV1559" s="64"/>
      <c r="AW1559" s="64"/>
      <c r="AX1559" s="64"/>
      <c r="AY1559" s="64"/>
      <c r="AZ1559" s="64"/>
      <c r="BA1559" s="64"/>
      <c r="BB1559" s="64"/>
      <c r="BC1559" s="64"/>
      <c r="BD1559" s="64"/>
      <c r="BE1559" s="64"/>
      <c r="BF1559" s="64"/>
      <c r="BG1559" s="64"/>
      <c r="BH1559" s="64"/>
      <c r="BI1559" s="64"/>
      <c r="BJ1559" s="64"/>
    </row>
    <row r="1560" spans="1:62" s="5" customFormat="1" x14ac:dyDescent="0.25">
      <c r="A1560" s="27"/>
      <c r="B1560" s="27"/>
      <c r="C1560" s="27"/>
      <c r="D1560" s="64"/>
      <c r="E1560" s="64"/>
      <c r="F1560" s="64"/>
      <c r="G1560" s="64"/>
      <c r="H1560" s="64"/>
      <c r="I1560" s="64"/>
      <c r="J1560" s="64"/>
      <c r="K1560" s="64"/>
      <c r="L1560" s="64"/>
      <c r="M1560" s="64"/>
      <c r="N1560" s="64"/>
      <c r="O1560" s="64"/>
      <c r="P1560" s="69"/>
      <c r="Q1560" s="69"/>
      <c r="R1560" s="69"/>
      <c r="S1560" s="69"/>
      <c r="T1560" s="69"/>
      <c r="U1560" s="69"/>
      <c r="V1560" s="69"/>
      <c r="W1560" s="64"/>
      <c r="X1560" s="64"/>
      <c r="Y1560" s="64"/>
      <c r="Z1560" s="52"/>
      <c r="AA1560" s="52"/>
      <c r="AB1560" s="64"/>
      <c r="AC1560" s="64"/>
      <c r="AD1560" s="64"/>
      <c r="AE1560" s="64"/>
      <c r="AF1560" s="64"/>
      <c r="AG1560" s="64"/>
      <c r="AH1560" s="64"/>
      <c r="AI1560" s="64"/>
      <c r="AJ1560" s="64"/>
      <c r="AK1560" s="64"/>
      <c r="AM1560" s="64"/>
      <c r="AN1560" s="64"/>
      <c r="AO1560" s="64"/>
      <c r="AP1560" s="64"/>
      <c r="AQ1560" s="64"/>
      <c r="AR1560" s="64"/>
      <c r="AS1560" s="64"/>
      <c r="AT1560" s="64"/>
      <c r="AU1560" s="64"/>
      <c r="AV1560" s="64"/>
      <c r="AW1560" s="64"/>
      <c r="AX1560" s="64"/>
      <c r="AY1560" s="64"/>
      <c r="AZ1560" s="64"/>
      <c r="BA1560" s="64"/>
      <c r="BB1560" s="64"/>
      <c r="BC1560" s="64"/>
      <c r="BD1560" s="64"/>
      <c r="BE1560" s="64"/>
      <c r="BF1560" s="64"/>
      <c r="BG1560" s="64"/>
      <c r="BH1560" s="64"/>
      <c r="BI1560" s="64"/>
      <c r="BJ1560" s="64"/>
    </row>
    <row r="1561" spans="1:62" s="5" customFormat="1" x14ac:dyDescent="0.25">
      <c r="A1561" s="27"/>
      <c r="B1561" s="27"/>
      <c r="C1561" s="27"/>
      <c r="D1561" s="64"/>
      <c r="E1561" s="64"/>
      <c r="F1561" s="64"/>
      <c r="G1561" s="64"/>
      <c r="H1561" s="64"/>
      <c r="I1561" s="64"/>
      <c r="J1561" s="64"/>
      <c r="K1561" s="64"/>
      <c r="L1561" s="64"/>
      <c r="M1561" s="64"/>
      <c r="N1561" s="64"/>
      <c r="O1561" s="64"/>
      <c r="P1561" s="69"/>
      <c r="Q1561" s="69"/>
      <c r="R1561" s="69"/>
      <c r="S1561" s="69"/>
      <c r="T1561" s="69"/>
      <c r="U1561" s="69"/>
      <c r="V1561" s="69"/>
      <c r="W1561" s="64"/>
      <c r="X1561" s="64"/>
      <c r="Y1561" s="64"/>
      <c r="Z1561" s="52"/>
      <c r="AA1561" s="52"/>
      <c r="AB1561" s="64"/>
      <c r="AC1561" s="64"/>
      <c r="AD1561" s="64"/>
      <c r="AE1561" s="64"/>
      <c r="AF1561" s="64"/>
      <c r="AG1561" s="64"/>
      <c r="AH1561" s="64"/>
      <c r="AI1561" s="64"/>
      <c r="AJ1561" s="64"/>
      <c r="AK1561" s="64"/>
      <c r="AM1561" s="64"/>
      <c r="AN1561" s="64"/>
      <c r="AO1561" s="64"/>
      <c r="AP1561" s="64"/>
      <c r="AQ1561" s="64"/>
      <c r="AR1561" s="64"/>
      <c r="AS1561" s="64"/>
      <c r="AT1561" s="64"/>
      <c r="AU1561" s="64"/>
      <c r="AV1561" s="64"/>
      <c r="AW1561" s="64"/>
      <c r="AX1561" s="64"/>
      <c r="AY1561" s="64"/>
      <c r="AZ1561" s="64"/>
      <c r="BA1561" s="64"/>
      <c r="BB1561" s="64"/>
      <c r="BC1561" s="64"/>
      <c r="BD1561" s="64"/>
      <c r="BE1561" s="64"/>
      <c r="BF1561" s="64"/>
      <c r="BG1561" s="64"/>
      <c r="BH1561" s="64"/>
      <c r="BI1561" s="64"/>
      <c r="BJ1561" s="64"/>
    </row>
    <row r="1562" spans="1:62" s="5" customFormat="1" x14ac:dyDescent="0.25">
      <c r="A1562" s="27"/>
      <c r="B1562" s="27"/>
      <c r="C1562" s="27"/>
      <c r="D1562" s="64"/>
      <c r="E1562" s="64"/>
      <c r="F1562" s="64"/>
      <c r="G1562" s="64"/>
      <c r="H1562" s="64"/>
      <c r="I1562" s="64"/>
      <c r="J1562" s="64"/>
      <c r="K1562" s="64"/>
      <c r="L1562" s="64"/>
      <c r="M1562" s="64"/>
      <c r="N1562" s="64"/>
      <c r="O1562" s="64"/>
      <c r="P1562" s="69"/>
      <c r="Q1562" s="69"/>
      <c r="R1562" s="69"/>
      <c r="S1562" s="69"/>
      <c r="T1562" s="69"/>
      <c r="U1562" s="69"/>
      <c r="V1562" s="69"/>
      <c r="W1562" s="64"/>
      <c r="X1562" s="64"/>
      <c r="Y1562" s="64"/>
      <c r="Z1562" s="52"/>
      <c r="AA1562" s="52"/>
      <c r="AB1562" s="64"/>
      <c r="AC1562" s="64"/>
      <c r="AD1562" s="64"/>
      <c r="AE1562" s="64"/>
      <c r="AF1562" s="64"/>
      <c r="AG1562" s="64"/>
      <c r="AH1562" s="64"/>
      <c r="AI1562" s="64"/>
      <c r="AJ1562" s="64"/>
      <c r="AK1562" s="64"/>
      <c r="AM1562" s="64"/>
      <c r="AN1562" s="64"/>
      <c r="AO1562" s="64"/>
      <c r="AP1562" s="64"/>
      <c r="AQ1562" s="64"/>
      <c r="AR1562" s="64"/>
      <c r="AS1562" s="64"/>
      <c r="AT1562" s="64"/>
      <c r="AU1562" s="64"/>
      <c r="AV1562" s="64"/>
      <c r="AW1562" s="64"/>
      <c r="AX1562" s="64"/>
      <c r="AY1562" s="64"/>
      <c r="AZ1562" s="64"/>
      <c r="BA1562" s="64"/>
      <c r="BB1562" s="64"/>
      <c r="BC1562" s="64"/>
      <c r="BD1562" s="64"/>
      <c r="BE1562" s="64"/>
      <c r="BF1562" s="64"/>
      <c r="BG1562" s="64"/>
      <c r="BH1562" s="64"/>
      <c r="BI1562" s="64"/>
      <c r="BJ1562" s="64"/>
    </row>
    <row r="1563" spans="1:62" s="5" customFormat="1" x14ac:dyDescent="0.25">
      <c r="A1563" s="27"/>
      <c r="B1563" s="27"/>
      <c r="C1563" s="27"/>
      <c r="D1563" s="64"/>
      <c r="E1563" s="64"/>
      <c r="F1563" s="64"/>
      <c r="G1563" s="64"/>
      <c r="H1563" s="64"/>
      <c r="I1563" s="64"/>
      <c r="J1563" s="64"/>
      <c r="K1563" s="64"/>
      <c r="L1563" s="64"/>
      <c r="M1563" s="64"/>
      <c r="N1563" s="64"/>
      <c r="O1563" s="64"/>
      <c r="P1563" s="69"/>
      <c r="Q1563" s="69"/>
      <c r="R1563" s="69"/>
      <c r="S1563" s="69"/>
      <c r="T1563" s="69"/>
      <c r="U1563" s="69"/>
      <c r="V1563" s="69"/>
      <c r="W1563" s="64"/>
      <c r="X1563" s="64"/>
      <c r="Y1563" s="64"/>
      <c r="Z1563" s="52"/>
      <c r="AA1563" s="52"/>
      <c r="AB1563" s="64"/>
      <c r="AC1563" s="64"/>
      <c r="AD1563" s="64"/>
      <c r="AE1563" s="64"/>
      <c r="AF1563" s="64"/>
      <c r="AG1563" s="64"/>
      <c r="AH1563" s="64"/>
      <c r="AI1563" s="64"/>
      <c r="AJ1563" s="64"/>
      <c r="AK1563" s="64"/>
      <c r="AM1563" s="64"/>
      <c r="AN1563" s="64"/>
      <c r="AO1563" s="64"/>
      <c r="AP1563" s="64"/>
      <c r="AQ1563" s="64"/>
      <c r="AR1563" s="64"/>
      <c r="AS1563" s="64"/>
      <c r="AT1563" s="64"/>
      <c r="AU1563" s="64"/>
      <c r="AV1563" s="64"/>
      <c r="AW1563" s="64"/>
      <c r="AX1563" s="64"/>
      <c r="AY1563" s="64"/>
      <c r="AZ1563" s="64"/>
      <c r="BA1563" s="64"/>
      <c r="BB1563" s="64"/>
      <c r="BC1563" s="64"/>
      <c r="BD1563" s="64"/>
      <c r="BE1563" s="64"/>
      <c r="BF1563" s="64"/>
      <c r="BG1563" s="64"/>
      <c r="BH1563" s="64"/>
      <c r="BI1563" s="64"/>
      <c r="BJ1563" s="64"/>
    </row>
    <row r="1564" spans="1:62" s="5" customFormat="1" x14ac:dyDescent="0.25">
      <c r="A1564" s="27"/>
      <c r="B1564" s="27"/>
      <c r="C1564" s="27"/>
      <c r="D1564" s="64"/>
      <c r="E1564" s="64"/>
      <c r="F1564" s="64"/>
      <c r="G1564" s="64"/>
      <c r="H1564" s="64"/>
      <c r="I1564" s="64"/>
      <c r="J1564" s="64"/>
      <c r="K1564" s="64"/>
      <c r="L1564" s="64"/>
      <c r="M1564" s="64"/>
      <c r="N1564" s="64"/>
      <c r="O1564" s="64"/>
      <c r="P1564" s="69"/>
      <c r="Q1564" s="69"/>
      <c r="R1564" s="69"/>
      <c r="S1564" s="69"/>
      <c r="T1564" s="69"/>
      <c r="U1564" s="69"/>
      <c r="V1564" s="69"/>
      <c r="W1564" s="64"/>
      <c r="X1564" s="64"/>
      <c r="Y1564" s="64"/>
      <c r="Z1564" s="52"/>
      <c r="AA1564" s="52"/>
      <c r="AB1564" s="64"/>
      <c r="AC1564" s="64"/>
      <c r="AD1564" s="64"/>
      <c r="AE1564" s="64"/>
      <c r="AF1564" s="64"/>
      <c r="AG1564" s="64"/>
      <c r="AH1564" s="64"/>
      <c r="AI1564" s="64"/>
      <c r="AJ1564" s="64"/>
      <c r="AK1564" s="64"/>
      <c r="AM1564" s="64"/>
      <c r="AN1564" s="64"/>
      <c r="AO1564" s="64"/>
      <c r="AP1564" s="64"/>
      <c r="AQ1564" s="64"/>
      <c r="AR1564" s="64"/>
      <c r="AS1564" s="64"/>
      <c r="AT1564" s="64"/>
      <c r="AU1564" s="64"/>
      <c r="AV1564" s="64"/>
      <c r="AW1564" s="64"/>
      <c r="AX1564" s="64"/>
      <c r="AY1564" s="64"/>
      <c r="AZ1564" s="64"/>
      <c r="BA1564" s="64"/>
      <c r="BB1564" s="64"/>
      <c r="BC1564" s="64"/>
      <c r="BD1564" s="64"/>
      <c r="BE1564" s="64"/>
      <c r="BF1564" s="64"/>
      <c r="BG1564" s="64"/>
      <c r="BH1564" s="64"/>
      <c r="BI1564" s="64"/>
      <c r="BJ1564" s="64"/>
    </row>
    <row r="1565" spans="1:62" s="5" customFormat="1" x14ac:dyDescent="0.25">
      <c r="A1565" s="27"/>
      <c r="B1565" s="27"/>
      <c r="C1565" s="27"/>
      <c r="D1565" s="64"/>
      <c r="E1565" s="64"/>
      <c r="F1565" s="64"/>
      <c r="G1565" s="64"/>
      <c r="H1565" s="64"/>
      <c r="I1565" s="64"/>
      <c r="J1565" s="64"/>
      <c r="K1565" s="64"/>
      <c r="L1565" s="64"/>
      <c r="M1565" s="64"/>
      <c r="N1565" s="64"/>
      <c r="O1565" s="64"/>
      <c r="P1565" s="69"/>
      <c r="Q1565" s="69"/>
      <c r="R1565" s="69"/>
      <c r="S1565" s="69"/>
      <c r="T1565" s="69"/>
      <c r="U1565" s="69"/>
      <c r="V1565" s="69"/>
      <c r="W1565" s="64"/>
      <c r="X1565" s="64"/>
      <c r="Y1565" s="64"/>
      <c r="Z1565" s="52"/>
      <c r="AA1565" s="52"/>
      <c r="AB1565" s="64"/>
      <c r="AC1565" s="64"/>
      <c r="AD1565" s="64"/>
      <c r="AE1565" s="64"/>
      <c r="AF1565" s="64"/>
      <c r="AG1565" s="64"/>
      <c r="AH1565" s="64"/>
      <c r="AI1565" s="64"/>
      <c r="AJ1565" s="64"/>
      <c r="AK1565" s="64"/>
      <c r="AM1565" s="64"/>
      <c r="AN1565" s="64"/>
      <c r="AO1565" s="64"/>
      <c r="AP1565" s="64"/>
      <c r="AQ1565" s="64"/>
      <c r="AR1565" s="64"/>
      <c r="AS1565" s="64"/>
      <c r="AT1565" s="64"/>
      <c r="AU1565" s="64"/>
      <c r="AV1565" s="64"/>
      <c r="AW1565" s="64"/>
      <c r="AX1565" s="64"/>
      <c r="AY1565" s="64"/>
      <c r="AZ1565" s="64"/>
      <c r="BA1565" s="64"/>
      <c r="BB1565" s="64"/>
      <c r="BC1565" s="64"/>
      <c r="BD1565" s="64"/>
      <c r="BE1565" s="64"/>
      <c r="BF1565" s="64"/>
      <c r="BG1565" s="64"/>
      <c r="BH1565" s="64"/>
      <c r="BI1565" s="64"/>
      <c r="BJ1565" s="64"/>
    </row>
    <row r="1566" spans="1:62" s="5" customFormat="1" x14ac:dyDescent="0.25">
      <c r="A1566" s="27"/>
      <c r="B1566" s="27"/>
      <c r="C1566" s="27"/>
      <c r="D1566" s="64"/>
      <c r="E1566" s="64"/>
      <c r="F1566" s="64"/>
      <c r="G1566" s="64"/>
      <c r="H1566" s="64"/>
      <c r="I1566" s="64"/>
      <c r="J1566" s="64"/>
      <c r="K1566" s="64"/>
      <c r="L1566" s="64"/>
      <c r="M1566" s="64"/>
      <c r="N1566" s="64"/>
      <c r="O1566" s="64"/>
      <c r="P1566" s="69"/>
      <c r="Q1566" s="69"/>
      <c r="R1566" s="69"/>
      <c r="S1566" s="69"/>
      <c r="T1566" s="69"/>
      <c r="U1566" s="69"/>
      <c r="V1566" s="69"/>
      <c r="W1566" s="64"/>
      <c r="X1566" s="64"/>
      <c r="Y1566" s="64"/>
      <c r="Z1566" s="52"/>
      <c r="AA1566" s="52"/>
      <c r="AB1566" s="64"/>
      <c r="AC1566" s="64"/>
      <c r="AD1566" s="64"/>
      <c r="AE1566" s="64"/>
      <c r="AF1566" s="64"/>
      <c r="AG1566" s="64"/>
      <c r="AH1566" s="64"/>
      <c r="AI1566" s="64"/>
      <c r="AJ1566" s="64"/>
      <c r="AK1566" s="64"/>
      <c r="AM1566" s="64"/>
      <c r="AN1566" s="64"/>
      <c r="AO1566" s="64"/>
      <c r="AP1566" s="64"/>
      <c r="AQ1566" s="64"/>
      <c r="AR1566" s="64"/>
      <c r="AS1566" s="64"/>
      <c r="AT1566" s="64"/>
      <c r="AU1566" s="64"/>
      <c r="AV1566" s="64"/>
      <c r="AW1566" s="64"/>
      <c r="AX1566" s="64"/>
      <c r="AY1566" s="64"/>
      <c r="AZ1566" s="64"/>
      <c r="BA1566" s="64"/>
      <c r="BB1566" s="64"/>
      <c r="BC1566" s="64"/>
      <c r="BD1566" s="64"/>
      <c r="BE1566" s="64"/>
      <c r="BF1566" s="64"/>
      <c r="BG1566" s="64"/>
      <c r="BH1566" s="64"/>
      <c r="BI1566" s="64"/>
      <c r="BJ1566" s="64"/>
    </row>
    <row r="1567" spans="1:62" s="5" customFormat="1" x14ac:dyDescent="0.25">
      <c r="A1567" s="27"/>
      <c r="B1567" s="27"/>
      <c r="C1567" s="27"/>
      <c r="D1567" s="64"/>
      <c r="E1567" s="64"/>
      <c r="F1567" s="64"/>
      <c r="G1567" s="64"/>
      <c r="H1567" s="64"/>
      <c r="I1567" s="64"/>
      <c r="J1567" s="64"/>
      <c r="K1567" s="64"/>
      <c r="L1567" s="64"/>
      <c r="M1567" s="64"/>
      <c r="N1567" s="64"/>
      <c r="O1567" s="64"/>
      <c r="P1567" s="69"/>
      <c r="Q1567" s="69"/>
      <c r="R1567" s="69"/>
      <c r="S1567" s="69"/>
      <c r="T1567" s="69"/>
      <c r="U1567" s="69"/>
      <c r="V1567" s="69"/>
      <c r="W1567" s="64"/>
      <c r="X1567" s="64"/>
      <c r="Y1567" s="64"/>
      <c r="Z1567" s="52"/>
      <c r="AA1567" s="52"/>
      <c r="AB1567" s="64"/>
      <c r="AC1567" s="64"/>
      <c r="AD1567" s="64"/>
      <c r="AE1567" s="64"/>
      <c r="AF1567" s="64"/>
      <c r="AG1567" s="64"/>
      <c r="AH1567" s="64"/>
      <c r="AI1567" s="64"/>
      <c r="AJ1567" s="64"/>
      <c r="AK1567" s="64"/>
      <c r="AM1567" s="64"/>
      <c r="AN1567" s="64"/>
      <c r="AO1567" s="64"/>
      <c r="AP1567" s="64"/>
      <c r="AQ1567" s="64"/>
      <c r="AR1567" s="64"/>
      <c r="AS1567" s="64"/>
      <c r="AT1567" s="64"/>
      <c r="AU1567" s="64"/>
      <c r="AV1567" s="64"/>
      <c r="AW1567" s="64"/>
      <c r="AX1567" s="64"/>
      <c r="AY1567" s="64"/>
      <c r="AZ1567" s="64"/>
      <c r="BA1567" s="64"/>
      <c r="BB1567" s="64"/>
      <c r="BC1567" s="64"/>
      <c r="BD1567" s="64"/>
      <c r="BE1567" s="64"/>
      <c r="BF1567" s="64"/>
      <c r="BG1567" s="64"/>
      <c r="BH1567" s="64"/>
      <c r="BI1567" s="64"/>
      <c r="BJ1567" s="64"/>
    </row>
    <row r="1568" spans="1:62" s="5" customFormat="1" x14ac:dyDescent="0.25">
      <c r="A1568" s="27"/>
      <c r="B1568" s="27"/>
      <c r="C1568" s="27"/>
      <c r="D1568" s="64"/>
      <c r="E1568" s="64"/>
      <c r="F1568" s="64"/>
      <c r="G1568" s="64"/>
      <c r="H1568" s="64"/>
      <c r="I1568" s="64"/>
      <c r="J1568" s="64"/>
      <c r="K1568" s="64"/>
      <c r="L1568" s="64"/>
      <c r="M1568" s="64"/>
      <c r="N1568" s="64"/>
      <c r="O1568" s="64"/>
      <c r="P1568" s="69"/>
      <c r="Q1568" s="69"/>
      <c r="R1568" s="69"/>
      <c r="S1568" s="69"/>
      <c r="T1568" s="69"/>
      <c r="U1568" s="69"/>
      <c r="V1568" s="69"/>
      <c r="W1568" s="64"/>
      <c r="X1568" s="64"/>
      <c r="Y1568" s="64"/>
      <c r="Z1568" s="52"/>
      <c r="AA1568" s="52"/>
      <c r="AB1568" s="64"/>
      <c r="AC1568" s="64"/>
      <c r="AD1568" s="64"/>
      <c r="AE1568" s="64"/>
      <c r="AF1568" s="64"/>
      <c r="AG1568" s="64"/>
      <c r="AH1568" s="64"/>
      <c r="AI1568" s="64"/>
      <c r="AJ1568" s="64"/>
      <c r="AK1568" s="64"/>
      <c r="AM1568" s="64"/>
      <c r="AN1568" s="64"/>
      <c r="AO1568" s="64"/>
      <c r="AP1568" s="64"/>
      <c r="AQ1568" s="64"/>
      <c r="AR1568" s="64"/>
      <c r="AS1568" s="64"/>
      <c r="AT1568" s="64"/>
      <c r="AU1568" s="64"/>
      <c r="AV1568" s="64"/>
      <c r="AW1568" s="64"/>
      <c r="AX1568" s="64"/>
      <c r="AY1568" s="64"/>
      <c r="AZ1568" s="64"/>
      <c r="BA1568" s="64"/>
      <c r="BB1568" s="64"/>
      <c r="BC1568" s="64"/>
      <c r="BD1568" s="64"/>
      <c r="BE1568" s="64"/>
      <c r="BF1568" s="64"/>
      <c r="BG1568" s="64"/>
      <c r="BH1568" s="64"/>
      <c r="BI1568" s="64"/>
      <c r="BJ1568" s="64"/>
    </row>
    <row r="1569" spans="1:62" s="5" customFormat="1" x14ac:dyDescent="0.25">
      <c r="A1569" s="27"/>
      <c r="B1569" s="27"/>
      <c r="C1569" s="27"/>
      <c r="D1569" s="64"/>
      <c r="E1569" s="64"/>
      <c r="F1569" s="64"/>
      <c r="G1569" s="64"/>
      <c r="H1569" s="64"/>
      <c r="I1569" s="64"/>
      <c r="J1569" s="64"/>
      <c r="K1569" s="64"/>
      <c r="L1569" s="64"/>
      <c r="M1569" s="64"/>
      <c r="N1569" s="64"/>
      <c r="O1569" s="64"/>
      <c r="P1569" s="69"/>
      <c r="Q1569" s="69"/>
      <c r="R1569" s="69"/>
      <c r="S1569" s="69"/>
      <c r="T1569" s="69"/>
      <c r="U1569" s="69"/>
      <c r="V1569" s="69"/>
      <c r="W1569" s="64"/>
      <c r="X1569" s="64"/>
      <c r="Y1569" s="64"/>
      <c r="Z1569" s="52"/>
      <c r="AA1569" s="52"/>
      <c r="AB1569" s="64"/>
      <c r="AC1569" s="64"/>
      <c r="AD1569" s="64"/>
      <c r="AE1569" s="64"/>
      <c r="AF1569" s="64"/>
      <c r="AG1569" s="64"/>
      <c r="AH1569" s="64"/>
      <c r="AI1569" s="64"/>
      <c r="AJ1569" s="64"/>
      <c r="AK1569" s="64"/>
      <c r="AM1569" s="64"/>
      <c r="AN1569" s="64"/>
      <c r="AO1569" s="64"/>
      <c r="AP1569" s="64"/>
      <c r="AQ1569" s="64"/>
      <c r="AR1569" s="64"/>
      <c r="AS1569" s="64"/>
      <c r="AT1569" s="64"/>
      <c r="AU1569" s="64"/>
      <c r="AV1569" s="64"/>
      <c r="AW1569" s="64"/>
      <c r="AX1569" s="64"/>
      <c r="AY1569" s="64"/>
      <c r="AZ1569" s="64"/>
      <c r="BA1569" s="64"/>
      <c r="BB1569" s="64"/>
      <c r="BC1569" s="64"/>
      <c r="BD1569" s="64"/>
      <c r="BE1569" s="64"/>
      <c r="BF1569" s="64"/>
      <c r="BG1569" s="64"/>
      <c r="BH1569" s="64"/>
      <c r="BI1569" s="64"/>
      <c r="BJ1569" s="64"/>
    </row>
    <row r="1570" spans="1:62" s="5" customFormat="1" x14ac:dyDescent="0.25">
      <c r="A1570" s="27"/>
      <c r="B1570" s="27"/>
      <c r="C1570" s="27"/>
      <c r="D1570" s="64"/>
      <c r="E1570" s="64"/>
      <c r="F1570" s="64"/>
      <c r="G1570" s="64"/>
      <c r="H1570" s="64"/>
      <c r="I1570" s="64"/>
      <c r="J1570" s="64"/>
      <c r="K1570" s="64"/>
      <c r="L1570" s="64"/>
      <c r="M1570" s="64"/>
      <c r="N1570" s="64"/>
      <c r="O1570" s="64"/>
      <c r="P1570" s="69"/>
      <c r="Q1570" s="69"/>
      <c r="R1570" s="69"/>
      <c r="S1570" s="69"/>
      <c r="T1570" s="69"/>
      <c r="U1570" s="69"/>
      <c r="V1570" s="69"/>
      <c r="W1570" s="64"/>
      <c r="X1570" s="64"/>
      <c r="Y1570" s="64"/>
      <c r="Z1570" s="52"/>
      <c r="AA1570" s="52"/>
      <c r="AB1570" s="64"/>
      <c r="AC1570" s="64"/>
      <c r="AD1570" s="64"/>
      <c r="AE1570" s="64"/>
      <c r="AF1570" s="64"/>
      <c r="AG1570" s="64"/>
      <c r="AH1570" s="64"/>
      <c r="AI1570" s="64"/>
      <c r="AJ1570" s="64"/>
      <c r="AK1570" s="64"/>
      <c r="AM1570" s="64"/>
      <c r="AN1570" s="64"/>
      <c r="AO1570" s="64"/>
      <c r="AP1570" s="64"/>
      <c r="AQ1570" s="64"/>
      <c r="AR1570" s="64"/>
      <c r="AS1570" s="64"/>
      <c r="AT1570" s="64"/>
      <c r="AU1570" s="64"/>
      <c r="AV1570" s="64"/>
      <c r="AW1570" s="64"/>
      <c r="AX1570" s="64"/>
      <c r="AY1570" s="64"/>
      <c r="AZ1570" s="64"/>
      <c r="BA1570" s="64"/>
      <c r="BB1570" s="64"/>
      <c r="BC1570" s="64"/>
      <c r="BD1570" s="64"/>
      <c r="BE1570" s="64"/>
      <c r="BF1570" s="64"/>
      <c r="BG1570" s="64"/>
      <c r="BH1570" s="64"/>
      <c r="BI1570" s="64"/>
      <c r="BJ1570" s="64"/>
    </row>
    <row r="1571" spans="1:62" s="5" customFormat="1" x14ac:dyDescent="0.25">
      <c r="A1571" s="27"/>
      <c r="B1571" s="27"/>
      <c r="C1571" s="27"/>
      <c r="D1571" s="64"/>
      <c r="E1571" s="64"/>
      <c r="F1571" s="64"/>
      <c r="G1571" s="64"/>
      <c r="H1571" s="64"/>
      <c r="I1571" s="64"/>
      <c r="J1571" s="64"/>
      <c r="K1571" s="64"/>
      <c r="L1571" s="64"/>
      <c r="M1571" s="64"/>
      <c r="N1571" s="64"/>
      <c r="O1571" s="64"/>
      <c r="P1571" s="69"/>
      <c r="Q1571" s="69"/>
      <c r="R1571" s="69"/>
      <c r="S1571" s="69"/>
      <c r="T1571" s="69"/>
      <c r="U1571" s="69"/>
      <c r="V1571" s="69"/>
      <c r="W1571" s="64"/>
      <c r="X1571" s="64"/>
      <c r="Y1571" s="64"/>
      <c r="Z1571" s="52"/>
      <c r="AA1571" s="52"/>
      <c r="AB1571" s="64"/>
      <c r="AC1571" s="64"/>
      <c r="AD1571" s="64"/>
      <c r="AE1571" s="64"/>
      <c r="AF1571" s="64"/>
      <c r="AG1571" s="64"/>
      <c r="AH1571" s="64"/>
      <c r="AI1571" s="64"/>
      <c r="AJ1571" s="64"/>
      <c r="AK1571" s="64"/>
      <c r="AM1571" s="64"/>
      <c r="AN1571" s="64"/>
      <c r="AO1571" s="64"/>
      <c r="AP1571" s="64"/>
      <c r="AQ1571" s="64"/>
      <c r="AR1571" s="64"/>
      <c r="AS1571" s="64"/>
      <c r="AT1571" s="64"/>
      <c r="AU1571" s="64"/>
      <c r="AV1571" s="64"/>
      <c r="AW1571" s="64"/>
      <c r="AX1571" s="64"/>
      <c r="AY1571" s="64"/>
      <c r="AZ1571" s="64"/>
      <c r="BA1571" s="64"/>
      <c r="BB1571" s="64"/>
      <c r="BC1571" s="64"/>
      <c r="BD1571" s="64"/>
      <c r="BE1571" s="64"/>
      <c r="BF1571" s="64"/>
      <c r="BG1571" s="64"/>
      <c r="BH1571" s="64"/>
      <c r="BI1571" s="64"/>
      <c r="BJ1571" s="64"/>
    </row>
    <row r="1572" spans="1:62" s="5" customFormat="1" x14ac:dyDescent="0.25">
      <c r="A1572" s="27"/>
      <c r="B1572" s="27"/>
      <c r="C1572" s="27"/>
      <c r="D1572" s="64"/>
      <c r="E1572" s="64"/>
      <c r="F1572" s="64"/>
      <c r="G1572" s="64"/>
      <c r="H1572" s="64"/>
      <c r="I1572" s="64"/>
      <c r="J1572" s="64"/>
      <c r="K1572" s="64"/>
      <c r="L1572" s="64"/>
      <c r="M1572" s="64"/>
      <c r="N1572" s="64"/>
      <c r="O1572" s="64"/>
      <c r="P1572" s="69"/>
      <c r="Q1572" s="69"/>
      <c r="R1572" s="69"/>
      <c r="S1572" s="69"/>
      <c r="T1572" s="69"/>
      <c r="U1572" s="69"/>
      <c r="V1572" s="69"/>
      <c r="W1572" s="64"/>
      <c r="X1572" s="64"/>
      <c r="Y1572" s="64"/>
      <c r="Z1572" s="52"/>
      <c r="AA1572" s="52"/>
      <c r="AB1572" s="64"/>
      <c r="AC1572" s="64"/>
      <c r="AD1572" s="64"/>
      <c r="AE1572" s="64"/>
      <c r="AF1572" s="64"/>
      <c r="AG1572" s="64"/>
      <c r="AH1572" s="64"/>
      <c r="AI1572" s="64"/>
      <c r="AJ1572" s="64"/>
      <c r="AK1572" s="64"/>
      <c r="AM1572" s="64"/>
      <c r="AN1572" s="64"/>
      <c r="AO1572" s="64"/>
      <c r="AP1572" s="64"/>
      <c r="AQ1572" s="64"/>
      <c r="AR1572" s="64"/>
      <c r="AS1572" s="64"/>
      <c r="AT1572" s="64"/>
      <c r="AU1572" s="64"/>
      <c r="AV1572" s="64"/>
      <c r="AW1572" s="64"/>
      <c r="AX1572" s="64"/>
      <c r="AY1572" s="64"/>
      <c r="AZ1572" s="64"/>
      <c r="BA1572" s="64"/>
      <c r="BB1572" s="64"/>
      <c r="BC1572" s="64"/>
      <c r="BD1572" s="64"/>
      <c r="BE1572" s="64"/>
      <c r="BF1572" s="64"/>
      <c r="BG1572" s="64"/>
      <c r="BH1572" s="64"/>
      <c r="BI1572" s="64"/>
      <c r="BJ1572" s="64"/>
    </row>
    <row r="1573" spans="1:62" s="5" customFormat="1" x14ac:dyDescent="0.25">
      <c r="A1573" s="27"/>
      <c r="B1573" s="27"/>
      <c r="C1573" s="27"/>
      <c r="D1573" s="64"/>
      <c r="E1573" s="64"/>
      <c r="F1573" s="64"/>
      <c r="G1573" s="64"/>
      <c r="H1573" s="64"/>
      <c r="I1573" s="64"/>
      <c r="J1573" s="64"/>
      <c r="K1573" s="64"/>
      <c r="L1573" s="64"/>
      <c r="M1573" s="64"/>
      <c r="N1573" s="64"/>
      <c r="O1573" s="64"/>
      <c r="P1573" s="69"/>
      <c r="Q1573" s="69"/>
      <c r="R1573" s="69"/>
      <c r="S1573" s="69"/>
      <c r="T1573" s="69"/>
      <c r="U1573" s="69"/>
      <c r="V1573" s="69"/>
      <c r="W1573" s="64"/>
      <c r="X1573" s="64"/>
      <c r="Y1573" s="64"/>
      <c r="Z1573" s="52"/>
      <c r="AA1573" s="52"/>
      <c r="AB1573" s="64"/>
      <c r="AC1573" s="64"/>
      <c r="AD1573" s="64"/>
      <c r="AE1573" s="64"/>
      <c r="AF1573" s="64"/>
      <c r="AG1573" s="64"/>
      <c r="AH1573" s="64"/>
      <c r="AI1573" s="64"/>
      <c r="AJ1573" s="64"/>
      <c r="AK1573" s="64"/>
      <c r="AM1573" s="64"/>
      <c r="AN1573" s="64"/>
      <c r="AO1573" s="64"/>
      <c r="AP1573" s="64"/>
      <c r="AQ1573" s="64"/>
      <c r="AR1573" s="64"/>
      <c r="AS1573" s="64"/>
      <c r="AT1573" s="64"/>
      <c r="AU1573" s="64"/>
      <c r="AV1573" s="64"/>
      <c r="AW1573" s="64"/>
      <c r="AX1573" s="64"/>
      <c r="AY1573" s="64"/>
      <c r="AZ1573" s="64"/>
      <c r="BA1573" s="64"/>
      <c r="BB1573" s="64"/>
      <c r="BC1573" s="64"/>
      <c r="BD1573" s="64"/>
      <c r="BE1573" s="64"/>
      <c r="BF1573" s="64"/>
      <c r="BG1573" s="64"/>
      <c r="BH1573" s="64"/>
      <c r="BI1573" s="64"/>
      <c r="BJ1573" s="64"/>
    </row>
    <row r="1574" spans="1:62" s="5" customFormat="1" x14ac:dyDescent="0.25">
      <c r="A1574" s="27"/>
      <c r="B1574" s="27"/>
      <c r="C1574" s="27"/>
      <c r="D1574" s="64"/>
      <c r="E1574" s="64"/>
      <c r="F1574" s="64"/>
      <c r="G1574" s="64"/>
      <c r="H1574" s="64"/>
      <c r="I1574" s="64"/>
      <c r="J1574" s="64"/>
      <c r="K1574" s="64"/>
      <c r="L1574" s="64"/>
      <c r="M1574" s="64"/>
      <c r="N1574" s="64"/>
      <c r="O1574" s="64"/>
      <c r="P1574" s="69"/>
      <c r="Q1574" s="69"/>
      <c r="R1574" s="69"/>
      <c r="S1574" s="69"/>
      <c r="T1574" s="69"/>
      <c r="U1574" s="69"/>
      <c r="V1574" s="69"/>
      <c r="W1574" s="64"/>
      <c r="X1574" s="64"/>
      <c r="Y1574" s="64"/>
      <c r="Z1574" s="52"/>
      <c r="AA1574" s="52"/>
      <c r="AB1574" s="64"/>
      <c r="AC1574" s="64"/>
      <c r="AD1574" s="64"/>
      <c r="AE1574" s="64"/>
      <c r="AF1574" s="64"/>
      <c r="AG1574" s="64"/>
      <c r="AH1574" s="64"/>
      <c r="AI1574" s="64"/>
      <c r="AJ1574" s="64"/>
      <c r="AK1574" s="64"/>
      <c r="AM1574" s="64"/>
      <c r="AN1574" s="64"/>
      <c r="AO1574" s="64"/>
      <c r="AP1574" s="64"/>
      <c r="AQ1574" s="64"/>
      <c r="AR1574" s="64"/>
      <c r="AS1574" s="64"/>
      <c r="AT1574" s="64"/>
      <c r="AU1574" s="64"/>
      <c r="AV1574" s="64"/>
      <c r="AW1574" s="64"/>
      <c r="AX1574" s="64"/>
      <c r="AY1574" s="64"/>
      <c r="AZ1574" s="64"/>
      <c r="BA1574" s="64"/>
      <c r="BB1574" s="64"/>
      <c r="BC1574" s="64"/>
      <c r="BD1574" s="64"/>
      <c r="BE1574" s="64"/>
      <c r="BF1574" s="64"/>
      <c r="BG1574" s="64"/>
      <c r="BH1574" s="64"/>
      <c r="BI1574" s="64"/>
      <c r="BJ1574" s="64"/>
    </row>
    <row r="1575" spans="1:62" s="5" customFormat="1" x14ac:dyDescent="0.25">
      <c r="A1575" s="27"/>
      <c r="B1575" s="27"/>
      <c r="C1575" s="27"/>
      <c r="D1575" s="64"/>
      <c r="E1575" s="64"/>
      <c r="F1575" s="64"/>
      <c r="G1575" s="64"/>
      <c r="H1575" s="64"/>
      <c r="I1575" s="64"/>
      <c r="J1575" s="64"/>
      <c r="K1575" s="64"/>
      <c r="L1575" s="64"/>
      <c r="M1575" s="64"/>
      <c r="N1575" s="64"/>
      <c r="O1575" s="64"/>
      <c r="P1575" s="69"/>
      <c r="Q1575" s="69"/>
      <c r="R1575" s="69"/>
      <c r="S1575" s="69"/>
      <c r="T1575" s="69"/>
      <c r="U1575" s="69"/>
      <c r="V1575" s="69"/>
      <c r="W1575" s="64"/>
      <c r="X1575" s="64"/>
      <c r="Y1575" s="64"/>
      <c r="Z1575" s="52"/>
      <c r="AA1575" s="52"/>
      <c r="AB1575" s="64"/>
      <c r="AC1575" s="64"/>
      <c r="AD1575" s="64"/>
      <c r="AE1575" s="64"/>
      <c r="AF1575" s="64"/>
      <c r="AG1575" s="64"/>
      <c r="AH1575" s="64"/>
      <c r="AI1575" s="64"/>
      <c r="AJ1575" s="64"/>
      <c r="AK1575" s="64"/>
      <c r="AM1575" s="64"/>
      <c r="AN1575" s="64"/>
      <c r="AO1575" s="64"/>
      <c r="AP1575" s="64"/>
      <c r="AQ1575" s="64"/>
      <c r="AR1575" s="64"/>
      <c r="AS1575" s="64"/>
      <c r="AT1575" s="64"/>
      <c r="AU1575" s="64"/>
      <c r="AV1575" s="64"/>
      <c r="AW1575" s="64"/>
      <c r="AX1575" s="64"/>
      <c r="AY1575" s="64"/>
      <c r="AZ1575" s="64"/>
      <c r="BA1575" s="64"/>
      <c r="BB1575" s="64"/>
      <c r="BC1575" s="64"/>
      <c r="BD1575" s="64"/>
      <c r="BE1575" s="64"/>
      <c r="BF1575" s="64"/>
      <c r="BG1575" s="64"/>
      <c r="BH1575" s="64"/>
      <c r="BI1575" s="64"/>
      <c r="BJ1575" s="64"/>
    </row>
    <row r="1576" spans="1:62" s="5" customFormat="1" x14ac:dyDescent="0.25">
      <c r="A1576" s="27"/>
      <c r="B1576" s="27"/>
      <c r="C1576" s="27"/>
      <c r="D1576" s="64"/>
      <c r="E1576" s="64"/>
      <c r="F1576" s="64"/>
      <c r="G1576" s="64"/>
      <c r="H1576" s="64"/>
      <c r="I1576" s="64"/>
      <c r="J1576" s="64"/>
      <c r="K1576" s="64"/>
      <c r="L1576" s="64"/>
      <c r="M1576" s="64"/>
      <c r="N1576" s="64"/>
      <c r="O1576" s="64"/>
      <c r="P1576" s="69"/>
      <c r="Q1576" s="69"/>
      <c r="R1576" s="69"/>
      <c r="S1576" s="69"/>
      <c r="T1576" s="69"/>
      <c r="U1576" s="69"/>
      <c r="V1576" s="69"/>
      <c r="W1576" s="64"/>
      <c r="X1576" s="64"/>
      <c r="Y1576" s="64"/>
      <c r="Z1576" s="52"/>
      <c r="AA1576" s="52"/>
      <c r="AB1576" s="64"/>
      <c r="AC1576" s="64"/>
      <c r="AD1576" s="64"/>
      <c r="AE1576" s="64"/>
      <c r="AF1576" s="64"/>
      <c r="AG1576" s="64"/>
      <c r="AH1576" s="64"/>
      <c r="AI1576" s="64"/>
      <c r="AJ1576" s="64"/>
      <c r="AK1576" s="64"/>
      <c r="AM1576" s="64"/>
      <c r="AN1576" s="64"/>
      <c r="AO1576" s="64"/>
      <c r="AP1576" s="64"/>
      <c r="AQ1576" s="64"/>
      <c r="AR1576" s="64"/>
      <c r="AS1576" s="64"/>
      <c r="AT1576" s="64"/>
      <c r="AU1576" s="64"/>
      <c r="AV1576" s="64"/>
      <c r="AW1576" s="64"/>
      <c r="AX1576" s="64"/>
      <c r="AY1576" s="64"/>
      <c r="AZ1576" s="64"/>
      <c r="BA1576" s="64"/>
      <c r="BB1576" s="64"/>
      <c r="BC1576" s="64"/>
      <c r="BD1576" s="64"/>
      <c r="BE1576" s="64"/>
      <c r="BF1576" s="64"/>
      <c r="BG1576" s="64"/>
      <c r="BH1576" s="64"/>
      <c r="BI1576" s="64"/>
      <c r="BJ1576" s="64"/>
    </row>
    <row r="1577" spans="1:62" s="5" customFormat="1" x14ac:dyDescent="0.25">
      <c r="A1577" s="27"/>
      <c r="B1577" s="27"/>
      <c r="C1577" s="27"/>
      <c r="D1577" s="64"/>
      <c r="E1577" s="64"/>
      <c r="F1577" s="64"/>
      <c r="G1577" s="64"/>
      <c r="H1577" s="64"/>
      <c r="I1577" s="64"/>
      <c r="J1577" s="64"/>
      <c r="K1577" s="64"/>
      <c r="L1577" s="64"/>
      <c r="M1577" s="64"/>
      <c r="N1577" s="64"/>
      <c r="O1577" s="64"/>
      <c r="P1577" s="69"/>
      <c r="Q1577" s="69"/>
      <c r="R1577" s="69"/>
      <c r="S1577" s="69"/>
      <c r="T1577" s="69"/>
      <c r="U1577" s="69"/>
      <c r="V1577" s="69"/>
      <c r="W1577" s="64"/>
      <c r="X1577" s="64"/>
      <c r="Y1577" s="64"/>
      <c r="Z1577" s="52"/>
      <c r="AA1577" s="52"/>
      <c r="AB1577" s="64"/>
      <c r="AC1577" s="64"/>
      <c r="AD1577" s="64"/>
      <c r="AE1577" s="64"/>
      <c r="AF1577" s="64"/>
      <c r="AG1577" s="64"/>
      <c r="AH1577" s="64"/>
      <c r="AI1577" s="64"/>
      <c r="AJ1577" s="64"/>
      <c r="AK1577" s="64"/>
      <c r="AM1577" s="64"/>
      <c r="AN1577" s="64"/>
      <c r="AO1577" s="64"/>
      <c r="AP1577" s="64"/>
      <c r="AQ1577" s="64"/>
      <c r="AR1577" s="64"/>
      <c r="AS1577" s="64"/>
      <c r="AT1577" s="64"/>
      <c r="AU1577" s="64"/>
      <c r="AV1577" s="64"/>
      <c r="AW1577" s="64"/>
      <c r="AX1577" s="64"/>
      <c r="AY1577" s="64"/>
      <c r="AZ1577" s="64"/>
      <c r="BA1577" s="64"/>
      <c r="BB1577" s="64"/>
      <c r="BC1577" s="64"/>
      <c r="BD1577" s="64"/>
      <c r="BE1577" s="64"/>
      <c r="BF1577" s="64"/>
      <c r="BG1577" s="64"/>
      <c r="BH1577" s="64"/>
      <c r="BI1577" s="64"/>
      <c r="BJ1577" s="64"/>
    </row>
    <row r="1578" spans="1:62" s="5" customFormat="1" x14ac:dyDescent="0.25">
      <c r="A1578" s="27"/>
      <c r="B1578" s="27"/>
      <c r="C1578" s="27"/>
      <c r="D1578" s="64"/>
      <c r="E1578" s="64"/>
      <c r="F1578" s="64"/>
      <c r="G1578" s="64"/>
      <c r="H1578" s="64"/>
      <c r="I1578" s="64"/>
      <c r="J1578" s="64"/>
      <c r="K1578" s="64"/>
      <c r="L1578" s="64"/>
      <c r="M1578" s="64"/>
      <c r="N1578" s="64"/>
      <c r="O1578" s="64"/>
      <c r="P1578" s="69"/>
      <c r="Q1578" s="69"/>
      <c r="R1578" s="69"/>
      <c r="S1578" s="69"/>
      <c r="T1578" s="69"/>
      <c r="U1578" s="69"/>
      <c r="V1578" s="69"/>
      <c r="W1578" s="64"/>
      <c r="X1578" s="64"/>
      <c r="Y1578" s="64"/>
      <c r="Z1578" s="52"/>
      <c r="AA1578" s="52"/>
      <c r="AB1578" s="64"/>
      <c r="AC1578" s="64"/>
      <c r="AD1578" s="64"/>
      <c r="AE1578" s="64"/>
      <c r="AF1578" s="64"/>
      <c r="AG1578" s="64"/>
      <c r="AH1578" s="64"/>
      <c r="AI1578" s="64"/>
      <c r="AJ1578" s="64"/>
      <c r="AK1578" s="64"/>
      <c r="AM1578" s="64"/>
      <c r="AN1578" s="64"/>
      <c r="AO1578" s="64"/>
      <c r="AP1578" s="64"/>
      <c r="AQ1578" s="64"/>
      <c r="AR1578" s="64"/>
      <c r="AS1578" s="64"/>
      <c r="AT1578" s="64"/>
      <c r="AU1578" s="64"/>
      <c r="AV1578" s="64"/>
      <c r="AW1578" s="64"/>
      <c r="AX1578" s="64"/>
      <c r="AY1578" s="64"/>
      <c r="AZ1578" s="64"/>
      <c r="BA1578" s="64"/>
      <c r="BB1578" s="64"/>
      <c r="BC1578" s="64"/>
      <c r="BD1578" s="64"/>
      <c r="BE1578" s="64"/>
      <c r="BF1578" s="64"/>
      <c r="BG1578" s="64"/>
      <c r="BH1578" s="64"/>
      <c r="BI1578" s="64"/>
      <c r="BJ1578" s="64"/>
    </row>
    <row r="1579" spans="1:62" s="5" customFormat="1" x14ac:dyDescent="0.25">
      <c r="A1579" s="27"/>
      <c r="B1579" s="27"/>
      <c r="C1579" s="27"/>
      <c r="D1579" s="64"/>
      <c r="E1579" s="64"/>
      <c r="F1579" s="64"/>
      <c r="G1579" s="64"/>
      <c r="H1579" s="64"/>
      <c r="I1579" s="64"/>
      <c r="J1579" s="64"/>
      <c r="K1579" s="64"/>
      <c r="L1579" s="64"/>
      <c r="M1579" s="64"/>
      <c r="N1579" s="64"/>
      <c r="O1579" s="64"/>
      <c r="P1579" s="69"/>
      <c r="Q1579" s="69"/>
      <c r="R1579" s="69"/>
      <c r="S1579" s="69"/>
      <c r="T1579" s="69"/>
      <c r="U1579" s="69"/>
      <c r="V1579" s="69"/>
      <c r="W1579" s="64"/>
      <c r="X1579" s="64"/>
      <c r="Y1579" s="64"/>
      <c r="Z1579" s="52"/>
      <c r="AA1579" s="52"/>
      <c r="AB1579" s="64"/>
      <c r="AC1579" s="64"/>
      <c r="AD1579" s="64"/>
      <c r="AE1579" s="64"/>
      <c r="AF1579" s="64"/>
      <c r="AG1579" s="64"/>
      <c r="AH1579" s="64"/>
      <c r="AI1579" s="64"/>
      <c r="AJ1579" s="64"/>
      <c r="AK1579" s="64"/>
      <c r="AM1579" s="64"/>
      <c r="AN1579" s="64"/>
      <c r="AO1579" s="64"/>
      <c r="AP1579" s="64"/>
      <c r="AQ1579" s="64"/>
      <c r="AR1579" s="64"/>
      <c r="AS1579" s="64"/>
      <c r="AT1579" s="64"/>
      <c r="AU1579" s="64"/>
      <c r="AV1579" s="64"/>
      <c r="AW1579" s="64"/>
      <c r="AX1579" s="64"/>
      <c r="AY1579" s="64"/>
      <c r="AZ1579" s="64"/>
      <c r="BA1579" s="64"/>
      <c r="BB1579" s="64"/>
      <c r="BC1579" s="64"/>
      <c r="BD1579" s="64"/>
      <c r="BE1579" s="64"/>
      <c r="BF1579" s="64"/>
      <c r="BG1579" s="64"/>
      <c r="BH1579" s="64"/>
      <c r="BI1579" s="64"/>
      <c r="BJ1579" s="64"/>
    </row>
    <row r="1580" spans="1:62" s="5" customFormat="1" x14ac:dyDescent="0.25">
      <c r="A1580" s="27"/>
      <c r="B1580" s="27"/>
      <c r="C1580" s="27"/>
      <c r="D1580" s="64"/>
      <c r="E1580" s="64"/>
      <c r="F1580" s="64"/>
      <c r="G1580" s="64"/>
      <c r="H1580" s="64"/>
      <c r="I1580" s="64"/>
      <c r="J1580" s="64"/>
      <c r="K1580" s="64"/>
      <c r="L1580" s="64"/>
      <c r="M1580" s="64"/>
      <c r="N1580" s="64"/>
      <c r="O1580" s="64"/>
      <c r="P1580" s="69"/>
      <c r="Q1580" s="69"/>
      <c r="R1580" s="69"/>
      <c r="S1580" s="69"/>
      <c r="T1580" s="69"/>
      <c r="U1580" s="69"/>
      <c r="V1580" s="69"/>
      <c r="W1580" s="64"/>
      <c r="X1580" s="64"/>
      <c r="Y1580" s="64"/>
      <c r="Z1580" s="52"/>
      <c r="AA1580" s="52"/>
      <c r="AB1580" s="64"/>
      <c r="AC1580" s="64"/>
      <c r="AD1580" s="64"/>
      <c r="AE1580" s="64"/>
      <c r="AF1580" s="64"/>
      <c r="AG1580" s="64"/>
      <c r="AH1580" s="64"/>
      <c r="AI1580" s="64"/>
      <c r="AJ1580" s="64"/>
      <c r="AK1580" s="64"/>
      <c r="AM1580" s="64"/>
      <c r="AN1580" s="64"/>
      <c r="AO1580" s="64"/>
      <c r="AP1580" s="64"/>
      <c r="AQ1580" s="64"/>
      <c r="AR1580" s="64"/>
      <c r="AS1580" s="64"/>
      <c r="AT1580" s="64"/>
      <c r="AU1580" s="64"/>
      <c r="AV1580" s="64"/>
      <c r="AW1580" s="64"/>
      <c r="AX1580" s="64"/>
      <c r="AY1580" s="64"/>
      <c r="AZ1580" s="64"/>
      <c r="BA1580" s="64"/>
      <c r="BB1580" s="64"/>
      <c r="BC1580" s="64"/>
      <c r="BD1580" s="64"/>
      <c r="BE1580" s="64"/>
      <c r="BF1580" s="64"/>
      <c r="BG1580" s="64"/>
      <c r="BH1580" s="64"/>
      <c r="BI1580" s="64"/>
      <c r="BJ1580" s="64"/>
    </row>
    <row r="1581" spans="1:62" s="5" customFormat="1" x14ac:dyDescent="0.25">
      <c r="A1581" s="27"/>
      <c r="B1581" s="27"/>
      <c r="C1581" s="27"/>
      <c r="D1581" s="64"/>
      <c r="E1581" s="64"/>
      <c r="F1581" s="64"/>
      <c r="G1581" s="64"/>
      <c r="H1581" s="64"/>
      <c r="I1581" s="64"/>
      <c r="J1581" s="64"/>
      <c r="K1581" s="64"/>
      <c r="L1581" s="64"/>
      <c r="M1581" s="64"/>
      <c r="N1581" s="64"/>
      <c r="O1581" s="64"/>
      <c r="P1581" s="69"/>
      <c r="Q1581" s="69"/>
      <c r="R1581" s="69"/>
      <c r="S1581" s="69"/>
      <c r="T1581" s="69"/>
      <c r="U1581" s="69"/>
      <c r="V1581" s="69"/>
      <c r="W1581" s="64"/>
      <c r="X1581" s="64"/>
      <c r="Y1581" s="64"/>
      <c r="Z1581" s="52"/>
      <c r="AA1581" s="52"/>
      <c r="AB1581" s="64"/>
      <c r="AC1581" s="64"/>
      <c r="AD1581" s="64"/>
      <c r="AE1581" s="64"/>
      <c r="AF1581" s="64"/>
      <c r="AG1581" s="64"/>
      <c r="AH1581" s="64"/>
      <c r="AI1581" s="64"/>
      <c r="AJ1581" s="64"/>
      <c r="AK1581" s="64"/>
      <c r="AM1581" s="64"/>
      <c r="AN1581" s="64"/>
      <c r="AO1581" s="64"/>
      <c r="AP1581" s="64"/>
      <c r="AQ1581" s="64"/>
      <c r="AR1581" s="64"/>
      <c r="AS1581" s="64"/>
      <c r="AT1581" s="64"/>
      <c r="AU1581" s="64"/>
      <c r="AV1581" s="64"/>
      <c r="AW1581" s="64"/>
      <c r="AX1581" s="64"/>
      <c r="AY1581" s="64"/>
      <c r="AZ1581" s="64"/>
      <c r="BA1581" s="64"/>
      <c r="BB1581" s="64"/>
      <c r="BC1581" s="64"/>
      <c r="BD1581" s="64"/>
      <c r="BE1581" s="64"/>
      <c r="BF1581" s="64"/>
      <c r="BG1581" s="64"/>
      <c r="BH1581" s="64"/>
      <c r="BI1581" s="64"/>
      <c r="BJ1581" s="64"/>
    </row>
    <row r="1582" spans="1:62" s="5" customFormat="1" x14ac:dyDescent="0.25">
      <c r="A1582" s="27"/>
      <c r="B1582" s="27"/>
      <c r="C1582" s="27"/>
      <c r="D1582" s="64"/>
      <c r="E1582" s="64"/>
      <c r="F1582" s="64"/>
      <c r="G1582" s="64"/>
      <c r="H1582" s="64"/>
      <c r="I1582" s="64"/>
      <c r="J1582" s="64"/>
      <c r="K1582" s="64"/>
      <c r="L1582" s="64"/>
      <c r="M1582" s="64"/>
      <c r="N1582" s="64"/>
      <c r="O1582" s="64"/>
      <c r="P1582" s="69"/>
      <c r="Q1582" s="69"/>
      <c r="R1582" s="69"/>
      <c r="S1582" s="69"/>
      <c r="T1582" s="69"/>
      <c r="U1582" s="69"/>
      <c r="V1582" s="69"/>
      <c r="W1582" s="64"/>
      <c r="X1582" s="64"/>
      <c r="Y1582" s="64"/>
      <c r="Z1582" s="52"/>
      <c r="AA1582" s="52"/>
      <c r="AB1582" s="64"/>
      <c r="AC1582" s="64"/>
      <c r="AD1582" s="64"/>
      <c r="AE1582" s="64"/>
      <c r="AF1582" s="64"/>
      <c r="AG1582" s="64"/>
      <c r="AH1582" s="64"/>
      <c r="AI1582" s="64"/>
      <c r="AJ1582" s="64"/>
      <c r="AK1582" s="64"/>
      <c r="AM1582" s="64"/>
      <c r="AN1582" s="64"/>
      <c r="AO1582" s="64"/>
      <c r="AP1582" s="64"/>
      <c r="AQ1582" s="64"/>
      <c r="AR1582" s="64"/>
      <c r="AS1582" s="64"/>
      <c r="AT1582" s="64"/>
      <c r="AU1582" s="64"/>
      <c r="AV1582" s="64"/>
      <c r="AW1582" s="64"/>
      <c r="AX1582" s="64"/>
      <c r="AY1582" s="64"/>
      <c r="AZ1582" s="64"/>
      <c r="BA1582" s="64"/>
      <c r="BB1582" s="64"/>
      <c r="BC1582" s="64"/>
      <c r="BD1582" s="64"/>
      <c r="BE1582" s="64"/>
      <c r="BF1582" s="64"/>
      <c r="BG1582" s="64"/>
      <c r="BH1582" s="64"/>
      <c r="BI1582" s="64"/>
      <c r="BJ1582" s="64"/>
    </row>
    <row r="1583" spans="1:62" s="5" customFormat="1" x14ac:dyDescent="0.25">
      <c r="A1583" s="27"/>
      <c r="B1583" s="27"/>
      <c r="C1583" s="27"/>
      <c r="D1583" s="64"/>
      <c r="E1583" s="64"/>
      <c r="F1583" s="64"/>
      <c r="G1583" s="64"/>
      <c r="H1583" s="64"/>
      <c r="I1583" s="64"/>
      <c r="J1583" s="64"/>
      <c r="K1583" s="64"/>
      <c r="L1583" s="64"/>
      <c r="M1583" s="64"/>
      <c r="N1583" s="64"/>
      <c r="O1583" s="64"/>
      <c r="P1583" s="69"/>
      <c r="Q1583" s="69"/>
      <c r="R1583" s="69"/>
      <c r="S1583" s="69"/>
      <c r="T1583" s="69"/>
      <c r="U1583" s="69"/>
      <c r="V1583" s="69"/>
      <c r="W1583" s="64"/>
      <c r="X1583" s="64"/>
      <c r="Y1583" s="64"/>
      <c r="Z1583" s="52"/>
      <c r="AA1583" s="52"/>
      <c r="AB1583" s="64"/>
      <c r="AC1583" s="64"/>
      <c r="AD1583" s="64"/>
      <c r="AE1583" s="64"/>
      <c r="AF1583" s="64"/>
      <c r="AG1583" s="64"/>
      <c r="AH1583" s="64"/>
      <c r="AI1583" s="64"/>
      <c r="AJ1583" s="64"/>
      <c r="AK1583" s="64"/>
      <c r="AM1583" s="64"/>
      <c r="AN1583" s="64"/>
      <c r="AO1583" s="64"/>
      <c r="AP1583" s="64"/>
      <c r="AQ1583" s="64"/>
      <c r="AR1583" s="64"/>
      <c r="AS1583" s="64"/>
      <c r="AT1583" s="64"/>
      <c r="AU1583" s="64"/>
      <c r="AV1583" s="64"/>
      <c r="AW1583" s="64"/>
      <c r="AX1583" s="64"/>
      <c r="AY1583" s="64"/>
      <c r="AZ1583" s="64"/>
      <c r="BA1583" s="64"/>
      <c r="BB1583" s="64"/>
      <c r="BC1583" s="64"/>
      <c r="BD1583" s="64"/>
      <c r="BE1583" s="64"/>
      <c r="BF1583" s="64"/>
      <c r="BG1583" s="64"/>
      <c r="BH1583" s="64"/>
      <c r="BI1583" s="64"/>
      <c r="BJ1583" s="64"/>
    </row>
    <row r="1584" spans="1:62" s="5" customFormat="1" x14ac:dyDescent="0.25">
      <c r="A1584" s="27"/>
      <c r="B1584" s="27"/>
      <c r="C1584" s="27"/>
      <c r="D1584" s="64"/>
      <c r="E1584" s="64"/>
      <c r="F1584" s="64"/>
      <c r="G1584" s="64"/>
      <c r="H1584" s="64"/>
      <c r="I1584" s="64"/>
      <c r="J1584" s="64"/>
      <c r="K1584" s="64"/>
      <c r="L1584" s="64"/>
      <c r="M1584" s="64"/>
      <c r="N1584" s="64"/>
      <c r="O1584" s="64"/>
      <c r="P1584" s="69"/>
      <c r="Q1584" s="69"/>
      <c r="R1584" s="69"/>
      <c r="S1584" s="69"/>
      <c r="T1584" s="69"/>
      <c r="U1584" s="69"/>
      <c r="V1584" s="69"/>
      <c r="W1584" s="64"/>
      <c r="X1584" s="64"/>
      <c r="Y1584" s="64"/>
      <c r="Z1584" s="52"/>
      <c r="AA1584" s="52"/>
      <c r="AB1584" s="64"/>
      <c r="AC1584" s="64"/>
      <c r="AD1584" s="64"/>
      <c r="AE1584" s="64"/>
      <c r="AF1584" s="64"/>
      <c r="AG1584" s="64"/>
      <c r="AH1584" s="64"/>
      <c r="AI1584" s="64"/>
      <c r="AJ1584" s="64"/>
      <c r="AK1584" s="64"/>
      <c r="AM1584" s="64"/>
      <c r="AN1584" s="64"/>
      <c r="AO1584" s="64"/>
      <c r="AP1584" s="64"/>
      <c r="AQ1584" s="64"/>
      <c r="AR1584" s="64"/>
      <c r="AS1584" s="64"/>
      <c r="AT1584" s="64"/>
      <c r="AU1584" s="64"/>
      <c r="AV1584" s="64"/>
      <c r="AW1584" s="64"/>
      <c r="AX1584" s="64"/>
      <c r="AY1584" s="64"/>
      <c r="AZ1584" s="64"/>
      <c r="BA1584" s="64"/>
      <c r="BB1584" s="64"/>
      <c r="BC1584" s="64"/>
      <c r="BD1584" s="64"/>
      <c r="BE1584" s="64"/>
      <c r="BF1584" s="64"/>
      <c r="BG1584" s="64"/>
      <c r="BH1584" s="64"/>
      <c r="BI1584" s="64"/>
      <c r="BJ1584" s="64"/>
    </row>
    <row r="1585" spans="1:62" s="5" customFormat="1" x14ac:dyDescent="0.25">
      <c r="A1585" s="27"/>
      <c r="B1585" s="27"/>
      <c r="C1585" s="27"/>
      <c r="D1585" s="64"/>
      <c r="E1585" s="64"/>
      <c r="F1585" s="64"/>
      <c r="G1585" s="64"/>
      <c r="H1585" s="64"/>
      <c r="I1585" s="64"/>
      <c r="J1585" s="64"/>
      <c r="K1585" s="64"/>
      <c r="L1585" s="64"/>
      <c r="M1585" s="64"/>
      <c r="N1585" s="64"/>
      <c r="O1585" s="64"/>
      <c r="P1585" s="69"/>
      <c r="Q1585" s="69"/>
      <c r="R1585" s="69"/>
      <c r="S1585" s="69"/>
      <c r="T1585" s="69"/>
      <c r="U1585" s="69"/>
      <c r="V1585" s="69"/>
      <c r="W1585" s="64"/>
      <c r="X1585" s="64"/>
      <c r="Y1585" s="64"/>
      <c r="Z1585" s="52"/>
      <c r="AA1585" s="52"/>
      <c r="AB1585" s="64"/>
      <c r="AC1585" s="64"/>
      <c r="AD1585" s="64"/>
      <c r="AE1585" s="64"/>
      <c r="AF1585" s="64"/>
      <c r="AG1585" s="64"/>
      <c r="AH1585" s="64"/>
      <c r="AI1585" s="64"/>
      <c r="AJ1585" s="64"/>
      <c r="AK1585" s="64"/>
      <c r="AM1585" s="64"/>
      <c r="AN1585" s="64"/>
      <c r="AO1585" s="64"/>
      <c r="AP1585" s="64"/>
      <c r="AQ1585" s="64"/>
      <c r="AR1585" s="64"/>
      <c r="AS1585" s="64"/>
      <c r="AT1585" s="64"/>
      <c r="AU1585" s="64"/>
      <c r="AV1585" s="64"/>
      <c r="AW1585" s="64"/>
      <c r="AX1585" s="64"/>
      <c r="AY1585" s="64"/>
      <c r="AZ1585" s="64"/>
      <c r="BA1585" s="64"/>
      <c r="BB1585" s="64"/>
      <c r="BC1585" s="64"/>
      <c r="BD1585" s="64"/>
      <c r="BE1585" s="64"/>
      <c r="BF1585" s="64"/>
      <c r="BG1585" s="64"/>
      <c r="BH1585" s="64"/>
      <c r="BI1585" s="64"/>
      <c r="BJ1585" s="64"/>
    </row>
    <row r="1586" spans="1:62" s="5" customFormat="1" x14ac:dyDescent="0.25">
      <c r="A1586" s="27"/>
      <c r="B1586" s="27"/>
      <c r="C1586" s="27"/>
      <c r="D1586" s="64"/>
      <c r="E1586" s="64"/>
      <c r="F1586" s="64"/>
      <c r="G1586" s="64"/>
      <c r="H1586" s="64"/>
      <c r="I1586" s="64"/>
      <c r="J1586" s="64"/>
      <c r="K1586" s="64"/>
      <c r="L1586" s="64"/>
      <c r="M1586" s="64"/>
      <c r="N1586" s="64"/>
      <c r="O1586" s="64"/>
      <c r="P1586" s="69"/>
      <c r="Q1586" s="69"/>
      <c r="R1586" s="69"/>
      <c r="S1586" s="69"/>
      <c r="T1586" s="69"/>
      <c r="U1586" s="69"/>
      <c r="V1586" s="69"/>
      <c r="W1586" s="64"/>
      <c r="X1586" s="64"/>
      <c r="Y1586" s="64"/>
      <c r="Z1586" s="52"/>
      <c r="AA1586" s="52"/>
      <c r="AB1586" s="64"/>
      <c r="AC1586" s="64"/>
      <c r="AD1586" s="64"/>
      <c r="AE1586" s="64"/>
      <c r="AF1586" s="64"/>
      <c r="AG1586" s="64"/>
      <c r="AH1586" s="64"/>
      <c r="AI1586" s="64"/>
      <c r="AJ1586" s="64"/>
      <c r="AK1586" s="64"/>
      <c r="AM1586" s="64"/>
      <c r="AN1586" s="64"/>
      <c r="AO1586" s="64"/>
      <c r="AP1586" s="64"/>
      <c r="AQ1586" s="64"/>
      <c r="AR1586" s="64"/>
      <c r="AS1586" s="64"/>
      <c r="AT1586" s="64"/>
      <c r="AU1586" s="64"/>
      <c r="AV1586" s="64"/>
      <c r="AW1586" s="64"/>
      <c r="AX1586" s="64"/>
      <c r="AY1586" s="64"/>
      <c r="AZ1586" s="64"/>
      <c r="BA1586" s="64"/>
      <c r="BB1586" s="64"/>
      <c r="BC1586" s="64"/>
      <c r="BD1586" s="64"/>
      <c r="BE1586" s="64"/>
      <c r="BF1586" s="64"/>
      <c r="BG1586" s="64"/>
      <c r="BH1586" s="64"/>
      <c r="BI1586" s="64"/>
      <c r="BJ1586" s="64"/>
    </row>
    <row r="1587" spans="1:62" s="5" customFormat="1" x14ac:dyDescent="0.25">
      <c r="A1587" s="27"/>
      <c r="B1587" s="27"/>
      <c r="C1587" s="27"/>
      <c r="D1587" s="64"/>
      <c r="E1587" s="64"/>
      <c r="F1587" s="64"/>
      <c r="G1587" s="64"/>
      <c r="H1587" s="64"/>
      <c r="I1587" s="64"/>
      <c r="J1587" s="64"/>
      <c r="K1587" s="64"/>
      <c r="L1587" s="64"/>
      <c r="M1587" s="64"/>
      <c r="N1587" s="64"/>
      <c r="O1587" s="64"/>
      <c r="P1587" s="69"/>
      <c r="Q1587" s="69"/>
      <c r="R1587" s="69"/>
      <c r="S1587" s="69"/>
      <c r="T1587" s="69"/>
      <c r="U1587" s="69"/>
      <c r="V1587" s="69"/>
      <c r="W1587" s="64"/>
      <c r="X1587" s="64"/>
      <c r="Y1587" s="64"/>
      <c r="Z1587" s="52"/>
      <c r="AA1587" s="52"/>
      <c r="AB1587" s="64"/>
      <c r="AC1587" s="64"/>
      <c r="AD1587" s="64"/>
      <c r="AE1587" s="64"/>
      <c r="AF1587" s="64"/>
      <c r="AG1587" s="64"/>
      <c r="AH1587" s="64"/>
      <c r="AI1587" s="64"/>
      <c r="AJ1587" s="64"/>
      <c r="AK1587" s="64"/>
      <c r="AM1587" s="64"/>
      <c r="AN1587" s="64"/>
      <c r="AO1587" s="64"/>
      <c r="AP1587" s="64"/>
      <c r="AQ1587" s="64"/>
      <c r="AR1587" s="64"/>
      <c r="AS1587" s="64"/>
      <c r="AT1587" s="64"/>
      <c r="AU1587" s="64"/>
      <c r="AV1587" s="64"/>
      <c r="AW1587" s="64"/>
      <c r="AX1587" s="64"/>
      <c r="AY1587" s="64"/>
      <c r="AZ1587" s="64"/>
      <c r="BA1587" s="64"/>
      <c r="BB1587" s="64"/>
      <c r="BC1587" s="64"/>
      <c r="BD1587" s="64"/>
      <c r="BE1587" s="64"/>
      <c r="BF1587" s="64"/>
      <c r="BG1587" s="64"/>
      <c r="BH1587" s="64"/>
      <c r="BI1587" s="64"/>
      <c r="BJ1587" s="64"/>
    </row>
    <row r="1588" spans="1:62" s="5" customFormat="1" x14ac:dyDescent="0.25">
      <c r="A1588" s="27"/>
      <c r="B1588" s="27"/>
      <c r="C1588" s="27"/>
      <c r="D1588" s="64"/>
      <c r="E1588" s="64"/>
      <c r="F1588" s="64"/>
      <c r="G1588" s="64"/>
      <c r="H1588" s="64"/>
      <c r="I1588" s="64"/>
      <c r="J1588" s="64"/>
      <c r="K1588" s="64"/>
      <c r="L1588" s="64"/>
      <c r="M1588" s="64"/>
      <c r="N1588" s="64"/>
      <c r="O1588" s="64"/>
      <c r="P1588" s="69"/>
      <c r="Q1588" s="69"/>
      <c r="R1588" s="69"/>
      <c r="S1588" s="69"/>
      <c r="T1588" s="69"/>
      <c r="U1588" s="69"/>
      <c r="V1588" s="69"/>
      <c r="W1588" s="64"/>
      <c r="X1588" s="64"/>
      <c r="Y1588" s="64"/>
      <c r="Z1588" s="52"/>
      <c r="AA1588" s="52"/>
      <c r="AB1588" s="64"/>
      <c r="AC1588" s="64"/>
      <c r="AD1588" s="64"/>
      <c r="AE1588" s="64"/>
      <c r="AF1588" s="64"/>
      <c r="AG1588" s="64"/>
      <c r="AH1588" s="64"/>
      <c r="AI1588" s="64"/>
      <c r="AJ1588" s="64"/>
      <c r="AK1588" s="64"/>
      <c r="AM1588" s="64"/>
      <c r="AN1588" s="64"/>
      <c r="AO1588" s="64"/>
      <c r="AP1588" s="64"/>
      <c r="AQ1588" s="64"/>
      <c r="AR1588" s="64"/>
      <c r="AS1588" s="64"/>
      <c r="AT1588" s="64"/>
      <c r="AU1588" s="64"/>
      <c r="AV1588" s="64"/>
      <c r="AW1588" s="64"/>
      <c r="AX1588" s="64"/>
      <c r="AY1588" s="64"/>
      <c r="AZ1588" s="64"/>
      <c r="BA1588" s="64"/>
      <c r="BB1588" s="64"/>
      <c r="BC1588" s="64"/>
      <c r="BD1588" s="64"/>
      <c r="BE1588" s="64"/>
      <c r="BF1588" s="64"/>
      <c r="BG1588" s="64"/>
      <c r="BH1588" s="64"/>
      <c r="BI1588" s="64"/>
      <c r="BJ1588" s="64"/>
    </row>
    <row r="1589" spans="1:62" s="5" customFormat="1" x14ac:dyDescent="0.25">
      <c r="A1589" s="27"/>
      <c r="B1589" s="27"/>
      <c r="C1589" s="27"/>
      <c r="D1589" s="64"/>
      <c r="E1589" s="64"/>
      <c r="F1589" s="64"/>
      <c r="G1589" s="64"/>
      <c r="H1589" s="64"/>
      <c r="I1589" s="64"/>
      <c r="J1589" s="64"/>
      <c r="K1589" s="64"/>
      <c r="L1589" s="64"/>
      <c r="M1589" s="64"/>
      <c r="N1589" s="64"/>
      <c r="O1589" s="64"/>
      <c r="P1589" s="69"/>
      <c r="Q1589" s="69"/>
      <c r="R1589" s="69"/>
      <c r="S1589" s="69"/>
      <c r="T1589" s="69"/>
      <c r="U1589" s="69"/>
      <c r="V1589" s="69"/>
      <c r="W1589" s="64"/>
      <c r="X1589" s="64"/>
      <c r="Y1589" s="64"/>
      <c r="Z1589" s="52"/>
      <c r="AA1589" s="52"/>
      <c r="AB1589" s="64"/>
      <c r="AC1589" s="64"/>
      <c r="AD1589" s="64"/>
      <c r="AE1589" s="64"/>
      <c r="AF1589" s="64"/>
      <c r="AG1589" s="64"/>
      <c r="AH1589" s="64"/>
      <c r="AI1589" s="64"/>
      <c r="AJ1589" s="64"/>
      <c r="AK1589" s="64"/>
      <c r="AM1589" s="64"/>
      <c r="AN1589" s="64"/>
      <c r="AO1589" s="64"/>
      <c r="AP1589" s="64"/>
      <c r="AQ1589" s="64"/>
      <c r="AR1589" s="64"/>
      <c r="AS1589" s="64"/>
      <c r="AT1589" s="64"/>
      <c r="AU1589" s="64"/>
      <c r="AV1589" s="64"/>
      <c r="AW1589" s="64"/>
      <c r="AX1589" s="64"/>
      <c r="AY1589" s="64"/>
      <c r="AZ1589" s="64"/>
      <c r="BA1589" s="64"/>
      <c r="BB1589" s="64"/>
      <c r="BC1589" s="64"/>
      <c r="BD1589" s="64"/>
      <c r="BE1589" s="64"/>
      <c r="BF1589" s="64"/>
      <c r="BG1589" s="64"/>
      <c r="BH1589" s="64"/>
      <c r="BI1589" s="64"/>
      <c r="BJ1589" s="64"/>
    </row>
    <row r="1590" spans="1:62" s="5" customFormat="1" x14ac:dyDescent="0.25">
      <c r="A1590" s="27"/>
      <c r="B1590" s="27"/>
      <c r="C1590" s="27"/>
      <c r="D1590" s="64"/>
      <c r="E1590" s="64"/>
      <c r="F1590" s="64"/>
      <c r="G1590" s="64"/>
      <c r="H1590" s="64"/>
      <c r="I1590" s="64"/>
      <c r="J1590" s="64"/>
      <c r="K1590" s="64"/>
      <c r="L1590" s="64"/>
      <c r="M1590" s="64"/>
      <c r="N1590" s="64"/>
      <c r="O1590" s="64"/>
      <c r="P1590" s="69"/>
      <c r="Q1590" s="69"/>
      <c r="R1590" s="69"/>
      <c r="S1590" s="69"/>
      <c r="T1590" s="69"/>
      <c r="U1590" s="69"/>
      <c r="V1590" s="69"/>
      <c r="W1590" s="64"/>
      <c r="X1590" s="64"/>
      <c r="Y1590" s="64"/>
      <c r="Z1590" s="52"/>
      <c r="AA1590" s="52"/>
      <c r="AB1590" s="64"/>
      <c r="AC1590" s="64"/>
      <c r="AD1590" s="64"/>
      <c r="AE1590" s="64"/>
      <c r="AF1590" s="64"/>
      <c r="AG1590" s="64"/>
      <c r="AH1590" s="64"/>
      <c r="AI1590" s="64"/>
      <c r="AJ1590" s="64"/>
      <c r="AK1590" s="64"/>
      <c r="AM1590" s="64"/>
      <c r="AN1590" s="64"/>
      <c r="AO1590" s="64"/>
      <c r="AP1590" s="64"/>
      <c r="AQ1590" s="64"/>
      <c r="AR1590" s="64"/>
      <c r="AS1590" s="64"/>
      <c r="AT1590" s="64"/>
      <c r="AU1590" s="64"/>
      <c r="AV1590" s="64"/>
      <c r="AW1590" s="64"/>
      <c r="AX1590" s="64"/>
      <c r="AY1590" s="64"/>
      <c r="AZ1590" s="64"/>
      <c r="BA1590" s="64"/>
      <c r="BB1590" s="64"/>
      <c r="BC1590" s="64"/>
      <c r="BD1590" s="64"/>
      <c r="BE1590" s="64"/>
      <c r="BF1590" s="64"/>
      <c r="BG1590" s="64"/>
      <c r="BH1590" s="64"/>
      <c r="BI1590" s="64"/>
      <c r="BJ1590" s="64"/>
    </row>
    <row r="1591" spans="1:62" s="5" customFormat="1" x14ac:dyDescent="0.25">
      <c r="A1591" s="27"/>
      <c r="B1591" s="27"/>
      <c r="C1591" s="27"/>
      <c r="D1591" s="64"/>
      <c r="E1591" s="64"/>
      <c r="F1591" s="64"/>
      <c r="G1591" s="64"/>
      <c r="H1591" s="64"/>
      <c r="I1591" s="64"/>
      <c r="J1591" s="64"/>
      <c r="K1591" s="64"/>
      <c r="L1591" s="64"/>
      <c r="M1591" s="64"/>
      <c r="N1591" s="64"/>
      <c r="O1591" s="64"/>
      <c r="P1591" s="69"/>
      <c r="Q1591" s="69"/>
      <c r="R1591" s="69"/>
      <c r="S1591" s="69"/>
      <c r="T1591" s="69"/>
      <c r="U1591" s="69"/>
      <c r="V1591" s="69"/>
      <c r="W1591" s="64"/>
      <c r="X1591" s="64"/>
      <c r="Y1591" s="64"/>
      <c r="Z1591" s="52"/>
      <c r="AA1591" s="52"/>
      <c r="AB1591" s="64"/>
      <c r="AC1591" s="64"/>
      <c r="AD1591" s="64"/>
      <c r="AE1591" s="64"/>
      <c r="AF1591" s="64"/>
      <c r="AG1591" s="64"/>
      <c r="AH1591" s="64"/>
      <c r="AI1591" s="64"/>
      <c r="AJ1591" s="64"/>
      <c r="AK1591" s="64"/>
      <c r="AM1591" s="64"/>
      <c r="AN1591" s="64"/>
      <c r="AO1591" s="64"/>
      <c r="AP1591" s="64"/>
      <c r="AQ1591" s="64"/>
      <c r="AR1591" s="64"/>
      <c r="AS1591" s="64"/>
      <c r="AT1591" s="64"/>
      <c r="AU1591" s="64"/>
      <c r="AV1591" s="64"/>
      <c r="AW1591" s="64"/>
      <c r="AX1591" s="64"/>
      <c r="AY1591" s="64"/>
      <c r="AZ1591" s="64"/>
      <c r="BA1591" s="64"/>
      <c r="BB1591" s="64"/>
      <c r="BC1591" s="64"/>
      <c r="BD1591" s="64"/>
      <c r="BE1591" s="64"/>
      <c r="BF1591" s="64"/>
      <c r="BG1591" s="64"/>
      <c r="BH1591" s="64"/>
      <c r="BI1591" s="64"/>
      <c r="BJ1591" s="64"/>
    </row>
    <row r="1592" spans="1:62" s="5" customFormat="1" x14ac:dyDescent="0.25">
      <c r="A1592" s="27"/>
      <c r="B1592" s="27"/>
      <c r="C1592" s="27"/>
      <c r="D1592" s="64"/>
      <c r="E1592" s="64"/>
      <c r="F1592" s="64"/>
      <c r="G1592" s="64"/>
      <c r="H1592" s="64"/>
      <c r="I1592" s="64"/>
      <c r="J1592" s="64"/>
      <c r="K1592" s="64"/>
      <c r="L1592" s="64"/>
      <c r="M1592" s="64"/>
      <c r="N1592" s="64"/>
      <c r="O1592" s="64"/>
      <c r="P1592" s="69"/>
      <c r="Q1592" s="69"/>
      <c r="R1592" s="69"/>
      <c r="S1592" s="69"/>
      <c r="T1592" s="69"/>
      <c r="U1592" s="69"/>
      <c r="V1592" s="69"/>
      <c r="W1592" s="64"/>
      <c r="X1592" s="64"/>
      <c r="Y1592" s="64"/>
      <c r="Z1592" s="52"/>
      <c r="AA1592" s="52"/>
      <c r="AB1592" s="64"/>
      <c r="AC1592" s="64"/>
      <c r="AD1592" s="64"/>
      <c r="AE1592" s="64"/>
      <c r="AF1592" s="64"/>
      <c r="AG1592" s="64"/>
      <c r="AH1592" s="64"/>
      <c r="AI1592" s="64"/>
      <c r="AJ1592" s="64"/>
      <c r="AK1592" s="64"/>
      <c r="AM1592" s="64"/>
      <c r="AN1592" s="64"/>
      <c r="AO1592" s="64"/>
      <c r="AP1592" s="64"/>
      <c r="AQ1592" s="64"/>
      <c r="AR1592" s="64"/>
      <c r="AS1592" s="64"/>
      <c r="AT1592" s="64"/>
      <c r="AU1592" s="64"/>
      <c r="AV1592" s="64"/>
      <c r="AW1592" s="64"/>
      <c r="AX1592" s="64"/>
      <c r="AY1592" s="64"/>
      <c r="AZ1592" s="64"/>
      <c r="BA1592" s="64"/>
      <c r="BB1592" s="64"/>
      <c r="BC1592" s="64"/>
      <c r="BD1592" s="64"/>
      <c r="BE1592" s="64"/>
      <c r="BF1592" s="64"/>
      <c r="BG1592" s="64"/>
      <c r="BH1592" s="64"/>
      <c r="BI1592" s="64"/>
      <c r="BJ1592" s="64"/>
    </row>
    <row r="1593" spans="1:62" s="5" customFormat="1" x14ac:dyDescent="0.25">
      <c r="A1593" s="27"/>
      <c r="B1593" s="27"/>
      <c r="C1593" s="27"/>
      <c r="D1593" s="64"/>
      <c r="E1593" s="64"/>
      <c r="F1593" s="64"/>
      <c r="G1593" s="64"/>
      <c r="H1593" s="64"/>
      <c r="I1593" s="64"/>
      <c r="J1593" s="64"/>
      <c r="K1593" s="64"/>
      <c r="L1593" s="64"/>
      <c r="M1593" s="64"/>
      <c r="N1593" s="64"/>
      <c r="O1593" s="64"/>
      <c r="P1593" s="69"/>
      <c r="Q1593" s="69"/>
      <c r="R1593" s="69"/>
      <c r="S1593" s="69"/>
      <c r="T1593" s="69"/>
      <c r="U1593" s="69"/>
      <c r="V1593" s="69"/>
      <c r="W1593" s="64"/>
      <c r="X1593" s="64"/>
      <c r="Y1593" s="64"/>
      <c r="Z1593" s="52"/>
      <c r="AA1593" s="52"/>
      <c r="AB1593" s="64"/>
      <c r="AC1593" s="64"/>
      <c r="AD1593" s="64"/>
      <c r="AE1593" s="64"/>
      <c r="AF1593" s="64"/>
      <c r="AG1593" s="64"/>
      <c r="AH1593" s="64"/>
      <c r="AI1593" s="64"/>
      <c r="AJ1593" s="64"/>
      <c r="AK1593" s="64"/>
      <c r="AM1593" s="64"/>
      <c r="AN1593" s="64"/>
      <c r="AO1593" s="64"/>
      <c r="AP1593" s="64"/>
      <c r="AQ1593" s="64"/>
      <c r="AR1593" s="64"/>
      <c r="AS1593" s="64"/>
      <c r="AT1593" s="64"/>
      <c r="AU1593" s="64"/>
      <c r="AV1593" s="64"/>
      <c r="AW1593" s="64"/>
      <c r="AX1593" s="64"/>
      <c r="AY1593" s="64"/>
      <c r="AZ1593" s="64"/>
      <c r="BA1593" s="64"/>
      <c r="BB1593" s="64"/>
      <c r="BC1593" s="64"/>
      <c r="BD1593" s="64"/>
      <c r="BE1593" s="64"/>
      <c r="BF1593" s="64"/>
      <c r="BG1593" s="64"/>
      <c r="BH1593" s="64"/>
      <c r="BI1593" s="64"/>
      <c r="BJ1593" s="64"/>
    </row>
    <row r="1594" spans="1:62" s="5" customFormat="1" x14ac:dyDescent="0.25">
      <c r="A1594" s="27"/>
      <c r="B1594" s="27"/>
      <c r="C1594" s="27"/>
      <c r="D1594" s="64"/>
      <c r="E1594" s="64"/>
      <c r="F1594" s="64"/>
      <c r="G1594" s="64"/>
      <c r="H1594" s="64"/>
      <c r="I1594" s="64"/>
      <c r="J1594" s="64"/>
      <c r="K1594" s="64"/>
      <c r="L1594" s="64"/>
      <c r="M1594" s="64"/>
      <c r="N1594" s="64"/>
      <c r="O1594" s="64"/>
      <c r="P1594" s="69"/>
      <c r="Q1594" s="69"/>
      <c r="R1594" s="69"/>
      <c r="S1594" s="69"/>
      <c r="T1594" s="69"/>
      <c r="U1594" s="69"/>
      <c r="V1594" s="69"/>
      <c r="W1594" s="64"/>
      <c r="X1594" s="64"/>
      <c r="Y1594" s="64"/>
      <c r="Z1594" s="52"/>
      <c r="AA1594" s="52"/>
      <c r="AB1594" s="64"/>
      <c r="AC1594" s="64"/>
      <c r="AD1594" s="64"/>
      <c r="AE1594" s="64"/>
      <c r="AF1594" s="64"/>
      <c r="AG1594" s="64"/>
      <c r="AH1594" s="64"/>
      <c r="AI1594" s="64"/>
      <c r="AJ1594" s="64"/>
      <c r="AK1594" s="64"/>
      <c r="AM1594" s="64"/>
      <c r="AN1594" s="64"/>
      <c r="AO1594" s="64"/>
      <c r="AP1594" s="64"/>
      <c r="AQ1594" s="64"/>
      <c r="AR1594" s="64"/>
      <c r="AS1594" s="64"/>
      <c r="AT1594" s="64"/>
      <c r="AU1594" s="64"/>
      <c r="AV1594" s="64"/>
      <c r="AW1594" s="64"/>
      <c r="AX1594" s="64"/>
      <c r="AY1594" s="64"/>
      <c r="AZ1594" s="64"/>
      <c r="BA1594" s="64"/>
      <c r="BB1594" s="64"/>
      <c r="BC1594" s="64"/>
      <c r="BD1594" s="64"/>
      <c r="BE1594" s="64"/>
      <c r="BF1594" s="64"/>
      <c r="BG1594" s="64"/>
      <c r="BH1594" s="64"/>
      <c r="BI1594" s="64"/>
      <c r="BJ1594" s="64"/>
    </row>
    <row r="1595" spans="1:62" s="5" customFormat="1" x14ac:dyDescent="0.25">
      <c r="A1595" s="27"/>
      <c r="B1595" s="27"/>
      <c r="C1595" s="27"/>
      <c r="D1595" s="64"/>
      <c r="E1595" s="64"/>
      <c r="F1595" s="64"/>
      <c r="G1595" s="64"/>
      <c r="H1595" s="64"/>
      <c r="I1595" s="64"/>
      <c r="J1595" s="64"/>
      <c r="K1595" s="64"/>
      <c r="L1595" s="64"/>
      <c r="M1595" s="64"/>
      <c r="N1595" s="64"/>
      <c r="O1595" s="64"/>
      <c r="P1595" s="69"/>
      <c r="Q1595" s="69"/>
      <c r="R1595" s="69"/>
      <c r="S1595" s="69"/>
      <c r="T1595" s="69"/>
      <c r="U1595" s="69"/>
      <c r="V1595" s="69"/>
      <c r="W1595" s="64"/>
      <c r="X1595" s="64"/>
      <c r="Y1595" s="64"/>
      <c r="Z1595" s="52"/>
      <c r="AA1595" s="52"/>
      <c r="AB1595" s="64"/>
      <c r="AC1595" s="64"/>
      <c r="AD1595" s="64"/>
      <c r="AE1595" s="64"/>
      <c r="AF1595" s="64"/>
      <c r="AG1595" s="64"/>
      <c r="AH1595" s="64"/>
      <c r="AI1595" s="64"/>
      <c r="AJ1595" s="64"/>
      <c r="AK1595" s="64"/>
      <c r="AM1595" s="64"/>
      <c r="AN1595" s="64"/>
      <c r="AO1595" s="64"/>
      <c r="AP1595" s="64"/>
      <c r="AQ1595" s="64"/>
      <c r="AR1595" s="64"/>
      <c r="AS1595" s="64"/>
      <c r="AT1595" s="64"/>
      <c r="AU1595" s="64"/>
      <c r="AV1595" s="64"/>
      <c r="AW1595" s="64"/>
      <c r="AX1595" s="64"/>
      <c r="AY1595" s="64"/>
      <c r="AZ1595" s="64"/>
      <c r="BA1595" s="64"/>
      <c r="BB1595" s="64"/>
      <c r="BC1595" s="64"/>
      <c r="BD1595" s="64"/>
      <c r="BE1595" s="64"/>
      <c r="BF1595" s="64"/>
      <c r="BG1595" s="64"/>
      <c r="BH1595" s="64"/>
      <c r="BI1595" s="64"/>
      <c r="BJ1595" s="64"/>
    </row>
    <row r="1596" spans="1:62" s="5" customFormat="1" x14ac:dyDescent="0.25">
      <c r="A1596" s="27"/>
      <c r="B1596" s="27"/>
      <c r="C1596" s="27"/>
      <c r="D1596" s="64"/>
      <c r="E1596" s="64"/>
      <c r="F1596" s="64"/>
      <c r="G1596" s="64"/>
      <c r="H1596" s="64"/>
      <c r="I1596" s="64"/>
      <c r="J1596" s="64"/>
      <c r="K1596" s="64"/>
      <c r="L1596" s="64"/>
      <c r="M1596" s="64"/>
      <c r="N1596" s="64"/>
      <c r="O1596" s="64"/>
      <c r="P1596" s="69"/>
      <c r="Q1596" s="69"/>
      <c r="R1596" s="69"/>
      <c r="S1596" s="69"/>
      <c r="T1596" s="69"/>
      <c r="U1596" s="69"/>
      <c r="V1596" s="69"/>
      <c r="W1596" s="64"/>
      <c r="X1596" s="64"/>
      <c r="Y1596" s="64"/>
      <c r="Z1596" s="52"/>
      <c r="AA1596" s="52"/>
      <c r="AB1596" s="64"/>
      <c r="AC1596" s="64"/>
      <c r="AD1596" s="64"/>
      <c r="AE1596" s="64"/>
      <c r="AF1596" s="64"/>
      <c r="AG1596" s="64"/>
      <c r="AH1596" s="64"/>
      <c r="AI1596" s="64"/>
      <c r="AJ1596" s="64"/>
      <c r="AK1596" s="64"/>
      <c r="AM1596" s="64"/>
      <c r="AN1596" s="64"/>
      <c r="AO1596" s="64"/>
      <c r="AP1596" s="64"/>
      <c r="AQ1596" s="64"/>
      <c r="AR1596" s="64"/>
      <c r="AS1596" s="64"/>
      <c r="AT1596" s="64"/>
      <c r="AU1596" s="64"/>
      <c r="AV1596" s="64"/>
      <c r="AW1596" s="64"/>
      <c r="AX1596" s="64"/>
      <c r="AY1596" s="64"/>
      <c r="AZ1596" s="64"/>
      <c r="BA1596" s="64"/>
      <c r="BB1596" s="64"/>
      <c r="BC1596" s="64"/>
      <c r="BD1596" s="64"/>
      <c r="BE1596" s="64"/>
      <c r="BF1596" s="64"/>
      <c r="BG1596" s="64"/>
      <c r="BH1596" s="64"/>
      <c r="BI1596" s="64"/>
      <c r="BJ1596" s="64"/>
    </row>
    <row r="1597" spans="1:62" s="5" customFormat="1" x14ac:dyDescent="0.25">
      <c r="A1597" s="27"/>
      <c r="B1597" s="27"/>
      <c r="C1597" s="27"/>
      <c r="D1597" s="64"/>
      <c r="E1597" s="64"/>
      <c r="F1597" s="64"/>
      <c r="G1597" s="64"/>
      <c r="H1597" s="64"/>
      <c r="I1597" s="64"/>
      <c r="J1597" s="64"/>
      <c r="K1597" s="64"/>
      <c r="L1597" s="64"/>
      <c r="M1597" s="64"/>
      <c r="N1597" s="64"/>
      <c r="O1597" s="64"/>
      <c r="P1597" s="69"/>
      <c r="Q1597" s="69"/>
      <c r="R1597" s="69"/>
      <c r="S1597" s="69"/>
      <c r="T1597" s="69"/>
      <c r="U1597" s="69"/>
      <c r="V1597" s="69"/>
      <c r="W1597" s="64"/>
      <c r="X1597" s="64"/>
      <c r="Y1597" s="64"/>
      <c r="Z1597" s="52"/>
      <c r="AA1597" s="52"/>
      <c r="AB1597" s="64"/>
      <c r="AC1597" s="64"/>
      <c r="AD1597" s="64"/>
      <c r="AE1597" s="64"/>
      <c r="AF1597" s="64"/>
      <c r="AG1597" s="64"/>
      <c r="AH1597" s="64"/>
      <c r="AI1597" s="64"/>
      <c r="AJ1597" s="64"/>
      <c r="AK1597" s="64"/>
      <c r="AM1597" s="64"/>
      <c r="AN1597" s="64"/>
      <c r="AO1597" s="64"/>
      <c r="AP1597" s="64"/>
      <c r="AQ1597" s="64"/>
      <c r="AR1597" s="64"/>
      <c r="AS1597" s="64"/>
      <c r="AT1597" s="64"/>
      <c r="AU1597" s="64"/>
      <c r="AV1597" s="64"/>
      <c r="AW1597" s="64"/>
      <c r="AX1597" s="64"/>
      <c r="AY1597" s="64"/>
      <c r="AZ1597" s="64"/>
      <c r="BA1597" s="64"/>
      <c r="BB1597" s="64"/>
      <c r="BC1597" s="64"/>
      <c r="BD1597" s="64"/>
      <c r="BE1597" s="64"/>
      <c r="BF1597" s="64"/>
      <c r="BG1597" s="64"/>
      <c r="BH1597" s="64"/>
      <c r="BI1597" s="64"/>
      <c r="BJ1597" s="64"/>
    </row>
    <row r="1598" spans="1:62" s="5" customFormat="1" x14ac:dyDescent="0.25">
      <c r="A1598" s="27"/>
      <c r="B1598" s="27"/>
      <c r="C1598" s="27"/>
      <c r="D1598" s="64"/>
      <c r="E1598" s="64"/>
      <c r="F1598" s="64"/>
      <c r="G1598" s="64"/>
      <c r="H1598" s="64"/>
      <c r="I1598" s="64"/>
      <c r="J1598" s="64"/>
      <c r="K1598" s="64"/>
      <c r="L1598" s="64"/>
      <c r="M1598" s="64"/>
      <c r="N1598" s="64"/>
      <c r="O1598" s="64"/>
      <c r="P1598" s="69"/>
      <c r="Q1598" s="69"/>
      <c r="R1598" s="69"/>
      <c r="S1598" s="69"/>
      <c r="T1598" s="69"/>
      <c r="U1598" s="69"/>
      <c r="V1598" s="69"/>
      <c r="W1598" s="64"/>
      <c r="X1598" s="64"/>
      <c r="Y1598" s="64"/>
      <c r="Z1598" s="52"/>
      <c r="AA1598" s="52"/>
      <c r="AB1598" s="64"/>
      <c r="AC1598" s="64"/>
      <c r="AD1598" s="64"/>
      <c r="AE1598" s="64"/>
      <c r="AF1598" s="64"/>
      <c r="AG1598" s="64"/>
      <c r="AH1598" s="64"/>
      <c r="AI1598" s="64"/>
      <c r="AJ1598" s="64"/>
      <c r="AK1598" s="64"/>
      <c r="AM1598" s="64"/>
      <c r="AN1598" s="64"/>
      <c r="AO1598" s="64"/>
      <c r="AP1598" s="64"/>
      <c r="AQ1598" s="64"/>
      <c r="AR1598" s="64"/>
      <c r="AS1598" s="64"/>
      <c r="AT1598" s="64"/>
      <c r="AU1598" s="64"/>
      <c r="AV1598" s="64"/>
      <c r="AW1598" s="64"/>
      <c r="AX1598" s="64"/>
      <c r="AY1598" s="64"/>
      <c r="AZ1598" s="64"/>
      <c r="BA1598" s="64"/>
      <c r="BB1598" s="64"/>
      <c r="BC1598" s="64"/>
      <c r="BD1598" s="64"/>
      <c r="BE1598" s="64"/>
      <c r="BF1598" s="64"/>
      <c r="BG1598" s="64"/>
      <c r="BH1598" s="64"/>
      <c r="BI1598" s="64"/>
      <c r="BJ1598" s="64"/>
    </row>
    <row r="1599" spans="1:62" s="5" customFormat="1" x14ac:dyDescent="0.25">
      <c r="A1599" s="27"/>
      <c r="B1599" s="27"/>
      <c r="C1599" s="27"/>
      <c r="D1599" s="64"/>
      <c r="E1599" s="64"/>
      <c r="F1599" s="64"/>
      <c r="G1599" s="64"/>
      <c r="H1599" s="64"/>
      <c r="I1599" s="64"/>
      <c r="J1599" s="64"/>
      <c r="K1599" s="64"/>
      <c r="L1599" s="64"/>
      <c r="M1599" s="64"/>
      <c r="N1599" s="64"/>
      <c r="O1599" s="64"/>
      <c r="P1599" s="69"/>
      <c r="Q1599" s="69"/>
      <c r="R1599" s="69"/>
      <c r="S1599" s="69"/>
      <c r="T1599" s="69"/>
      <c r="U1599" s="69"/>
      <c r="V1599" s="69"/>
      <c r="W1599" s="64"/>
      <c r="X1599" s="64"/>
      <c r="Y1599" s="64"/>
      <c r="Z1599" s="52"/>
      <c r="AA1599" s="52"/>
      <c r="AB1599" s="64"/>
      <c r="AC1599" s="64"/>
      <c r="AD1599" s="64"/>
      <c r="AE1599" s="64"/>
      <c r="AF1599" s="64"/>
      <c r="AG1599" s="64"/>
      <c r="AH1599" s="64"/>
      <c r="AI1599" s="64"/>
      <c r="AJ1599" s="64"/>
      <c r="AK1599" s="64"/>
      <c r="AM1599" s="64"/>
      <c r="AN1599" s="64"/>
      <c r="AO1599" s="64"/>
      <c r="AP1599" s="64"/>
      <c r="AQ1599" s="64"/>
      <c r="AR1599" s="64"/>
      <c r="AS1599" s="64"/>
      <c r="AT1599" s="64"/>
      <c r="AU1599" s="64"/>
      <c r="AV1599" s="64"/>
      <c r="AW1599" s="64"/>
      <c r="AX1599" s="64"/>
      <c r="AY1599" s="64"/>
      <c r="AZ1599" s="64"/>
      <c r="BA1599" s="64"/>
      <c r="BB1599" s="64"/>
      <c r="BC1599" s="64"/>
      <c r="BD1599" s="64"/>
      <c r="BE1599" s="64"/>
      <c r="BF1599" s="64"/>
      <c r="BG1599" s="64"/>
      <c r="BH1599" s="64"/>
      <c r="BI1599" s="64"/>
      <c r="BJ1599" s="64"/>
    </row>
    <row r="1600" spans="1:62" s="5" customFormat="1" x14ac:dyDescent="0.25">
      <c r="A1600" s="27"/>
      <c r="B1600" s="27"/>
      <c r="C1600" s="27"/>
      <c r="D1600" s="64"/>
      <c r="E1600" s="64"/>
      <c r="F1600" s="64"/>
      <c r="G1600" s="64"/>
      <c r="H1600" s="64"/>
      <c r="I1600" s="64"/>
      <c r="J1600" s="64"/>
      <c r="K1600" s="64"/>
      <c r="L1600" s="64"/>
      <c r="M1600" s="64"/>
      <c r="N1600" s="64"/>
      <c r="O1600" s="64"/>
      <c r="P1600" s="69"/>
      <c r="Q1600" s="69"/>
      <c r="R1600" s="69"/>
      <c r="S1600" s="69"/>
      <c r="T1600" s="69"/>
      <c r="U1600" s="69"/>
      <c r="V1600" s="69"/>
      <c r="W1600" s="64"/>
      <c r="X1600" s="64"/>
      <c r="Y1600" s="64"/>
      <c r="Z1600" s="52"/>
      <c r="AA1600" s="52"/>
      <c r="AB1600" s="64"/>
      <c r="AC1600" s="64"/>
      <c r="AD1600" s="64"/>
      <c r="AE1600" s="64"/>
      <c r="AF1600" s="64"/>
      <c r="AG1600" s="64"/>
      <c r="AH1600" s="64"/>
      <c r="AI1600" s="64"/>
      <c r="AJ1600" s="64"/>
      <c r="AK1600" s="64"/>
      <c r="AM1600" s="64"/>
      <c r="AN1600" s="64"/>
      <c r="AO1600" s="64"/>
      <c r="AP1600" s="64"/>
      <c r="AQ1600" s="64"/>
      <c r="AR1600" s="64"/>
      <c r="AS1600" s="64"/>
      <c r="AT1600" s="64"/>
      <c r="AU1600" s="64"/>
      <c r="AV1600" s="64"/>
      <c r="AW1600" s="64"/>
      <c r="AX1600" s="64"/>
      <c r="AY1600" s="64"/>
      <c r="AZ1600" s="64"/>
      <c r="BA1600" s="64"/>
      <c r="BB1600" s="64"/>
      <c r="BC1600" s="64"/>
      <c r="BD1600" s="64"/>
      <c r="BE1600" s="64"/>
      <c r="BF1600" s="64"/>
      <c r="BG1600" s="64"/>
      <c r="BH1600" s="64"/>
      <c r="BI1600" s="64"/>
      <c r="BJ1600" s="64"/>
    </row>
    <row r="1601" spans="1:62" s="5" customFormat="1" x14ac:dyDescent="0.25">
      <c r="A1601" s="27"/>
      <c r="B1601" s="27"/>
      <c r="C1601" s="27"/>
      <c r="D1601" s="64"/>
      <c r="E1601" s="64"/>
      <c r="F1601" s="64"/>
      <c r="G1601" s="64"/>
      <c r="H1601" s="64"/>
      <c r="I1601" s="64"/>
      <c r="J1601" s="64"/>
      <c r="K1601" s="64"/>
      <c r="L1601" s="64"/>
      <c r="M1601" s="64"/>
      <c r="N1601" s="64"/>
      <c r="O1601" s="64"/>
      <c r="P1601" s="69"/>
      <c r="Q1601" s="69"/>
      <c r="R1601" s="69"/>
      <c r="S1601" s="69"/>
      <c r="T1601" s="69"/>
      <c r="U1601" s="69"/>
      <c r="V1601" s="69"/>
      <c r="W1601" s="64"/>
      <c r="X1601" s="64"/>
      <c r="Y1601" s="64"/>
      <c r="Z1601" s="52"/>
      <c r="AA1601" s="52"/>
      <c r="AB1601" s="64"/>
      <c r="AC1601" s="64"/>
      <c r="AD1601" s="64"/>
      <c r="AE1601" s="64"/>
      <c r="AF1601" s="64"/>
      <c r="AG1601" s="64"/>
      <c r="AH1601" s="64"/>
      <c r="AI1601" s="64"/>
      <c r="AJ1601" s="64"/>
      <c r="AK1601" s="64"/>
      <c r="AM1601" s="64"/>
      <c r="AN1601" s="64"/>
      <c r="AO1601" s="64"/>
      <c r="AP1601" s="64"/>
      <c r="AQ1601" s="64"/>
      <c r="AR1601" s="64"/>
      <c r="AS1601" s="64"/>
      <c r="AT1601" s="64"/>
      <c r="AU1601" s="64"/>
      <c r="AV1601" s="64"/>
      <c r="AW1601" s="64"/>
      <c r="AX1601" s="64"/>
      <c r="AY1601" s="64"/>
      <c r="AZ1601" s="64"/>
      <c r="BA1601" s="64"/>
      <c r="BB1601" s="64"/>
      <c r="BC1601" s="64"/>
      <c r="BD1601" s="64"/>
      <c r="BE1601" s="64"/>
      <c r="BF1601" s="64"/>
      <c r="BG1601" s="64"/>
      <c r="BH1601" s="64"/>
      <c r="BI1601" s="64"/>
      <c r="BJ1601" s="64"/>
    </row>
    <row r="1602" spans="1:62" s="5" customFormat="1" x14ac:dyDescent="0.25">
      <c r="A1602" s="27"/>
      <c r="B1602" s="27"/>
      <c r="C1602" s="27"/>
      <c r="D1602" s="64"/>
      <c r="E1602" s="64"/>
      <c r="F1602" s="64"/>
      <c r="G1602" s="64"/>
      <c r="H1602" s="64"/>
      <c r="I1602" s="64"/>
      <c r="J1602" s="64"/>
      <c r="K1602" s="64"/>
      <c r="L1602" s="64"/>
      <c r="M1602" s="64"/>
      <c r="N1602" s="64"/>
      <c r="O1602" s="64"/>
      <c r="P1602" s="69"/>
      <c r="Q1602" s="69"/>
      <c r="R1602" s="69"/>
      <c r="S1602" s="69"/>
      <c r="T1602" s="69"/>
      <c r="U1602" s="69"/>
      <c r="V1602" s="69"/>
      <c r="W1602" s="64"/>
      <c r="X1602" s="64"/>
      <c r="Y1602" s="64"/>
      <c r="Z1602" s="52"/>
      <c r="AA1602" s="52"/>
      <c r="AB1602" s="64"/>
      <c r="AC1602" s="64"/>
      <c r="AD1602" s="64"/>
      <c r="AE1602" s="64"/>
      <c r="AF1602" s="64"/>
      <c r="AG1602" s="64"/>
      <c r="AH1602" s="64"/>
      <c r="AI1602" s="64"/>
      <c r="AJ1602" s="64"/>
      <c r="AK1602" s="64"/>
      <c r="AM1602" s="64"/>
      <c r="AN1602" s="64"/>
      <c r="AO1602" s="64"/>
      <c r="AP1602" s="64"/>
      <c r="AQ1602" s="64"/>
      <c r="AR1602" s="64"/>
      <c r="AS1602" s="64"/>
      <c r="AT1602" s="64"/>
      <c r="AU1602" s="64"/>
      <c r="AV1602" s="64"/>
      <c r="AW1602" s="64"/>
      <c r="AX1602" s="64"/>
      <c r="AY1602" s="64"/>
      <c r="AZ1602" s="64"/>
      <c r="BA1602" s="64"/>
      <c r="BB1602" s="64"/>
      <c r="BC1602" s="64"/>
      <c r="BD1602" s="64"/>
      <c r="BE1602" s="64"/>
      <c r="BF1602" s="64"/>
      <c r="BG1602" s="64"/>
      <c r="BH1602" s="64"/>
      <c r="BI1602" s="64"/>
      <c r="BJ1602" s="64"/>
    </row>
    <row r="1603" spans="1:62" s="5" customFormat="1" x14ac:dyDescent="0.25">
      <c r="A1603" s="27"/>
      <c r="B1603" s="27"/>
      <c r="C1603" s="27"/>
      <c r="D1603" s="64"/>
      <c r="E1603" s="64"/>
      <c r="F1603" s="64"/>
      <c r="G1603" s="64"/>
      <c r="H1603" s="64"/>
      <c r="I1603" s="64"/>
      <c r="J1603" s="64"/>
      <c r="K1603" s="64"/>
      <c r="L1603" s="64"/>
      <c r="M1603" s="64"/>
      <c r="N1603" s="64"/>
      <c r="O1603" s="64"/>
      <c r="P1603" s="69"/>
      <c r="Q1603" s="69"/>
      <c r="R1603" s="69"/>
      <c r="S1603" s="69"/>
      <c r="T1603" s="69"/>
      <c r="U1603" s="69"/>
      <c r="V1603" s="69"/>
      <c r="W1603" s="64"/>
      <c r="X1603" s="64"/>
      <c r="Y1603" s="64"/>
      <c r="Z1603" s="52"/>
      <c r="AA1603" s="52"/>
      <c r="AB1603" s="64"/>
      <c r="AC1603" s="64"/>
      <c r="AD1603" s="64"/>
      <c r="AE1603" s="64"/>
      <c r="AF1603" s="64"/>
      <c r="AG1603" s="64"/>
      <c r="AH1603" s="64"/>
      <c r="AI1603" s="64"/>
      <c r="AJ1603" s="64"/>
      <c r="AK1603" s="64"/>
      <c r="AM1603" s="64"/>
      <c r="AN1603" s="64"/>
      <c r="AO1603" s="64"/>
      <c r="AP1603" s="64"/>
      <c r="AQ1603" s="64"/>
      <c r="AR1603" s="64"/>
      <c r="AS1603" s="64"/>
      <c r="AT1603" s="64"/>
      <c r="AU1603" s="64"/>
      <c r="AV1603" s="64"/>
      <c r="AW1603" s="64"/>
      <c r="AX1603" s="64"/>
      <c r="AY1603" s="64"/>
      <c r="AZ1603" s="64"/>
      <c r="BA1603" s="64"/>
      <c r="BB1603" s="64"/>
      <c r="BC1603" s="64"/>
      <c r="BD1603" s="64"/>
      <c r="BE1603" s="64"/>
      <c r="BF1603" s="64"/>
      <c r="BG1603" s="64"/>
      <c r="BH1603" s="64"/>
      <c r="BI1603" s="64"/>
      <c r="BJ1603" s="64"/>
    </row>
    <row r="1604" spans="1:62" s="5" customFormat="1" x14ac:dyDescent="0.25">
      <c r="A1604" s="27"/>
      <c r="B1604" s="27"/>
      <c r="C1604" s="27"/>
      <c r="D1604" s="64"/>
      <c r="E1604" s="64"/>
      <c r="F1604" s="64"/>
      <c r="G1604" s="64"/>
      <c r="H1604" s="64"/>
      <c r="I1604" s="64"/>
      <c r="J1604" s="64"/>
      <c r="K1604" s="64"/>
      <c r="L1604" s="64"/>
      <c r="M1604" s="64"/>
      <c r="N1604" s="64"/>
      <c r="O1604" s="64"/>
      <c r="P1604" s="69"/>
      <c r="Q1604" s="69"/>
      <c r="R1604" s="69"/>
      <c r="S1604" s="69"/>
      <c r="T1604" s="69"/>
      <c r="U1604" s="69"/>
      <c r="V1604" s="69"/>
      <c r="W1604" s="64"/>
      <c r="X1604" s="64"/>
      <c r="Y1604" s="64"/>
      <c r="Z1604" s="52"/>
      <c r="AA1604" s="52"/>
      <c r="AB1604" s="64"/>
      <c r="AC1604" s="64"/>
      <c r="AD1604" s="64"/>
      <c r="AE1604" s="64"/>
      <c r="AF1604" s="64"/>
      <c r="AG1604" s="64"/>
      <c r="AH1604" s="64"/>
      <c r="AI1604" s="64"/>
      <c r="AJ1604" s="64"/>
      <c r="AK1604" s="64"/>
      <c r="AM1604" s="64"/>
      <c r="AN1604" s="64"/>
      <c r="AO1604" s="64"/>
      <c r="AP1604" s="64"/>
      <c r="AQ1604" s="64"/>
      <c r="AR1604" s="64"/>
      <c r="AS1604" s="64"/>
      <c r="AT1604" s="64"/>
      <c r="AU1604" s="64"/>
      <c r="AV1604" s="64"/>
      <c r="AW1604" s="64"/>
      <c r="AX1604" s="64"/>
      <c r="AY1604" s="64"/>
      <c r="AZ1604" s="64"/>
      <c r="BA1604" s="64"/>
      <c r="BB1604" s="64"/>
      <c r="BC1604" s="64"/>
      <c r="BD1604" s="64"/>
      <c r="BE1604" s="64"/>
      <c r="BF1604" s="64"/>
      <c r="BG1604" s="64"/>
      <c r="BH1604" s="64"/>
      <c r="BI1604" s="64"/>
      <c r="BJ1604" s="64"/>
    </row>
    <row r="1605" spans="1:62" s="5" customFormat="1" x14ac:dyDescent="0.25">
      <c r="A1605" s="27"/>
      <c r="B1605" s="27"/>
      <c r="C1605" s="27"/>
      <c r="D1605" s="64"/>
      <c r="E1605" s="64"/>
      <c r="F1605" s="64"/>
      <c r="G1605" s="64"/>
      <c r="H1605" s="64"/>
      <c r="I1605" s="64"/>
      <c r="J1605" s="64"/>
      <c r="K1605" s="64"/>
      <c r="L1605" s="64"/>
      <c r="M1605" s="64"/>
      <c r="N1605" s="64"/>
      <c r="O1605" s="64"/>
      <c r="P1605" s="69"/>
      <c r="Q1605" s="69"/>
      <c r="R1605" s="69"/>
      <c r="S1605" s="69"/>
      <c r="T1605" s="69"/>
      <c r="U1605" s="69"/>
      <c r="V1605" s="69"/>
      <c r="W1605" s="64"/>
      <c r="X1605" s="64"/>
      <c r="Y1605" s="64"/>
      <c r="Z1605" s="52"/>
      <c r="AA1605" s="52"/>
      <c r="AB1605" s="64"/>
      <c r="AC1605" s="64"/>
      <c r="AD1605" s="64"/>
      <c r="AE1605" s="64"/>
      <c r="AF1605" s="64"/>
      <c r="AG1605" s="64"/>
      <c r="AH1605" s="64"/>
      <c r="AI1605" s="64"/>
      <c r="AJ1605" s="64"/>
      <c r="AK1605" s="64"/>
      <c r="AM1605" s="64"/>
      <c r="AN1605" s="64"/>
      <c r="AO1605" s="64"/>
      <c r="AP1605" s="64"/>
      <c r="AQ1605" s="64"/>
      <c r="AR1605" s="64"/>
      <c r="AS1605" s="64"/>
      <c r="AT1605" s="64"/>
      <c r="AU1605" s="64"/>
      <c r="AV1605" s="64"/>
      <c r="AW1605" s="64"/>
      <c r="AX1605" s="64"/>
      <c r="AY1605" s="64"/>
      <c r="AZ1605" s="64"/>
      <c r="BA1605" s="64"/>
      <c r="BB1605" s="64"/>
      <c r="BC1605" s="64"/>
      <c r="BD1605" s="64"/>
      <c r="BE1605" s="64"/>
      <c r="BF1605" s="64"/>
      <c r="BG1605" s="64"/>
      <c r="BH1605" s="64"/>
      <c r="BI1605" s="64"/>
      <c r="BJ1605" s="64"/>
    </row>
    <row r="1606" spans="1:62" s="5" customFormat="1" x14ac:dyDescent="0.25">
      <c r="A1606" s="27"/>
      <c r="B1606" s="27"/>
      <c r="C1606" s="27"/>
      <c r="D1606" s="64"/>
      <c r="E1606" s="64"/>
      <c r="F1606" s="64"/>
      <c r="G1606" s="64"/>
      <c r="H1606" s="64"/>
      <c r="I1606" s="64"/>
      <c r="J1606" s="64"/>
      <c r="K1606" s="64"/>
      <c r="L1606" s="64"/>
      <c r="M1606" s="64"/>
      <c r="N1606" s="64"/>
      <c r="O1606" s="64"/>
      <c r="P1606" s="69"/>
      <c r="Q1606" s="69"/>
      <c r="R1606" s="69"/>
      <c r="S1606" s="69"/>
      <c r="T1606" s="69"/>
      <c r="U1606" s="69"/>
      <c r="V1606" s="69"/>
      <c r="W1606" s="64"/>
      <c r="X1606" s="64"/>
      <c r="Y1606" s="64"/>
      <c r="Z1606" s="52"/>
      <c r="AA1606" s="52"/>
      <c r="AB1606" s="64"/>
      <c r="AC1606" s="64"/>
      <c r="AD1606" s="64"/>
      <c r="AE1606" s="64"/>
      <c r="AF1606" s="64"/>
      <c r="AG1606" s="64"/>
      <c r="AH1606" s="64"/>
      <c r="AI1606" s="64"/>
      <c r="AJ1606" s="64"/>
      <c r="AK1606" s="64"/>
      <c r="AM1606" s="64"/>
      <c r="AN1606" s="64"/>
      <c r="AO1606" s="64"/>
      <c r="AP1606" s="64"/>
      <c r="AQ1606" s="64"/>
      <c r="AR1606" s="64"/>
      <c r="AS1606" s="64"/>
      <c r="AT1606" s="64"/>
      <c r="AU1606" s="64"/>
      <c r="AV1606" s="64"/>
      <c r="AW1606" s="64"/>
      <c r="AX1606" s="64"/>
      <c r="AY1606" s="64"/>
      <c r="AZ1606" s="64"/>
      <c r="BA1606" s="64"/>
      <c r="BB1606" s="64"/>
      <c r="BC1606" s="64"/>
      <c r="BD1606" s="64"/>
      <c r="BE1606" s="64"/>
      <c r="BF1606" s="64"/>
      <c r="BG1606" s="64"/>
      <c r="BH1606" s="64"/>
      <c r="BI1606" s="64"/>
      <c r="BJ1606" s="64"/>
    </row>
    <row r="1607" spans="1:62" s="5" customFormat="1" x14ac:dyDescent="0.25">
      <c r="A1607" s="27"/>
      <c r="B1607" s="27"/>
      <c r="C1607" s="27"/>
      <c r="D1607" s="64"/>
      <c r="E1607" s="64"/>
      <c r="F1607" s="64"/>
      <c r="G1607" s="64"/>
      <c r="H1607" s="64"/>
      <c r="I1607" s="64"/>
      <c r="J1607" s="64"/>
      <c r="K1607" s="64"/>
      <c r="L1607" s="64"/>
      <c r="M1607" s="64"/>
      <c r="N1607" s="64"/>
      <c r="O1607" s="64"/>
      <c r="P1607" s="69"/>
      <c r="Q1607" s="69"/>
      <c r="R1607" s="69"/>
      <c r="S1607" s="69"/>
      <c r="T1607" s="69"/>
      <c r="U1607" s="69"/>
      <c r="V1607" s="69"/>
      <c r="W1607" s="64"/>
      <c r="X1607" s="64"/>
      <c r="Y1607" s="64"/>
      <c r="Z1607" s="52"/>
      <c r="AA1607" s="52"/>
      <c r="AB1607" s="64"/>
      <c r="AC1607" s="64"/>
      <c r="AD1607" s="64"/>
      <c r="AE1607" s="64"/>
      <c r="AF1607" s="64"/>
      <c r="AG1607" s="64"/>
      <c r="AH1607" s="64"/>
      <c r="AI1607" s="64"/>
      <c r="AJ1607" s="64"/>
      <c r="AK1607" s="64"/>
      <c r="AM1607" s="64"/>
      <c r="AN1607" s="64"/>
      <c r="AO1607" s="64"/>
      <c r="AP1607" s="64"/>
      <c r="AQ1607" s="64"/>
      <c r="AR1607" s="64"/>
      <c r="AS1607" s="64"/>
      <c r="AT1607" s="64"/>
      <c r="AU1607" s="64"/>
      <c r="AV1607" s="64"/>
      <c r="AW1607" s="64"/>
      <c r="AX1607" s="64"/>
      <c r="AY1607" s="64"/>
      <c r="AZ1607" s="64"/>
      <c r="BA1607" s="64"/>
      <c r="BB1607" s="64"/>
      <c r="BC1607" s="64"/>
      <c r="BD1607" s="64"/>
      <c r="BE1607" s="64"/>
      <c r="BF1607" s="64"/>
      <c r="BG1607" s="64"/>
      <c r="BH1607" s="64"/>
      <c r="BI1607" s="64"/>
      <c r="BJ1607" s="64"/>
    </row>
    <row r="1608" spans="1:62" s="5" customFormat="1" x14ac:dyDescent="0.25">
      <c r="A1608" s="27"/>
      <c r="B1608" s="27"/>
      <c r="C1608" s="27"/>
      <c r="D1608" s="64"/>
      <c r="E1608" s="64"/>
      <c r="F1608" s="64"/>
      <c r="G1608" s="64"/>
      <c r="H1608" s="64"/>
      <c r="I1608" s="64"/>
      <c r="J1608" s="64"/>
      <c r="K1608" s="64"/>
      <c r="L1608" s="64"/>
      <c r="M1608" s="64"/>
      <c r="N1608" s="64"/>
      <c r="O1608" s="64"/>
      <c r="P1608" s="69"/>
      <c r="Q1608" s="69"/>
      <c r="R1608" s="69"/>
      <c r="S1608" s="69"/>
      <c r="T1608" s="69"/>
      <c r="U1608" s="69"/>
      <c r="V1608" s="69"/>
      <c r="W1608" s="64"/>
      <c r="X1608" s="64"/>
      <c r="Y1608" s="64"/>
      <c r="Z1608" s="52"/>
      <c r="AA1608" s="52"/>
      <c r="AB1608" s="64"/>
      <c r="AC1608" s="64"/>
      <c r="AD1608" s="64"/>
      <c r="AE1608" s="64"/>
      <c r="AF1608" s="64"/>
      <c r="AG1608" s="64"/>
      <c r="AH1608" s="64"/>
      <c r="AI1608" s="64"/>
      <c r="AJ1608" s="64"/>
      <c r="AK1608" s="64"/>
      <c r="AM1608" s="64"/>
      <c r="AN1608" s="64"/>
      <c r="AO1608" s="64"/>
      <c r="AP1608" s="64"/>
      <c r="AQ1608" s="64"/>
      <c r="AR1608" s="64"/>
      <c r="AS1608" s="64"/>
      <c r="AT1608" s="64"/>
      <c r="AU1608" s="64"/>
      <c r="AV1608" s="64"/>
      <c r="AW1608" s="64"/>
      <c r="AX1608" s="64"/>
      <c r="AY1608" s="64"/>
      <c r="AZ1608" s="64"/>
      <c r="BA1608" s="64"/>
      <c r="BB1608" s="64"/>
      <c r="BC1608" s="64"/>
      <c r="BD1608" s="64"/>
      <c r="BE1608" s="64"/>
      <c r="BF1608" s="64"/>
      <c r="BG1608" s="64"/>
      <c r="BH1608" s="64"/>
      <c r="BI1608" s="64"/>
      <c r="BJ1608" s="64"/>
    </row>
    <row r="1609" spans="1:62" s="5" customFormat="1" x14ac:dyDescent="0.25">
      <c r="A1609" s="27"/>
      <c r="B1609" s="27"/>
      <c r="C1609" s="27"/>
      <c r="D1609" s="64"/>
      <c r="E1609" s="64"/>
      <c r="F1609" s="64"/>
      <c r="G1609" s="64"/>
      <c r="H1609" s="64"/>
      <c r="I1609" s="64"/>
      <c r="J1609" s="64"/>
      <c r="K1609" s="64"/>
      <c r="L1609" s="64"/>
      <c r="M1609" s="64"/>
      <c r="N1609" s="64"/>
      <c r="O1609" s="64"/>
      <c r="P1609" s="69"/>
      <c r="Q1609" s="69"/>
      <c r="R1609" s="69"/>
      <c r="S1609" s="69"/>
      <c r="T1609" s="69"/>
      <c r="U1609" s="69"/>
      <c r="V1609" s="69"/>
      <c r="W1609" s="64"/>
      <c r="X1609" s="64"/>
      <c r="Y1609" s="64"/>
      <c r="Z1609" s="52"/>
      <c r="AA1609" s="52"/>
      <c r="AB1609" s="64"/>
      <c r="AC1609" s="64"/>
      <c r="AD1609" s="64"/>
      <c r="AE1609" s="64"/>
      <c r="AF1609" s="64"/>
      <c r="AG1609" s="64"/>
      <c r="AH1609" s="64"/>
      <c r="AI1609" s="64"/>
      <c r="AJ1609" s="64"/>
      <c r="AK1609" s="64"/>
      <c r="AM1609" s="64"/>
      <c r="AN1609" s="64"/>
      <c r="AO1609" s="64"/>
      <c r="AP1609" s="64"/>
      <c r="AQ1609" s="64"/>
      <c r="AR1609" s="64"/>
      <c r="AS1609" s="64"/>
      <c r="AT1609" s="64"/>
      <c r="AU1609" s="64"/>
      <c r="AV1609" s="64"/>
      <c r="AW1609" s="64"/>
      <c r="AX1609" s="64"/>
      <c r="AY1609" s="64"/>
      <c r="AZ1609" s="64"/>
      <c r="BA1609" s="64"/>
      <c r="BB1609" s="64"/>
      <c r="BC1609" s="64"/>
      <c r="BD1609" s="64"/>
      <c r="BE1609" s="64"/>
      <c r="BF1609" s="64"/>
      <c r="BG1609" s="64"/>
      <c r="BH1609" s="64"/>
      <c r="BI1609" s="64"/>
      <c r="BJ1609" s="64"/>
    </row>
    <row r="1610" spans="1:62" s="5" customFormat="1" x14ac:dyDescent="0.25">
      <c r="A1610" s="27"/>
      <c r="B1610" s="27"/>
      <c r="C1610" s="27"/>
      <c r="D1610" s="64"/>
      <c r="E1610" s="64"/>
      <c r="F1610" s="64"/>
      <c r="G1610" s="64"/>
      <c r="H1610" s="64"/>
      <c r="I1610" s="64"/>
      <c r="J1610" s="64"/>
      <c r="K1610" s="64"/>
      <c r="L1610" s="64"/>
      <c r="M1610" s="64"/>
      <c r="N1610" s="64"/>
      <c r="O1610" s="64"/>
      <c r="P1610" s="69"/>
      <c r="Q1610" s="69"/>
      <c r="R1610" s="69"/>
      <c r="S1610" s="69"/>
      <c r="T1610" s="69"/>
      <c r="U1610" s="69"/>
      <c r="V1610" s="69"/>
      <c r="W1610" s="64"/>
      <c r="X1610" s="64"/>
      <c r="Y1610" s="64"/>
      <c r="Z1610" s="52"/>
      <c r="AA1610" s="52"/>
      <c r="AB1610" s="64"/>
      <c r="AC1610" s="64"/>
      <c r="AD1610" s="64"/>
      <c r="AE1610" s="64"/>
      <c r="AF1610" s="64"/>
      <c r="AG1610" s="64"/>
      <c r="AH1610" s="64"/>
      <c r="AI1610" s="64"/>
      <c r="AJ1610" s="64"/>
      <c r="AK1610" s="64"/>
      <c r="AM1610" s="64"/>
      <c r="AN1610" s="64"/>
      <c r="AO1610" s="64"/>
      <c r="AP1610" s="64"/>
      <c r="AQ1610" s="64"/>
      <c r="AR1610" s="64"/>
      <c r="AS1610" s="64"/>
      <c r="AT1610" s="64"/>
      <c r="AU1610" s="64"/>
      <c r="AV1610" s="64"/>
      <c r="AW1610" s="64"/>
      <c r="AX1610" s="64"/>
      <c r="AY1610" s="64"/>
      <c r="AZ1610" s="64"/>
      <c r="BA1610" s="64"/>
      <c r="BB1610" s="64"/>
      <c r="BC1610" s="64"/>
      <c r="BD1610" s="64"/>
      <c r="BE1610" s="64"/>
      <c r="BF1610" s="64"/>
      <c r="BG1610" s="64"/>
      <c r="BH1610" s="64"/>
      <c r="BI1610" s="64"/>
      <c r="BJ1610" s="64"/>
    </row>
    <row r="1611" spans="1:62" s="5" customFormat="1" x14ac:dyDescent="0.25">
      <c r="A1611" s="27"/>
      <c r="B1611" s="27"/>
      <c r="C1611" s="27"/>
      <c r="D1611" s="64"/>
      <c r="E1611" s="64"/>
      <c r="F1611" s="64"/>
      <c r="G1611" s="64"/>
      <c r="H1611" s="64"/>
      <c r="I1611" s="64"/>
      <c r="J1611" s="64"/>
      <c r="K1611" s="64"/>
      <c r="L1611" s="64"/>
      <c r="M1611" s="64"/>
      <c r="N1611" s="64"/>
      <c r="O1611" s="64"/>
      <c r="P1611" s="69"/>
      <c r="Q1611" s="69"/>
      <c r="R1611" s="69"/>
      <c r="S1611" s="69"/>
      <c r="T1611" s="69"/>
      <c r="U1611" s="69"/>
      <c r="V1611" s="69"/>
      <c r="W1611" s="64"/>
      <c r="X1611" s="64"/>
      <c r="Y1611" s="64"/>
      <c r="Z1611" s="52"/>
      <c r="AA1611" s="52"/>
      <c r="AB1611" s="64"/>
      <c r="AC1611" s="64"/>
      <c r="AD1611" s="64"/>
      <c r="AE1611" s="64"/>
      <c r="AF1611" s="64"/>
      <c r="AG1611" s="64"/>
      <c r="AH1611" s="64"/>
      <c r="AI1611" s="64"/>
      <c r="AJ1611" s="64"/>
      <c r="AK1611" s="64"/>
      <c r="AM1611" s="64"/>
      <c r="AN1611" s="64"/>
      <c r="AO1611" s="64"/>
      <c r="AP1611" s="64"/>
      <c r="AQ1611" s="64"/>
      <c r="AR1611" s="64"/>
      <c r="AS1611" s="64"/>
      <c r="AT1611" s="64"/>
      <c r="AU1611" s="64"/>
      <c r="AV1611" s="64"/>
      <c r="AW1611" s="64"/>
      <c r="AX1611" s="64"/>
      <c r="AY1611" s="64"/>
      <c r="AZ1611" s="64"/>
      <c r="BA1611" s="64"/>
      <c r="BB1611" s="64"/>
      <c r="BC1611" s="64"/>
      <c r="BD1611" s="64"/>
      <c r="BE1611" s="64"/>
      <c r="BF1611" s="64"/>
      <c r="BG1611" s="64"/>
      <c r="BH1611" s="64"/>
      <c r="BI1611" s="64"/>
      <c r="BJ1611" s="64"/>
    </row>
    <row r="1612" spans="1:62" s="5" customFormat="1" x14ac:dyDescent="0.25">
      <c r="A1612" s="27"/>
      <c r="B1612" s="27"/>
      <c r="C1612" s="27"/>
      <c r="D1612" s="64"/>
      <c r="E1612" s="64"/>
      <c r="F1612" s="64"/>
      <c r="G1612" s="64"/>
      <c r="H1612" s="64"/>
      <c r="I1612" s="64"/>
      <c r="J1612" s="64"/>
      <c r="K1612" s="64"/>
      <c r="L1612" s="64"/>
      <c r="M1612" s="64"/>
      <c r="N1612" s="64"/>
      <c r="O1612" s="64"/>
      <c r="P1612" s="69"/>
      <c r="Q1612" s="69"/>
      <c r="R1612" s="69"/>
      <c r="S1612" s="69"/>
      <c r="T1612" s="69"/>
      <c r="U1612" s="69"/>
      <c r="V1612" s="69"/>
      <c r="W1612" s="64"/>
      <c r="X1612" s="64"/>
      <c r="Y1612" s="64"/>
      <c r="Z1612" s="52"/>
      <c r="AA1612" s="52"/>
      <c r="AB1612" s="64"/>
      <c r="AC1612" s="64"/>
      <c r="AD1612" s="64"/>
      <c r="AE1612" s="64"/>
      <c r="AF1612" s="64"/>
      <c r="AG1612" s="64"/>
      <c r="AH1612" s="64"/>
      <c r="AI1612" s="64"/>
      <c r="AJ1612" s="64"/>
      <c r="AK1612" s="64"/>
      <c r="AM1612" s="64"/>
      <c r="AN1612" s="64"/>
      <c r="AO1612" s="64"/>
      <c r="AP1612" s="64"/>
      <c r="AQ1612" s="64"/>
      <c r="AR1612" s="64"/>
      <c r="AS1612" s="64"/>
      <c r="AT1612" s="64"/>
      <c r="AU1612" s="64"/>
      <c r="AV1612" s="64"/>
      <c r="AW1612" s="64"/>
      <c r="AX1612" s="64"/>
      <c r="AY1612" s="64"/>
      <c r="AZ1612" s="64"/>
      <c r="BA1612" s="64"/>
      <c r="BB1612" s="64"/>
      <c r="BC1612" s="64"/>
      <c r="BD1612" s="64"/>
      <c r="BE1612" s="64"/>
      <c r="BF1612" s="64"/>
      <c r="BG1612" s="64"/>
      <c r="BH1612" s="64"/>
      <c r="BI1612" s="64"/>
      <c r="BJ1612" s="64"/>
    </row>
    <row r="1613" spans="1:62" s="5" customFormat="1" x14ac:dyDescent="0.25">
      <c r="A1613" s="27"/>
      <c r="B1613" s="27"/>
      <c r="C1613" s="27"/>
      <c r="D1613" s="64"/>
      <c r="E1613" s="64"/>
      <c r="F1613" s="64"/>
      <c r="G1613" s="64"/>
      <c r="H1613" s="64"/>
      <c r="I1613" s="64"/>
      <c r="J1613" s="64"/>
      <c r="K1613" s="64"/>
      <c r="L1613" s="64"/>
      <c r="M1613" s="64"/>
      <c r="N1613" s="64"/>
      <c r="O1613" s="64"/>
      <c r="P1613" s="69"/>
      <c r="Q1613" s="69"/>
      <c r="R1613" s="69"/>
      <c r="S1613" s="69"/>
      <c r="T1613" s="69"/>
      <c r="U1613" s="69"/>
      <c r="V1613" s="69"/>
      <c r="W1613" s="64"/>
      <c r="X1613" s="64"/>
      <c r="Y1613" s="64"/>
      <c r="Z1613" s="52"/>
      <c r="AA1613" s="52"/>
      <c r="AB1613" s="64"/>
      <c r="AC1613" s="64"/>
      <c r="AD1613" s="64"/>
      <c r="AE1613" s="64"/>
      <c r="AF1613" s="64"/>
      <c r="AG1613" s="64"/>
      <c r="AH1613" s="64"/>
      <c r="AI1613" s="64"/>
      <c r="AJ1613" s="64"/>
      <c r="AK1613" s="64"/>
      <c r="AM1613" s="64"/>
      <c r="AN1613" s="64"/>
      <c r="AO1613" s="64"/>
      <c r="AP1613" s="64"/>
      <c r="AQ1613" s="64"/>
      <c r="AR1613" s="64"/>
      <c r="AS1613" s="64"/>
      <c r="AT1613" s="64"/>
      <c r="AU1613" s="64"/>
      <c r="AV1613" s="64"/>
      <c r="AW1613" s="64"/>
      <c r="AX1613" s="64"/>
      <c r="AY1613" s="64"/>
      <c r="AZ1613" s="64"/>
      <c r="BA1613" s="64"/>
      <c r="BB1613" s="64"/>
      <c r="BC1613" s="64"/>
      <c r="BD1613" s="64"/>
      <c r="BE1613" s="64"/>
      <c r="BF1613" s="64"/>
      <c r="BG1613" s="64"/>
      <c r="BH1613" s="64"/>
      <c r="BI1613" s="64"/>
      <c r="BJ1613" s="64"/>
    </row>
    <row r="1614" spans="1:62" s="5" customFormat="1" x14ac:dyDescent="0.25">
      <c r="A1614" s="27"/>
      <c r="B1614" s="27"/>
      <c r="C1614" s="27"/>
      <c r="D1614" s="64"/>
      <c r="E1614" s="64"/>
      <c r="F1614" s="64"/>
      <c r="G1614" s="64"/>
      <c r="H1614" s="64"/>
      <c r="I1614" s="64"/>
      <c r="J1614" s="64"/>
      <c r="K1614" s="64"/>
      <c r="L1614" s="64"/>
      <c r="M1614" s="64"/>
      <c r="N1614" s="64"/>
      <c r="O1614" s="64"/>
      <c r="P1614" s="69"/>
      <c r="Q1614" s="69"/>
      <c r="R1614" s="69"/>
      <c r="S1614" s="69"/>
      <c r="T1614" s="69"/>
      <c r="U1614" s="69"/>
      <c r="V1614" s="69"/>
      <c r="W1614" s="64"/>
      <c r="X1614" s="64"/>
      <c r="Y1614" s="64"/>
      <c r="Z1614" s="52"/>
      <c r="AA1614" s="52"/>
      <c r="AB1614" s="64"/>
      <c r="AC1614" s="64"/>
      <c r="AD1614" s="64"/>
      <c r="AE1614" s="64"/>
      <c r="AF1614" s="64"/>
      <c r="AG1614" s="64"/>
      <c r="AH1614" s="64"/>
      <c r="AI1614" s="64"/>
      <c r="AJ1614" s="64"/>
      <c r="AK1614" s="64"/>
      <c r="AM1614" s="64"/>
      <c r="AN1614" s="64"/>
      <c r="AO1614" s="64"/>
      <c r="AP1614" s="64"/>
      <c r="AQ1614" s="64"/>
      <c r="AR1614" s="64"/>
      <c r="AS1614" s="64"/>
      <c r="AT1614" s="64"/>
      <c r="AU1614" s="64"/>
      <c r="AV1614" s="64"/>
      <c r="AW1614" s="64"/>
      <c r="AX1614" s="64"/>
      <c r="AY1614" s="64"/>
      <c r="AZ1614" s="64"/>
      <c r="BA1614" s="64"/>
      <c r="BB1614" s="64"/>
      <c r="BC1614" s="64"/>
      <c r="BD1614" s="64"/>
      <c r="BE1614" s="64"/>
      <c r="BF1614" s="64"/>
      <c r="BG1614" s="64"/>
      <c r="BH1614" s="64"/>
      <c r="BI1614" s="64"/>
      <c r="BJ1614" s="64"/>
    </row>
    <row r="1615" spans="1:62" s="5" customFormat="1" x14ac:dyDescent="0.25">
      <c r="A1615" s="27"/>
      <c r="B1615" s="27"/>
      <c r="C1615" s="27"/>
      <c r="D1615" s="64"/>
      <c r="E1615" s="64"/>
      <c r="F1615" s="64"/>
      <c r="G1615" s="64"/>
      <c r="H1615" s="64"/>
      <c r="I1615" s="64"/>
      <c r="J1615" s="64"/>
      <c r="K1615" s="64"/>
      <c r="L1615" s="64"/>
      <c r="M1615" s="64"/>
      <c r="N1615" s="64"/>
      <c r="O1615" s="64"/>
      <c r="P1615" s="69"/>
      <c r="Q1615" s="69"/>
      <c r="R1615" s="69"/>
      <c r="S1615" s="69"/>
      <c r="T1615" s="69"/>
      <c r="U1615" s="69"/>
      <c r="V1615" s="69"/>
      <c r="W1615" s="64"/>
      <c r="X1615" s="64"/>
      <c r="Y1615" s="64"/>
      <c r="Z1615" s="52"/>
      <c r="AA1615" s="52"/>
      <c r="AB1615" s="64"/>
      <c r="AC1615" s="64"/>
      <c r="AD1615" s="64"/>
      <c r="AE1615" s="64"/>
      <c r="AF1615" s="64"/>
      <c r="AG1615" s="64"/>
      <c r="AH1615" s="64"/>
      <c r="AI1615" s="64"/>
      <c r="AJ1615" s="64"/>
      <c r="AK1615" s="64"/>
      <c r="AM1615" s="64"/>
      <c r="AN1615" s="64"/>
      <c r="AO1615" s="64"/>
      <c r="AP1615" s="64"/>
      <c r="AQ1615" s="64"/>
      <c r="AR1615" s="64"/>
      <c r="AS1615" s="64"/>
      <c r="AT1615" s="64"/>
      <c r="AU1615" s="64"/>
      <c r="AV1615" s="64"/>
      <c r="AW1615" s="64"/>
      <c r="AX1615" s="64"/>
      <c r="AY1615" s="64"/>
      <c r="AZ1615" s="64"/>
      <c r="BA1615" s="64"/>
      <c r="BB1615" s="64"/>
      <c r="BC1615" s="64"/>
      <c r="BD1615" s="64"/>
      <c r="BE1615" s="64"/>
      <c r="BF1615" s="64"/>
      <c r="BG1615" s="64"/>
      <c r="BH1615" s="64"/>
      <c r="BI1615" s="64"/>
      <c r="BJ1615" s="64"/>
    </row>
    <row r="1616" spans="1:62" s="5" customFormat="1" x14ac:dyDescent="0.25">
      <c r="A1616" s="27"/>
      <c r="B1616" s="27"/>
      <c r="C1616" s="27"/>
      <c r="D1616" s="64"/>
      <c r="E1616" s="64"/>
      <c r="F1616" s="64"/>
      <c r="G1616" s="64"/>
      <c r="H1616" s="64"/>
      <c r="I1616" s="64"/>
      <c r="J1616" s="64"/>
      <c r="K1616" s="64"/>
      <c r="L1616" s="64"/>
      <c r="M1616" s="64"/>
      <c r="N1616" s="64"/>
      <c r="O1616" s="64"/>
      <c r="P1616" s="69"/>
      <c r="Q1616" s="69"/>
      <c r="R1616" s="69"/>
      <c r="S1616" s="69"/>
      <c r="T1616" s="69"/>
      <c r="U1616" s="69"/>
      <c r="V1616" s="69"/>
      <c r="W1616" s="64"/>
      <c r="X1616" s="64"/>
      <c r="Y1616" s="64"/>
      <c r="Z1616" s="52"/>
      <c r="AA1616" s="52"/>
      <c r="AB1616" s="64"/>
      <c r="AC1616" s="64"/>
      <c r="AD1616" s="64"/>
      <c r="AE1616" s="64"/>
      <c r="AF1616" s="64"/>
      <c r="AG1616" s="64"/>
      <c r="AH1616" s="64"/>
      <c r="AI1616" s="64"/>
      <c r="AJ1616" s="64"/>
      <c r="AK1616" s="64"/>
      <c r="AM1616" s="64"/>
      <c r="AN1616" s="64"/>
      <c r="AO1616" s="64"/>
      <c r="AP1616" s="64"/>
      <c r="AQ1616" s="64"/>
      <c r="AR1616" s="64"/>
      <c r="AS1616" s="64"/>
      <c r="AT1616" s="64"/>
      <c r="AU1616" s="64"/>
      <c r="AV1616" s="64"/>
      <c r="AW1616" s="64"/>
      <c r="AX1616" s="64"/>
      <c r="AY1616" s="64"/>
      <c r="AZ1616" s="64"/>
      <c r="BA1616" s="64"/>
      <c r="BB1616" s="64"/>
      <c r="BC1616" s="64"/>
      <c r="BD1616" s="64"/>
      <c r="BE1616" s="64"/>
      <c r="BF1616" s="64"/>
      <c r="BG1616" s="64"/>
      <c r="BH1616" s="64"/>
      <c r="BI1616" s="64"/>
      <c r="BJ1616" s="64"/>
    </row>
    <row r="1617" spans="1:62" s="5" customFormat="1" x14ac:dyDescent="0.25">
      <c r="A1617" s="27"/>
      <c r="B1617" s="27"/>
      <c r="C1617" s="27"/>
      <c r="D1617" s="64"/>
      <c r="E1617" s="64"/>
      <c r="F1617" s="64"/>
      <c r="G1617" s="64"/>
      <c r="H1617" s="64"/>
      <c r="I1617" s="64"/>
      <c r="J1617" s="64"/>
      <c r="K1617" s="64"/>
      <c r="L1617" s="64"/>
      <c r="M1617" s="64"/>
      <c r="N1617" s="64"/>
      <c r="O1617" s="64"/>
      <c r="P1617" s="69"/>
      <c r="Q1617" s="69"/>
      <c r="R1617" s="69"/>
      <c r="S1617" s="69"/>
      <c r="T1617" s="69"/>
      <c r="U1617" s="69"/>
      <c r="V1617" s="69"/>
      <c r="W1617" s="64"/>
      <c r="X1617" s="64"/>
      <c r="Y1617" s="64"/>
      <c r="Z1617" s="52"/>
      <c r="AA1617" s="52"/>
      <c r="AB1617" s="64"/>
      <c r="AC1617" s="64"/>
      <c r="AD1617" s="64"/>
      <c r="AE1617" s="64"/>
      <c r="AF1617" s="64"/>
      <c r="AG1617" s="64"/>
      <c r="AH1617" s="64"/>
      <c r="AI1617" s="64"/>
      <c r="AJ1617" s="64"/>
      <c r="AK1617" s="64"/>
      <c r="AM1617" s="64"/>
      <c r="AN1617" s="64"/>
      <c r="AO1617" s="64"/>
      <c r="AP1617" s="64"/>
      <c r="AQ1617" s="64"/>
      <c r="AR1617" s="64"/>
      <c r="AS1617" s="64"/>
      <c r="AT1617" s="64"/>
      <c r="AU1617" s="64"/>
      <c r="AV1617" s="64"/>
      <c r="AW1617" s="64"/>
      <c r="AX1617" s="64"/>
      <c r="AY1617" s="64"/>
      <c r="AZ1617" s="64"/>
      <c r="BA1617" s="64"/>
      <c r="BB1617" s="64"/>
      <c r="BC1617" s="64"/>
      <c r="BD1617" s="64"/>
      <c r="BE1617" s="64"/>
      <c r="BF1617" s="64"/>
      <c r="BG1617" s="64"/>
      <c r="BH1617" s="64"/>
      <c r="BI1617" s="64"/>
      <c r="BJ1617" s="64"/>
    </row>
    <row r="1618" spans="1:62" s="5" customFormat="1" x14ac:dyDescent="0.25">
      <c r="A1618" s="27"/>
      <c r="B1618" s="27"/>
      <c r="C1618" s="27"/>
      <c r="D1618" s="64"/>
      <c r="E1618" s="64"/>
      <c r="F1618" s="64"/>
      <c r="G1618" s="64"/>
      <c r="H1618" s="64"/>
      <c r="I1618" s="64"/>
      <c r="J1618" s="64"/>
      <c r="K1618" s="64"/>
      <c r="L1618" s="64"/>
      <c r="M1618" s="64"/>
      <c r="N1618" s="64"/>
      <c r="O1618" s="64"/>
      <c r="P1618" s="69"/>
      <c r="Q1618" s="69"/>
      <c r="R1618" s="69"/>
      <c r="S1618" s="69"/>
      <c r="T1618" s="69"/>
      <c r="U1618" s="69"/>
      <c r="V1618" s="69"/>
      <c r="W1618" s="64"/>
      <c r="X1618" s="64"/>
      <c r="Y1618" s="64"/>
      <c r="Z1618" s="52"/>
      <c r="AA1618" s="52"/>
      <c r="AB1618" s="64"/>
      <c r="AC1618" s="64"/>
      <c r="AD1618" s="64"/>
      <c r="AE1618" s="64"/>
      <c r="AF1618" s="64"/>
      <c r="AG1618" s="64"/>
      <c r="AH1618" s="64"/>
      <c r="AI1618" s="64"/>
      <c r="AJ1618" s="64"/>
      <c r="AK1618" s="64"/>
      <c r="AM1618" s="64"/>
      <c r="AN1618" s="64"/>
      <c r="AO1618" s="64"/>
      <c r="AP1618" s="64"/>
      <c r="AQ1618" s="64"/>
      <c r="AR1618" s="64"/>
      <c r="AS1618" s="64"/>
      <c r="AT1618" s="64"/>
      <c r="AU1618" s="64"/>
      <c r="AV1618" s="64"/>
      <c r="AW1618" s="64"/>
      <c r="AX1618" s="64"/>
      <c r="AY1618" s="64"/>
      <c r="AZ1618" s="64"/>
      <c r="BA1618" s="64"/>
      <c r="BB1618" s="64"/>
      <c r="BC1618" s="64"/>
      <c r="BD1618" s="64"/>
      <c r="BE1618" s="64"/>
      <c r="BF1618" s="64"/>
      <c r="BG1618" s="64"/>
      <c r="BH1618" s="64"/>
      <c r="BI1618" s="64"/>
      <c r="BJ1618" s="64"/>
    </row>
    <row r="1619" spans="1:62" s="5" customFormat="1" x14ac:dyDescent="0.25">
      <c r="A1619" s="27"/>
      <c r="B1619" s="27"/>
      <c r="C1619" s="27"/>
      <c r="D1619" s="64"/>
      <c r="E1619" s="64"/>
      <c r="F1619" s="64"/>
      <c r="G1619" s="64"/>
      <c r="H1619" s="64"/>
      <c r="I1619" s="64"/>
      <c r="J1619" s="64"/>
      <c r="K1619" s="64"/>
      <c r="L1619" s="64"/>
      <c r="M1619" s="64"/>
      <c r="N1619" s="64"/>
      <c r="O1619" s="64"/>
      <c r="P1619" s="69"/>
      <c r="Q1619" s="69"/>
      <c r="R1619" s="69"/>
      <c r="S1619" s="69"/>
      <c r="T1619" s="69"/>
      <c r="U1619" s="69"/>
      <c r="V1619" s="69"/>
      <c r="W1619" s="64"/>
      <c r="X1619" s="64"/>
      <c r="Y1619" s="64"/>
      <c r="Z1619" s="52"/>
      <c r="AA1619" s="52"/>
      <c r="AB1619" s="64"/>
      <c r="AC1619" s="64"/>
      <c r="AD1619" s="64"/>
      <c r="AE1619" s="64"/>
      <c r="AF1619" s="64"/>
      <c r="AG1619" s="64"/>
      <c r="AH1619" s="64"/>
      <c r="AI1619" s="64"/>
      <c r="AJ1619" s="64"/>
      <c r="AK1619" s="64"/>
      <c r="AM1619" s="64"/>
      <c r="AN1619" s="64"/>
      <c r="AO1619" s="64"/>
      <c r="AP1619" s="64"/>
      <c r="AQ1619" s="64"/>
      <c r="AR1619" s="64"/>
      <c r="AS1619" s="64"/>
      <c r="AT1619" s="64"/>
      <c r="AU1619" s="64"/>
      <c r="AV1619" s="64"/>
      <c r="AW1619" s="64"/>
      <c r="AX1619" s="64"/>
      <c r="AY1619" s="64"/>
      <c r="AZ1619" s="64"/>
      <c r="BA1619" s="64"/>
      <c r="BB1619" s="64"/>
      <c r="BC1619" s="64"/>
      <c r="BD1619" s="64"/>
      <c r="BE1619" s="64"/>
      <c r="BF1619" s="64"/>
      <c r="BG1619" s="64"/>
      <c r="BH1619" s="64"/>
      <c r="BI1619" s="64"/>
      <c r="BJ1619" s="64"/>
    </row>
    <row r="1620" spans="1:62" s="5" customFormat="1" x14ac:dyDescent="0.25">
      <c r="A1620" s="27"/>
      <c r="B1620" s="27"/>
      <c r="C1620" s="27"/>
      <c r="D1620" s="64"/>
      <c r="E1620" s="64"/>
      <c r="F1620" s="64"/>
      <c r="G1620" s="64"/>
      <c r="H1620" s="64"/>
      <c r="I1620" s="64"/>
      <c r="J1620" s="64"/>
      <c r="K1620" s="64"/>
      <c r="L1620" s="64"/>
      <c r="M1620" s="64"/>
      <c r="N1620" s="64"/>
      <c r="O1620" s="64"/>
      <c r="P1620" s="69"/>
      <c r="Q1620" s="69"/>
      <c r="R1620" s="69"/>
      <c r="S1620" s="69"/>
      <c r="T1620" s="69"/>
      <c r="U1620" s="69"/>
      <c r="V1620" s="69"/>
      <c r="W1620" s="64"/>
      <c r="X1620" s="64"/>
      <c r="Y1620" s="64"/>
      <c r="Z1620" s="52"/>
      <c r="AA1620" s="52"/>
      <c r="AB1620" s="64"/>
      <c r="AC1620" s="64"/>
      <c r="AD1620" s="64"/>
      <c r="AE1620" s="64"/>
      <c r="AF1620" s="64"/>
      <c r="AG1620" s="64"/>
      <c r="AH1620" s="64"/>
      <c r="AI1620" s="64"/>
      <c r="AJ1620" s="64"/>
      <c r="AK1620" s="64"/>
      <c r="AM1620" s="64"/>
      <c r="AN1620" s="64"/>
      <c r="AO1620" s="64"/>
      <c r="AP1620" s="64"/>
      <c r="AQ1620" s="64"/>
      <c r="AR1620" s="64"/>
      <c r="AS1620" s="64"/>
      <c r="AT1620" s="64"/>
      <c r="AU1620" s="64"/>
      <c r="AV1620" s="64"/>
      <c r="AW1620" s="64"/>
      <c r="AX1620" s="64"/>
      <c r="AY1620" s="64"/>
      <c r="AZ1620" s="64"/>
      <c r="BA1620" s="64"/>
      <c r="BB1620" s="64"/>
      <c r="BC1620" s="64"/>
      <c r="BD1620" s="64"/>
      <c r="BE1620" s="64"/>
      <c r="BF1620" s="64"/>
      <c r="BG1620" s="64"/>
      <c r="BH1620" s="64"/>
      <c r="BI1620" s="64"/>
      <c r="BJ1620" s="64"/>
    </row>
    <row r="1621" spans="1:62" s="5" customFormat="1" x14ac:dyDescent="0.25">
      <c r="A1621" s="27"/>
      <c r="B1621" s="27"/>
      <c r="C1621" s="27"/>
      <c r="D1621" s="64"/>
      <c r="E1621" s="64"/>
      <c r="F1621" s="64"/>
      <c r="G1621" s="64"/>
      <c r="H1621" s="64"/>
      <c r="I1621" s="64"/>
      <c r="J1621" s="64"/>
      <c r="K1621" s="64"/>
      <c r="L1621" s="64"/>
      <c r="M1621" s="64"/>
      <c r="N1621" s="64"/>
      <c r="O1621" s="64"/>
      <c r="P1621" s="69"/>
      <c r="Q1621" s="69"/>
      <c r="R1621" s="69"/>
      <c r="S1621" s="69"/>
      <c r="T1621" s="69"/>
      <c r="U1621" s="69"/>
      <c r="V1621" s="69"/>
      <c r="W1621" s="64"/>
      <c r="X1621" s="64"/>
      <c r="Y1621" s="64"/>
      <c r="Z1621" s="52"/>
      <c r="AA1621" s="52"/>
      <c r="AB1621" s="64"/>
      <c r="AC1621" s="64"/>
      <c r="AD1621" s="64"/>
      <c r="AE1621" s="64"/>
      <c r="AF1621" s="64"/>
      <c r="AG1621" s="64"/>
      <c r="AH1621" s="64"/>
      <c r="AI1621" s="64"/>
      <c r="AJ1621" s="64"/>
      <c r="AK1621" s="64"/>
      <c r="AM1621" s="64"/>
      <c r="AN1621" s="64"/>
      <c r="AO1621" s="64"/>
      <c r="AP1621" s="64"/>
      <c r="AQ1621" s="64"/>
      <c r="AR1621" s="64"/>
      <c r="AS1621" s="64"/>
      <c r="AT1621" s="64"/>
      <c r="AU1621" s="64"/>
      <c r="AV1621" s="64"/>
      <c r="AW1621" s="64"/>
      <c r="AX1621" s="64"/>
      <c r="AY1621" s="64"/>
      <c r="AZ1621" s="64"/>
      <c r="BA1621" s="64"/>
      <c r="BB1621" s="64"/>
      <c r="BC1621" s="64"/>
      <c r="BD1621" s="64"/>
      <c r="BE1621" s="64"/>
      <c r="BF1621" s="64"/>
      <c r="BG1621" s="64"/>
      <c r="BH1621" s="64"/>
      <c r="BI1621" s="64"/>
      <c r="BJ1621" s="64"/>
    </row>
    <row r="1622" spans="1:62" s="5" customFormat="1" x14ac:dyDescent="0.25">
      <c r="A1622" s="27"/>
      <c r="B1622" s="27"/>
      <c r="C1622" s="27"/>
      <c r="D1622" s="64"/>
      <c r="E1622" s="64"/>
      <c r="F1622" s="64"/>
      <c r="G1622" s="64"/>
      <c r="H1622" s="64"/>
      <c r="I1622" s="64"/>
      <c r="J1622" s="64"/>
      <c r="K1622" s="64"/>
      <c r="L1622" s="64"/>
      <c r="M1622" s="64"/>
      <c r="N1622" s="64"/>
      <c r="O1622" s="64"/>
      <c r="P1622" s="69"/>
      <c r="Q1622" s="69"/>
      <c r="R1622" s="69"/>
      <c r="S1622" s="69"/>
      <c r="T1622" s="69"/>
      <c r="U1622" s="69"/>
      <c r="V1622" s="69"/>
      <c r="W1622" s="64"/>
      <c r="X1622" s="64"/>
      <c r="Y1622" s="64"/>
      <c r="Z1622" s="52"/>
      <c r="AA1622" s="52"/>
      <c r="AB1622" s="64"/>
      <c r="AC1622" s="64"/>
      <c r="AD1622" s="64"/>
      <c r="AE1622" s="64"/>
      <c r="AF1622" s="64"/>
      <c r="AG1622" s="64"/>
      <c r="AH1622" s="64"/>
      <c r="AI1622" s="64"/>
      <c r="AJ1622" s="64"/>
      <c r="AK1622" s="64"/>
      <c r="AM1622" s="64"/>
      <c r="AN1622" s="64"/>
      <c r="AO1622" s="64"/>
      <c r="AP1622" s="64"/>
      <c r="AQ1622" s="64"/>
      <c r="AR1622" s="64"/>
      <c r="AS1622" s="64"/>
      <c r="AT1622" s="64"/>
      <c r="AU1622" s="64"/>
      <c r="AV1622" s="64"/>
      <c r="AW1622" s="64"/>
      <c r="AX1622" s="64"/>
      <c r="AY1622" s="64"/>
      <c r="AZ1622" s="64"/>
      <c r="BA1622" s="64"/>
      <c r="BB1622" s="64"/>
      <c r="BC1622" s="64"/>
      <c r="BD1622" s="64"/>
      <c r="BE1622" s="64"/>
      <c r="BF1622" s="64"/>
      <c r="BG1622" s="64"/>
      <c r="BH1622" s="64"/>
      <c r="BI1622" s="64"/>
      <c r="BJ1622" s="64"/>
    </row>
    <row r="1623" spans="1:62" s="5" customFormat="1" x14ac:dyDescent="0.25">
      <c r="A1623" s="27"/>
      <c r="B1623" s="27"/>
      <c r="C1623" s="27"/>
      <c r="D1623" s="64"/>
      <c r="E1623" s="64"/>
      <c r="F1623" s="64"/>
      <c r="G1623" s="64"/>
      <c r="H1623" s="64"/>
      <c r="I1623" s="64"/>
      <c r="J1623" s="64"/>
      <c r="K1623" s="64"/>
      <c r="L1623" s="64"/>
      <c r="M1623" s="64"/>
      <c r="N1623" s="64"/>
      <c r="O1623" s="64"/>
      <c r="P1623" s="69"/>
      <c r="Q1623" s="69"/>
      <c r="R1623" s="69"/>
      <c r="S1623" s="69"/>
      <c r="T1623" s="69"/>
      <c r="U1623" s="69"/>
      <c r="V1623" s="69"/>
      <c r="W1623" s="64"/>
      <c r="X1623" s="64"/>
      <c r="Y1623" s="64"/>
      <c r="Z1623" s="52"/>
      <c r="AA1623" s="52"/>
      <c r="AB1623" s="64"/>
      <c r="AC1623" s="64"/>
      <c r="AD1623" s="64"/>
      <c r="AE1623" s="64"/>
      <c r="AF1623" s="64"/>
      <c r="AG1623" s="64"/>
      <c r="AH1623" s="64"/>
      <c r="AI1623" s="64"/>
      <c r="AJ1623" s="64"/>
      <c r="AK1623" s="64"/>
      <c r="AM1623" s="64"/>
      <c r="AN1623" s="64"/>
      <c r="AO1623" s="64"/>
      <c r="AP1623" s="64"/>
      <c r="AQ1623" s="64"/>
      <c r="AR1623" s="64"/>
      <c r="AS1623" s="64"/>
      <c r="AT1623" s="64"/>
      <c r="AU1623" s="64"/>
      <c r="AV1623" s="64"/>
      <c r="AW1623" s="64"/>
      <c r="AX1623" s="64"/>
      <c r="AY1623" s="64"/>
      <c r="AZ1623" s="64"/>
      <c r="BA1623" s="64"/>
      <c r="BB1623" s="64"/>
      <c r="BC1623" s="64"/>
      <c r="BD1623" s="64"/>
      <c r="BE1623" s="64"/>
      <c r="BF1623" s="64"/>
      <c r="BG1623" s="64"/>
      <c r="BH1623" s="64"/>
      <c r="BI1623" s="64"/>
      <c r="BJ1623" s="64"/>
    </row>
    <row r="1624" spans="1:62" s="5" customFormat="1" x14ac:dyDescent="0.25">
      <c r="A1624" s="27"/>
      <c r="B1624" s="27"/>
      <c r="C1624" s="27"/>
      <c r="D1624" s="64"/>
      <c r="E1624" s="64"/>
      <c r="F1624" s="64"/>
      <c r="G1624" s="64"/>
      <c r="H1624" s="64"/>
      <c r="I1624" s="64"/>
      <c r="J1624" s="64"/>
      <c r="K1624" s="64"/>
      <c r="L1624" s="64"/>
      <c r="M1624" s="64"/>
      <c r="N1624" s="64"/>
      <c r="O1624" s="64"/>
      <c r="P1624" s="69"/>
      <c r="Q1624" s="69"/>
      <c r="R1624" s="69"/>
      <c r="S1624" s="69"/>
      <c r="T1624" s="69"/>
      <c r="U1624" s="69"/>
      <c r="V1624" s="69"/>
      <c r="W1624" s="64"/>
      <c r="X1624" s="64"/>
      <c r="Y1624" s="64"/>
      <c r="Z1624" s="52"/>
      <c r="AA1624" s="52"/>
      <c r="AB1624" s="64"/>
      <c r="AC1624" s="64"/>
      <c r="AD1624" s="64"/>
      <c r="AE1624" s="64"/>
      <c r="AF1624" s="64"/>
      <c r="AG1624" s="64"/>
      <c r="AH1624" s="64"/>
      <c r="AI1624" s="64"/>
      <c r="AJ1624" s="64"/>
      <c r="AK1624" s="64"/>
      <c r="AM1624" s="64"/>
      <c r="AN1624" s="64"/>
      <c r="AO1624" s="64"/>
      <c r="AP1624" s="64"/>
      <c r="AQ1624" s="64"/>
      <c r="AR1624" s="64"/>
      <c r="AS1624" s="64"/>
      <c r="AT1624" s="64"/>
      <c r="AU1624" s="64"/>
      <c r="AV1624" s="64"/>
      <c r="AW1624" s="64"/>
      <c r="AX1624" s="64"/>
      <c r="AY1624" s="64"/>
      <c r="AZ1624" s="64"/>
      <c r="BA1624" s="64"/>
      <c r="BB1624" s="64"/>
      <c r="BC1624" s="64"/>
      <c r="BD1624" s="64"/>
      <c r="BE1624" s="64"/>
      <c r="BF1624" s="64"/>
      <c r="BG1624" s="64"/>
      <c r="BH1624" s="64"/>
      <c r="BI1624" s="64"/>
      <c r="BJ1624" s="64"/>
    </row>
    <row r="1625" spans="1:62" s="5" customFormat="1" x14ac:dyDescent="0.25">
      <c r="A1625" s="27"/>
      <c r="B1625" s="27"/>
      <c r="C1625" s="27"/>
      <c r="D1625" s="64"/>
      <c r="E1625" s="64"/>
      <c r="F1625" s="64"/>
      <c r="G1625" s="64"/>
      <c r="H1625" s="64"/>
      <c r="I1625" s="64"/>
      <c r="J1625" s="64"/>
      <c r="K1625" s="64"/>
      <c r="L1625" s="64"/>
      <c r="M1625" s="64"/>
      <c r="N1625" s="64"/>
      <c r="O1625" s="64"/>
      <c r="P1625" s="69"/>
      <c r="Q1625" s="69"/>
      <c r="R1625" s="69"/>
      <c r="S1625" s="69"/>
      <c r="T1625" s="69"/>
      <c r="U1625" s="69"/>
      <c r="V1625" s="69"/>
      <c r="W1625" s="64"/>
      <c r="X1625" s="64"/>
      <c r="Y1625" s="64"/>
      <c r="Z1625" s="52"/>
      <c r="AA1625" s="52"/>
      <c r="AB1625" s="64"/>
      <c r="AC1625" s="64"/>
      <c r="AD1625" s="64"/>
      <c r="AE1625" s="64"/>
      <c r="AF1625" s="64"/>
      <c r="AG1625" s="64"/>
      <c r="AH1625" s="64"/>
      <c r="AI1625" s="64"/>
      <c r="AJ1625" s="64"/>
      <c r="AK1625" s="64"/>
      <c r="AM1625" s="64"/>
      <c r="AN1625" s="64"/>
      <c r="AO1625" s="64"/>
      <c r="AP1625" s="64"/>
      <c r="AQ1625" s="64"/>
      <c r="AR1625" s="64"/>
      <c r="AS1625" s="64"/>
      <c r="AT1625" s="64"/>
      <c r="AU1625" s="64"/>
      <c r="AV1625" s="64"/>
      <c r="AW1625" s="64"/>
      <c r="AX1625" s="64"/>
      <c r="AY1625" s="64"/>
      <c r="AZ1625" s="64"/>
      <c r="BA1625" s="64"/>
      <c r="BB1625" s="64"/>
      <c r="BC1625" s="64"/>
      <c r="BD1625" s="64"/>
      <c r="BE1625" s="64"/>
      <c r="BF1625" s="64"/>
      <c r="BG1625" s="64"/>
      <c r="BH1625" s="64"/>
      <c r="BI1625" s="64"/>
      <c r="BJ1625" s="64"/>
    </row>
    <row r="1626" spans="1:62" s="5" customFormat="1" x14ac:dyDescent="0.25">
      <c r="A1626" s="27"/>
      <c r="B1626" s="27"/>
      <c r="C1626" s="27"/>
      <c r="D1626" s="64"/>
      <c r="E1626" s="64"/>
      <c r="F1626" s="64"/>
      <c r="G1626" s="64"/>
      <c r="H1626" s="64"/>
      <c r="I1626" s="64"/>
      <c r="J1626" s="64"/>
      <c r="K1626" s="64"/>
      <c r="L1626" s="64"/>
      <c r="M1626" s="64"/>
      <c r="N1626" s="64"/>
      <c r="O1626" s="64"/>
      <c r="P1626" s="69"/>
      <c r="Q1626" s="69"/>
      <c r="R1626" s="69"/>
      <c r="S1626" s="69"/>
      <c r="T1626" s="69"/>
      <c r="U1626" s="69"/>
      <c r="V1626" s="69"/>
      <c r="W1626" s="64"/>
      <c r="X1626" s="64"/>
      <c r="Y1626" s="64"/>
      <c r="Z1626" s="52"/>
      <c r="AA1626" s="52"/>
      <c r="AB1626" s="64"/>
      <c r="AC1626" s="64"/>
      <c r="AD1626" s="64"/>
      <c r="AE1626" s="64"/>
      <c r="AF1626" s="64"/>
      <c r="AG1626" s="64"/>
      <c r="AH1626" s="64"/>
      <c r="AI1626" s="64"/>
      <c r="AJ1626" s="64"/>
      <c r="AK1626" s="64"/>
      <c r="AM1626" s="64"/>
      <c r="AN1626" s="64"/>
      <c r="AO1626" s="64"/>
      <c r="AP1626" s="64"/>
      <c r="AQ1626" s="64"/>
      <c r="AR1626" s="64"/>
      <c r="AS1626" s="64"/>
      <c r="AT1626" s="64"/>
      <c r="AU1626" s="64"/>
      <c r="AV1626" s="64"/>
      <c r="AW1626" s="64"/>
      <c r="AX1626" s="64"/>
      <c r="AY1626" s="64"/>
      <c r="AZ1626" s="64"/>
      <c r="BA1626" s="64"/>
      <c r="BB1626" s="64"/>
      <c r="BC1626" s="64"/>
      <c r="BD1626" s="64"/>
      <c r="BE1626" s="64"/>
      <c r="BF1626" s="64"/>
      <c r="BG1626" s="64"/>
      <c r="BH1626" s="64"/>
      <c r="BI1626" s="64"/>
      <c r="BJ1626" s="64"/>
    </row>
    <row r="1627" spans="1:62" s="5" customFormat="1" x14ac:dyDescent="0.25">
      <c r="A1627" s="27"/>
      <c r="B1627" s="27"/>
      <c r="C1627" s="27"/>
      <c r="D1627" s="64"/>
      <c r="E1627" s="64"/>
      <c r="F1627" s="64"/>
      <c r="G1627" s="64"/>
      <c r="H1627" s="64"/>
      <c r="I1627" s="64"/>
      <c r="J1627" s="64"/>
      <c r="K1627" s="64"/>
      <c r="L1627" s="64"/>
      <c r="M1627" s="64"/>
      <c r="N1627" s="64"/>
      <c r="O1627" s="64"/>
      <c r="P1627" s="69"/>
      <c r="Q1627" s="69"/>
      <c r="R1627" s="69"/>
      <c r="S1627" s="69"/>
      <c r="T1627" s="69"/>
      <c r="U1627" s="69"/>
      <c r="V1627" s="69"/>
      <c r="W1627" s="64"/>
      <c r="X1627" s="64"/>
      <c r="Y1627" s="64"/>
      <c r="Z1627" s="52"/>
      <c r="AA1627" s="52"/>
      <c r="AB1627" s="64"/>
      <c r="AC1627" s="64"/>
      <c r="AD1627" s="64"/>
      <c r="AE1627" s="64"/>
      <c r="AF1627" s="64"/>
      <c r="AG1627" s="64"/>
      <c r="AH1627" s="64"/>
      <c r="AI1627" s="64"/>
      <c r="AJ1627" s="64"/>
      <c r="AK1627" s="64"/>
      <c r="AM1627" s="64"/>
      <c r="AN1627" s="64"/>
      <c r="AO1627" s="64"/>
      <c r="AP1627" s="64"/>
      <c r="AQ1627" s="64"/>
      <c r="AR1627" s="64"/>
      <c r="AS1627" s="64"/>
      <c r="AT1627" s="64"/>
      <c r="AU1627" s="64"/>
      <c r="AV1627" s="64"/>
      <c r="AW1627" s="64"/>
      <c r="AX1627" s="64"/>
      <c r="AY1627" s="64"/>
      <c r="AZ1627" s="64"/>
      <c r="BA1627" s="64"/>
      <c r="BB1627" s="64"/>
      <c r="BC1627" s="64"/>
      <c r="BD1627" s="64"/>
      <c r="BE1627" s="64"/>
      <c r="BF1627" s="64"/>
      <c r="BG1627" s="64"/>
      <c r="BH1627" s="64"/>
      <c r="BI1627" s="64"/>
      <c r="BJ1627" s="64"/>
    </row>
    <row r="1628" spans="1:62" s="5" customFormat="1" x14ac:dyDescent="0.25">
      <c r="A1628" s="27"/>
      <c r="B1628" s="27"/>
      <c r="C1628" s="27"/>
      <c r="D1628" s="64"/>
      <c r="E1628" s="64"/>
      <c r="F1628" s="64"/>
      <c r="G1628" s="64"/>
      <c r="H1628" s="64"/>
      <c r="I1628" s="64"/>
      <c r="J1628" s="64"/>
      <c r="K1628" s="64"/>
      <c r="L1628" s="64"/>
      <c r="M1628" s="64"/>
      <c r="N1628" s="64"/>
      <c r="O1628" s="64"/>
      <c r="P1628" s="69"/>
      <c r="Q1628" s="69"/>
      <c r="R1628" s="69"/>
      <c r="S1628" s="69"/>
      <c r="T1628" s="69"/>
      <c r="U1628" s="69"/>
      <c r="V1628" s="69"/>
      <c r="W1628" s="64"/>
      <c r="X1628" s="64"/>
      <c r="Y1628" s="64"/>
      <c r="Z1628" s="52"/>
      <c r="AA1628" s="52"/>
      <c r="AB1628" s="64"/>
      <c r="AC1628" s="64"/>
      <c r="AD1628" s="64"/>
      <c r="AE1628" s="64"/>
      <c r="AF1628" s="64"/>
      <c r="AG1628" s="64"/>
      <c r="AH1628" s="64"/>
      <c r="AI1628" s="64"/>
      <c r="AJ1628" s="64"/>
      <c r="AK1628" s="64"/>
      <c r="AM1628" s="64"/>
      <c r="AN1628" s="64"/>
      <c r="AO1628" s="64"/>
      <c r="AP1628" s="64"/>
      <c r="AQ1628" s="64"/>
      <c r="AR1628" s="64"/>
      <c r="AS1628" s="64"/>
      <c r="AT1628" s="64"/>
      <c r="AU1628" s="64"/>
      <c r="AV1628" s="64"/>
      <c r="AW1628" s="64"/>
      <c r="AX1628" s="64"/>
      <c r="AY1628" s="64"/>
      <c r="AZ1628" s="64"/>
      <c r="BA1628" s="64"/>
      <c r="BB1628" s="64"/>
      <c r="BC1628" s="64"/>
      <c r="BD1628" s="64"/>
      <c r="BE1628" s="64"/>
      <c r="BF1628" s="64"/>
      <c r="BG1628" s="64"/>
      <c r="BH1628" s="64"/>
      <c r="BI1628" s="64"/>
      <c r="BJ1628" s="64"/>
    </row>
    <row r="1629" spans="1:62" s="5" customFormat="1" x14ac:dyDescent="0.25">
      <c r="A1629" s="27"/>
      <c r="B1629" s="27"/>
      <c r="C1629" s="27"/>
      <c r="D1629" s="64"/>
      <c r="E1629" s="64"/>
      <c r="F1629" s="64"/>
      <c r="G1629" s="64"/>
      <c r="H1629" s="64"/>
      <c r="I1629" s="64"/>
      <c r="J1629" s="64"/>
      <c r="K1629" s="64"/>
      <c r="L1629" s="64"/>
      <c r="M1629" s="64"/>
      <c r="N1629" s="64"/>
      <c r="O1629" s="64"/>
      <c r="P1629" s="69"/>
      <c r="Q1629" s="69"/>
      <c r="R1629" s="69"/>
      <c r="S1629" s="69"/>
      <c r="T1629" s="69"/>
      <c r="U1629" s="69"/>
      <c r="V1629" s="69"/>
      <c r="W1629" s="64"/>
      <c r="X1629" s="64"/>
      <c r="Y1629" s="64"/>
      <c r="Z1629" s="52"/>
      <c r="AA1629" s="52"/>
      <c r="AB1629" s="64"/>
      <c r="AC1629" s="64"/>
      <c r="AD1629" s="64"/>
      <c r="AE1629" s="64"/>
      <c r="AF1629" s="64"/>
      <c r="AG1629" s="64"/>
      <c r="AH1629" s="64"/>
      <c r="AI1629" s="64"/>
      <c r="AJ1629" s="64"/>
      <c r="AK1629" s="64"/>
      <c r="AM1629" s="64"/>
      <c r="AN1629" s="64"/>
      <c r="AO1629" s="64"/>
      <c r="AP1629" s="64"/>
      <c r="AQ1629" s="64"/>
      <c r="AR1629" s="64"/>
      <c r="AS1629" s="64"/>
      <c r="AT1629" s="64"/>
      <c r="AU1629" s="64"/>
      <c r="AV1629" s="64"/>
      <c r="AW1629" s="64"/>
      <c r="AX1629" s="64"/>
      <c r="AY1629" s="64"/>
      <c r="AZ1629" s="64"/>
      <c r="BA1629" s="64"/>
      <c r="BB1629" s="64"/>
      <c r="BC1629" s="64"/>
      <c r="BD1629" s="64"/>
      <c r="BE1629" s="64"/>
      <c r="BF1629" s="64"/>
      <c r="BG1629" s="64"/>
      <c r="BH1629" s="64"/>
      <c r="BI1629" s="64"/>
      <c r="BJ1629" s="64"/>
    </row>
    <row r="1630" spans="1:62" s="5" customFormat="1" x14ac:dyDescent="0.25">
      <c r="A1630" s="27"/>
      <c r="B1630" s="27"/>
      <c r="C1630" s="27"/>
      <c r="D1630" s="64"/>
      <c r="E1630" s="64"/>
      <c r="F1630" s="64"/>
      <c r="G1630" s="64"/>
      <c r="H1630" s="64"/>
      <c r="I1630" s="64"/>
      <c r="J1630" s="64"/>
      <c r="K1630" s="64"/>
      <c r="L1630" s="64"/>
      <c r="M1630" s="64"/>
      <c r="N1630" s="64"/>
      <c r="O1630" s="64"/>
      <c r="P1630" s="69"/>
      <c r="Q1630" s="69"/>
      <c r="R1630" s="69"/>
      <c r="S1630" s="69"/>
      <c r="T1630" s="69"/>
      <c r="U1630" s="69"/>
      <c r="V1630" s="69"/>
      <c r="W1630" s="64"/>
      <c r="X1630" s="64"/>
      <c r="Y1630" s="64"/>
      <c r="Z1630" s="52"/>
      <c r="AA1630" s="52"/>
      <c r="AB1630" s="64"/>
      <c r="AC1630" s="64"/>
      <c r="AD1630" s="64"/>
      <c r="AE1630" s="64"/>
      <c r="AF1630" s="64"/>
      <c r="AG1630" s="64"/>
      <c r="AH1630" s="64"/>
      <c r="AI1630" s="64"/>
      <c r="AJ1630" s="64"/>
      <c r="AK1630" s="64"/>
      <c r="AM1630" s="64"/>
      <c r="AN1630" s="64"/>
      <c r="AO1630" s="64"/>
      <c r="AP1630" s="64"/>
      <c r="AQ1630" s="64"/>
      <c r="AR1630" s="64"/>
      <c r="AS1630" s="64"/>
      <c r="AT1630" s="64"/>
      <c r="AU1630" s="64"/>
      <c r="AV1630" s="64"/>
      <c r="AW1630" s="64"/>
      <c r="AX1630" s="64"/>
      <c r="AY1630" s="64"/>
      <c r="AZ1630" s="64"/>
      <c r="BA1630" s="64"/>
      <c r="BB1630" s="64"/>
      <c r="BC1630" s="64"/>
      <c r="BD1630" s="64"/>
      <c r="BE1630" s="64"/>
      <c r="BF1630" s="64"/>
      <c r="BG1630" s="64"/>
      <c r="BH1630" s="64"/>
      <c r="BI1630" s="64"/>
      <c r="BJ1630" s="64"/>
    </row>
    <row r="1631" spans="1:62" s="5" customFormat="1" x14ac:dyDescent="0.25">
      <c r="A1631" s="27"/>
      <c r="B1631" s="27"/>
      <c r="C1631" s="27"/>
      <c r="D1631" s="64"/>
      <c r="E1631" s="64"/>
      <c r="F1631" s="64"/>
      <c r="G1631" s="64"/>
      <c r="H1631" s="64"/>
      <c r="I1631" s="64"/>
      <c r="J1631" s="64"/>
      <c r="K1631" s="64"/>
      <c r="L1631" s="64"/>
      <c r="M1631" s="64"/>
      <c r="N1631" s="64"/>
      <c r="O1631" s="64"/>
      <c r="P1631" s="69"/>
      <c r="Q1631" s="69"/>
      <c r="R1631" s="69"/>
      <c r="S1631" s="69"/>
      <c r="T1631" s="69"/>
      <c r="U1631" s="69"/>
      <c r="V1631" s="69"/>
      <c r="W1631" s="64"/>
      <c r="X1631" s="64"/>
      <c r="Y1631" s="64"/>
      <c r="Z1631" s="52"/>
      <c r="AA1631" s="52"/>
      <c r="AB1631" s="64"/>
      <c r="AC1631" s="64"/>
      <c r="AD1631" s="64"/>
      <c r="AE1631" s="64"/>
      <c r="AF1631" s="64"/>
      <c r="AG1631" s="64"/>
      <c r="AH1631" s="64"/>
      <c r="AI1631" s="64"/>
      <c r="AJ1631" s="64"/>
      <c r="AK1631" s="64"/>
      <c r="AM1631" s="64"/>
      <c r="AN1631" s="64"/>
      <c r="AO1631" s="64"/>
      <c r="AP1631" s="64"/>
      <c r="AQ1631" s="64"/>
      <c r="AR1631" s="64"/>
      <c r="AS1631" s="64"/>
      <c r="AT1631" s="64"/>
      <c r="AU1631" s="64"/>
      <c r="AV1631" s="64"/>
      <c r="AW1631" s="64"/>
      <c r="AX1631" s="64"/>
      <c r="AY1631" s="64"/>
      <c r="AZ1631" s="64"/>
      <c r="BA1631" s="64"/>
      <c r="BB1631" s="64"/>
      <c r="BC1631" s="64"/>
      <c r="BD1631" s="64"/>
      <c r="BE1631" s="64"/>
      <c r="BF1631" s="64"/>
      <c r="BG1631" s="64"/>
      <c r="BH1631" s="64"/>
      <c r="BI1631" s="64"/>
      <c r="BJ1631" s="64"/>
    </row>
    <row r="1632" spans="1:62" s="5" customFormat="1" x14ac:dyDescent="0.25">
      <c r="A1632" s="27"/>
      <c r="B1632" s="27"/>
      <c r="C1632" s="27"/>
      <c r="D1632" s="64"/>
      <c r="E1632" s="64"/>
      <c r="F1632" s="64"/>
      <c r="G1632" s="64"/>
      <c r="H1632" s="64"/>
      <c r="I1632" s="64"/>
      <c r="J1632" s="64"/>
      <c r="K1632" s="64"/>
      <c r="L1632" s="64"/>
      <c r="M1632" s="64"/>
      <c r="N1632" s="64"/>
      <c r="O1632" s="64"/>
      <c r="P1632" s="69"/>
      <c r="Q1632" s="69"/>
      <c r="R1632" s="69"/>
      <c r="S1632" s="69"/>
      <c r="T1632" s="69"/>
      <c r="U1632" s="69"/>
      <c r="V1632" s="69"/>
      <c r="W1632" s="64"/>
      <c r="X1632" s="64"/>
      <c r="Y1632" s="64"/>
      <c r="Z1632" s="52"/>
      <c r="AA1632" s="52"/>
      <c r="AB1632" s="64"/>
      <c r="AC1632" s="64"/>
      <c r="AD1632" s="64"/>
      <c r="AE1632" s="64"/>
      <c r="AF1632" s="64"/>
      <c r="AG1632" s="64"/>
      <c r="AH1632" s="64"/>
      <c r="AI1632" s="64"/>
      <c r="AJ1632" s="64"/>
      <c r="AK1632" s="64"/>
      <c r="AM1632" s="64"/>
      <c r="AN1632" s="64"/>
      <c r="AO1632" s="64"/>
      <c r="AP1632" s="64"/>
      <c r="AQ1632" s="64"/>
      <c r="AR1632" s="64"/>
      <c r="AS1632" s="64"/>
      <c r="AT1632" s="64"/>
      <c r="AU1632" s="64"/>
      <c r="AV1632" s="64"/>
      <c r="AW1632" s="64"/>
      <c r="AX1632" s="64"/>
      <c r="AY1632" s="64"/>
      <c r="AZ1632" s="64"/>
      <c r="BA1632" s="64"/>
      <c r="BB1632" s="64"/>
      <c r="BC1632" s="64"/>
      <c r="BD1632" s="64"/>
      <c r="BE1632" s="64"/>
      <c r="BF1632" s="64"/>
      <c r="BG1632" s="64"/>
      <c r="BH1632" s="64"/>
      <c r="BI1632" s="64"/>
      <c r="BJ1632" s="64"/>
    </row>
    <row r="1633" spans="1:62" s="5" customFormat="1" x14ac:dyDescent="0.25">
      <c r="A1633" s="27"/>
      <c r="B1633" s="27"/>
      <c r="C1633" s="27"/>
      <c r="D1633" s="64"/>
      <c r="E1633" s="64"/>
      <c r="F1633" s="64"/>
      <c r="G1633" s="64"/>
      <c r="H1633" s="64"/>
      <c r="I1633" s="64"/>
      <c r="J1633" s="64"/>
      <c r="K1633" s="64"/>
      <c r="L1633" s="64"/>
      <c r="M1633" s="64"/>
      <c r="N1633" s="64"/>
      <c r="O1633" s="64"/>
      <c r="P1633" s="69"/>
      <c r="Q1633" s="69"/>
      <c r="R1633" s="69"/>
      <c r="S1633" s="69"/>
      <c r="T1633" s="69"/>
      <c r="U1633" s="69"/>
      <c r="V1633" s="69"/>
      <c r="W1633" s="64"/>
      <c r="X1633" s="64"/>
      <c r="Y1633" s="64"/>
      <c r="Z1633" s="52"/>
      <c r="AA1633" s="52"/>
      <c r="AB1633" s="64"/>
      <c r="AC1633" s="64"/>
      <c r="AD1633" s="64"/>
      <c r="AE1633" s="64"/>
      <c r="AF1633" s="64"/>
      <c r="AG1633" s="64"/>
      <c r="AH1633" s="64"/>
      <c r="AI1633" s="64"/>
      <c r="AJ1633" s="64"/>
      <c r="AK1633" s="64"/>
      <c r="AM1633" s="64"/>
      <c r="AN1633" s="64"/>
      <c r="AO1633" s="64"/>
      <c r="AP1633" s="64"/>
      <c r="AQ1633" s="64"/>
      <c r="AR1633" s="64"/>
      <c r="AS1633" s="64"/>
      <c r="AT1633" s="64"/>
      <c r="AU1633" s="64"/>
      <c r="AV1633" s="64"/>
      <c r="AW1633" s="64"/>
      <c r="AX1633" s="64"/>
      <c r="AY1633" s="64"/>
      <c r="AZ1633" s="64"/>
      <c r="BA1633" s="64"/>
      <c r="BB1633" s="64"/>
      <c r="BC1633" s="64"/>
      <c r="BD1633" s="64"/>
      <c r="BE1633" s="64"/>
      <c r="BF1633" s="64"/>
      <c r="BG1633" s="64"/>
      <c r="BH1633" s="64"/>
      <c r="BI1633" s="64"/>
      <c r="BJ1633" s="64"/>
    </row>
    <row r="1634" spans="1:62" s="5" customFormat="1" x14ac:dyDescent="0.25">
      <c r="A1634" s="27"/>
      <c r="B1634" s="27"/>
      <c r="C1634" s="27"/>
      <c r="D1634" s="64"/>
      <c r="E1634" s="64"/>
      <c r="F1634" s="64"/>
      <c r="G1634" s="64"/>
      <c r="H1634" s="64"/>
      <c r="I1634" s="64"/>
      <c r="J1634" s="64"/>
      <c r="K1634" s="64"/>
      <c r="L1634" s="64"/>
      <c r="M1634" s="64"/>
      <c r="N1634" s="64"/>
      <c r="O1634" s="64"/>
      <c r="P1634" s="69"/>
      <c r="Q1634" s="69"/>
      <c r="R1634" s="69"/>
      <c r="S1634" s="69"/>
      <c r="T1634" s="69"/>
      <c r="U1634" s="69"/>
      <c r="V1634" s="69"/>
      <c r="W1634" s="64"/>
      <c r="X1634" s="64"/>
      <c r="Y1634" s="64"/>
      <c r="Z1634" s="52"/>
      <c r="AA1634" s="52"/>
      <c r="AB1634" s="64"/>
      <c r="AC1634" s="64"/>
      <c r="AD1634" s="64"/>
      <c r="AE1634" s="64"/>
      <c r="AF1634" s="64"/>
      <c r="AG1634" s="64"/>
      <c r="AH1634" s="64"/>
      <c r="AI1634" s="64"/>
      <c r="AJ1634" s="64"/>
      <c r="AK1634" s="64"/>
      <c r="AM1634" s="64"/>
      <c r="AN1634" s="64"/>
      <c r="AO1634" s="64"/>
      <c r="AP1634" s="64"/>
      <c r="AQ1634" s="64"/>
      <c r="AR1634" s="64"/>
      <c r="AS1634" s="64"/>
      <c r="AT1634" s="64"/>
      <c r="AU1634" s="64"/>
      <c r="AV1634" s="64"/>
      <c r="AW1634" s="64"/>
      <c r="AX1634" s="64"/>
      <c r="AY1634" s="64"/>
      <c r="AZ1634" s="64"/>
      <c r="BA1634" s="64"/>
      <c r="BB1634" s="64"/>
      <c r="BC1634" s="64"/>
      <c r="BD1634" s="64"/>
      <c r="BE1634" s="64"/>
      <c r="BF1634" s="64"/>
      <c r="BG1634" s="64"/>
      <c r="BH1634" s="64"/>
      <c r="BI1634" s="64"/>
      <c r="BJ1634" s="64"/>
    </row>
    <row r="1635" spans="1:62" s="5" customFormat="1" x14ac:dyDescent="0.25">
      <c r="A1635" s="27"/>
      <c r="B1635" s="27"/>
      <c r="C1635" s="27"/>
      <c r="D1635" s="64"/>
      <c r="E1635" s="64"/>
      <c r="F1635" s="64"/>
      <c r="G1635" s="64"/>
      <c r="H1635" s="64"/>
      <c r="I1635" s="64"/>
      <c r="J1635" s="64"/>
      <c r="K1635" s="64"/>
      <c r="L1635" s="64"/>
      <c r="M1635" s="64"/>
      <c r="N1635" s="64"/>
      <c r="O1635" s="64"/>
      <c r="P1635" s="69"/>
      <c r="Q1635" s="69"/>
      <c r="R1635" s="69"/>
      <c r="S1635" s="69"/>
      <c r="T1635" s="69"/>
      <c r="U1635" s="69"/>
      <c r="V1635" s="69"/>
      <c r="W1635" s="64"/>
      <c r="X1635" s="64"/>
      <c r="Y1635" s="64"/>
      <c r="Z1635" s="52"/>
      <c r="AA1635" s="52"/>
      <c r="AB1635" s="64"/>
      <c r="AC1635" s="64"/>
      <c r="AD1635" s="64"/>
      <c r="AE1635" s="64"/>
      <c r="AF1635" s="64"/>
      <c r="AG1635" s="64"/>
      <c r="AH1635" s="64"/>
      <c r="AI1635" s="64"/>
      <c r="AJ1635" s="64"/>
      <c r="AK1635" s="64"/>
      <c r="AM1635" s="64"/>
      <c r="AN1635" s="64"/>
      <c r="AO1635" s="64"/>
      <c r="AP1635" s="64"/>
      <c r="AQ1635" s="64"/>
      <c r="AR1635" s="64"/>
      <c r="AS1635" s="64"/>
      <c r="AT1635" s="64"/>
      <c r="AU1635" s="64"/>
      <c r="AV1635" s="64"/>
      <c r="AW1635" s="64"/>
      <c r="AX1635" s="64"/>
      <c r="AY1635" s="64"/>
      <c r="AZ1635" s="64"/>
      <c r="BA1635" s="64"/>
      <c r="BB1635" s="64"/>
      <c r="BC1635" s="64"/>
      <c r="BD1635" s="64"/>
      <c r="BE1635" s="64"/>
      <c r="BF1635" s="64"/>
      <c r="BG1635" s="64"/>
      <c r="BH1635" s="64"/>
      <c r="BI1635" s="64"/>
      <c r="BJ1635" s="64"/>
    </row>
    <row r="1636" spans="1:62" s="5" customFormat="1" x14ac:dyDescent="0.25">
      <c r="A1636" s="27"/>
      <c r="B1636" s="27"/>
      <c r="C1636" s="27"/>
      <c r="D1636" s="64"/>
      <c r="E1636" s="64"/>
      <c r="F1636" s="64"/>
      <c r="G1636" s="64"/>
      <c r="H1636" s="64"/>
      <c r="I1636" s="64"/>
      <c r="J1636" s="64"/>
      <c r="K1636" s="64"/>
      <c r="L1636" s="64"/>
      <c r="M1636" s="64"/>
      <c r="N1636" s="64"/>
      <c r="O1636" s="64"/>
      <c r="P1636" s="69"/>
      <c r="Q1636" s="69"/>
      <c r="R1636" s="69"/>
      <c r="S1636" s="69"/>
      <c r="T1636" s="69"/>
      <c r="U1636" s="69"/>
      <c r="V1636" s="69"/>
      <c r="W1636" s="64"/>
      <c r="X1636" s="64"/>
      <c r="Y1636" s="64"/>
      <c r="Z1636" s="52"/>
      <c r="AA1636" s="52"/>
      <c r="AB1636" s="64"/>
      <c r="AC1636" s="64"/>
      <c r="AD1636" s="64"/>
      <c r="AE1636" s="64"/>
      <c r="AF1636" s="64"/>
      <c r="AG1636" s="64"/>
      <c r="AH1636" s="64"/>
      <c r="AI1636" s="64"/>
      <c r="AJ1636" s="64"/>
      <c r="AK1636" s="64"/>
      <c r="AM1636" s="64"/>
      <c r="AN1636" s="64"/>
      <c r="AO1636" s="64"/>
      <c r="AP1636" s="64"/>
      <c r="AQ1636" s="64"/>
      <c r="AR1636" s="64"/>
      <c r="AS1636" s="64"/>
      <c r="AT1636" s="64"/>
      <c r="AU1636" s="64"/>
      <c r="AV1636" s="64"/>
      <c r="AW1636" s="64"/>
      <c r="AX1636" s="64"/>
      <c r="AY1636" s="64"/>
      <c r="AZ1636" s="64"/>
      <c r="BA1636" s="64"/>
      <c r="BB1636" s="64"/>
      <c r="BC1636" s="64"/>
      <c r="BD1636" s="64"/>
      <c r="BE1636" s="64"/>
      <c r="BF1636" s="64"/>
      <c r="BG1636" s="64"/>
      <c r="BH1636" s="64"/>
      <c r="BI1636" s="64"/>
      <c r="BJ1636" s="64"/>
    </row>
    <row r="1637" spans="1:62" s="5" customFormat="1" x14ac:dyDescent="0.25">
      <c r="A1637" s="27"/>
      <c r="B1637" s="27"/>
      <c r="C1637" s="27"/>
      <c r="D1637" s="64"/>
      <c r="E1637" s="64"/>
      <c r="F1637" s="64"/>
      <c r="G1637" s="64"/>
      <c r="H1637" s="64"/>
      <c r="I1637" s="64"/>
      <c r="J1637" s="64"/>
      <c r="K1637" s="64"/>
      <c r="L1637" s="64"/>
      <c r="M1637" s="64"/>
      <c r="N1637" s="64"/>
      <c r="O1637" s="64"/>
      <c r="P1637" s="69"/>
      <c r="Q1637" s="69"/>
      <c r="R1637" s="69"/>
      <c r="S1637" s="69"/>
      <c r="T1637" s="69"/>
      <c r="U1637" s="69"/>
      <c r="V1637" s="69"/>
      <c r="W1637" s="64"/>
      <c r="X1637" s="64"/>
      <c r="Y1637" s="64"/>
      <c r="Z1637" s="52"/>
      <c r="AA1637" s="52"/>
      <c r="AB1637" s="64"/>
      <c r="AC1637" s="64"/>
      <c r="AD1637" s="64"/>
      <c r="AE1637" s="64"/>
      <c r="AF1637" s="64"/>
      <c r="AG1637" s="64"/>
      <c r="AH1637" s="64"/>
      <c r="AI1637" s="64"/>
      <c r="AJ1637" s="64"/>
      <c r="AK1637" s="64"/>
      <c r="AM1637" s="64"/>
      <c r="AN1637" s="64"/>
      <c r="AO1637" s="64"/>
      <c r="AP1637" s="64"/>
      <c r="AQ1637" s="64"/>
      <c r="AR1637" s="64"/>
      <c r="AS1637" s="64"/>
      <c r="AT1637" s="64"/>
      <c r="AU1637" s="64"/>
      <c r="AV1637" s="64"/>
      <c r="AW1637" s="64"/>
      <c r="AX1637" s="64"/>
      <c r="AY1637" s="64"/>
      <c r="AZ1637" s="64"/>
      <c r="BA1637" s="64"/>
      <c r="BB1637" s="64"/>
      <c r="BC1637" s="64"/>
      <c r="BD1637" s="64"/>
      <c r="BE1637" s="64"/>
      <c r="BF1637" s="64"/>
      <c r="BG1637" s="64"/>
      <c r="BH1637" s="64"/>
      <c r="BI1637" s="64"/>
      <c r="BJ1637" s="64"/>
    </row>
    <row r="1638" spans="1:62" s="5" customFormat="1" x14ac:dyDescent="0.25">
      <c r="A1638" s="27"/>
      <c r="B1638" s="27"/>
      <c r="C1638" s="27"/>
      <c r="D1638" s="64"/>
      <c r="E1638" s="64"/>
      <c r="F1638" s="64"/>
      <c r="G1638" s="64"/>
      <c r="H1638" s="64"/>
      <c r="I1638" s="64"/>
      <c r="J1638" s="64"/>
      <c r="K1638" s="64"/>
      <c r="L1638" s="64"/>
      <c r="M1638" s="64"/>
      <c r="N1638" s="64"/>
      <c r="O1638" s="64"/>
      <c r="P1638" s="69"/>
      <c r="Q1638" s="69"/>
      <c r="R1638" s="69"/>
      <c r="S1638" s="69"/>
      <c r="T1638" s="69"/>
      <c r="U1638" s="69"/>
      <c r="V1638" s="69"/>
      <c r="W1638" s="64"/>
      <c r="X1638" s="64"/>
      <c r="Y1638" s="64"/>
      <c r="Z1638" s="52"/>
      <c r="AA1638" s="52"/>
      <c r="AB1638" s="64"/>
      <c r="AC1638" s="64"/>
      <c r="AD1638" s="64"/>
      <c r="AE1638" s="64"/>
      <c r="AF1638" s="64"/>
      <c r="AG1638" s="64"/>
      <c r="AH1638" s="64"/>
      <c r="AI1638" s="64"/>
      <c r="AJ1638" s="64"/>
      <c r="AK1638" s="64"/>
      <c r="AM1638" s="64"/>
      <c r="AN1638" s="64"/>
      <c r="AO1638" s="64"/>
      <c r="AP1638" s="64"/>
      <c r="AQ1638" s="64"/>
      <c r="AR1638" s="64"/>
      <c r="AS1638" s="64"/>
      <c r="AT1638" s="64"/>
      <c r="AU1638" s="64"/>
      <c r="AV1638" s="64"/>
      <c r="AW1638" s="64"/>
      <c r="AX1638" s="64"/>
      <c r="AY1638" s="64"/>
      <c r="AZ1638" s="64"/>
      <c r="BA1638" s="64"/>
      <c r="BB1638" s="64"/>
      <c r="BC1638" s="64"/>
      <c r="BD1638" s="64"/>
      <c r="BE1638" s="64"/>
      <c r="BF1638" s="64"/>
      <c r="BG1638" s="64"/>
      <c r="BH1638" s="64"/>
      <c r="BI1638" s="64"/>
      <c r="BJ1638" s="64"/>
    </row>
    <row r="1639" spans="1:62" s="5" customFormat="1" x14ac:dyDescent="0.25">
      <c r="A1639" s="27"/>
      <c r="B1639" s="27"/>
      <c r="C1639" s="27"/>
      <c r="D1639" s="64"/>
      <c r="E1639" s="64"/>
      <c r="F1639" s="64"/>
      <c r="G1639" s="64"/>
      <c r="H1639" s="64"/>
      <c r="I1639" s="64"/>
      <c r="J1639" s="64"/>
      <c r="K1639" s="64"/>
      <c r="L1639" s="64"/>
      <c r="M1639" s="64"/>
      <c r="N1639" s="64"/>
      <c r="O1639" s="64"/>
      <c r="P1639" s="69"/>
      <c r="Q1639" s="69"/>
      <c r="R1639" s="69"/>
      <c r="S1639" s="69"/>
      <c r="T1639" s="69"/>
      <c r="U1639" s="69"/>
      <c r="V1639" s="69"/>
      <c r="W1639" s="64"/>
      <c r="X1639" s="64"/>
      <c r="Y1639" s="64"/>
      <c r="Z1639" s="52"/>
      <c r="AA1639" s="52"/>
      <c r="AB1639" s="64"/>
      <c r="AC1639" s="64"/>
      <c r="AD1639" s="64"/>
      <c r="AE1639" s="64"/>
      <c r="AF1639" s="64"/>
      <c r="AG1639" s="64"/>
      <c r="AH1639" s="64"/>
      <c r="AI1639" s="64"/>
      <c r="AJ1639" s="64"/>
      <c r="AK1639" s="64"/>
      <c r="AM1639" s="64"/>
      <c r="AN1639" s="64"/>
      <c r="AO1639" s="64"/>
      <c r="AP1639" s="64"/>
      <c r="AQ1639" s="64"/>
      <c r="AR1639" s="64"/>
      <c r="AS1639" s="64"/>
      <c r="AT1639" s="64"/>
      <c r="AU1639" s="64"/>
      <c r="AV1639" s="64"/>
      <c r="AW1639" s="64"/>
      <c r="AX1639" s="64"/>
      <c r="AY1639" s="64"/>
      <c r="AZ1639" s="64"/>
      <c r="BA1639" s="64"/>
      <c r="BB1639" s="64"/>
      <c r="BC1639" s="64"/>
      <c r="BD1639" s="64"/>
      <c r="BE1639" s="64"/>
      <c r="BF1639" s="64"/>
      <c r="BG1639" s="64"/>
      <c r="BH1639" s="64"/>
      <c r="BI1639" s="64"/>
      <c r="BJ1639" s="64"/>
    </row>
    <row r="1640" spans="1:62" s="5" customFormat="1" x14ac:dyDescent="0.25">
      <c r="A1640" s="27"/>
      <c r="B1640" s="27"/>
      <c r="C1640" s="27"/>
      <c r="D1640" s="64"/>
      <c r="E1640" s="64"/>
      <c r="F1640" s="64"/>
      <c r="G1640" s="64"/>
      <c r="H1640" s="64"/>
      <c r="I1640" s="64"/>
      <c r="J1640" s="64"/>
      <c r="K1640" s="64"/>
      <c r="L1640" s="64"/>
      <c r="M1640" s="64"/>
      <c r="N1640" s="64"/>
      <c r="O1640" s="64"/>
      <c r="P1640" s="69"/>
      <c r="Q1640" s="69"/>
      <c r="R1640" s="69"/>
      <c r="S1640" s="69"/>
      <c r="T1640" s="69"/>
      <c r="U1640" s="69"/>
      <c r="V1640" s="69"/>
      <c r="W1640" s="64"/>
      <c r="X1640" s="64"/>
      <c r="Y1640" s="64"/>
      <c r="Z1640" s="52"/>
      <c r="AA1640" s="52"/>
      <c r="AB1640" s="64"/>
      <c r="AC1640" s="64"/>
      <c r="AD1640" s="64"/>
      <c r="AE1640" s="64"/>
      <c r="AF1640" s="64"/>
      <c r="AG1640" s="64"/>
      <c r="AH1640" s="64"/>
      <c r="AI1640" s="64"/>
      <c r="AJ1640" s="64"/>
      <c r="AK1640" s="64"/>
      <c r="AM1640" s="64"/>
      <c r="AN1640" s="64"/>
      <c r="AO1640" s="64"/>
      <c r="AP1640" s="64"/>
      <c r="AQ1640" s="64"/>
      <c r="AR1640" s="64"/>
      <c r="AS1640" s="64"/>
      <c r="AT1640" s="64"/>
      <c r="AU1640" s="64"/>
      <c r="AV1640" s="64"/>
      <c r="AW1640" s="64"/>
      <c r="AX1640" s="64"/>
      <c r="AY1640" s="64"/>
      <c r="AZ1640" s="64"/>
      <c r="BA1640" s="64"/>
      <c r="BB1640" s="64"/>
      <c r="BC1640" s="64"/>
      <c r="BD1640" s="64"/>
      <c r="BE1640" s="64"/>
      <c r="BF1640" s="64"/>
      <c r="BG1640" s="64"/>
      <c r="BH1640" s="64"/>
      <c r="BI1640" s="64"/>
      <c r="BJ1640" s="64"/>
    </row>
    <row r="1641" spans="1:62" s="5" customFormat="1" x14ac:dyDescent="0.25">
      <c r="A1641" s="27"/>
      <c r="B1641" s="27"/>
      <c r="C1641" s="27"/>
      <c r="D1641" s="64"/>
      <c r="E1641" s="64"/>
      <c r="F1641" s="64"/>
      <c r="G1641" s="64"/>
      <c r="H1641" s="64"/>
      <c r="I1641" s="64"/>
      <c r="J1641" s="64"/>
      <c r="K1641" s="64"/>
      <c r="L1641" s="64"/>
      <c r="M1641" s="64"/>
      <c r="N1641" s="64"/>
      <c r="O1641" s="64"/>
      <c r="P1641" s="69"/>
      <c r="Q1641" s="69"/>
      <c r="R1641" s="69"/>
      <c r="S1641" s="69"/>
      <c r="T1641" s="69"/>
      <c r="U1641" s="69"/>
      <c r="V1641" s="69"/>
      <c r="W1641" s="64"/>
      <c r="X1641" s="64"/>
      <c r="Y1641" s="64"/>
      <c r="Z1641" s="52"/>
      <c r="AA1641" s="52"/>
      <c r="AB1641" s="64"/>
      <c r="AC1641" s="64"/>
      <c r="AD1641" s="64"/>
      <c r="AE1641" s="64"/>
      <c r="AF1641" s="64"/>
      <c r="AG1641" s="64"/>
      <c r="AH1641" s="64"/>
      <c r="AI1641" s="64"/>
      <c r="AJ1641" s="64"/>
      <c r="AK1641" s="64"/>
      <c r="AM1641" s="64"/>
      <c r="AN1641" s="64"/>
      <c r="AO1641" s="64"/>
      <c r="AP1641" s="64"/>
      <c r="AQ1641" s="64"/>
      <c r="AR1641" s="64"/>
      <c r="AS1641" s="64"/>
      <c r="AT1641" s="64"/>
      <c r="AU1641" s="64"/>
      <c r="AV1641" s="64"/>
      <c r="AW1641" s="64"/>
      <c r="AX1641" s="64"/>
      <c r="AY1641" s="64"/>
      <c r="AZ1641" s="64"/>
      <c r="BA1641" s="64"/>
      <c r="BB1641" s="64"/>
      <c r="BC1641" s="64"/>
      <c r="BD1641" s="64"/>
      <c r="BE1641" s="64"/>
      <c r="BF1641" s="64"/>
      <c r="BG1641" s="64"/>
      <c r="BH1641" s="64"/>
      <c r="BI1641" s="64"/>
      <c r="BJ1641" s="64"/>
    </row>
    <row r="1642" spans="1:62" s="5" customFormat="1" x14ac:dyDescent="0.25">
      <c r="A1642" s="27"/>
      <c r="B1642" s="27"/>
      <c r="C1642" s="27"/>
      <c r="D1642" s="64"/>
      <c r="E1642" s="64"/>
      <c r="F1642" s="64"/>
      <c r="G1642" s="64"/>
      <c r="H1642" s="64"/>
      <c r="I1642" s="64"/>
      <c r="J1642" s="64"/>
      <c r="K1642" s="64"/>
      <c r="L1642" s="64"/>
      <c r="M1642" s="64"/>
      <c r="N1642" s="64"/>
      <c r="O1642" s="64"/>
      <c r="P1642" s="69"/>
      <c r="Q1642" s="69"/>
      <c r="R1642" s="69"/>
      <c r="S1642" s="69"/>
      <c r="T1642" s="69"/>
      <c r="U1642" s="69"/>
      <c r="V1642" s="69"/>
      <c r="W1642" s="64"/>
      <c r="X1642" s="64"/>
      <c r="Y1642" s="64"/>
      <c r="Z1642" s="52"/>
      <c r="AA1642" s="52"/>
      <c r="AB1642" s="64"/>
      <c r="AC1642" s="64"/>
      <c r="AD1642" s="64"/>
      <c r="AE1642" s="64"/>
      <c r="AF1642" s="64"/>
      <c r="AG1642" s="64"/>
      <c r="AH1642" s="64"/>
      <c r="AI1642" s="64"/>
      <c r="AJ1642" s="64"/>
      <c r="AK1642" s="64"/>
      <c r="AM1642" s="64"/>
      <c r="AN1642" s="64"/>
      <c r="AO1642" s="64"/>
      <c r="AP1642" s="64"/>
      <c r="AQ1642" s="64"/>
      <c r="AR1642" s="64"/>
      <c r="AS1642" s="64"/>
      <c r="AT1642" s="64"/>
      <c r="AU1642" s="64"/>
      <c r="AV1642" s="64"/>
      <c r="AW1642" s="64"/>
      <c r="AX1642" s="64"/>
      <c r="AY1642" s="64"/>
      <c r="AZ1642" s="64"/>
      <c r="BA1642" s="64"/>
      <c r="BB1642" s="64"/>
      <c r="BC1642" s="64"/>
      <c r="BD1642" s="64"/>
      <c r="BE1642" s="64"/>
      <c r="BF1642" s="64"/>
      <c r="BG1642" s="64"/>
      <c r="BH1642" s="64"/>
      <c r="BI1642" s="64"/>
      <c r="BJ1642" s="64"/>
    </row>
    <row r="1643" spans="1:62" s="5" customFormat="1" x14ac:dyDescent="0.25">
      <c r="A1643" s="27"/>
      <c r="B1643" s="27"/>
      <c r="C1643" s="27"/>
      <c r="D1643" s="64"/>
      <c r="E1643" s="64"/>
      <c r="F1643" s="64"/>
      <c r="G1643" s="64"/>
      <c r="H1643" s="64"/>
      <c r="I1643" s="64"/>
      <c r="J1643" s="64"/>
      <c r="K1643" s="64"/>
      <c r="L1643" s="64"/>
      <c r="M1643" s="64"/>
      <c r="N1643" s="64"/>
      <c r="O1643" s="64"/>
      <c r="P1643" s="69"/>
      <c r="Q1643" s="69"/>
      <c r="R1643" s="69"/>
      <c r="S1643" s="69"/>
      <c r="T1643" s="69"/>
      <c r="U1643" s="69"/>
      <c r="V1643" s="69"/>
      <c r="W1643" s="64"/>
      <c r="X1643" s="64"/>
      <c r="Y1643" s="64"/>
      <c r="Z1643" s="52"/>
      <c r="AA1643" s="52"/>
      <c r="AB1643" s="64"/>
      <c r="AC1643" s="64"/>
      <c r="AD1643" s="64"/>
      <c r="AE1643" s="64"/>
      <c r="AF1643" s="64"/>
      <c r="AG1643" s="64"/>
      <c r="AH1643" s="64"/>
      <c r="AI1643" s="64"/>
      <c r="AJ1643" s="64"/>
      <c r="AK1643" s="64"/>
      <c r="AM1643" s="64"/>
      <c r="AN1643" s="64"/>
      <c r="AO1643" s="64"/>
      <c r="AP1643" s="64"/>
      <c r="AQ1643" s="64"/>
      <c r="AR1643" s="64"/>
      <c r="AS1643" s="64"/>
      <c r="AT1643" s="64"/>
      <c r="AU1643" s="64"/>
      <c r="AV1643" s="64"/>
      <c r="AW1643" s="64"/>
      <c r="AX1643" s="64"/>
      <c r="AY1643" s="64"/>
      <c r="AZ1643" s="64"/>
      <c r="BA1643" s="64"/>
      <c r="BB1643" s="64"/>
      <c r="BC1643" s="64"/>
      <c r="BD1643" s="64"/>
      <c r="BE1643" s="64"/>
      <c r="BF1643" s="64"/>
      <c r="BG1643" s="64"/>
      <c r="BH1643" s="64"/>
      <c r="BI1643" s="64"/>
      <c r="BJ1643" s="64"/>
    </row>
    <row r="1644" spans="1:62" s="5" customFormat="1" x14ac:dyDescent="0.25">
      <c r="A1644" s="27"/>
      <c r="B1644" s="27"/>
      <c r="C1644" s="27"/>
      <c r="D1644" s="64"/>
      <c r="E1644" s="64"/>
      <c r="F1644" s="64"/>
      <c r="G1644" s="64"/>
      <c r="H1644" s="64"/>
      <c r="I1644" s="64"/>
      <c r="J1644" s="64"/>
      <c r="K1644" s="64"/>
      <c r="L1644" s="64"/>
      <c r="M1644" s="64"/>
      <c r="N1644" s="64"/>
      <c r="O1644" s="64"/>
      <c r="P1644" s="69"/>
      <c r="Q1644" s="69"/>
      <c r="R1644" s="69"/>
      <c r="S1644" s="69"/>
      <c r="T1644" s="69"/>
      <c r="U1644" s="69"/>
      <c r="V1644" s="69"/>
      <c r="W1644" s="64"/>
      <c r="X1644" s="64"/>
      <c r="Y1644" s="64"/>
      <c r="Z1644" s="52"/>
      <c r="AA1644" s="52"/>
      <c r="AB1644" s="64"/>
      <c r="AC1644" s="64"/>
      <c r="AD1644" s="64"/>
      <c r="AE1644" s="64"/>
      <c r="AF1644" s="64"/>
      <c r="AG1644" s="64"/>
      <c r="AH1644" s="64"/>
      <c r="AI1644" s="64"/>
      <c r="AJ1644" s="64"/>
      <c r="AK1644" s="64"/>
      <c r="AM1644" s="64"/>
      <c r="AN1644" s="64"/>
      <c r="AO1644" s="64"/>
      <c r="AP1644" s="64"/>
      <c r="AQ1644" s="64"/>
      <c r="AR1644" s="64"/>
      <c r="AS1644" s="64"/>
      <c r="AT1644" s="64"/>
      <c r="AU1644" s="64"/>
      <c r="AV1644" s="64"/>
      <c r="AW1644" s="64"/>
      <c r="AX1644" s="64"/>
      <c r="AY1644" s="64"/>
      <c r="AZ1644" s="64"/>
      <c r="BA1644" s="64"/>
      <c r="BB1644" s="64"/>
      <c r="BC1644" s="64"/>
      <c r="BD1644" s="64"/>
      <c r="BE1644" s="64"/>
      <c r="BF1644" s="64"/>
      <c r="BG1644" s="64"/>
      <c r="BH1644" s="64"/>
      <c r="BI1644" s="64"/>
      <c r="BJ1644" s="64"/>
    </row>
    <row r="1645" spans="1:62" s="5" customFormat="1" x14ac:dyDescent="0.25">
      <c r="A1645" s="27"/>
      <c r="B1645" s="27"/>
      <c r="C1645" s="27"/>
      <c r="D1645" s="64"/>
      <c r="E1645" s="64"/>
      <c r="F1645" s="64"/>
      <c r="G1645" s="64"/>
      <c r="H1645" s="64"/>
      <c r="I1645" s="64"/>
      <c r="J1645" s="64"/>
      <c r="K1645" s="64"/>
      <c r="L1645" s="64"/>
      <c r="M1645" s="64"/>
      <c r="N1645" s="64"/>
      <c r="O1645" s="64"/>
      <c r="P1645" s="69"/>
      <c r="Q1645" s="69"/>
      <c r="R1645" s="69"/>
      <c r="S1645" s="69"/>
      <c r="T1645" s="69"/>
      <c r="U1645" s="69"/>
      <c r="V1645" s="69"/>
      <c r="W1645" s="64"/>
      <c r="X1645" s="64"/>
      <c r="Y1645" s="64"/>
      <c r="Z1645" s="52"/>
      <c r="AA1645" s="52"/>
      <c r="AB1645" s="64"/>
      <c r="AC1645" s="64"/>
      <c r="AD1645" s="64"/>
      <c r="AE1645" s="64"/>
      <c r="AF1645" s="64"/>
      <c r="AG1645" s="64"/>
      <c r="AH1645" s="64"/>
      <c r="AI1645" s="64"/>
      <c r="AJ1645" s="64"/>
      <c r="AK1645" s="64"/>
      <c r="AM1645" s="64"/>
      <c r="AN1645" s="64"/>
      <c r="AO1645" s="64"/>
      <c r="AP1645" s="64"/>
      <c r="AQ1645" s="64"/>
      <c r="AR1645" s="64"/>
      <c r="AS1645" s="64"/>
      <c r="AT1645" s="64"/>
      <c r="AU1645" s="64"/>
      <c r="AV1645" s="64"/>
      <c r="AW1645" s="64"/>
      <c r="AX1645" s="64"/>
      <c r="AY1645" s="64"/>
      <c r="AZ1645" s="64"/>
      <c r="BA1645" s="64"/>
      <c r="BB1645" s="64"/>
      <c r="BC1645" s="64"/>
      <c r="BD1645" s="64"/>
      <c r="BE1645" s="64"/>
      <c r="BF1645" s="64"/>
      <c r="BG1645" s="64"/>
      <c r="BH1645" s="64"/>
      <c r="BI1645" s="64"/>
      <c r="BJ1645" s="64"/>
    </row>
    <row r="1646" spans="1:62" s="5" customFormat="1" x14ac:dyDescent="0.25">
      <c r="A1646" s="27"/>
      <c r="B1646" s="27"/>
      <c r="C1646" s="27"/>
      <c r="D1646" s="64"/>
      <c r="E1646" s="64"/>
      <c r="F1646" s="64"/>
      <c r="G1646" s="64"/>
      <c r="H1646" s="64"/>
      <c r="I1646" s="64"/>
      <c r="J1646" s="64"/>
      <c r="K1646" s="64"/>
      <c r="L1646" s="64"/>
      <c r="M1646" s="64"/>
      <c r="N1646" s="64"/>
      <c r="O1646" s="64"/>
      <c r="P1646" s="69"/>
      <c r="Q1646" s="69"/>
      <c r="R1646" s="69"/>
      <c r="S1646" s="69"/>
      <c r="T1646" s="69"/>
      <c r="U1646" s="69"/>
      <c r="V1646" s="69"/>
      <c r="W1646" s="64"/>
      <c r="X1646" s="64"/>
      <c r="Y1646" s="64"/>
      <c r="Z1646" s="52"/>
      <c r="AA1646" s="52"/>
      <c r="AB1646" s="64"/>
      <c r="AC1646" s="64"/>
      <c r="AD1646" s="64"/>
      <c r="AE1646" s="64"/>
      <c r="AF1646" s="64"/>
      <c r="AG1646" s="64"/>
      <c r="AH1646" s="64"/>
      <c r="AI1646" s="64"/>
      <c r="AJ1646" s="64"/>
      <c r="AK1646" s="64"/>
      <c r="AM1646" s="64"/>
      <c r="AN1646" s="64"/>
      <c r="AO1646" s="64"/>
      <c r="AP1646" s="64"/>
      <c r="AQ1646" s="64"/>
      <c r="AR1646" s="64"/>
      <c r="AS1646" s="64"/>
      <c r="AT1646" s="64"/>
      <c r="AU1646" s="64"/>
      <c r="AV1646" s="64"/>
      <c r="AW1646" s="64"/>
      <c r="AX1646" s="64"/>
      <c r="AY1646" s="64"/>
      <c r="AZ1646" s="64"/>
      <c r="BA1646" s="64"/>
      <c r="BB1646" s="64"/>
      <c r="BC1646" s="64"/>
      <c r="BD1646" s="64"/>
      <c r="BE1646" s="64"/>
      <c r="BF1646" s="64"/>
      <c r="BG1646" s="64"/>
      <c r="BH1646" s="64"/>
      <c r="BI1646" s="64"/>
      <c r="BJ1646" s="64"/>
    </row>
    <row r="1647" spans="1:62" s="5" customFormat="1" x14ac:dyDescent="0.25">
      <c r="A1647" s="27"/>
      <c r="B1647" s="27"/>
      <c r="C1647" s="27"/>
      <c r="D1647" s="64"/>
      <c r="E1647" s="64"/>
      <c r="F1647" s="64"/>
      <c r="G1647" s="64"/>
      <c r="H1647" s="64"/>
      <c r="I1647" s="64"/>
      <c r="J1647" s="64"/>
      <c r="K1647" s="64"/>
      <c r="L1647" s="64"/>
      <c r="M1647" s="64"/>
      <c r="N1647" s="64"/>
      <c r="O1647" s="64"/>
      <c r="P1647" s="69"/>
      <c r="Q1647" s="69"/>
      <c r="R1647" s="69"/>
      <c r="S1647" s="69"/>
      <c r="T1647" s="69"/>
      <c r="U1647" s="69"/>
      <c r="V1647" s="69"/>
      <c r="W1647" s="64"/>
      <c r="X1647" s="64"/>
      <c r="Y1647" s="64"/>
      <c r="Z1647" s="52"/>
      <c r="AA1647" s="52"/>
      <c r="AB1647" s="64"/>
      <c r="AC1647" s="64"/>
      <c r="AD1647" s="64"/>
      <c r="AE1647" s="64"/>
      <c r="AF1647" s="64"/>
      <c r="AG1647" s="64"/>
      <c r="AH1647" s="64"/>
      <c r="AI1647" s="64"/>
      <c r="AJ1647" s="64"/>
      <c r="AK1647" s="64"/>
      <c r="AM1647" s="64"/>
      <c r="AN1647" s="64"/>
      <c r="AO1647" s="64"/>
      <c r="AP1647" s="64"/>
      <c r="AQ1647" s="64"/>
      <c r="AR1647" s="64"/>
      <c r="AS1647" s="64"/>
      <c r="AT1647" s="64"/>
      <c r="AU1647" s="64"/>
      <c r="AV1647" s="64"/>
      <c r="AW1647" s="64"/>
      <c r="AX1647" s="64"/>
      <c r="AY1647" s="64"/>
      <c r="AZ1647" s="64"/>
      <c r="BA1647" s="64"/>
      <c r="BB1647" s="64"/>
      <c r="BC1647" s="64"/>
      <c r="BD1647" s="64"/>
      <c r="BE1647" s="64"/>
      <c r="BF1647" s="64"/>
      <c r="BG1647" s="64"/>
      <c r="BH1647" s="64"/>
      <c r="BI1647" s="64"/>
      <c r="BJ1647" s="64"/>
    </row>
    <row r="1648" spans="1:62" s="5" customFormat="1" x14ac:dyDescent="0.25">
      <c r="A1648" s="27"/>
      <c r="B1648" s="27"/>
      <c r="C1648" s="27"/>
      <c r="D1648" s="64"/>
      <c r="E1648" s="64"/>
      <c r="F1648" s="64"/>
      <c r="G1648" s="64"/>
      <c r="H1648" s="64"/>
      <c r="I1648" s="64"/>
      <c r="J1648" s="64"/>
      <c r="K1648" s="64"/>
      <c r="L1648" s="64"/>
      <c r="M1648" s="64"/>
      <c r="N1648" s="64"/>
      <c r="O1648" s="64"/>
      <c r="P1648" s="69"/>
      <c r="Q1648" s="69"/>
      <c r="R1648" s="69"/>
      <c r="S1648" s="69"/>
      <c r="T1648" s="69"/>
      <c r="U1648" s="69"/>
      <c r="V1648" s="69"/>
      <c r="W1648" s="64"/>
      <c r="X1648" s="64"/>
      <c r="Y1648" s="64"/>
      <c r="Z1648" s="52"/>
      <c r="AA1648" s="52"/>
      <c r="AB1648" s="64"/>
      <c r="AC1648" s="64"/>
      <c r="AD1648" s="64"/>
      <c r="AE1648" s="64"/>
      <c r="AF1648" s="64"/>
      <c r="AG1648" s="64"/>
      <c r="AH1648" s="64"/>
      <c r="AI1648" s="64"/>
      <c r="AJ1648" s="64"/>
      <c r="AK1648" s="64"/>
      <c r="AM1648" s="64"/>
      <c r="AN1648" s="64"/>
      <c r="AO1648" s="64"/>
      <c r="AP1648" s="64"/>
      <c r="AQ1648" s="64"/>
      <c r="AR1648" s="64"/>
      <c r="AS1648" s="64"/>
      <c r="AT1648" s="64"/>
      <c r="AU1648" s="64"/>
      <c r="AV1648" s="64"/>
      <c r="AW1648" s="64"/>
      <c r="AX1648" s="64"/>
      <c r="AY1648" s="64"/>
      <c r="AZ1648" s="64"/>
      <c r="BA1648" s="64"/>
      <c r="BB1648" s="64"/>
      <c r="BC1648" s="64"/>
      <c r="BD1648" s="64"/>
      <c r="BE1648" s="64"/>
      <c r="BF1648" s="64"/>
      <c r="BG1648" s="64"/>
      <c r="BH1648" s="64"/>
      <c r="BI1648" s="64"/>
      <c r="BJ1648" s="64"/>
    </row>
    <row r="1649" spans="1:62" s="5" customFormat="1" x14ac:dyDescent="0.25">
      <c r="A1649" s="27"/>
      <c r="B1649" s="27"/>
      <c r="C1649" s="27"/>
      <c r="D1649" s="64"/>
      <c r="E1649" s="64"/>
      <c r="F1649" s="64"/>
      <c r="G1649" s="64"/>
      <c r="H1649" s="64"/>
      <c r="I1649" s="64"/>
      <c r="J1649" s="64"/>
      <c r="K1649" s="64"/>
      <c r="L1649" s="64"/>
      <c r="M1649" s="64"/>
      <c r="N1649" s="64"/>
      <c r="O1649" s="64"/>
      <c r="P1649" s="69"/>
      <c r="Q1649" s="69"/>
      <c r="R1649" s="69"/>
      <c r="S1649" s="69"/>
      <c r="T1649" s="69"/>
      <c r="U1649" s="69"/>
      <c r="V1649" s="69"/>
      <c r="W1649" s="64"/>
      <c r="X1649" s="64"/>
      <c r="Y1649" s="64"/>
      <c r="Z1649" s="52"/>
      <c r="AA1649" s="52"/>
      <c r="AB1649" s="64"/>
      <c r="AC1649" s="64"/>
      <c r="AD1649" s="64"/>
      <c r="AE1649" s="64"/>
      <c r="AF1649" s="64"/>
      <c r="AG1649" s="64"/>
      <c r="AH1649" s="64"/>
      <c r="AI1649" s="64"/>
      <c r="AJ1649" s="64"/>
      <c r="AK1649" s="64"/>
      <c r="AM1649" s="64"/>
      <c r="AN1649" s="64"/>
      <c r="AO1649" s="64"/>
      <c r="AP1649" s="64"/>
      <c r="AQ1649" s="64"/>
      <c r="AR1649" s="64"/>
      <c r="AS1649" s="64"/>
      <c r="AT1649" s="64"/>
      <c r="AU1649" s="64"/>
      <c r="AV1649" s="64"/>
      <c r="AW1649" s="64"/>
      <c r="AX1649" s="64"/>
      <c r="AY1649" s="64"/>
      <c r="AZ1649" s="64"/>
      <c r="BA1649" s="64"/>
      <c r="BB1649" s="64"/>
      <c r="BC1649" s="64"/>
      <c r="BD1649" s="64"/>
      <c r="BE1649" s="64"/>
      <c r="BF1649" s="64"/>
      <c r="BG1649" s="64"/>
      <c r="BH1649" s="64"/>
      <c r="BI1649" s="64"/>
      <c r="BJ1649" s="64"/>
    </row>
    <row r="1650" spans="1:62" s="5" customFormat="1" x14ac:dyDescent="0.25">
      <c r="A1650" s="27"/>
      <c r="B1650" s="27"/>
      <c r="C1650" s="27"/>
      <c r="D1650" s="64"/>
      <c r="E1650" s="64"/>
      <c r="F1650" s="64"/>
      <c r="G1650" s="64"/>
      <c r="H1650" s="64"/>
      <c r="I1650" s="64"/>
      <c r="J1650" s="64"/>
      <c r="K1650" s="64"/>
      <c r="L1650" s="64"/>
      <c r="M1650" s="64"/>
      <c r="N1650" s="64"/>
      <c r="O1650" s="64"/>
      <c r="P1650" s="69"/>
      <c r="Q1650" s="69"/>
      <c r="R1650" s="69"/>
      <c r="S1650" s="69"/>
      <c r="T1650" s="69"/>
      <c r="U1650" s="69"/>
      <c r="V1650" s="69"/>
      <c r="W1650" s="64"/>
      <c r="X1650" s="64"/>
      <c r="Y1650" s="64"/>
      <c r="Z1650" s="52"/>
      <c r="AA1650" s="52"/>
      <c r="AB1650" s="64"/>
      <c r="AC1650" s="64"/>
      <c r="AD1650" s="64"/>
      <c r="AE1650" s="64"/>
      <c r="AF1650" s="64"/>
      <c r="AG1650" s="64"/>
      <c r="AH1650" s="64"/>
      <c r="AI1650" s="64"/>
      <c r="AJ1650" s="64"/>
      <c r="AK1650" s="64"/>
      <c r="AM1650" s="64"/>
      <c r="AN1650" s="64"/>
      <c r="AO1650" s="64"/>
      <c r="AP1650" s="64"/>
      <c r="AQ1650" s="64"/>
      <c r="AR1650" s="64"/>
      <c r="AS1650" s="64"/>
      <c r="AT1650" s="64"/>
      <c r="AU1650" s="64"/>
      <c r="AV1650" s="64"/>
      <c r="AW1650" s="64"/>
      <c r="AX1650" s="64"/>
      <c r="AY1650" s="64"/>
      <c r="AZ1650" s="64"/>
      <c r="BA1650" s="64"/>
      <c r="BB1650" s="64"/>
      <c r="BC1650" s="64"/>
      <c r="BD1650" s="64"/>
      <c r="BE1650" s="64"/>
      <c r="BF1650" s="64"/>
      <c r="BG1650" s="64"/>
      <c r="BH1650" s="64"/>
      <c r="BI1650" s="64"/>
      <c r="BJ1650" s="64"/>
    </row>
    <row r="1651" spans="1:62" s="5" customFormat="1" x14ac:dyDescent="0.25">
      <c r="A1651" s="27"/>
      <c r="B1651" s="27"/>
      <c r="C1651" s="27"/>
      <c r="D1651" s="64"/>
      <c r="E1651" s="64"/>
      <c r="F1651" s="64"/>
      <c r="G1651" s="64"/>
      <c r="H1651" s="64"/>
      <c r="I1651" s="64"/>
      <c r="J1651" s="64"/>
      <c r="K1651" s="64"/>
      <c r="L1651" s="64"/>
      <c r="M1651" s="64"/>
      <c r="N1651" s="64"/>
      <c r="O1651" s="64"/>
      <c r="P1651" s="69"/>
      <c r="Q1651" s="69"/>
      <c r="R1651" s="69"/>
      <c r="S1651" s="69"/>
      <c r="T1651" s="69"/>
      <c r="U1651" s="69"/>
      <c r="V1651" s="69"/>
      <c r="W1651" s="64"/>
      <c r="X1651" s="64"/>
      <c r="Y1651" s="64"/>
      <c r="Z1651" s="52"/>
      <c r="AA1651" s="52"/>
      <c r="AB1651" s="64"/>
      <c r="AC1651" s="64"/>
      <c r="AD1651" s="64"/>
      <c r="AE1651" s="64"/>
      <c r="AF1651" s="64"/>
      <c r="AG1651" s="64"/>
      <c r="AH1651" s="64"/>
      <c r="AI1651" s="64"/>
      <c r="AJ1651" s="64"/>
      <c r="AK1651" s="64"/>
      <c r="AM1651" s="64"/>
      <c r="AN1651" s="64"/>
      <c r="AO1651" s="64"/>
      <c r="AP1651" s="64"/>
      <c r="AQ1651" s="64"/>
      <c r="AR1651" s="64"/>
      <c r="AS1651" s="64"/>
      <c r="AT1651" s="64"/>
      <c r="AU1651" s="64"/>
      <c r="AV1651" s="64"/>
      <c r="AW1651" s="64"/>
      <c r="AX1651" s="64"/>
      <c r="AY1651" s="64"/>
      <c r="AZ1651" s="64"/>
      <c r="BA1651" s="64"/>
      <c r="BB1651" s="64"/>
      <c r="BC1651" s="64"/>
      <c r="BD1651" s="64"/>
      <c r="BE1651" s="64"/>
      <c r="BF1651" s="64"/>
      <c r="BG1651" s="64"/>
      <c r="BH1651" s="64"/>
      <c r="BI1651" s="64"/>
      <c r="BJ1651" s="64"/>
    </row>
    <row r="1652" spans="1:62" s="5" customFormat="1" x14ac:dyDescent="0.25">
      <c r="A1652" s="27"/>
      <c r="B1652" s="27"/>
      <c r="C1652" s="27"/>
      <c r="D1652" s="64"/>
      <c r="E1652" s="64"/>
      <c r="F1652" s="64"/>
      <c r="G1652" s="64"/>
      <c r="H1652" s="64"/>
      <c r="I1652" s="64"/>
      <c r="J1652" s="64"/>
      <c r="K1652" s="64"/>
      <c r="L1652" s="64"/>
      <c r="M1652" s="64"/>
      <c r="N1652" s="64"/>
      <c r="O1652" s="64"/>
      <c r="P1652" s="69"/>
      <c r="Q1652" s="69"/>
      <c r="R1652" s="69"/>
      <c r="S1652" s="69"/>
      <c r="T1652" s="69"/>
      <c r="U1652" s="69"/>
      <c r="V1652" s="69"/>
      <c r="W1652" s="64"/>
      <c r="X1652" s="64"/>
      <c r="Y1652" s="64"/>
      <c r="Z1652" s="52"/>
      <c r="AA1652" s="52"/>
      <c r="AB1652" s="64"/>
      <c r="AC1652" s="64"/>
      <c r="AD1652" s="64"/>
      <c r="AE1652" s="64"/>
      <c r="AF1652" s="64"/>
      <c r="AG1652" s="64"/>
      <c r="AH1652" s="64"/>
      <c r="AI1652" s="64"/>
      <c r="AJ1652" s="64"/>
      <c r="AK1652" s="64"/>
      <c r="AM1652" s="64"/>
      <c r="AN1652" s="64"/>
      <c r="AO1652" s="64"/>
      <c r="AP1652" s="64"/>
      <c r="AQ1652" s="64"/>
      <c r="AR1652" s="64"/>
      <c r="AS1652" s="64"/>
      <c r="AT1652" s="64"/>
      <c r="AU1652" s="64"/>
      <c r="AV1652" s="64"/>
      <c r="AW1652" s="64"/>
      <c r="AX1652" s="64"/>
      <c r="AY1652" s="64"/>
      <c r="AZ1652" s="64"/>
      <c r="BA1652" s="64"/>
      <c r="BB1652" s="64"/>
      <c r="BC1652" s="64"/>
      <c r="BD1652" s="64"/>
      <c r="BE1652" s="64"/>
      <c r="BF1652" s="64"/>
      <c r="BG1652" s="64"/>
      <c r="BH1652" s="64"/>
      <c r="BI1652" s="64"/>
      <c r="BJ1652" s="64"/>
    </row>
    <row r="1653" spans="1:62" s="5" customFormat="1" x14ac:dyDescent="0.25">
      <c r="A1653" s="27"/>
      <c r="B1653" s="27"/>
      <c r="C1653" s="27"/>
      <c r="D1653" s="64"/>
      <c r="E1653" s="64"/>
      <c r="F1653" s="64"/>
      <c r="G1653" s="64"/>
      <c r="H1653" s="64"/>
      <c r="I1653" s="64"/>
      <c r="J1653" s="64"/>
      <c r="K1653" s="64"/>
      <c r="L1653" s="64"/>
      <c r="M1653" s="64"/>
      <c r="N1653" s="64"/>
      <c r="O1653" s="64"/>
      <c r="P1653" s="69"/>
      <c r="Q1653" s="69"/>
      <c r="R1653" s="69"/>
      <c r="S1653" s="69"/>
      <c r="T1653" s="69"/>
      <c r="U1653" s="69"/>
      <c r="V1653" s="69"/>
      <c r="W1653" s="64"/>
      <c r="X1653" s="64"/>
      <c r="Y1653" s="64"/>
      <c r="Z1653" s="52"/>
      <c r="AA1653" s="52"/>
      <c r="AB1653" s="64"/>
      <c r="AC1653" s="64"/>
      <c r="AD1653" s="64"/>
      <c r="AE1653" s="64"/>
      <c r="AF1653" s="64"/>
      <c r="AG1653" s="64"/>
      <c r="AH1653" s="64"/>
      <c r="AI1653" s="64"/>
      <c r="AJ1653" s="64"/>
      <c r="AK1653" s="64"/>
      <c r="AM1653" s="64"/>
      <c r="AN1653" s="64"/>
      <c r="AO1653" s="64"/>
      <c r="AP1653" s="64"/>
      <c r="AQ1653" s="64"/>
      <c r="AR1653" s="64"/>
      <c r="AS1653" s="64"/>
      <c r="AT1653" s="64"/>
      <c r="AU1653" s="64"/>
      <c r="AV1653" s="64"/>
      <c r="AW1653" s="64"/>
      <c r="AX1653" s="64"/>
      <c r="AY1653" s="64"/>
      <c r="AZ1653" s="64"/>
      <c r="BA1653" s="64"/>
      <c r="BB1653" s="64"/>
      <c r="BC1653" s="64"/>
      <c r="BD1653" s="64"/>
      <c r="BE1653" s="64"/>
      <c r="BF1653" s="64"/>
      <c r="BG1653" s="64"/>
      <c r="BH1653" s="64"/>
      <c r="BI1653" s="64"/>
      <c r="BJ1653" s="64"/>
    </row>
    <row r="1654" spans="1:62" s="5" customFormat="1" x14ac:dyDescent="0.25">
      <c r="A1654" s="27"/>
      <c r="B1654" s="27"/>
      <c r="C1654" s="27"/>
      <c r="D1654" s="64"/>
      <c r="E1654" s="64"/>
      <c r="F1654" s="64"/>
      <c r="G1654" s="64"/>
      <c r="H1654" s="64"/>
      <c r="I1654" s="64"/>
      <c r="J1654" s="64"/>
      <c r="K1654" s="64"/>
      <c r="L1654" s="64"/>
      <c r="M1654" s="64"/>
      <c r="N1654" s="64"/>
      <c r="O1654" s="64"/>
      <c r="P1654" s="69"/>
      <c r="Q1654" s="69"/>
      <c r="R1654" s="69"/>
      <c r="S1654" s="69"/>
      <c r="T1654" s="69"/>
      <c r="U1654" s="69"/>
      <c r="V1654" s="69"/>
      <c r="W1654" s="64"/>
      <c r="X1654" s="64"/>
      <c r="Y1654" s="64"/>
      <c r="Z1654" s="52"/>
      <c r="AA1654" s="52"/>
      <c r="AB1654" s="64"/>
      <c r="AC1654" s="64"/>
      <c r="AD1654" s="64"/>
      <c r="AE1654" s="64"/>
      <c r="AF1654" s="64"/>
      <c r="AG1654" s="64"/>
      <c r="AH1654" s="64"/>
      <c r="AI1654" s="64"/>
      <c r="AJ1654" s="64"/>
      <c r="AK1654" s="64"/>
      <c r="AM1654" s="64"/>
      <c r="AN1654" s="64"/>
      <c r="AO1654" s="64"/>
      <c r="AP1654" s="64"/>
      <c r="AQ1654" s="64"/>
      <c r="AR1654" s="64"/>
      <c r="AS1654" s="64"/>
      <c r="AT1654" s="64"/>
      <c r="AU1654" s="64"/>
      <c r="AV1654" s="64"/>
      <c r="AW1654" s="64"/>
      <c r="AX1654" s="64"/>
      <c r="AY1654" s="64"/>
      <c r="AZ1654" s="64"/>
      <c r="BA1654" s="64"/>
      <c r="BB1654" s="64"/>
      <c r="BC1654" s="64"/>
      <c r="BD1654" s="64"/>
      <c r="BE1654" s="64"/>
      <c r="BF1654" s="64"/>
      <c r="BG1654" s="64"/>
      <c r="BH1654" s="64"/>
      <c r="BI1654" s="64"/>
      <c r="BJ1654" s="64"/>
    </row>
    <row r="1655" spans="1:62" s="5" customFormat="1" x14ac:dyDescent="0.25">
      <c r="A1655" s="27"/>
      <c r="B1655" s="27"/>
      <c r="C1655" s="27"/>
      <c r="D1655" s="64"/>
      <c r="E1655" s="64"/>
      <c r="F1655" s="64"/>
      <c r="G1655" s="64"/>
      <c r="H1655" s="64"/>
      <c r="I1655" s="64"/>
      <c r="J1655" s="64"/>
      <c r="K1655" s="64"/>
      <c r="L1655" s="64"/>
      <c r="M1655" s="64"/>
      <c r="N1655" s="64"/>
      <c r="O1655" s="64"/>
      <c r="P1655" s="69"/>
      <c r="Q1655" s="69"/>
      <c r="R1655" s="69"/>
      <c r="S1655" s="69"/>
      <c r="T1655" s="69"/>
      <c r="U1655" s="69"/>
      <c r="V1655" s="69"/>
      <c r="W1655" s="64"/>
      <c r="X1655" s="64"/>
      <c r="Y1655" s="64"/>
      <c r="Z1655" s="52"/>
      <c r="AA1655" s="52"/>
      <c r="AB1655" s="64"/>
      <c r="AC1655" s="64"/>
      <c r="AD1655" s="64"/>
      <c r="AE1655" s="64"/>
      <c r="AF1655" s="64"/>
      <c r="AG1655" s="64"/>
      <c r="AH1655" s="64"/>
      <c r="AI1655" s="64"/>
      <c r="AJ1655" s="64"/>
      <c r="AK1655" s="64"/>
      <c r="AM1655" s="64"/>
      <c r="AN1655" s="64"/>
      <c r="AO1655" s="64"/>
      <c r="AP1655" s="64"/>
      <c r="AQ1655" s="64"/>
      <c r="AR1655" s="64"/>
      <c r="AS1655" s="64"/>
      <c r="AT1655" s="64"/>
      <c r="AU1655" s="64"/>
      <c r="AV1655" s="64"/>
      <c r="AW1655" s="64"/>
      <c r="AX1655" s="64"/>
      <c r="AY1655" s="64"/>
      <c r="AZ1655" s="64"/>
      <c r="BA1655" s="64"/>
      <c r="BB1655" s="64"/>
      <c r="BC1655" s="64"/>
      <c r="BD1655" s="64"/>
      <c r="BE1655" s="64"/>
      <c r="BF1655" s="64"/>
      <c r="BG1655" s="64"/>
      <c r="BH1655" s="64"/>
      <c r="BI1655" s="64"/>
      <c r="BJ1655" s="64"/>
    </row>
    <row r="1656" spans="1:62" s="5" customFormat="1" x14ac:dyDescent="0.25">
      <c r="A1656" s="27"/>
      <c r="B1656" s="27"/>
      <c r="C1656" s="27"/>
      <c r="D1656" s="64"/>
      <c r="E1656" s="64"/>
      <c r="F1656" s="64"/>
      <c r="G1656" s="64"/>
      <c r="H1656" s="64"/>
      <c r="I1656" s="64"/>
      <c r="J1656" s="64"/>
      <c r="K1656" s="64"/>
      <c r="L1656" s="64"/>
      <c r="M1656" s="64"/>
      <c r="N1656" s="64"/>
      <c r="O1656" s="64"/>
      <c r="P1656" s="69"/>
      <c r="Q1656" s="69"/>
      <c r="R1656" s="69"/>
      <c r="S1656" s="69"/>
      <c r="T1656" s="69"/>
      <c r="U1656" s="69"/>
      <c r="V1656" s="69"/>
      <c r="W1656" s="64"/>
      <c r="X1656" s="64"/>
      <c r="Y1656" s="64"/>
      <c r="Z1656" s="52"/>
      <c r="AA1656" s="52"/>
      <c r="AB1656" s="64"/>
      <c r="AC1656" s="64"/>
      <c r="AD1656" s="64"/>
      <c r="AE1656" s="64"/>
      <c r="AF1656" s="64"/>
      <c r="AG1656" s="64"/>
      <c r="AH1656" s="64"/>
      <c r="AI1656" s="64"/>
      <c r="AJ1656" s="64"/>
      <c r="AK1656" s="64"/>
      <c r="AM1656" s="64"/>
      <c r="AN1656" s="64"/>
      <c r="AO1656" s="64"/>
      <c r="AP1656" s="64"/>
      <c r="AQ1656" s="64"/>
      <c r="AR1656" s="64"/>
      <c r="AS1656" s="64"/>
      <c r="AT1656" s="64"/>
      <c r="AU1656" s="64"/>
      <c r="AV1656" s="64"/>
      <c r="AW1656" s="64"/>
      <c r="AX1656" s="64"/>
      <c r="AY1656" s="64"/>
      <c r="AZ1656" s="64"/>
      <c r="BA1656" s="64"/>
      <c r="BB1656" s="64"/>
      <c r="BC1656" s="64"/>
      <c r="BD1656" s="64"/>
      <c r="BE1656" s="64"/>
      <c r="BF1656" s="64"/>
      <c r="BG1656" s="64"/>
      <c r="BH1656" s="64"/>
      <c r="BI1656" s="64"/>
      <c r="BJ1656" s="64"/>
    </row>
    <row r="1657" spans="1:62" s="5" customFormat="1" x14ac:dyDescent="0.25">
      <c r="A1657" s="27"/>
      <c r="B1657" s="27"/>
      <c r="C1657" s="27"/>
      <c r="D1657" s="64"/>
      <c r="E1657" s="64"/>
      <c r="F1657" s="64"/>
      <c r="G1657" s="64"/>
      <c r="H1657" s="64"/>
      <c r="I1657" s="64"/>
      <c r="J1657" s="64"/>
      <c r="K1657" s="64"/>
      <c r="L1657" s="64"/>
      <c r="M1657" s="64"/>
      <c r="N1657" s="64"/>
      <c r="O1657" s="64"/>
      <c r="P1657" s="69"/>
      <c r="Q1657" s="69"/>
      <c r="R1657" s="69"/>
      <c r="S1657" s="69"/>
      <c r="T1657" s="69"/>
      <c r="U1657" s="69"/>
      <c r="V1657" s="69"/>
      <c r="W1657" s="64"/>
      <c r="X1657" s="64"/>
      <c r="Y1657" s="64"/>
      <c r="Z1657" s="52"/>
      <c r="AA1657" s="52"/>
      <c r="AB1657" s="64"/>
      <c r="AC1657" s="64"/>
      <c r="AD1657" s="64"/>
      <c r="AE1657" s="64"/>
      <c r="AF1657" s="64"/>
      <c r="AG1657" s="64"/>
      <c r="AH1657" s="64"/>
      <c r="AI1657" s="64"/>
      <c r="AJ1657" s="64"/>
      <c r="AK1657" s="64"/>
      <c r="AM1657" s="64"/>
      <c r="AN1657" s="64"/>
      <c r="AO1657" s="64"/>
      <c r="AP1657" s="64"/>
      <c r="AQ1657" s="64"/>
      <c r="AR1657" s="64"/>
      <c r="AS1657" s="64"/>
      <c r="AT1657" s="64"/>
      <c r="AU1657" s="64"/>
      <c r="AV1657" s="64"/>
      <c r="AW1657" s="64"/>
      <c r="AX1657" s="64"/>
      <c r="AY1657" s="64"/>
      <c r="AZ1657" s="64"/>
      <c r="BA1657" s="64"/>
      <c r="BB1657" s="64"/>
      <c r="BC1657" s="64"/>
      <c r="BD1657" s="64"/>
      <c r="BE1657" s="64"/>
      <c r="BF1657" s="64"/>
      <c r="BG1657" s="64"/>
      <c r="BH1657" s="64"/>
      <c r="BI1657" s="64"/>
      <c r="BJ1657" s="64"/>
    </row>
    <row r="1658" spans="1:62" s="5" customFormat="1" x14ac:dyDescent="0.25">
      <c r="A1658" s="27"/>
      <c r="B1658" s="27"/>
      <c r="C1658" s="27"/>
      <c r="D1658" s="64"/>
      <c r="E1658" s="64"/>
      <c r="F1658" s="64"/>
      <c r="G1658" s="64"/>
      <c r="H1658" s="64"/>
      <c r="I1658" s="64"/>
      <c r="J1658" s="64"/>
      <c r="K1658" s="64"/>
      <c r="L1658" s="64"/>
      <c r="M1658" s="64"/>
      <c r="N1658" s="64"/>
      <c r="O1658" s="64"/>
      <c r="P1658" s="69"/>
      <c r="Q1658" s="69"/>
      <c r="R1658" s="69"/>
      <c r="S1658" s="69"/>
      <c r="T1658" s="69"/>
      <c r="U1658" s="69"/>
      <c r="V1658" s="69"/>
      <c r="W1658" s="64"/>
      <c r="X1658" s="64"/>
      <c r="Y1658" s="64"/>
      <c r="Z1658" s="52"/>
      <c r="AA1658" s="52"/>
      <c r="AB1658" s="64"/>
      <c r="AC1658" s="64"/>
      <c r="AD1658" s="64"/>
      <c r="AE1658" s="64"/>
      <c r="AF1658" s="64"/>
      <c r="AG1658" s="64"/>
      <c r="AH1658" s="64"/>
      <c r="AI1658" s="64"/>
      <c r="AJ1658" s="64"/>
      <c r="AK1658" s="64"/>
      <c r="AM1658" s="64"/>
      <c r="AN1658" s="64"/>
      <c r="AO1658" s="64"/>
      <c r="AP1658" s="64"/>
      <c r="AQ1658" s="64"/>
      <c r="AR1658" s="64"/>
      <c r="AS1658" s="64"/>
      <c r="AT1658" s="64"/>
      <c r="AU1658" s="64"/>
      <c r="AV1658" s="64"/>
      <c r="AW1658" s="64"/>
      <c r="AX1658" s="64"/>
      <c r="AY1658" s="64"/>
      <c r="AZ1658" s="64"/>
      <c r="BA1658" s="64"/>
      <c r="BB1658" s="64"/>
      <c r="BC1658" s="64"/>
      <c r="BD1658" s="64"/>
      <c r="BE1658" s="64"/>
      <c r="BF1658" s="64"/>
      <c r="BG1658" s="64"/>
      <c r="BH1658" s="64"/>
      <c r="BI1658" s="64"/>
      <c r="BJ1658" s="64"/>
    </row>
    <row r="1659" spans="1:62" s="5" customFormat="1" x14ac:dyDescent="0.25">
      <c r="A1659" s="27"/>
      <c r="B1659" s="27"/>
      <c r="C1659" s="27"/>
      <c r="D1659" s="64"/>
      <c r="E1659" s="64"/>
      <c r="F1659" s="64"/>
      <c r="G1659" s="64"/>
      <c r="H1659" s="64"/>
      <c r="I1659" s="64"/>
      <c r="J1659" s="64"/>
      <c r="K1659" s="64"/>
      <c r="L1659" s="64"/>
      <c r="M1659" s="64"/>
      <c r="N1659" s="64"/>
      <c r="O1659" s="64"/>
      <c r="P1659" s="69"/>
      <c r="Q1659" s="69"/>
      <c r="R1659" s="69"/>
      <c r="S1659" s="69"/>
      <c r="T1659" s="69"/>
      <c r="U1659" s="69"/>
      <c r="V1659" s="69"/>
      <c r="W1659" s="64"/>
      <c r="X1659" s="64"/>
      <c r="Y1659" s="64"/>
      <c r="Z1659" s="52"/>
      <c r="AA1659" s="52"/>
      <c r="AB1659" s="64"/>
      <c r="AC1659" s="64"/>
      <c r="AD1659" s="64"/>
      <c r="AE1659" s="64"/>
      <c r="AF1659" s="64"/>
      <c r="AG1659" s="64"/>
      <c r="AH1659" s="64"/>
      <c r="AI1659" s="64"/>
      <c r="AJ1659" s="64"/>
      <c r="AK1659" s="64"/>
      <c r="AM1659" s="64"/>
      <c r="AN1659" s="64"/>
      <c r="AO1659" s="64"/>
      <c r="AP1659" s="64"/>
      <c r="AQ1659" s="64"/>
      <c r="AR1659" s="64"/>
      <c r="AS1659" s="64"/>
      <c r="AT1659" s="64"/>
      <c r="AU1659" s="64"/>
      <c r="AV1659" s="64"/>
      <c r="AW1659" s="64"/>
      <c r="AX1659" s="64"/>
      <c r="AY1659" s="64"/>
      <c r="AZ1659" s="64"/>
      <c r="BA1659" s="64"/>
      <c r="BB1659" s="64"/>
      <c r="BC1659" s="64"/>
      <c r="BD1659" s="64"/>
      <c r="BE1659" s="64"/>
      <c r="BF1659" s="64"/>
      <c r="BG1659" s="64"/>
      <c r="BH1659" s="64"/>
      <c r="BI1659" s="64"/>
      <c r="BJ1659" s="64"/>
    </row>
    <row r="1660" spans="1:62" s="5" customFormat="1" x14ac:dyDescent="0.25">
      <c r="A1660" s="27"/>
      <c r="B1660" s="27"/>
      <c r="C1660" s="27"/>
      <c r="D1660" s="64"/>
      <c r="E1660" s="64"/>
      <c r="F1660" s="64"/>
      <c r="G1660" s="64"/>
      <c r="H1660" s="64"/>
      <c r="I1660" s="64"/>
      <c r="J1660" s="64"/>
      <c r="K1660" s="64"/>
      <c r="L1660" s="64"/>
      <c r="M1660" s="64"/>
      <c r="N1660" s="64"/>
      <c r="O1660" s="64"/>
      <c r="P1660" s="69"/>
      <c r="Q1660" s="69"/>
      <c r="R1660" s="69"/>
      <c r="S1660" s="69"/>
      <c r="T1660" s="69"/>
      <c r="U1660" s="69"/>
      <c r="V1660" s="69"/>
      <c r="W1660" s="64"/>
      <c r="X1660" s="64"/>
      <c r="Y1660" s="64"/>
      <c r="Z1660" s="52"/>
      <c r="AA1660" s="52"/>
      <c r="AB1660" s="64"/>
      <c r="AC1660" s="64"/>
      <c r="AD1660" s="64"/>
      <c r="AE1660" s="64"/>
      <c r="AF1660" s="64"/>
      <c r="AG1660" s="64"/>
      <c r="AH1660" s="64"/>
      <c r="AI1660" s="64"/>
      <c r="AJ1660" s="64"/>
      <c r="AK1660" s="64"/>
      <c r="AM1660" s="64"/>
      <c r="AN1660" s="64"/>
      <c r="AO1660" s="64"/>
      <c r="AP1660" s="64"/>
      <c r="AQ1660" s="64"/>
      <c r="AR1660" s="64"/>
      <c r="AS1660" s="64"/>
      <c r="AT1660" s="64"/>
      <c r="AU1660" s="64"/>
      <c r="AV1660" s="64"/>
      <c r="AW1660" s="64"/>
      <c r="AX1660" s="64"/>
      <c r="AY1660" s="64"/>
      <c r="AZ1660" s="64"/>
      <c r="BA1660" s="64"/>
      <c r="BB1660" s="64"/>
      <c r="BC1660" s="64"/>
      <c r="BD1660" s="64"/>
      <c r="BE1660" s="64"/>
      <c r="BF1660" s="64"/>
      <c r="BG1660" s="64"/>
      <c r="BH1660" s="64"/>
      <c r="BI1660" s="64"/>
      <c r="BJ1660" s="64"/>
    </row>
    <row r="1661" spans="1:62" s="5" customFormat="1" x14ac:dyDescent="0.25">
      <c r="A1661" s="27"/>
      <c r="B1661" s="27"/>
      <c r="C1661" s="27"/>
      <c r="D1661" s="64"/>
      <c r="E1661" s="64"/>
      <c r="F1661" s="64"/>
      <c r="G1661" s="64"/>
      <c r="H1661" s="64"/>
      <c r="I1661" s="64"/>
      <c r="J1661" s="64"/>
      <c r="K1661" s="64"/>
      <c r="L1661" s="64"/>
      <c r="M1661" s="64"/>
      <c r="N1661" s="64"/>
      <c r="O1661" s="64"/>
      <c r="P1661" s="69"/>
      <c r="Q1661" s="69"/>
      <c r="R1661" s="69"/>
      <c r="S1661" s="69"/>
      <c r="T1661" s="69"/>
      <c r="U1661" s="69"/>
      <c r="V1661" s="69"/>
      <c r="W1661" s="64"/>
      <c r="X1661" s="64"/>
      <c r="Y1661" s="64"/>
      <c r="Z1661" s="52"/>
      <c r="AA1661" s="52"/>
      <c r="AB1661" s="64"/>
      <c r="AC1661" s="64"/>
      <c r="AD1661" s="64"/>
      <c r="AE1661" s="64"/>
      <c r="AF1661" s="64"/>
      <c r="AG1661" s="64"/>
      <c r="AH1661" s="64"/>
      <c r="AI1661" s="64"/>
      <c r="AJ1661" s="64"/>
      <c r="AK1661" s="64"/>
      <c r="AM1661" s="64"/>
      <c r="AN1661" s="64"/>
      <c r="AO1661" s="64"/>
      <c r="AP1661" s="64"/>
      <c r="AQ1661" s="64"/>
      <c r="AR1661" s="64"/>
      <c r="AS1661" s="64"/>
      <c r="AT1661" s="64"/>
      <c r="AU1661" s="64"/>
      <c r="AV1661" s="64"/>
      <c r="AW1661" s="64"/>
      <c r="AX1661" s="64"/>
      <c r="AY1661" s="64"/>
      <c r="AZ1661" s="64"/>
      <c r="BA1661" s="64"/>
      <c r="BB1661" s="64"/>
      <c r="BC1661" s="64"/>
      <c r="BD1661" s="64"/>
      <c r="BE1661" s="64"/>
      <c r="BF1661" s="64"/>
      <c r="BG1661" s="64"/>
      <c r="BH1661" s="64"/>
      <c r="BI1661" s="64"/>
      <c r="BJ1661" s="64"/>
    </row>
    <row r="1662" spans="1:62" s="5" customFormat="1" x14ac:dyDescent="0.25">
      <c r="A1662" s="27"/>
      <c r="B1662" s="27"/>
      <c r="C1662" s="27"/>
      <c r="D1662" s="64"/>
      <c r="E1662" s="64"/>
      <c r="F1662" s="64"/>
      <c r="G1662" s="64"/>
      <c r="H1662" s="64"/>
      <c r="I1662" s="64"/>
      <c r="J1662" s="64"/>
      <c r="K1662" s="64"/>
      <c r="L1662" s="64"/>
      <c r="M1662" s="64"/>
      <c r="N1662" s="64"/>
      <c r="O1662" s="64"/>
      <c r="P1662" s="69"/>
      <c r="Q1662" s="69"/>
      <c r="R1662" s="69"/>
      <c r="S1662" s="69"/>
      <c r="T1662" s="69"/>
      <c r="U1662" s="69"/>
      <c r="V1662" s="69"/>
      <c r="W1662" s="64"/>
      <c r="X1662" s="64"/>
      <c r="Y1662" s="64"/>
      <c r="Z1662" s="52"/>
      <c r="AA1662" s="52"/>
      <c r="AB1662" s="64"/>
      <c r="AC1662" s="64"/>
      <c r="AD1662" s="64"/>
      <c r="AE1662" s="64"/>
      <c r="AF1662" s="64"/>
      <c r="AG1662" s="64"/>
      <c r="AH1662" s="64"/>
      <c r="AI1662" s="64"/>
      <c r="AJ1662" s="64"/>
      <c r="AK1662" s="64"/>
      <c r="AM1662" s="64"/>
      <c r="AN1662" s="64"/>
      <c r="AO1662" s="64"/>
      <c r="AP1662" s="64"/>
      <c r="AQ1662" s="64"/>
      <c r="AR1662" s="64"/>
      <c r="AS1662" s="64"/>
      <c r="AT1662" s="64"/>
      <c r="AU1662" s="64"/>
      <c r="AV1662" s="64"/>
      <c r="AW1662" s="64"/>
      <c r="AX1662" s="64"/>
      <c r="AY1662" s="64"/>
      <c r="AZ1662" s="64"/>
      <c r="BA1662" s="64"/>
      <c r="BB1662" s="64"/>
      <c r="BC1662" s="64"/>
      <c r="BD1662" s="64"/>
      <c r="BE1662" s="64"/>
      <c r="BF1662" s="64"/>
      <c r="BG1662" s="64"/>
      <c r="BH1662" s="64"/>
      <c r="BI1662" s="64"/>
      <c r="BJ1662" s="64"/>
    </row>
    <row r="1663" spans="1:62" s="5" customFormat="1" x14ac:dyDescent="0.25">
      <c r="A1663" s="27"/>
      <c r="B1663" s="27"/>
      <c r="C1663" s="27"/>
      <c r="D1663" s="64"/>
      <c r="E1663" s="64"/>
      <c r="F1663" s="64"/>
      <c r="G1663" s="64"/>
      <c r="H1663" s="64"/>
      <c r="I1663" s="64"/>
      <c r="J1663" s="64"/>
      <c r="K1663" s="64"/>
      <c r="L1663" s="64"/>
      <c r="M1663" s="64"/>
      <c r="N1663" s="64"/>
      <c r="O1663" s="64"/>
      <c r="P1663" s="69"/>
      <c r="Q1663" s="69"/>
      <c r="R1663" s="69"/>
      <c r="S1663" s="69"/>
      <c r="T1663" s="69"/>
      <c r="U1663" s="69"/>
      <c r="V1663" s="69"/>
      <c r="W1663" s="64"/>
      <c r="X1663" s="64"/>
      <c r="Y1663" s="64"/>
      <c r="Z1663" s="52"/>
      <c r="AA1663" s="52"/>
      <c r="AB1663" s="64"/>
      <c r="AC1663" s="64"/>
      <c r="AD1663" s="64"/>
      <c r="AE1663" s="64"/>
      <c r="AF1663" s="64"/>
      <c r="AG1663" s="64"/>
      <c r="AH1663" s="64"/>
      <c r="AI1663" s="64"/>
      <c r="AJ1663" s="64"/>
      <c r="AK1663" s="64"/>
      <c r="AM1663" s="64"/>
      <c r="AN1663" s="64"/>
      <c r="AO1663" s="64"/>
      <c r="AP1663" s="64"/>
      <c r="AQ1663" s="64"/>
      <c r="AR1663" s="64"/>
      <c r="AS1663" s="64"/>
      <c r="AT1663" s="64"/>
      <c r="AU1663" s="64"/>
      <c r="AV1663" s="64"/>
      <c r="AW1663" s="64"/>
      <c r="AX1663" s="64"/>
      <c r="AY1663" s="64"/>
      <c r="AZ1663" s="64"/>
      <c r="BA1663" s="64"/>
      <c r="BB1663" s="64"/>
      <c r="BC1663" s="64"/>
      <c r="BD1663" s="64"/>
      <c r="BE1663" s="64"/>
      <c r="BF1663" s="64"/>
      <c r="BG1663" s="64"/>
      <c r="BH1663" s="64"/>
      <c r="BI1663" s="64"/>
      <c r="BJ1663" s="64"/>
    </row>
    <row r="1664" spans="1:62" s="5" customFormat="1" x14ac:dyDescent="0.25">
      <c r="A1664" s="27"/>
      <c r="B1664" s="27"/>
      <c r="C1664" s="27"/>
      <c r="D1664" s="64"/>
      <c r="E1664" s="64"/>
      <c r="F1664" s="64"/>
      <c r="G1664" s="64"/>
      <c r="H1664" s="64"/>
      <c r="I1664" s="64"/>
      <c r="J1664" s="64"/>
      <c r="K1664" s="64"/>
      <c r="L1664" s="64"/>
      <c r="M1664" s="64"/>
      <c r="N1664" s="64"/>
      <c r="O1664" s="64"/>
      <c r="P1664" s="69"/>
      <c r="Q1664" s="69"/>
      <c r="R1664" s="69"/>
      <c r="S1664" s="69"/>
      <c r="T1664" s="69"/>
      <c r="U1664" s="69"/>
      <c r="V1664" s="69"/>
      <c r="W1664" s="64"/>
      <c r="X1664" s="64"/>
      <c r="Y1664" s="64"/>
      <c r="Z1664" s="52"/>
      <c r="AA1664" s="52"/>
      <c r="AB1664" s="64"/>
      <c r="AC1664" s="64"/>
      <c r="AD1664" s="64"/>
      <c r="AE1664" s="64"/>
      <c r="AF1664" s="64"/>
      <c r="AG1664" s="64"/>
      <c r="AH1664" s="64"/>
      <c r="AI1664" s="64"/>
      <c r="AJ1664" s="64"/>
      <c r="AK1664" s="64"/>
      <c r="AM1664" s="64"/>
      <c r="AN1664" s="64"/>
      <c r="AO1664" s="64"/>
      <c r="AP1664" s="64"/>
      <c r="AQ1664" s="64"/>
      <c r="AR1664" s="64"/>
      <c r="AS1664" s="64"/>
      <c r="AT1664" s="64"/>
      <c r="AU1664" s="64"/>
      <c r="AV1664" s="64"/>
      <c r="AW1664" s="64"/>
      <c r="AX1664" s="64"/>
      <c r="AY1664" s="64"/>
      <c r="AZ1664" s="64"/>
      <c r="BA1664" s="64"/>
      <c r="BB1664" s="64"/>
      <c r="BC1664" s="64"/>
      <c r="BD1664" s="64"/>
      <c r="BE1664" s="64"/>
      <c r="BF1664" s="64"/>
      <c r="BG1664" s="64"/>
      <c r="BH1664" s="64"/>
      <c r="BI1664" s="64"/>
      <c r="BJ1664" s="64"/>
    </row>
    <row r="1665" spans="1:62" s="5" customFormat="1" x14ac:dyDescent="0.25">
      <c r="A1665" s="27"/>
      <c r="B1665" s="27"/>
      <c r="C1665" s="27"/>
      <c r="D1665" s="64"/>
      <c r="E1665" s="64"/>
      <c r="F1665" s="64"/>
      <c r="G1665" s="64"/>
      <c r="H1665" s="64"/>
      <c r="I1665" s="64"/>
      <c r="J1665" s="64"/>
      <c r="K1665" s="64"/>
      <c r="L1665" s="64"/>
      <c r="M1665" s="64"/>
      <c r="N1665" s="64"/>
      <c r="O1665" s="64"/>
      <c r="P1665" s="69"/>
      <c r="Q1665" s="69"/>
      <c r="R1665" s="69"/>
      <c r="S1665" s="69"/>
      <c r="T1665" s="69"/>
      <c r="U1665" s="69"/>
      <c r="V1665" s="69"/>
      <c r="W1665" s="64"/>
      <c r="X1665" s="64"/>
      <c r="Y1665" s="64"/>
      <c r="Z1665" s="52"/>
      <c r="AA1665" s="52"/>
      <c r="AB1665" s="64"/>
      <c r="AC1665" s="64"/>
      <c r="AD1665" s="64"/>
      <c r="AE1665" s="64"/>
      <c r="AF1665" s="64"/>
      <c r="AG1665" s="64"/>
      <c r="AH1665" s="64"/>
      <c r="AI1665" s="64"/>
      <c r="AJ1665" s="64"/>
      <c r="AK1665" s="64"/>
      <c r="AM1665" s="64"/>
      <c r="AN1665" s="64"/>
      <c r="AO1665" s="64"/>
      <c r="AP1665" s="64"/>
      <c r="AQ1665" s="64"/>
      <c r="AR1665" s="64"/>
      <c r="AS1665" s="64"/>
      <c r="AT1665" s="64"/>
      <c r="AU1665" s="64"/>
      <c r="AV1665" s="64"/>
      <c r="AW1665" s="64"/>
      <c r="AX1665" s="64"/>
      <c r="AY1665" s="64"/>
      <c r="AZ1665" s="64"/>
      <c r="BA1665" s="64"/>
      <c r="BB1665" s="64"/>
      <c r="BC1665" s="64"/>
      <c r="BD1665" s="64"/>
      <c r="BE1665" s="64"/>
      <c r="BF1665" s="64"/>
      <c r="BG1665" s="64"/>
      <c r="BH1665" s="64"/>
      <c r="BI1665" s="64"/>
      <c r="BJ1665" s="64"/>
    </row>
    <row r="1666" spans="1:62" s="5" customFormat="1" x14ac:dyDescent="0.25">
      <c r="A1666" s="27"/>
      <c r="B1666" s="27"/>
      <c r="C1666" s="27"/>
      <c r="D1666" s="64"/>
      <c r="E1666" s="64"/>
      <c r="F1666" s="64"/>
      <c r="G1666" s="64"/>
      <c r="H1666" s="64"/>
      <c r="I1666" s="64"/>
      <c r="J1666" s="64"/>
      <c r="K1666" s="64"/>
      <c r="L1666" s="64"/>
      <c r="M1666" s="64"/>
      <c r="N1666" s="64"/>
      <c r="O1666" s="64"/>
      <c r="P1666" s="69"/>
      <c r="Q1666" s="69"/>
      <c r="R1666" s="69"/>
      <c r="S1666" s="69"/>
      <c r="T1666" s="69"/>
      <c r="U1666" s="69"/>
      <c r="V1666" s="69"/>
      <c r="W1666" s="64"/>
      <c r="X1666" s="64"/>
      <c r="Y1666" s="64"/>
      <c r="Z1666" s="52"/>
      <c r="AA1666" s="52"/>
      <c r="AB1666" s="64"/>
      <c r="AC1666" s="64"/>
      <c r="AD1666" s="64"/>
      <c r="AE1666" s="64"/>
      <c r="AF1666" s="64"/>
      <c r="AG1666" s="64"/>
      <c r="AH1666" s="64"/>
      <c r="AI1666" s="64"/>
      <c r="AJ1666" s="64"/>
      <c r="AK1666" s="64"/>
      <c r="AM1666" s="64"/>
      <c r="AN1666" s="64"/>
      <c r="AO1666" s="64"/>
      <c r="AP1666" s="64"/>
      <c r="AQ1666" s="64"/>
      <c r="AR1666" s="64"/>
      <c r="AS1666" s="64"/>
      <c r="AT1666" s="64"/>
      <c r="AU1666" s="64"/>
      <c r="AV1666" s="64"/>
      <c r="AW1666" s="64"/>
      <c r="AX1666" s="64"/>
      <c r="AY1666" s="64"/>
      <c r="AZ1666" s="64"/>
      <c r="BA1666" s="64"/>
      <c r="BB1666" s="64"/>
      <c r="BC1666" s="64"/>
      <c r="BD1666" s="64"/>
      <c r="BE1666" s="64"/>
      <c r="BF1666" s="64"/>
      <c r="BG1666" s="64"/>
      <c r="BH1666" s="64"/>
      <c r="BI1666" s="64"/>
      <c r="BJ1666" s="64"/>
    </row>
    <row r="1667" spans="1:62" s="5" customFormat="1" x14ac:dyDescent="0.25">
      <c r="A1667" s="27"/>
      <c r="B1667" s="27"/>
      <c r="C1667" s="27"/>
      <c r="D1667" s="64"/>
      <c r="E1667" s="64"/>
      <c r="F1667" s="64"/>
      <c r="G1667" s="64"/>
      <c r="H1667" s="64"/>
      <c r="I1667" s="64"/>
      <c r="J1667" s="64"/>
      <c r="K1667" s="64"/>
      <c r="L1667" s="64"/>
      <c r="M1667" s="64"/>
      <c r="N1667" s="64"/>
      <c r="O1667" s="64"/>
      <c r="P1667" s="69"/>
      <c r="Q1667" s="69"/>
      <c r="R1667" s="69"/>
      <c r="S1667" s="69"/>
      <c r="T1667" s="69"/>
      <c r="U1667" s="69"/>
      <c r="V1667" s="69"/>
      <c r="W1667" s="64"/>
      <c r="X1667" s="64"/>
      <c r="Y1667" s="64"/>
      <c r="Z1667" s="52"/>
      <c r="AA1667" s="52"/>
      <c r="AB1667" s="64"/>
      <c r="AC1667" s="64"/>
      <c r="AD1667" s="64"/>
      <c r="AE1667" s="64"/>
      <c r="AF1667" s="64"/>
      <c r="AG1667" s="64"/>
      <c r="AH1667" s="64"/>
      <c r="AI1667" s="64"/>
      <c r="AJ1667" s="64"/>
      <c r="AK1667" s="64"/>
      <c r="AM1667" s="64"/>
      <c r="AN1667" s="64"/>
      <c r="AO1667" s="64"/>
      <c r="AP1667" s="64"/>
      <c r="AQ1667" s="64"/>
      <c r="AR1667" s="64"/>
      <c r="AS1667" s="64"/>
      <c r="AT1667" s="64"/>
      <c r="AU1667" s="64"/>
      <c r="AV1667" s="64"/>
      <c r="AW1667" s="64"/>
      <c r="AX1667" s="64"/>
      <c r="AY1667" s="64"/>
      <c r="AZ1667" s="64"/>
      <c r="BA1667" s="64"/>
      <c r="BB1667" s="64"/>
      <c r="BC1667" s="64"/>
      <c r="BD1667" s="64"/>
      <c r="BE1667" s="64"/>
      <c r="BF1667" s="64"/>
      <c r="BG1667" s="64"/>
      <c r="BH1667" s="64"/>
      <c r="BI1667" s="64"/>
      <c r="BJ1667" s="64"/>
    </row>
    <row r="1668" spans="1:62" s="5" customFormat="1" x14ac:dyDescent="0.25">
      <c r="A1668" s="27"/>
      <c r="B1668" s="27"/>
      <c r="C1668" s="27"/>
      <c r="D1668" s="64"/>
      <c r="E1668" s="64"/>
      <c r="F1668" s="64"/>
      <c r="G1668" s="64"/>
      <c r="H1668" s="64"/>
      <c r="I1668" s="64"/>
      <c r="J1668" s="64"/>
      <c r="K1668" s="64"/>
      <c r="L1668" s="64"/>
      <c r="M1668" s="64"/>
      <c r="N1668" s="64"/>
      <c r="O1668" s="64"/>
      <c r="P1668" s="69"/>
      <c r="Q1668" s="69"/>
      <c r="R1668" s="69"/>
      <c r="S1668" s="69"/>
      <c r="T1668" s="69"/>
      <c r="U1668" s="69"/>
      <c r="V1668" s="69"/>
      <c r="W1668" s="64"/>
      <c r="X1668" s="64"/>
      <c r="Y1668" s="64"/>
      <c r="Z1668" s="52"/>
      <c r="AA1668" s="52"/>
      <c r="AB1668" s="64"/>
      <c r="AC1668" s="64"/>
      <c r="AD1668" s="64"/>
      <c r="AE1668" s="64"/>
      <c r="AF1668" s="64"/>
      <c r="AG1668" s="64"/>
      <c r="AH1668" s="64"/>
      <c r="AI1668" s="64"/>
      <c r="AJ1668" s="64"/>
      <c r="AK1668" s="64"/>
      <c r="AM1668" s="64"/>
      <c r="AN1668" s="64"/>
      <c r="AO1668" s="64"/>
      <c r="AP1668" s="64"/>
      <c r="AQ1668" s="64"/>
      <c r="AR1668" s="64"/>
      <c r="AS1668" s="64"/>
      <c r="AT1668" s="64"/>
      <c r="AU1668" s="64"/>
      <c r="AV1668" s="64"/>
      <c r="AW1668" s="64"/>
      <c r="AX1668" s="64"/>
      <c r="AY1668" s="64"/>
      <c r="AZ1668" s="64"/>
      <c r="BA1668" s="64"/>
      <c r="BB1668" s="64"/>
      <c r="BC1668" s="64"/>
      <c r="BD1668" s="64"/>
      <c r="BE1668" s="64"/>
      <c r="BF1668" s="64"/>
      <c r="BG1668" s="64"/>
      <c r="BH1668" s="64"/>
      <c r="BI1668" s="64"/>
      <c r="BJ1668" s="64"/>
    </row>
    <row r="1669" spans="1:62" s="5" customFormat="1" x14ac:dyDescent="0.25">
      <c r="A1669" s="27"/>
      <c r="B1669" s="27"/>
      <c r="C1669" s="27"/>
      <c r="D1669" s="64"/>
      <c r="E1669" s="64"/>
      <c r="F1669" s="64"/>
      <c r="G1669" s="64"/>
      <c r="H1669" s="64"/>
      <c r="I1669" s="64"/>
      <c r="J1669" s="64"/>
      <c r="K1669" s="64"/>
      <c r="L1669" s="64"/>
      <c r="M1669" s="64"/>
      <c r="N1669" s="64"/>
      <c r="O1669" s="64"/>
      <c r="P1669" s="69"/>
      <c r="Q1669" s="69"/>
      <c r="R1669" s="69"/>
      <c r="S1669" s="69"/>
      <c r="T1669" s="69"/>
      <c r="U1669" s="69"/>
      <c r="V1669" s="69"/>
      <c r="W1669" s="64"/>
      <c r="X1669" s="64"/>
      <c r="Y1669" s="64"/>
      <c r="Z1669" s="52"/>
      <c r="AA1669" s="52"/>
      <c r="AB1669" s="64"/>
      <c r="AC1669" s="64"/>
      <c r="AD1669" s="64"/>
      <c r="AE1669" s="64"/>
      <c r="AF1669" s="64"/>
      <c r="AG1669" s="64"/>
      <c r="AH1669" s="64"/>
      <c r="AI1669" s="64"/>
      <c r="AJ1669" s="64"/>
      <c r="AK1669" s="64"/>
      <c r="AM1669" s="64"/>
      <c r="AN1669" s="64"/>
      <c r="AO1669" s="64"/>
      <c r="AP1669" s="64"/>
      <c r="AQ1669" s="64"/>
      <c r="AR1669" s="64"/>
      <c r="AS1669" s="64"/>
      <c r="AT1669" s="64"/>
      <c r="AU1669" s="64"/>
      <c r="AV1669" s="64"/>
      <c r="AW1669" s="64"/>
      <c r="AX1669" s="64"/>
      <c r="AY1669" s="64"/>
      <c r="AZ1669" s="64"/>
      <c r="BA1669" s="64"/>
      <c r="BB1669" s="64"/>
      <c r="BC1669" s="64"/>
      <c r="BD1669" s="64"/>
      <c r="BE1669" s="64"/>
      <c r="BF1669" s="64"/>
      <c r="BG1669" s="64"/>
      <c r="BH1669" s="64"/>
      <c r="BI1669" s="64"/>
      <c r="BJ1669" s="64"/>
    </row>
    <row r="1670" spans="1:62" s="5" customFormat="1" x14ac:dyDescent="0.25">
      <c r="A1670" s="27"/>
      <c r="B1670" s="27"/>
      <c r="C1670" s="27"/>
      <c r="D1670" s="64"/>
      <c r="E1670" s="64"/>
      <c r="F1670" s="64"/>
      <c r="G1670" s="64"/>
      <c r="H1670" s="64"/>
      <c r="I1670" s="64"/>
      <c r="J1670" s="64"/>
      <c r="K1670" s="64"/>
      <c r="L1670" s="64"/>
      <c r="M1670" s="64"/>
      <c r="N1670" s="64"/>
      <c r="O1670" s="64"/>
      <c r="P1670" s="69"/>
      <c r="Q1670" s="69"/>
      <c r="R1670" s="69"/>
      <c r="S1670" s="69"/>
      <c r="T1670" s="69"/>
      <c r="U1670" s="69"/>
      <c r="V1670" s="69"/>
      <c r="W1670" s="64"/>
      <c r="X1670" s="64"/>
      <c r="Y1670" s="64"/>
      <c r="Z1670" s="52"/>
      <c r="AA1670" s="52"/>
      <c r="AB1670" s="64"/>
      <c r="AC1670" s="64"/>
      <c r="AD1670" s="64"/>
      <c r="AE1670" s="64"/>
      <c r="AF1670" s="64"/>
      <c r="AG1670" s="64"/>
      <c r="AH1670" s="64"/>
      <c r="AI1670" s="64"/>
      <c r="AJ1670" s="64"/>
      <c r="AK1670" s="64"/>
      <c r="AM1670" s="64"/>
      <c r="AN1670" s="64"/>
      <c r="AO1670" s="64"/>
      <c r="AP1670" s="64"/>
      <c r="AQ1670" s="64"/>
      <c r="AR1670" s="64"/>
      <c r="AS1670" s="64"/>
      <c r="AT1670" s="64"/>
      <c r="AU1670" s="64"/>
      <c r="AV1670" s="64"/>
      <c r="AW1670" s="64"/>
      <c r="AX1670" s="64"/>
      <c r="AY1670" s="64"/>
      <c r="AZ1670" s="64"/>
      <c r="BA1670" s="64"/>
      <c r="BB1670" s="64"/>
      <c r="BC1670" s="64"/>
      <c r="BD1670" s="64"/>
      <c r="BE1670" s="64"/>
      <c r="BF1670" s="64"/>
      <c r="BG1670" s="64"/>
      <c r="BH1670" s="64"/>
      <c r="BI1670" s="64"/>
      <c r="BJ1670" s="64"/>
    </row>
    <row r="1671" spans="1:62" s="5" customFormat="1" x14ac:dyDescent="0.25">
      <c r="A1671" s="27"/>
      <c r="B1671" s="27"/>
      <c r="C1671" s="27"/>
      <c r="D1671" s="64"/>
      <c r="E1671" s="64"/>
      <c r="F1671" s="64"/>
      <c r="G1671" s="64"/>
      <c r="H1671" s="64"/>
      <c r="I1671" s="64"/>
      <c r="J1671" s="64"/>
      <c r="K1671" s="64"/>
      <c r="L1671" s="64"/>
      <c r="M1671" s="64"/>
      <c r="N1671" s="64"/>
      <c r="O1671" s="64"/>
      <c r="P1671" s="69"/>
      <c r="Q1671" s="69"/>
      <c r="R1671" s="69"/>
      <c r="S1671" s="69"/>
      <c r="T1671" s="69"/>
      <c r="U1671" s="69"/>
      <c r="V1671" s="69"/>
      <c r="W1671" s="64"/>
      <c r="X1671" s="64"/>
      <c r="Y1671" s="64"/>
      <c r="Z1671" s="52"/>
      <c r="AA1671" s="52"/>
      <c r="AB1671" s="64"/>
      <c r="AC1671" s="64"/>
      <c r="AD1671" s="64"/>
      <c r="AE1671" s="64"/>
      <c r="AF1671" s="64"/>
      <c r="AG1671" s="64"/>
      <c r="AH1671" s="64"/>
      <c r="AI1671" s="64"/>
      <c r="AJ1671" s="64"/>
      <c r="AK1671" s="64"/>
      <c r="AM1671" s="64"/>
      <c r="AN1671" s="64"/>
      <c r="AO1671" s="64"/>
      <c r="AP1671" s="64"/>
      <c r="AQ1671" s="64"/>
      <c r="AR1671" s="64"/>
      <c r="AS1671" s="64"/>
      <c r="AT1671" s="64"/>
      <c r="AU1671" s="64"/>
      <c r="AV1671" s="64"/>
      <c r="AW1671" s="64"/>
      <c r="AX1671" s="64"/>
      <c r="AY1671" s="64"/>
      <c r="AZ1671" s="64"/>
      <c r="BA1671" s="64"/>
      <c r="BB1671" s="64"/>
      <c r="BC1671" s="64"/>
      <c r="BD1671" s="64"/>
      <c r="BE1671" s="64"/>
      <c r="BF1671" s="64"/>
      <c r="BG1671" s="64"/>
      <c r="BH1671" s="64"/>
      <c r="BI1671" s="64"/>
      <c r="BJ1671" s="64"/>
    </row>
    <row r="1672" spans="1:62" s="5" customFormat="1" x14ac:dyDescent="0.25">
      <c r="A1672" s="27"/>
      <c r="B1672" s="27"/>
      <c r="C1672" s="27"/>
      <c r="D1672" s="64"/>
      <c r="E1672" s="64"/>
      <c r="F1672" s="64"/>
      <c r="G1672" s="64"/>
      <c r="H1672" s="64"/>
      <c r="I1672" s="64"/>
      <c r="J1672" s="64"/>
      <c r="K1672" s="64"/>
      <c r="L1672" s="64"/>
      <c r="M1672" s="64"/>
      <c r="N1672" s="64"/>
      <c r="O1672" s="64"/>
      <c r="P1672" s="69"/>
      <c r="Q1672" s="69"/>
      <c r="R1672" s="69"/>
      <c r="S1672" s="69"/>
      <c r="T1672" s="69"/>
      <c r="U1672" s="69"/>
      <c r="V1672" s="69"/>
      <c r="W1672" s="64"/>
      <c r="X1672" s="64"/>
      <c r="Y1672" s="64"/>
      <c r="Z1672" s="52"/>
      <c r="AA1672" s="52"/>
      <c r="AB1672" s="64"/>
      <c r="AC1672" s="64"/>
      <c r="AD1672" s="64"/>
      <c r="AE1672" s="64"/>
      <c r="AF1672" s="64"/>
      <c r="AG1672" s="64"/>
      <c r="AH1672" s="64"/>
      <c r="AI1672" s="64"/>
      <c r="AJ1672" s="64"/>
      <c r="AK1672" s="64"/>
      <c r="AM1672" s="64"/>
      <c r="AN1672" s="64"/>
      <c r="AO1672" s="64"/>
      <c r="AP1672" s="64"/>
      <c r="AQ1672" s="64"/>
      <c r="AR1672" s="64"/>
      <c r="AS1672" s="64"/>
      <c r="AT1672" s="64"/>
      <c r="AU1672" s="64"/>
      <c r="AV1672" s="64"/>
      <c r="AW1672" s="64"/>
      <c r="AX1672" s="64"/>
      <c r="AY1672" s="64"/>
      <c r="AZ1672" s="64"/>
      <c r="BA1672" s="64"/>
      <c r="BB1672" s="64"/>
      <c r="BC1672" s="64"/>
      <c r="BD1672" s="64"/>
      <c r="BE1672" s="64"/>
      <c r="BF1672" s="64"/>
      <c r="BG1672" s="64"/>
      <c r="BH1672" s="64"/>
      <c r="BI1672" s="64"/>
      <c r="BJ1672" s="64"/>
    </row>
    <row r="1673" spans="1:62" s="5" customFormat="1" x14ac:dyDescent="0.25">
      <c r="A1673" s="27"/>
      <c r="B1673" s="27"/>
      <c r="C1673" s="27"/>
      <c r="D1673" s="64"/>
      <c r="E1673" s="64"/>
      <c r="F1673" s="64"/>
      <c r="G1673" s="64"/>
      <c r="H1673" s="64"/>
      <c r="I1673" s="64"/>
      <c r="J1673" s="64"/>
      <c r="K1673" s="64"/>
      <c r="L1673" s="64"/>
      <c r="M1673" s="64"/>
      <c r="N1673" s="64"/>
      <c r="O1673" s="64"/>
      <c r="P1673" s="69"/>
      <c r="Q1673" s="69"/>
      <c r="R1673" s="69"/>
      <c r="S1673" s="69"/>
      <c r="T1673" s="69"/>
      <c r="U1673" s="69"/>
      <c r="V1673" s="69"/>
      <c r="W1673" s="64"/>
      <c r="X1673" s="64"/>
      <c r="Y1673" s="64"/>
      <c r="Z1673" s="52"/>
      <c r="AA1673" s="52"/>
      <c r="AB1673" s="64"/>
      <c r="AC1673" s="64"/>
      <c r="AD1673" s="64"/>
      <c r="AE1673" s="64"/>
      <c r="AF1673" s="64"/>
      <c r="AG1673" s="64"/>
      <c r="AH1673" s="64"/>
      <c r="AI1673" s="64"/>
      <c r="AJ1673" s="64"/>
      <c r="AK1673" s="64"/>
      <c r="AM1673" s="64"/>
      <c r="AN1673" s="64"/>
      <c r="AO1673" s="64"/>
      <c r="AP1673" s="64"/>
      <c r="AQ1673" s="64"/>
      <c r="AR1673" s="64"/>
      <c r="AS1673" s="64"/>
      <c r="AT1673" s="64"/>
      <c r="AU1673" s="64"/>
      <c r="AV1673" s="64"/>
      <c r="AW1673" s="64"/>
      <c r="AX1673" s="64"/>
      <c r="AY1673" s="64"/>
      <c r="AZ1673" s="64"/>
      <c r="BA1673" s="64"/>
      <c r="BB1673" s="64"/>
      <c r="BC1673" s="64"/>
      <c r="BD1673" s="64"/>
      <c r="BE1673" s="64"/>
      <c r="BF1673" s="64"/>
      <c r="BG1673" s="64"/>
      <c r="BH1673" s="64"/>
      <c r="BI1673" s="64"/>
      <c r="BJ1673" s="64"/>
    </row>
    <row r="1674" spans="1:62" s="5" customFormat="1" x14ac:dyDescent="0.25">
      <c r="A1674" s="27"/>
      <c r="B1674" s="27"/>
      <c r="C1674" s="27"/>
      <c r="D1674" s="64"/>
      <c r="E1674" s="64"/>
      <c r="F1674" s="64"/>
      <c r="G1674" s="64"/>
      <c r="H1674" s="64"/>
      <c r="I1674" s="64"/>
      <c r="J1674" s="64"/>
      <c r="K1674" s="64"/>
      <c r="L1674" s="64"/>
      <c r="M1674" s="64"/>
      <c r="N1674" s="64"/>
      <c r="O1674" s="64"/>
      <c r="P1674" s="69"/>
      <c r="Q1674" s="69"/>
      <c r="R1674" s="69"/>
      <c r="S1674" s="69"/>
      <c r="T1674" s="69"/>
      <c r="U1674" s="69"/>
      <c r="V1674" s="69"/>
      <c r="W1674" s="64"/>
      <c r="X1674" s="64"/>
      <c r="Y1674" s="64"/>
      <c r="Z1674" s="52"/>
      <c r="AA1674" s="52"/>
      <c r="AB1674" s="64"/>
      <c r="AC1674" s="64"/>
      <c r="AD1674" s="64"/>
      <c r="AE1674" s="64"/>
      <c r="AF1674" s="64"/>
      <c r="AG1674" s="64"/>
      <c r="AH1674" s="64"/>
      <c r="AI1674" s="64"/>
      <c r="AJ1674" s="64"/>
      <c r="AK1674" s="64"/>
      <c r="AM1674" s="64"/>
      <c r="AN1674" s="64"/>
      <c r="AO1674" s="64"/>
      <c r="AP1674" s="64"/>
      <c r="AQ1674" s="64"/>
      <c r="AR1674" s="64"/>
      <c r="AS1674" s="64"/>
      <c r="AT1674" s="64"/>
      <c r="AU1674" s="64"/>
      <c r="AV1674" s="64"/>
      <c r="AW1674" s="64"/>
      <c r="AX1674" s="64"/>
      <c r="AY1674" s="64"/>
      <c r="AZ1674" s="64"/>
      <c r="BA1674" s="64"/>
      <c r="BB1674" s="64"/>
      <c r="BC1674" s="64"/>
      <c r="BD1674" s="64"/>
      <c r="BE1674" s="64"/>
      <c r="BF1674" s="64"/>
      <c r="BG1674" s="64"/>
      <c r="BH1674" s="64"/>
      <c r="BI1674" s="64"/>
      <c r="BJ1674" s="64"/>
    </row>
    <row r="1675" spans="1:62" s="5" customFormat="1" x14ac:dyDescent="0.25">
      <c r="A1675" s="27"/>
      <c r="B1675" s="27"/>
      <c r="C1675" s="27"/>
      <c r="D1675" s="64"/>
      <c r="E1675" s="64"/>
      <c r="F1675" s="64"/>
      <c r="G1675" s="64"/>
      <c r="H1675" s="64"/>
      <c r="I1675" s="64"/>
      <c r="J1675" s="64"/>
      <c r="K1675" s="64"/>
      <c r="L1675" s="64"/>
      <c r="M1675" s="64"/>
      <c r="N1675" s="64"/>
      <c r="O1675" s="64"/>
      <c r="P1675" s="69"/>
      <c r="Q1675" s="69"/>
      <c r="R1675" s="69"/>
      <c r="S1675" s="69"/>
      <c r="T1675" s="69"/>
      <c r="U1675" s="69"/>
      <c r="V1675" s="69"/>
      <c r="W1675" s="64"/>
      <c r="X1675" s="64"/>
      <c r="Y1675" s="64"/>
      <c r="Z1675" s="52"/>
      <c r="AA1675" s="52"/>
      <c r="AB1675" s="64"/>
      <c r="AC1675" s="64"/>
      <c r="AD1675" s="64"/>
      <c r="AE1675" s="64"/>
      <c r="AF1675" s="64"/>
      <c r="AG1675" s="64"/>
      <c r="AH1675" s="64"/>
      <c r="AI1675" s="64"/>
      <c r="AJ1675" s="64"/>
      <c r="AK1675" s="64"/>
      <c r="AM1675" s="64"/>
      <c r="AN1675" s="64"/>
      <c r="AO1675" s="64"/>
      <c r="AP1675" s="64"/>
      <c r="AQ1675" s="64"/>
      <c r="AR1675" s="64"/>
      <c r="AS1675" s="64"/>
      <c r="AT1675" s="64"/>
      <c r="AU1675" s="64"/>
      <c r="AV1675" s="64"/>
      <c r="AW1675" s="64"/>
      <c r="AX1675" s="64"/>
      <c r="AY1675" s="64"/>
      <c r="AZ1675" s="64"/>
      <c r="BA1675" s="64"/>
      <c r="BB1675" s="64"/>
      <c r="BC1675" s="64"/>
      <c r="BD1675" s="64"/>
      <c r="BE1675" s="64"/>
      <c r="BF1675" s="64"/>
      <c r="BG1675" s="64"/>
      <c r="BH1675" s="64"/>
      <c r="BI1675" s="64"/>
      <c r="BJ1675" s="64"/>
    </row>
    <row r="1676" spans="1:62" s="5" customFormat="1" x14ac:dyDescent="0.25">
      <c r="A1676" s="27"/>
      <c r="B1676" s="27"/>
      <c r="C1676" s="27"/>
      <c r="D1676" s="64"/>
      <c r="E1676" s="64"/>
      <c r="F1676" s="64"/>
      <c r="G1676" s="64"/>
      <c r="H1676" s="64"/>
      <c r="I1676" s="64"/>
      <c r="J1676" s="64"/>
      <c r="K1676" s="64"/>
      <c r="L1676" s="64"/>
      <c r="M1676" s="64"/>
      <c r="N1676" s="64"/>
      <c r="O1676" s="64"/>
      <c r="P1676" s="69"/>
      <c r="Q1676" s="69"/>
      <c r="R1676" s="69"/>
      <c r="S1676" s="69"/>
      <c r="T1676" s="69"/>
      <c r="U1676" s="69"/>
      <c r="V1676" s="69"/>
      <c r="W1676" s="64"/>
      <c r="X1676" s="64"/>
      <c r="Y1676" s="64"/>
      <c r="Z1676" s="52"/>
      <c r="AA1676" s="52"/>
      <c r="AB1676" s="64"/>
      <c r="AC1676" s="64"/>
      <c r="AD1676" s="64"/>
      <c r="AE1676" s="64"/>
      <c r="AF1676" s="64"/>
      <c r="AG1676" s="64"/>
      <c r="AH1676" s="64"/>
      <c r="AI1676" s="64"/>
      <c r="AJ1676" s="64"/>
      <c r="AK1676" s="64"/>
      <c r="AM1676" s="64"/>
      <c r="AN1676" s="64"/>
      <c r="AO1676" s="64"/>
      <c r="AP1676" s="64"/>
      <c r="AQ1676" s="64"/>
      <c r="AR1676" s="64"/>
      <c r="AS1676" s="64"/>
      <c r="AT1676" s="64"/>
      <c r="AU1676" s="64"/>
      <c r="AV1676" s="64"/>
      <c r="AW1676" s="64"/>
      <c r="AX1676" s="64"/>
      <c r="AY1676" s="64"/>
      <c r="AZ1676" s="64"/>
      <c r="BA1676" s="64"/>
      <c r="BB1676" s="64"/>
      <c r="BC1676" s="64"/>
      <c r="BD1676" s="64"/>
      <c r="BE1676" s="64"/>
      <c r="BF1676" s="64"/>
      <c r="BG1676" s="64"/>
      <c r="BH1676" s="64"/>
      <c r="BI1676" s="64"/>
      <c r="BJ1676" s="64"/>
    </row>
    <row r="1677" spans="1:62" s="5" customFormat="1" x14ac:dyDescent="0.25">
      <c r="A1677" s="27"/>
      <c r="B1677" s="27"/>
      <c r="C1677" s="27"/>
      <c r="D1677" s="64"/>
      <c r="E1677" s="64"/>
      <c r="F1677" s="64"/>
      <c r="G1677" s="64"/>
      <c r="H1677" s="64"/>
      <c r="I1677" s="64"/>
      <c r="J1677" s="64"/>
      <c r="K1677" s="64"/>
      <c r="L1677" s="64"/>
      <c r="M1677" s="64"/>
      <c r="N1677" s="64"/>
      <c r="O1677" s="64"/>
      <c r="P1677" s="69"/>
      <c r="Q1677" s="69"/>
      <c r="R1677" s="69"/>
      <c r="S1677" s="69"/>
      <c r="T1677" s="69"/>
      <c r="U1677" s="69"/>
      <c r="V1677" s="69"/>
      <c r="W1677" s="64"/>
      <c r="X1677" s="64"/>
      <c r="Y1677" s="64"/>
      <c r="Z1677" s="52"/>
      <c r="AA1677" s="52"/>
      <c r="AB1677" s="64"/>
      <c r="AC1677" s="64"/>
      <c r="AD1677" s="64"/>
      <c r="AE1677" s="64"/>
      <c r="AF1677" s="64"/>
      <c r="AG1677" s="64"/>
      <c r="AH1677" s="64"/>
      <c r="AI1677" s="64"/>
      <c r="AJ1677" s="64"/>
      <c r="AK1677" s="64"/>
      <c r="AM1677" s="64"/>
      <c r="AN1677" s="64"/>
      <c r="AO1677" s="64"/>
      <c r="AP1677" s="64"/>
      <c r="AQ1677" s="64"/>
      <c r="AR1677" s="64"/>
      <c r="AS1677" s="64"/>
      <c r="AT1677" s="64"/>
      <c r="AU1677" s="64"/>
      <c r="AV1677" s="64"/>
      <c r="AW1677" s="64"/>
      <c r="AX1677" s="64"/>
      <c r="AY1677" s="64"/>
      <c r="AZ1677" s="64"/>
      <c r="BA1677" s="64"/>
      <c r="BB1677" s="64"/>
      <c r="BC1677" s="64"/>
      <c r="BD1677" s="64"/>
      <c r="BE1677" s="64"/>
      <c r="BF1677" s="64"/>
      <c r="BG1677" s="64"/>
      <c r="BH1677" s="64"/>
      <c r="BI1677" s="64"/>
      <c r="BJ1677" s="64"/>
    </row>
    <row r="1678" spans="1:62" s="5" customFormat="1" x14ac:dyDescent="0.25">
      <c r="A1678" s="27"/>
      <c r="B1678" s="27"/>
      <c r="C1678" s="27"/>
      <c r="D1678" s="64"/>
      <c r="E1678" s="64"/>
      <c r="F1678" s="64"/>
      <c r="G1678" s="64"/>
      <c r="H1678" s="64"/>
      <c r="I1678" s="64"/>
      <c r="J1678" s="64"/>
      <c r="K1678" s="64"/>
      <c r="L1678" s="64"/>
      <c r="M1678" s="64"/>
      <c r="N1678" s="64"/>
      <c r="O1678" s="64"/>
      <c r="P1678" s="69"/>
      <c r="Q1678" s="69"/>
      <c r="R1678" s="69"/>
      <c r="S1678" s="69"/>
      <c r="T1678" s="69"/>
      <c r="U1678" s="69"/>
      <c r="V1678" s="69"/>
      <c r="W1678" s="64"/>
      <c r="X1678" s="64"/>
      <c r="Y1678" s="64"/>
      <c r="Z1678" s="52"/>
      <c r="AA1678" s="52"/>
      <c r="AB1678" s="64"/>
      <c r="AC1678" s="64"/>
      <c r="AD1678" s="64"/>
      <c r="AE1678" s="64"/>
      <c r="AF1678" s="64"/>
      <c r="AG1678" s="64"/>
      <c r="AH1678" s="64"/>
      <c r="AI1678" s="64"/>
      <c r="AJ1678" s="64"/>
      <c r="AK1678" s="64"/>
      <c r="AM1678" s="64"/>
      <c r="AN1678" s="64"/>
      <c r="AO1678" s="64"/>
      <c r="AP1678" s="64"/>
      <c r="AQ1678" s="64"/>
      <c r="AR1678" s="64"/>
      <c r="AS1678" s="64"/>
      <c r="AT1678" s="64"/>
      <c r="AU1678" s="64"/>
      <c r="AV1678" s="64"/>
      <c r="AW1678" s="64"/>
      <c r="AX1678" s="64"/>
      <c r="AY1678" s="64"/>
      <c r="AZ1678" s="64"/>
      <c r="BA1678" s="64"/>
      <c r="BB1678" s="64"/>
      <c r="BC1678" s="64"/>
      <c r="BD1678" s="64"/>
      <c r="BE1678" s="64"/>
      <c r="BF1678" s="64"/>
      <c r="BG1678" s="64"/>
      <c r="BH1678" s="64"/>
      <c r="BI1678" s="64"/>
      <c r="BJ1678" s="64"/>
    </row>
    <row r="1679" spans="1:62" s="5" customFormat="1" x14ac:dyDescent="0.25">
      <c r="A1679" s="27"/>
      <c r="B1679" s="27"/>
      <c r="C1679" s="27"/>
      <c r="D1679" s="64"/>
      <c r="E1679" s="64"/>
      <c r="F1679" s="64"/>
      <c r="G1679" s="64"/>
      <c r="H1679" s="64"/>
      <c r="I1679" s="64"/>
      <c r="J1679" s="64"/>
      <c r="K1679" s="64"/>
      <c r="L1679" s="64"/>
      <c r="M1679" s="64"/>
      <c r="N1679" s="64"/>
      <c r="O1679" s="64"/>
      <c r="P1679" s="69"/>
      <c r="Q1679" s="69"/>
      <c r="R1679" s="69"/>
      <c r="S1679" s="69"/>
      <c r="T1679" s="69"/>
      <c r="U1679" s="69"/>
      <c r="V1679" s="69"/>
      <c r="W1679" s="64"/>
      <c r="X1679" s="64"/>
      <c r="Y1679" s="64"/>
      <c r="Z1679" s="52"/>
      <c r="AA1679" s="52"/>
      <c r="AB1679" s="64"/>
      <c r="AC1679" s="64"/>
      <c r="AD1679" s="64"/>
      <c r="AE1679" s="64"/>
      <c r="AF1679" s="64"/>
      <c r="AG1679" s="64"/>
      <c r="AH1679" s="64"/>
      <c r="AI1679" s="64"/>
      <c r="AJ1679" s="64"/>
      <c r="AK1679" s="64"/>
      <c r="AM1679" s="64"/>
      <c r="AN1679" s="64"/>
      <c r="AO1679" s="64"/>
      <c r="AP1679" s="64"/>
      <c r="AQ1679" s="64"/>
      <c r="AR1679" s="64"/>
      <c r="AS1679" s="64"/>
      <c r="AT1679" s="64"/>
      <c r="AU1679" s="64"/>
      <c r="AV1679" s="64"/>
      <c r="AW1679" s="64"/>
      <c r="AX1679" s="64"/>
      <c r="AY1679" s="64"/>
      <c r="AZ1679" s="64"/>
      <c r="BA1679" s="64"/>
      <c r="BB1679" s="64"/>
      <c r="BC1679" s="64"/>
      <c r="BD1679" s="64"/>
      <c r="BE1679" s="64"/>
      <c r="BF1679" s="64"/>
      <c r="BG1679" s="64"/>
      <c r="BH1679" s="64"/>
      <c r="BI1679" s="64"/>
      <c r="BJ1679" s="64"/>
    </row>
    <row r="1680" spans="1:62" s="5" customFormat="1" x14ac:dyDescent="0.25">
      <c r="A1680" s="27"/>
      <c r="B1680" s="27"/>
      <c r="C1680" s="27"/>
      <c r="D1680" s="64"/>
      <c r="E1680" s="64"/>
      <c r="F1680" s="64"/>
      <c r="G1680" s="64"/>
      <c r="H1680" s="64"/>
      <c r="I1680" s="64"/>
      <c r="J1680" s="64"/>
      <c r="K1680" s="64"/>
      <c r="L1680" s="64"/>
      <c r="M1680" s="64"/>
      <c r="N1680" s="64"/>
      <c r="O1680" s="64"/>
      <c r="P1680" s="69"/>
      <c r="Q1680" s="69"/>
      <c r="R1680" s="69"/>
      <c r="S1680" s="69"/>
      <c r="T1680" s="69"/>
      <c r="U1680" s="69"/>
      <c r="V1680" s="69"/>
      <c r="W1680" s="64"/>
      <c r="X1680" s="64"/>
      <c r="Y1680" s="64"/>
      <c r="Z1680" s="52"/>
      <c r="AA1680" s="52"/>
      <c r="AB1680" s="64"/>
      <c r="AC1680" s="64"/>
      <c r="AD1680" s="64"/>
      <c r="AE1680" s="64"/>
      <c r="AF1680" s="64"/>
      <c r="AG1680" s="64"/>
      <c r="AH1680" s="64"/>
      <c r="AI1680" s="64"/>
      <c r="AJ1680" s="64"/>
      <c r="AK1680" s="64"/>
      <c r="AM1680" s="64"/>
      <c r="AN1680" s="64"/>
      <c r="AO1680" s="64"/>
      <c r="AP1680" s="64"/>
      <c r="AQ1680" s="64"/>
      <c r="AR1680" s="64"/>
      <c r="AS1680" s="64"/>
      <c r="AT1680" s="64"/>
      <c r="AU1680" s="64"/>
      <c r="AV1680" s="64"/>
      <c r="AW1680" s="64"/>
      <c r="AX1680" s="64"/>
      <c r="AY1680" s="64"/>
      <c r="AZ1680" s="64"/>
      <c r="BA1680" s="64"/>
      <c r="BB1680" s="64"/>
      <c r="BC1680" s="64"/>
      <c r="BD1680" s="64"/>
      <c r="BE1680" s="64"/>
      <c r="BF1680" s="64"/>
      <c r="BG1680" s="64"/>
      <c r="BH1680" s="64"/>
      <c r="BI1680" s="64"/>
      <c r="BJ1680" s="64"/>
    </row>
    <row r="1681" spans="1:62" s="5" customFormat="1" x14ac:dyDescent="0.25">
      <c r="A1681" s="27"/>
      <c r="B1681" s="27"/>
      <c r="C1681" s="27"/>
      <c r="D1681" s="64"/>
      <c r="E1681" s="64"/>
      <c r="F1681" s="64"/>
      <c r="G1681" s="64"/>
      <c r="H1681" s="64"/>
      <c r="I1681" s="64"/>
      <c r="J1681" s="64"/>
      <c r="K1681" s="64"/>
      <c r="L1681" s="64"/>
      <c r="M1681" s="64"/>
      <c r="N1681" s="64"/>
      <c r="O1681" s="64"/>
      <c r="P1681" s="69"/>
      <c r="Q1681" s="69"/>
      <c r="R1681" s="69"/>
      <c r="S1681" s="69"/>
      <c r="T1681" s="69"/>
      <c r="U1681" s="69"/>
      <c r="V1681" s="69"/>
      <c r="W1681" s="64"/>
      <c r="X1681" s="64"/>
      <c r="Y1681" s="64"/>
      <c r="Z1681" s="52"/>
      <c r="AA1681" s="52"/>
      <c r="AB1681" s="64"/>
      <c r="AC1681" s="64"/>
      <c r="AD1681" s="64"/>
      <c r="AE1681" s="64"/>
      <c r="AF1681" s="64"/>
      <c r="AG1681" s="64"/>
      <c r="AH1681" s="64"/>
      <c r="AI1681" s="64"/>
      <c r="AJ1681" s="64"/>
      <c r="AK1681" s="64"/>
      <c r="AM1681" s="64"/>
      <c r="AN1681" s="64"/>
      <c r="AO1681" s="64"/>
      <c r="AP1681" s="64"/>
      <c r="AQ1681" s="64"/>
      <c r="AR1681" s="64"/>
      <c r="AS1681" s="64"/>
      <c r="AT1681" s="64"/>
      <c r="AU1681" s="64"/>
      <c r="AV1681" s="64"/>
      <c r="AW1681" s="64"/>
      <c r="AX1681" s="64"/>
      <c r="AY1681" s="64"/>
      <c r="AZ1681" s="64"/>
      <c r="BA1681" s="64"/>
      <c r="BB1681" s="64"/>
      <c r="BC1681" s="64"/>
      <c r="BD1681" s="64"/>
      <c r="BE1681" s="64"/>
      <c r="BF1681" s="64"/>
      <c r="BG1681" s="64"/>
      <c r="BH1681" s="64"/>
      <c r="BI1681" s="64"/>
      <c r="BJ1681" s="64"/>
    </row>
    <row r="1682" spans="1:62" s="5" customFormat="1" x14ac:dyDescent="0.25">
      <c r="A1682" s="27"/>
      <c r="B1682" s="27"/>
      <c r="C1682" s="27"/>
      <c r="D1682" s="64"/>
      <c r="E1682" s="64"/>
      <c r="F1682" s="64"/>
      <c r="G1682" s="64"/>
      <c r="H1682" s="64"/>
      <c r="I1682" s="64"/>
      <c r="J1682" s="64"/>
      <c r="K1682" s="64"/>
      <c r="L1682" s="64"/>
      <c r="M1682" s="64"/>
      <c r="N1682" s="64"/>
      <c r="O1682" s="64"/>
      <c r="P1682" s="69"/>
      <c r="Q1682" s="69"/>
      <c r="R1682" s="69"/>
      <c r="S1682" s="69"/>
      <c r="T1682" s="69"/>
      <c r="U1682" s="69"/>
      <c r="V1682" s="69"/>
      <c r="W1682" s="64"/>
      <c r="X1682" s="64"/>
      <c r="Y1682" s="64"/>
      <c r="Z1682" s="52"/>
      <c r="AA1682" s="52"/>
      <c r="AB1682" s="64"/>
      <c r="AC1682" s="64"/>
      <c r="AD1682" s="64"/>
      <c r="AE1682" s="64"/>
      <c r="AF1682" s="64"/>
      <c r="AG1682" s="64"/>
      <c r="AH1682" s="64"/>
      <c r="AI1682" s="64"/>
      <c r="AJ1682" s="64"/>
      <c r="AK1682" s="64"/>
      <c r="AM1682" s="64"/>
      <c r="AN1682" s="64"/>
      <c r="AO1682" s="64"/>
      <c r="AP1682" s="64"/>
      <c r="AQ1682" s="64"/>
      <c r="AR1682" s="64"/>
      <c r="AS1682" s="64"/>
      <c r="AT1682" s="64"/>
      <c r="AU1682" s="64"/>
      <c r="AV1682" s="64"/>
      <c r="AW1682" s="64"/>
      <c r="AX1682" s="64"/>
      <c r="AY1682" s="64"/>
      <c r="AZ1682" s="64"/>
      <c r="BA1682" s="64"/>
      <c r="BB1682" s="64"/>
      <c r="BC1682" s="64"/>
      <c r="BD1682" s="64"/>
      <c r="BE1682" s="64"/>
      <c r="BF1682" s="64"/>
      <c r="BG1682" s="64"/>
      <c r="BH1682" s="64"/>
      <c r="BI1682" s="64"/>
      <c r="BJ1682" s="64"/>
    </row>
    <row r="1683" spans="1:62" s="5" customFormat="1" x14ac:dyDescent="0.25">
      <c r="A1683" s="27"/>
      <c r="B1683" s="27"/>
      <c r="C1683" s="27"/>
      <c r="D1683" s="64"/>
      <c r="E1683" s="64"/>
      <c r="F1683" s="64"/>
      <c r="G1683" s="64"/>
      <c r="H1683" s="64"/>
      <c r="I1683" s="64"/>
      <c r="J1683" s="64"/>
      <c r="K1683" s="64"/>
      <c r="L1683" s="64"/>
      <c r="M1683" s="64"/>
      <c r="N1683" s="64"/>
      <c r="O1683" s="64"/>
      <c r="P1683" s="69"/>
      <c r="Q1683" s="69"/>
      <c r="R1683" s="69"/>
      <c r="S1683" s="69"/>
      <c r="T1683" s="69"/>
      <c r="U1683" s="69"/>
      <c r="V1683" s="69"/>
      <c r="W1683" s="64"/>
      <c r="X1683" s="64"/>
      <c r="Y1683" s="64"/>
      <c r="Z1683" s="52"/>
      <c r="AA1683" s="52"/>
      <c r="AB1683" s="64"/>
      <c r="AC1683" s="64"/>
      <c r="AD1683" s="64"/>
      <c r="AE1683" s="64"/>
      <c r="AF1683" s="64"/>
      <c r="AG1683" s="64"/>
      <c r="AH1683" s="64"/>
      <c r="AI1683" s="64"/>
      <c r="AJ1683" s="64"/>
      <c r="AK1683" s="64"/>
      <c r="AM1683" s="64"/>
      <c r="AN1683" s="64"/>
      <c r="AO1683" s="64"/>
      <c r="AP1683" s="64"/>
      <c r="AQ1683" s="64"/>
      <c r="AR1683" s="64"/>
      <c r="AS1683" s="64"/>
      <c r="AT1683" s="64"/>
      <c r="AU1683" s="64"/>
      <c r="AV1683" s="64"/>
      <c r="AW1683" s="64"/>
      <c r="AX1683" s="64"/>
      <c r="AY1683" s="64"/>
      <c r="AZ1683" s="64"/>
      <c r="BA1683" s="64"/>
      <c r="BB1683" s="64"/>
      <c r="BC1683" s="64"/>
      <c r="BD1683" s="64"/>
      <c r="BE1683" s="64"/>
      <c r="BF1683" s="64"/>
      <c r="BG1683" s="64"/>
      <c r="BH1683" s="64"/>
      <c r="BI1683" s="64"/>
      <c r="BJ1683" s="64"/>
    </row>
    <row r="1684" spans="1:62" s="5" customFormat="1" x14ac:dyDescent="0.25">
      <c r="A1684" s="27"/>
      <c r="B1684" s="27"/>
      <c r="C1684" s="27"/>
      <c r="D1684" s="64"/>
      <c r="E1684" s="64"/>
      <c r="F1684" s="64"/>
      <c r="G1684" s="64"/>
      <c r="H1684" s="64"/>
      <c r="I1684" s="64"/>
      <c r="J1684" s="64"/>
      <c r="K1684" s="64"/>
      <c r="L1684" s="64"/>
      <c r="M1684" s="64"/>
      <c r="N1684" s="64"/>
      <c r="O1684" s="64"/>
      <c r="P1684" s="69"/>
      <c r="Q1684" s="69"/>
      <c r="R1684" s="69"/>
      <c r="S1684" s="69"/>
      <c r="T1684" s="69"/>
      <c r="U1684" s="69"/>
      <c r="V1684" s="69"/>
      <c r="W1684" s="64"/>
      <c r="X1684" s="64"/>
      <c r="Y1684" s="64"/>
      <c r="Z1684" s="52"/>
      <c r="AA1684" s="52"/>
      <c r="AB1684" s="64"/>
      <c r="AC1684" s="64"/>
      <c r="AD1684" s="64"/>
      <c r="AE1684" s="64"/>
      <c r="AF1684" s="64"/>
      <c r="AG1684" s="64"/>
      <c r="AH1684" s="64"/>
      <c r="AI1684" s="64"/>
      <c r="AJ1684" s="64"/>
      <c r="AK1684" s="64"/>
      <c r="AM1684" s="64"/>
      <c r="AN1684" s="64"/>
      <c r="AO1684" s="64"/>
      <c r="AP1684" s="64"/>
      <c r="AQ1684" s="64"/>
      <c r="AR1684" s="64"/>
      <c r="AS1684" s="64"/>
      <c r="AT1684" s="64"/>
      <c r="AU1684" s="64"/>
      <c r="AV1684" s="64"/>
      <c r="AW1684" s="64"/>
      <c r="AX1684" s="64"/>
      <c r="AY1684" s="64"/>
      <c r="AZ1684" s="64"/>
      <c r="BA1684" s="64"/>
      <c r="BB1684" s="64"/>
      <c r="BC1684" s="64"/>
      <c r="BD1684" s="64"/>
      <c r="BE1684" s="64"/>
      <c r="BF1684" s="64"/>
      <c r="BG1684" s="64"/>
      <c r="BH1684" s="64"/>
      <c r="BI1684" s="64"/>
      <c r="BJ1684" s="64"/>
    </row>
    <row r="1685" spans="1:62" s="5" customFormat="1" x14ac:dyDescent="0.25">
      <c r="A1685" s="27"/>
      <c r="B1685" s="27"/>
      <c r="C1685" s="27"/>
      <c r="D1685" s="64"/>
      <c r="E1685" s="64"/>
      <c r="F1685" s="64"/>
      <c r="G1685" s="64"/>
      <c r="H1685" s="64"/>
      <c r="I1685" s="64"/>
      <c r="J1685" s="64"/>
      <c r="K1685" s="64"/>
      <c r="L1685" s="64"/>
      <c r="M1685" s="64"/>
      <c r="N1685" s="64"/>
      <c r="O1685" s="64"/>
      <c r="P1685" s="69"/>
      <c r="Q1685" s="69"/>
      <c r="R1685" s="69"/>
      <c r="S1685" s="69"/>
      <c r="T1685" s="69"/>
      <c r="U1685" s="69"/>
      <c r="V1685" s="69"/>
      <c r="W1685" s="64"/>
      <c r="X1685" s="64"/>
      <c r="Y1685" s="64"/>
      <c r="Z1685" s="52"/>
      <c r="AA1685" s="52"/>
      <c r="AB1685" s="64"/>
      <c r="AC1685" s="64"/>
      <c r="AD1685" s="64"/>
      <c r="AE1685" s="64"/>
      <c r="AF1685" s="64"/>
      <c r="AG1685" s="64"/>
      <c r="AH1685" s="64"/>
      <c r="AI1685" s="64"/>
      <c r="AJ1685" s="64"/>
      <c r="AK1685" s="64"/>
      <c r="AM1685" s="64"/>
      <c r="AN1685" s="64"/>
      <c r="AO1685" s="64"/>
      <c r="AP1685" s="64"/>
      <c r="AQ1685" s="64"/>
      <c r="AR1685" s="64"/>
      <c r="AS1685" s="64"/>
      <c r="AT1685" s="64"/>
      <c r="AU1685" s="64"/>
      <c r="AV1685" s="64"/>
      <c r="AW1685" s="64"/>
      <c r="AX1685" s="64"/>
      <c r="AY1685" s="64"/>
      <c r="AZ1685" s="64"/>
      <c r="BA1685" s="64"/>
      <c r="BB1685" s="64"/>
      <c r="BC1685" s="64"/>
      <c r="BD1685" s="64"/>
      <c r="BE1685" s="64"/>
      <c r="BF1685" s="64"/>
      <c r="BG1685" s="64"/>
      <c r="BH1685" s="64"/>
      <c r="BI1685" s="64"/>
      <c r="BJ1685" s="64"/>
    </row>
    <row r="1686" spans="1:62" s="5" customFormat="1" x14ac:dyDescent="0.25">
      <c r="A1686" s="27"/>
      <c r="B1686" s="27"/>
      <c r="C1686" s="27"/>
      <c r="D1686" s="64"/>
      <c r="E1686" s="64"/>
      <c r="F1686" s="64"/>
      <c r="G1686" s="64"/>
      <c r="H1686" s="64"/>
      <c r="I1686" s="64"/>
      <c r="J1686" s="64"/>
      <c r="K1686" s="64"/>
      <c r="L1686" s="64"/>
      <c r="M1686" s="64"/>
      <c r="N1686" s="64"/>
      <c r="O1686" s="64"/>
      <c r="P1686" s="69"/>
      <c r="Q1686" s="69"/>
      <c r="R1686" s="69"/>
      <c r="S1686" s="69"/>
      <c r="T1686" s="69"/>
      <c r="U1686" s="69"/>
      <c r="V1686" s="69"/>
      <c r="W1686" s="64"/>
      <c r="X1686" s="64"/>
      <c r="Y1686" s="64"/>
      <c r="Z1686" s="52"/>
      <c r="AA1686" s="52"/>
      <c r="AB1686" s="64"/>
      <c r="AC1686" s="64"/>
      <c r="AD1686" s="64"/>
      <c r="AE1686" s="64"/>
      <c r="AF1686" s="64"/>
      <c r="AG1686" s="64"/>
      <c r="AH1686" s="64"/>
      <c r="AI1686" s="64"/>
      <c r="AJ1686" s="64"/>
      <c r="AK1686" s="64"/>
      <c r="AM1686" s="64"/>
      <c r="AN1686" s="64"/>
      <c r="AO1686" s="64"/>
      <c r="AP1686" s="64"/>
      <c r="AQ1686" s="64"/>
      <c r="AR1686" s="64"/>
      <c r="AS1686" s="64"/>
      <c r="AT1686" s="64"/>
      <c r="AU1686" s="64"/>
      <c r="AV1686" s="64"/>
      <c r="AW1686" s="64"/>
      <c r="AX1686" s="64"/>
      <c r="AY1686" s="64"/>
      <c r="AZ1686" s="64"/>
      <c r="BA1686" s="64"/>
      <c r="BB1686" s="64"/>
      <c r="BC1686" s="64"/>
      <c r="BD1686" s="64"/>
      <c r="BE1686" s="64"/>
      <c r="BF1686" s="64"/>
      <c r="BG1686" s="64"/>
      <c r="BH1686" s="64"/>
      <c r="BI1686" s="64"/>
      <c r="BJ1686" s="64"/>
    </row>
    <row r="1687" spans="1:62" s="5" customFormat="1" x14ac:dyDescent="0.25">
      <c r="A1687" s="27"/>
      <c r="B1687" s="27"/>
      <c r="C1687" s="27"/>
      <c r="D1687" s="64"/>
      <c r="E1687" s="64"/>
      <c r="F1687" s="64"/>
      <c r="G1687" s="64"/>
      <c r="H1687" s="64"/>
      <c r="I1687" s="64"/>
      <c r="J1687" s="64"/>
      <c r="K1687" s="64"/>
      <c r="L1687" s="64"/>
      <c r="M1687" s="64"/>
      <c r="N1687" s="64"/>
      <c r="O1687" s="64"/>
      <c r="P1687" s="69"/>
      <c r="Q1687" s="69"/>
      <c r="R1687" s="69"/>
      <c r="S1687" s="69"/>
      <c r="T1687" s="69"/>
      <c r="U1687" s="69"/>
      <c r="V1687" s="69"/>
      <c r="W1687" s="64"/>
      <c r="X1687" s="64"/>
      <c r="Y1687" s="64"/>
      <c r="Z1687" s="52"/>
      <c r="AA1687" s="52"/>
      <c r="AB1687" s="64"/>
      <c r="AC1687" s="64"/>
      <c r="AD1687" s="64"/>
      <c r="AE1687" s="64"/>
      <c r="AF1687" s="64"/>
      <c r="AG1687" s="64"/>
      <c r="AH1687" s="64"/>
      <c r="AI1687" s="64"/>
      <c r="AJ1687" s="64"/>
      <c r="AK1687" s="64"/>
      <c r="AM1687" s="64"/>
      <c r="AN1687" s="64"/>
      <c r="AO1687" s="64"/>
      <c r="AP1687" s="64"/>
      <c r="AQ1687" s="64"/>
      <c r="AR1687" s="64"/>
      <c r="AS1687" s="64"/>
      <c r="AT1687" s="64"/>
      <c r="AU1687" s="64"/>
      <c r="AV1687" s="64"/>
      <c r="AW1687" s="64"/>
      <c r="AX1687" s="64"/>
      <c r="AY1687" s="64"/>
      <c r="AZ1687" s="64"/>
      <c r="BA1687" s="64"/>
      <c r="BB1687" s="64"/>
      <c r="BC1687" s="64"/>
      <c r="BD1687" s="64"/>
      <c r="BE1687" s="64"/>
      <c r="BF1687" s="64"/>
      <c r="BG1687" s="64"/>
      <c r="BH1687" s="64"/>
      <c r="BI1687" s="64"/>
      <c r="BJ1687" s="64"/>
    </row>
    <row r="1688" spans="1:62" s="5" customFormat="1" x14ac:dyDescent="0.25">
      <c r="A1688" s="27"/>
      <c r="B1688" s="27"/>
      <c r="C1688" s="27"/>
      <c r="D1688" s="64"/>
      <c r="E1688" s="64"/>
      <c r="F1688" s="64"/>
      <c r="G1688" s="64"/>
      <c r="H1688" s="64"/>
      <c r="I1688" s="64"/>
      <c r="J1688" s="64"/>
      <c r="K1688" s="64"/>
      <c r="L1688" s="64"/>
      <c r="M1688" s="64"/>
      <c r="N1688" s="64"/>
      <c r="O1688" s="64"/>
      <c r="P1688" s="69"/>
      <c r="Q1688" s="69"/>
      <c r="R1688" s="69"/>
      <c r="S1688" s="69"/>
      <c r="T1688" s="69"/>
      <c r="U1688" s="69"/>
      <c r="V1688" s="69"/>
      <c r="W1688" s="64"/>
      <c r="X1688" s="64"/>
      <c r="Y1688" s="64"/>
      <c r="Z1688" s="52"/>
      <c r="AA1688" s="52"/>
      <c r="AB1688" s="64"/>
      <c r="AC1688" s="64"/>
      <c r="AD1688" s="64"/>
      <c r="AE1688" s="64"/>
      <c r="AF1688" s="64"/>
      <c r="AG1688" s="64"/>
      <c r="AH1688" s="64"/>
      <c r="AI1688" s="64"/>
      <c r="AJ1688" s="64"/>
      <c r="AK1688" s="64"/>
      <c r="AM1688" s="64"/>
      <c r="AN1688" s="64"/>
      <c r="AO1688" s="64"/>
      <c r="AP1688" s="64"/>
      <c r="AQ1688" s="64"/>
      <c r="AR1688" s="64"/>
      <c r="AS1688" s="64"/>
      <c r="AT1688" s="64"/>
      <c r="AU1688" s="64"/>
      <c r="AV1688" s="64"/>
      <c r="AW1688" s="64"/>
      <c r="AX1688" s="64"/>
      <c r="AY1688" s="64"/>
      <c r="AZ1688" s="64"/>
      <c r="BA1688" s="64"/>
      <c r="BB1688" s="64"/>
      <c r="BC1688" s="64"/>
      <c r="BD1688" s="64"/>
      <c r="BE1688" s="64"/>
      <c r="BF1688" s="64"/>
      <c r="BG1688" s="64"/>
      <c r="BH1688" s="64"/>
      <c r="BI1688" s="64"/>
      <c r="BJ1688" s="64"/>
    </row>
    <row r="1689" spans="1:62" s="5" customFormat="1" x14ac:dyDescent="0.25">
      <c r="A1689" s="27"/>
      <c r="B1689" s="27"/>
      <c r="C1689" s="27"/>
      <c r="D1689" s="64"/>
      <c r="E1689" s="64"/>
      <c r="F1689" s="64"/>
      <c r="G1689" s="64"/>
      <c r="H1689" s="64"/>
      <c r="I1689" s="64"/>
      <c r="J1689" s="64"/>
      <c r="K1689" s="64"/>
      <c r="L1689" s="64"/>
      <c r="M1689" s="64"/>
      <c r="N1689" s="64"/>
      <c r="O1689" s="64"/>
      <c r="P1689" s="69"/>
      <c r="Q1689" s="69"/>
      <c r="R1689" s="69"/>
      <c r="S1689" s="69"/>
      <c r="T1689" s="69"/>
      <c r="U1689" s="69"/>
      <c r="V1689" s="69"/>
      <c r="W1689" s="64"/>
      <c r="X1689" s="64"/>
      <c r="Y1689" s="64"/>
      <c r="Z1689" s="52"/>
      <c r="AA1689" s="52"/>
      <c r="AB1689" s="64"/>
      <c r="AC1689" s="64"/>
      <c r="AD1689" s="64"/>
      <c r="AE1689" s="64"/>
      <c r="AF1689" s="64"/>
      <c r="AG1689" s="64"/>
      <c r="AH1689" s="64"/>
      <c r="AI1689" s="64"/>
      <c r="AJ1689" s="64"/>
      <c r="AK1689" s="64"/>
      <c r="AM1689" s="64"/>
      <c r="AN1689" s="64"/>
      <c r="AO1689" s="64"/>
      <c r="AP1689" s="64"/>
      <c r="AQ1689" s="64"/>
      <c r="AR1689" s="64"/>
      <c r="AS1689" s="64"/>
      <c r="AT1689" s="64"/>
      <c r="AU1689" s="64"/>
      <c r="AV1689" s="64"/>
      <c r="AW1689" s="64"/>
      <c r="AX1689" s="64"/>
      <c r="AY1689" s="64"/>
      <c r="AZ1689" s="64"/>
      <c r="BA1689" s="64"/>
      <c r="BB1689" s="64"/>
      <c r="BC1689" s="64"/>
      <c r="BD1689" s="64"/>
      <c r="BE1689" s="64"/>
      <c r="BF1689" s="64"/>
      <c r="BG1689" s="64"/>
      <c r="BH1689" s="64"/>
      <c r="BI1689" s="64"/>
      <c r="BJ1689" s="64"/>
    </row>
    <row r="1690" spans="1:62" s="5" customFormat="1" x14ac:dyDescent="0.25">
      <c r="A1690" s="27"/>
      <c r="B1690" s="27"/>
      <c r="C1690" s="27"/>
      <c r="D1690" s="64"/>
      <c r="E1690" s="64"/>
      <c r="F1690" s="64"/>
      <c r="G1690" s="64"/>
      <c r="H1690" s="64"/>
      <c r="I1690" s="64"/>
      <c r="J1690" s="64"/>
      <c r="K1690" s="64"/>
      <c r="L1690" s="64"/>
      <c r="M1690" s="64"/>
      <c r="N1690" s="64"/>
      <c r="O1690" s="64"/>
      <c r="P1690" s="69"/>
      <c r="Q1690" s="69"/>
      <c r="R1690" s="69"/>
      <c r="S1690" s="69"/>
      <c r="T1690" s="69"/>
      <c r="U1690" s="69"/>
      <c r="V1690" s="69"/>
      <c r="W1690" s="64"/>
      <c r="X1690" s="64"/>
      <c r="Y1690" s="64"/>
      <c r="Z1690" s="52"/>
      <c r="AA1690" s="52"/>
      <c r="AB1690" s="64"/>
      <c r="AC1690" s="64"/>
      <c r="AD1690" s="64"/>
      <c r="AE1690" s="64"/>
      <c r="AF1690" s="64"/>
      <c r="AG1690" s="64"/>
      <c r="AH1690" s="64"/>
      <c r="AI1690" s="64"/>
      <c r="AJ1690" s="64"/>
      <c r="AK1690" s="64"/>
      <c r="AM1690" s="64"/>
      <c r="AN1690" s="64"/>
      <c r="AO1690" s="64"/>
      <c r="AP1690" s="64"/>
      <c r="AQ1690" s="64"/>
      <c r="AR1690" s="64"/>
      <c r="AS1690" s="64"/>
      <c r="AT1690" s="64"/>
      <c r="AU1690" s="64"/>
      <c r="AV1690" s="64"/>
      <c r="AW1690" s="64"/>
      <c r="AX1690" s="64"/>
      <c r="AY1690" s="64"/>
      <c r="AZ1690" s="64"/>
      <c r="BA1690" s="64"/>
      <c r="BB1690" s="64"/>
      <c r="BC1690" s="64"/>
      <c r="BD1690" s="64"/>
      <c r="BE1690" s="64"/>
      <c r="BF1690" s="64"/>
      <c r="BG1690" s="64"/>
      <c r="BH1690" s="64"/>
      <c r="BI1690" s="64"/>
      <c r="BJ1690" s="64"/>
    </row>
    <row r="1691" spans="1:62" s="5" customFormat="1" x14ac:dyDescent="0.25">
      <c r="A1691" s="27"/>
      <c r="B1691" s="27"/>
      <c r="C1691" s="27"/>
      <c r="D1691" s="64"/>
      <c r="E1691" s="64"/>
      <c r="F1691" s="64"/>
      <c r="G1691" s="64"/>
      <c r="H1691" s="64"/>
      <c r="I1691" s="64"/>
      <c r="J1691" s="64"/>
      <c r="K1691" s="64"/>
      <c r="L1691" s="64"/>
      <c r="M1691" s="64"/>
      <c r="N1691" s="64"/>
      <c r="O1691" s="64"/>
      <c r="P1691" s="69"/>
      <c r="Q1691" s="69"/>
      <c r="R1691" s="69"/>
      <c r="S1691" s="69"/>
      <c r="T1691" s="69"/>
      <c r="U1691" s="69"/>
      <c r="V1691" s="69"/>
      <c r="W1691" s="64"/>
      <c r="X1691" s="64"/>
      <c r="Y1691" s="64"/>
      <c r="Z1691" s="52"/>
      <c r="AA1691" s="52"/>
      <c r="AB1691" s="64"/>
      <c r="AC1691" s="64"/>
      <c r="AD1691" s="64"/>
      <c r="AE1691" s="64"/>
      <c r="AF1691" s="64"/>
      <c r="AG1691" s="64"/>
      <c r="AH1691" s="64"/>
      <c r="AI1691" s="64"/>
      <c r="AJ1691" s="64"/>
      <c r="AK1691" s="64"/>
      <c r="AM1691" s="64"/>
      <c r="AN1691" s="64"/>
      <c r="AO1691" s="64"/>
      <c r="AP1691" s="64"/>
      <c r="AQ1691" s="64"/>
      <c r="AR1691" s="64"/>
      <c r="AS1691" s="64"/>
      <c r="AT1691" s="64"/>
      <c r="AU1691" s="64"/>
      <c r="AV1691" s="64"/>
      <c r="AW1691" s="64"/>
      <c r="AX1691" s="64"/>
      <c r="AY1691" s="64"/>
      <c r="AZ1691" s="64"/>
      <c r="BA1691" s="64"/>
      <c r="BB1691" s="64"/>
      <c r="BC1691" s="64"/>
      <c r="BD1691" s="64"/>
      <c r="BE1691" s="64"/>
      <c r="BF1691" s="64"/>
      <c r="BG1691" s="64"/>
      <c r="BH1691" s="64"/>
      <c r="BI1691" s="64"/>
      <c r="BJ1691" s="64"/>
    </row>
    <row r="1692" spans="1:62" s="5" customFormat="1" x14ac:dyDescent="0.25">
      <c r="A1692" s="27"/>
      <c r="B1692" s="27"/>
      <c r="C1692" s="27"/>
      <c r="D1692" s="64"/>
      <c r="E1692" s="64"/>
      <c r="F1692" s="64"/>
      <c r="G1692" s="64"/>
      <c r="H1692" s="64"/>
      <c r="I1692" s="64"/>
      <c r="J1692" s="64"/>
      <c r="K1692" s="64"/>
      <c r="L1692" s="64"/>
      <c r="M1692" s="64"/>
      <c r="N1692" s="64"/>
      <c r="O1692" s="64"/>
      <c r="P1692" s="69"/>
      <c r="Q1692" s="69"/>
      <c r="R1692" s="69"/>
      <c r="S1692" s="69"/>
      <c r="T1692" s="69"/>
      <c r="U1692" s="69"/>
      <c r="V1692" s="69"/>
      <c r="W1692" s="64"/>
      <c r="X1692" s="64"/>
      <c r="Y1692" s="64"/>
      <c r="Z1692" s="52"/>
      <c r="AA1692" s="52"/>
      <c r="AB1692" s="64"/>
      <c r="AC1692" s="64"/>
      <c r="AD1692" s="64"/>
      <c r="AE1692" s="64"/>
      <c r="AF1692" s="64"/>
      <c r="AG1692" s="64"/>
      <c r="AH1692" s="64"/>
      <c r="AI1692" s="64"/>
      <c r="AJ1692" s="64"/>
      <c r="AK1692" s="64"/>
      <c r="AM1692" s="64"/>
      <c r="AN1692" s="64"/>
      <c r="AO1692" s="64"/>
      <c r="AP1692" s="64"/>
      <c r="AQ1692" s="64"/>
      <c r="AR1692" s="64"/>
      <c r="AS1692" s="64"/>
      <c r="AT1692" s="64"/>
      <c r="AU1692" s="64"/>
      <c r="AV1692" s="64"/>
      <c r="AW1692" s="64"/>
      <c r="AX1692" s="64"/>
      <c r="AY1692" s="64"/>
      <c r="AZ1692" s="64"/>
      <c r="BA1692" s="64"/>
      <c r="BB1692" s="64"/>
      <c r="BC1692" s="64"/>
      <c r="BD1692" s="64"/>
      <c r="BE1692" s="64"/>
      <c r="BF1692" s="64"/>
      <c r="BG1692" s="64"/>
      <c r="BH1692" s="64"/>
      <c r="BI1692" s="64"/>
      <c r="BJ1692" s="64"/>
    </row>
    <row r="1693" spans="1:62" s="5" customFormat="1" x14ac:dyDescent="0.25">
      <c r="A1693" s="27"/>
      <c r="B1693" s="27"/>
      <c r="C1693" s="27"/>
      <c r="D1693" s="64"/>
      <c r="E1693" s="64"/>
      <c r="F1693" s="64"/>
      <c r="G1693" s="64"/>
      <c r="H1693" s="64"/>
      <c r="I1693" s="64"/>
      <c r="J1693" s="64"/>
      <c r="K1693" s="64"/>
      <c r="L1693" s="64"/>
      <c r="M1693" s="64"/>
      <c r="N1693" s="64"/>
      <c r="O1693" s="64"/>
      <c r="P1693" s="69"/>
      <c r="Q1693" s="69"/>
      <c r="R1693" s="69"/>
      <c r="S1693" s="69"/>
      <c r="T1693" s="69"/>
      <c r="U1693" s="69"/>
      <c r="V1693" s="69"/>
      <c r="W1693" s="64"/>
      <c r="X1693" s="64"/>
      <c r="Y1693" s="64"/>
      <c r="Z1693" s="52"/>
      <c r="AA1693" s="52"/>
      <c r="AB1693" s="64"/>
      <c r="AC1693" s="64"/>
      <c r="AD1693" s="64"/>
      <c r="AE1693" s="64"/>
      <c r="AF1693" s="64"/>
      <c r="AG1693" s="64"/>
      <c r="AH1693" s="64"/>
      <c r="AI1693" s="64"/>
      <c r="AJ1693" s="64"/>
      <c r="AK1693" s="64"/>
      <c r="AM1693" s="64"/>
      <c r="AN1693" s="64"/>
      <c r="AO1693" s="64"/>
      <c r="AP1693" s="64"/>
      <c r="AQ1693" s="64"/>
      <c r="AR1693" s="64"/>
      <c r="AS1693" s="64"/>
      <c r="AT1693" s="64"/>
      <c r="AU1693" s="64"/>
      <c r="AV1693" s="64"/>
      <c r="AW1693" s="64"/>
      <c r="AX1693" s="64"/>
      <c r="AY1693" s="64"/>
      <c r="AZ1693" s="64"/>
      <c r="BA1693" s="64"/>
      <c r="BB1693" s="64"/>
      <c r="BC1693" s="64"/>
      <c r="BD1693" s="64"/>
      <c r="BE1693" s="64"/>
      <c r="BF1693" s="64"/>
      <c r="BG1693" s="64"/>
      <c r="BH1693" s="64"/>
      <c r="BI1693" s="64"/>
      <c r="BJ1693" s="64"/>
    </row>
    <row r="1694" spans="1:62" s="5" customFormat="1" x14ac:dyDescent="0.25">
      <c r="A1694" s="27"/>
      <c r="B1694" s="27"/>
      <c r="C1694" s="27"/>
      <c r="D1694" s="64"/>
      <c r="E1694" s="64"/>
      <c r="F1694" s="64"/>
      <c r="G1694" s="64"/>
      <c r="H1694" s="64"/>
      <c r="I1694" s="64"/>
      <c r="J1694" s="64"/>
      <c r="K1694" s="64"/>
      <c r="L1694" s="64"/>
      <c r="M1694" s="64"/>
      <c r="N1694" s="64"/>
      <c r="O1694" s="64"/>
      <c r="P1694" s="69"/>
      <c r="Q1694" s="69"/>
      <c r="R1694" s="69"/>
      <c r="S1694" s="69"/>
      <c r="T1694" s="69"/>
      <c r="U1694" s="69"/>
      <c r="V1694" s="69"/>
      <c r="W1694" s="64"/>
      <c r="X1694" s="64"/>
      <c r="Y1694" s="64"/>
      <c r="Z1694" s="52"/>
      <c r="AA1694" s="52"/>
      <c r="AB1694" s="64"/>
      <c r="AC1694" s="64"/>
      <c r="AD1694" s="64"/>
      <c r="AE1694" s="64"/>
      <c r="AF1694" s="64"/>
      <c r="AG1694" s="64"/>
      <c r="AH1694" s="64"/>
      <c r="AI1694" s="64"/>
      <c r="AJ1694" s="64"/>
      <c r="AK1694" s="64"/>
      <c r="AM1694" s="64"/>
      <c r="AN1694" s="64"/>
      <c r="AO1694" s="64"/>
      <c r="AP1694" s="64"/>
      <c r="AQ1694" s="64"/>
      <c r="AR1694" s="64"/>
      <c r="AS1694" s="64"/>
      <c r="AT1694" s="64"/>
      <c r="AU1694" s="64"/>
      <c r="AV1694" s="64"/>
      <c r="AW1694" s="64"/>
      <c r="AX1694" s="64"/>
      <c r="AY1694" s="64"/>
      <c r="AZ1694" s="64"/>
      <c r="BA1694" s="64"/>
      <c r="BB1694" s="64"/>
      <c r="BC1694" s="64"/>
      <c r="BD1694" s="64"/>
      <c r="BE1694" s="64"/>
      <c r="BF1694" s="64"/>
      <c r="BG1694" s="64"/>
      <c r="BH1694" s="64"/>
      <c r="BI1694" s="64"/>
      <c r="BJ1694" s="64"/>
    </row>
    <row r="1695" spans="1:62" s="5" customFormat="1" x14ac:dyDescent="0.25">
      <c r="A1695" s="27"/>
      <c r="B1695" s="27"/>
      <c r="C1695" s="27"/>
      <c r="D1695" s="64"/>
      <c r="E1695" s="64"/>
      <c r="F1695" s="64"/>
      <c r="G1695" s="64"/>
      <c r="H1695" s="64"/>
      <c r="I1695" s="64"/>
      <c r="J1695" s="64"/>
      <c r="K1695" s="64"/>
      <c r="L1695" s="64"/>
      <c r="M1695" s="64"/>
      <c r="N1695" s="64"/>
      <c r="O1695" s="64"/>
      <c r="P1695" s="69"/>
      <c r="Q1695" s="69"/>
      <c r="R1695" s="69"/>
      <c r="S1695" s="69"/>
      <c r="T1695" s="69"/>
      <c r="U1695" s="69"/>
      <c r="V1695" s="69"/>
      <c r="W1695" s="64"/>
      <c r="X1695" s="64"/>
      <c r="Y1695" s="64"/>
      <c r="Z1695" s="52"/>
      <c r="AA1695" s="52"/>
      <c r="AB1695" s="64"/>
      <c r="AC1695" s="64"/>
      <c r="AD1695" s="64"/>
      <c r="AE1695" s="64"/>
      <c r="AF1695" s="64"/>
      <c r="AG1695" s="64"/>
      <c r="AH1695" s="64"/>
      <c r="AI1695" s="64"/>
      <c r="AJ1695" s="64"/>
      <c r="AK1695" s="64"/>
      <c r="AM1695" s="64"/>
      <c r="AN1695" s="64"/>
      <c r="AO1695" s="64"/>
      <c r="AP1695" s="64"/>
      <c r="AQ1695" s="64"/>
      <c r="AR1695" s="64"/>
      <c r="AS1695" s="64"/>
      <c r="AT1695" s="64"/>
      <c r="AU1695" s="64"/>
      <c r="AV1695" s="64"/>
      <c r="AW1695" s="64"/>
      <c r="AX1695" s="64"/>
      <c r="AY1695" s="64"/>
      <c r="AZ1695" s="64"/>
      <c r="BA1695" s="64"/>
      <c r="BB1695" s="64"/>
      <c r="BC1695" s="64"/>
      <c r="BD1695" s="64"/>
      <c r="BE1695" s="64"/>
      <c r="BF1695" s="64"/>
      <c r="BG1695" s="64"/>
      <c r="BH1695" s="64"/>
      <c r="BI1695" s="64"/>
      <c r="BJ1695" s="64"/>
    </row>
    <row r="1696" spans="1:62" s="5" customFormat="1" x14ac:dyDescent="0.25">
      <c r="A1696" s="27"/>
      <c r="B1696" s="27"/>
      <c r="C1696" s="27"/>
      <c r="D1696" s="64"/>
      <c r="E1696" s="64"/>
      <c r="F1696" s="64"/>
      <c r="G1696" s="64"/>
      <c r="H1696" s="64"/>
      <c r="I1696" s="64"/>
      <c r="J1696" s="64"/>
      <c r="K1696" s="64"/>
      <c r="L1696" s="64"/>
      <c r="M1696" s="64"/>
      <c r="N1696" s="64"/>
      <c r="O1696" s="64"/>
      <c r="P1696" s="69"/>
      <c r="Q1696" s="69"/>
      <c r="R1696" s="69"/>
      <c r="S1696" s="69"/>
      <c r="T1696" s="69"/>
      <c r="U1696" s="69"/>
      <c r="V1696" s="69"/>
      <c r="W1696" s="64"/>
      <c r="X1696" s="64"/>
      <c r="Y1696" s="64"/>
      <c r="Z1696" s="52"/>
      <c r="AA1696" s="52"/>
      <c r="AB1696" s="64"/>
      <c r="AC1696" s="64"/>
      <c r="AD1696" s="64"/>
      <c r="AE1696" s="64"/>
      <c r="AF1696" s="64"/>
      <c r="AG1696" s="64"/>
      <c r="AH1696" s="64"/>
      <c r="AI1696" s="64"/>
      <c r="AJ1696" s="64"/>
      <c r="AK1696" s="64"/>
      <c r="AM1696" s="64"/>
      <c r="AN1696" s="64"/>
      <c r="AO1696" s="64"/>
      <c r="AP1696" s="64"/>
      <c r="AQ1696" s="64"/>
      <c r="AR1696" s="64"/>
      <c r="AS1696" s="64"/>
      <c r="AT1696" s="64"/>
      <c r="AU1696" s="64"/>
      <c r="AV1696" s="64"/>
      <c r="AW1696" s="64"/>
      <c r="AX1696" s="64"/>
      <c r="AY1696" s="64"/>
      <c r="AZ1696" s="64"/>
      <c r="BA1696" s="64"/>
      <c r="BB1696" s="64"/>
      <c r="BC1696" s="64"/>
      <c r="BD1696" s="64"/>
      <c r="BE1696" s="64"/>
      <c r="BF1696" s="64"/>
      <c r="BG1696" s="64"/>
      <c r="BH1696" s="64"/>
      <c r="BI1696" s="64"/>
      <c r="BJ1696" s="64"/>
    </row>
    <row r="1697" spans="1:62" s="5" customFormat="1" x14ac:dyDescent="0.25">
      <c r="A1697" s="27"/>
      <c r="B1697" s="27"/>
      <c r="C1697" s="27"/>
      <c r="D1697" s="64"/>
      <c r="E1697" s="64"/>
      <c r="F1697" s="64"/>
      <c r="G1697" s="64"/>
      <c r="H1697" s="64"/>
      <c r="I1697" s="64"/>
      <c r="J1697" s="64"/>
      <c r="K1697" s="64"/>
      <c r="L1697" s="64"/>
      <c r="M1697" s="64"/>
      <c r="N1697" s="64"/>
      <c r="O1697" s="64"/>
      <c r="P1697" s="69"/>
      <c r="Q1697" s="69"/>
      <c r="R1697" s="69"/>
      <c r="S1697" s="69"/>
      <c r="T1697" s="69"/>
      <c r="U1697" s="69"/>
      <c r="V1697" s="69"/>
      <c r="W1697" s="64"/>
      <c r="X1697" s="64"/>
      <c r="Y1697" s="64"/>
      <c r="Z1697" s="52"/>
      <c r="AA1697" s="52"/>
      <c r="AB1697" s="64"/>
      <c r="AC1697" s="64"/>
      <c r="AD1697" s="64"/>
      <c r="AE1697" s="64"/>
      <c r="AF1697" s="64"/>
      <c r="AG1697" s="64"/>
      <c r="AH1697" s="64"/>
      <c r="AI1697" s="64"/>
      <c r="AJ1697" s="64"/>
      <c r="AK1697" s="64"/>
      <c r="AM1697" s="64"/>
      <c r="AN1697" s="64"/>
      <c r="AO1697" s="64"/>
      <c r="AP1697" s="64"/>
      <c r="AQ1697" s="64"/>
      <c r="AR1697" s="64"/>
      <c r="AS1697" s="64"/>
      <c r="AT1697" s="64"/>
      <c r="AU1697" s="64"/>
      <c r="AV1697" s="64"/>
      <c r="AW1697" s="64"/>
      <c r="AX1697" s="64"/>
      <c r="AY1697" s="64"/>
      <c r="AZ1697" s="64"/>
      <c r="BA1697" s="64"/>
      <c r="BB1697" s="64"/>
      <c r="BC1697" s="64"/>
      <c r="BD1697" s="64"/>
      <c r="BE1697" s="64"/>
      <c r="BF1697" s="64"/>
      <c r="BG1697" s="64"/>
      <c r="BH1697" s="64"/>
      <c r="BI1697" s="64"/>
      <c r="BJ1697" s="64"/>
    </row>
    <row r="1698" spans="1:62" s="5" customFormat="1" x14ac:dyDescent="0.25">
      <c r="A1698" s="27"/>
      <c r="B1698" s="27"/>
      <c r="C1698" s="27"/>
      <c r="D1698" s="64"/>
      <c r="E1698" s="64"/>
      <c r="F1698" s="64"/>
      <c r="G1698" s="64"/>
      <c r="H1698" s="64"/>
      <c r="I1698" s="64"/>
      <c r="J1698" s="64"/>
      <c r="K1698" s="64"/>
      <c r="L1698" s="64"/>
      <c r="M1698" s="64"/>
      <c r="N1698" s="64"/>
      <c r="O1698" s="64"/>
      <c r="P1698" s="69"/>
      <c r="Q1698" s="69"/>
      <c r="R1698" s="69"/>
      <c r="S1698" s="69"/>
      <c r="T1698" s="69"/>
      <c r="U1698" s="69"/>
      <c r="V1698" s="69"/>
      <c r="W1698" s="64"/>
      <c r="X1698" s="64"/>
      <c r="Y1698" s="64"/>
      <c r="Z1698" s="52"/>
      <c r="AA1698" s="52"/>
      <c r="AB1698" s="64"/>
      <c r="AC1698" s="64"/>
      <c r="AD1698" s="64"/>
      <c r="AE1698" s="64"/>
      <c r="AF1698" s="64"/>
      <c r="AG1698" s="64"/>
      <c r="AH1698" s="64"/>
      <c r="AI1698" s="64"/>
      <c r="AJ1698" s="64"/>
      <c r="AK1698" s="64"/>
      <c r="AM1698" s="64"/>
      <c r="AN1698" s="64"/>
      <c r="AO1698" s="64"/>
      <c r="AP1698" s="64"/>
      <c r="AQ1698" s="64"/>
      <c r="AR1698" s="64"/>
      <c r="AS1698" s="64"/>
      <c r="AT1698" s="64"/>
      <c r="AU1698" s="64"/>
      <c r="AV1698" s="64"/>
      <c r="AW1698" s="64"/>
      <c r="AX1698" s="64"/>
      <c r="AY1698" s="64"/>
      <c r="AZ1698" s="64"/>
      <c r="BA1698" s="64"/>
      <c r="BB1698" s="64"/>
      <c r="BC1698" s="64"/>
      <c r="BD1698" s="64"/>
      <c r="BE1698" s="64"/>
      <c r="BF1698" s="64"/>
      <c r="BG1698" s="64"/>
      <c r="BH1698" s="64"/>
      <c r="BI1698" s="64"/>
      <c r="BJ1698" s="64"/>
    </row>
    <row r="1699" spans="1:62" s="5" customFormat="1" x14ac:dyDescent="0.25">
      <c r="A1699" s="27"/>
      <c r="B1699" s="27"/>
      <c r="C1699" s="27"/>
      <c r="D1699" s="64"/>
      <c r="E1699" s="64"/>
      <c r="F1699" s="64"/>
      <c r="G1699" s="64"/>
      <c r="H1699" s="64"/>
      <c r="I1699" s="64"/>
      <c r="J1699" s="64"/>
      <c r="K1699" s="64"/>
      <c r="L1699" s="64"/>
      <c r="M1699" s="64"/>
      <c r="N1699" s="64"/>
      <c r="O1699" s="64"/>
      <c r="P1699" s="69"/>
      <c r="Q1699" s="69"/>
      <c r="R1699" s="69"/>
      <c r="S1699" s="69"/>
      <c r="T1699" s="69"/>
      <c r="U1699" s="69"/>
      <c r="V1699" s="69"/>
      <c r="W1699" s="64"/>
      <c r="X1699" s="64"/>
      <c r="Y1699" s="64"/>
      <c r="Z1699" s="52"/>
      <c r="AA1699" s="52"/>
      <c r="AB1699" s="64"/>
      <c r="AC1699" s="64"/>
      <c r="AD1699" s="64"/>
      <c r="AE1699" s="64"/>
      <c r="AF1699" s="64"/>
      <c r="AG1699" s="64"/>
      <c r="AH1699" s="64"/>
      <c r="AI1699" s="64"/>
      <c r="AJ1699" s="64"/>
      <c r="AK1699" s="64"/>
      <c r="AM1699" s="64"/>
      <c r="AN1699" s="64"/>
      <c r="AO1699" s="64"/>
      <c r="AP1699" s="64"/>
      <c r="AQ1699" s="64"/>
      <c r="AR1699" s="64"/>
      <c r="AS1699" s="64"/>
      <c r="AT1699" s="64"/>
      <c r="AU1699" s="64"/>
      <c r="AV1699" s="64"/>
      <c r="AW1699" s="64"/>
      <c r="AX1699" s="64"/>
      <c r="AY1699" s="64"/>
      <c r="AZ1699" s="64"/>
      <c r="BA1699" s="64"/>
      <c r="BB1699" s="64"/>
      <c r="BC1699" s="64"/>
      <c r="BD1699" s="64"/>
      <c r="BE1699" s="64"/>
      <c r="BF1699" s="64"/>
      <c r="BG1699" s="64"/>
      <c r="BH1699" s="64"/>
      <c r="BI1699" s="64"/>
      <c r="BJ1699" s="64"/>
    </row>
    <row r="1700" spans="1:62" s="5" customFormat="1" x14ac:dyDescent="0.25">
      <c r="A1700" s="27"/>
      <c r="B1700" s="27"/>
      <c r="C1700" s="27"/>
      <c r="D1700" s="64"/>
      <c r="E1700" s="64"/>
      <c r="F1700" s="64"/>
      <c r="G1700" s="64"/>
      <c r="H1700" s="64"/>
      <c r="I1700" s="64"/>
      <c r="J1700" s="64"/>
      <c r="K1700" s="64"/>
      <c r="L1700" s="64"/>
      <c r="M1700" s="64"/>
      <c r="N1700" s="64"/>
      <c r="O1700" s="64"/>
      <c r="P1700" s="69"/>
      <c r="Q1700" s="69"/>
      <c r="R1700" s="69"/>
      <c r="S1700" s="69"/>
      <c r="T1700" s="69"/>
      <c r="U1700" s="69"/>
      <c r="V1700" s="69"/>
      <c r="W1700" s="64"/>
      <c r="X1700" s="64"/>
      <c r="Y1700" s="64"/>
      <c r="Z1700" s="52"/>
      <c r="AA1700" s="52"/>
      <c r="AB1700" s="64"/>
      <c r="AC1700" s="64"/>
      <c r="AD1700" s="64"/>
      <c r="AE1700" s="64"/>
      <c r="AF1700" s="64"/>
      <c r="AG1700" s="64"/>
      <c r="AH1700" s="64"/>
      <c r="AI1700" s="64"/>
      <c r="AJ1700" s="64"/>
      <c r="AK1700" s="64"/>
      <c r="AM1700" s="64"/>
      <c r="AN1700" s="64"/>
      <c r="AO1700" s="64"/>
      <c r="AP1700" s="64"/>
      <c r="AQ1700" s="64"/>
      <c r="AR1700" s="64"/>
      <c r="AS1700" s="64"/>
      <c r="AT1700" s="64"/>
      <c r="AU1700" s="64"/>
      <c r="AV1700" s="64"/>
      <c r="AW1700" s="64"/>
      <c r="AX1700" s="64"/>
      <c r="AY1700" s="64"/>
      <c r="AZ1700" s="64"/>
      <c r="BA1700" s="64"/>
      <c r="BB1700" s="64"/>
      <c r="BC1700" s="64"/>
      <c r="BD1700" s="64"/>
      <c r="BE1700" s="64"/>
      <c r="BF1700" s="64"/>
      <c r="BG1700" s="64"/>
      <c r="BH1700" s="64"/>
      <c r="BI1700" s="64"/>
      <c r="BJ1700" s="64"/>
    </row>
    <row r="1701" spans="1:62" s="5" customFormat="1" x14ac:dyDescent="0.25">
      <c r="A1701" s="27"/>
      <c r="B1701" s="27"/>
      <c r="C1701" s="27"/>
      <c r="D1701" s="64"/>
      <c r="E1701" s="64"/>
      <c r="F1701" s="64"/>
      <c r="G1701" s="64"/>
      <c r="H1701" s="64"/>
      <c r="I1701" s="64"/>
      <c r="J1701" s="64"/>
      <c r="K1701" s="64"/>
      <c r="L1701" s="64"/>
      <c r="M1701" s="64"/>
      <c r="N1701" s="64"/>
      <c r="O1701" s="64"/>
      <c r="P1701" s="69"/>
      <c r="Q1701" s="69"/>
      <c r="R1701" s="69"/>
      <c r="S1701" s="69"/>
      <c r="T1701" s="69"/>
      <c r="U1701" s="69"/>
      <c r="V1701" s="69"/>
      <c r="W1701" s="64"/>
      <c r="X1701" s="64"/>
      <c r="Y1701" s="64"/>
      <c r="Z1701" s="52"/>
      <c r="AA1701" s="52"/>
      <c r="AB1701" s="64"/>
      <c r="AC1701" s="64"/>
      <c r="AD1701" s="64"/>
      <c r="AE1701" s="64"/>
      <c r="AF1701" s="64"/>
      <c r="AG1701" s="64"/>
      <c r="AH1701" s="64"/>
      <c r="AI1701" s="64"/>
      <c r="AJ1701" s="64"/>
      <c r="AK1701" s="64"/>
      <c r="AM1701" s="64"/>
      <c r="AN1701" s="64"/>
      <c r="AO1701" s="64"/>
      <c r="AP1701" s="64"/>
      <c r="AQ1701" s="64"/>
      <c r="AR1701" s="64"/>
      <c r="AS1701" s="64"/>
      <c r="AT1701" s="64"/>
      <c r="AU1701" s="64"/>
      <c r="AV1701" s="64"/>
      <c r="AW1701" s="64"/>
      <c r="AX1701" s="64"/>
      <c r="AY1701" s="64"/>
      <c r="AZ1701" s="64"/>
      <c r="BA1701" s="64"/>
      <c r="BB1701" s="64"/>
      <c r="BC1701" s="64"/>
      <c r="BD1701" s="64"/>
      <c r="BE1701" s="64"/>
      <c r="BF1701" s="64"/>
      <c r="BG1701" s="64"/>
      <c r="BH1701" s="64"/>
      <c r="BI1701" s="64"/>
      <c r="BJ1701" s="64"/>
    </row>
    <row r="1702" spans="1:62" s="5" customFormat="1" x14ac:dyDescent="0.25">
      <c r="A1702" s="27"/>
      <c r="B1702" s="27"/>
      <c r="C1702" s="27"/>
      <c r="D1702" s="64"/>
      <c r="E1702" s="64"/>
      <c r="F1702" s="64"/>
      <c r="G1702" s="64"/>
      <c r="H1702" s="64"/>
      <c r="I1702" s="64"/>
      <c r="J1702" s="64"/>
      <c r="K1702" s="64"/>
      <c r="L1702" s="64"/>
      <c r="M1702" s="64"/>
      <c r="N1702" s="64"/>
      <c r="O1702" s="64"/>
      <c r="P1702" s="69"/>
      <c r="Q1702" s="69"/>
      <c r="R1702" s="69"/>
      <c r="S1702" s="69"/>
      <c r="T1702" s="69"/>
      <c r="U1702" s="69"/>
      <c r="V1702" s="69"/>
      <c r="W1702" s="64"/>
      <c r="X1702" s="64"/>
      <c r="Y1702" s="64"/>
      <c r="Z1702" s="52"/>
      <c r="AA1702" s="52"/>
      <c r="AB1702" s="64"/>
      <c r="AC1702" s="64"/>
      <c r="AD1702" s="64"/>
      <c r="AE1702" s="64"/>
      <c r="AF1702" s="64"/>
      <c r="AG1702" s="64"/>
      <c r="AH1702" s="64"/>
      <c r="AI1702" s="64"/>
      <c r="AJ1702" s="64"/>
      <c r="AK1702" s="64"/>
      <c r="AM1702" s="64"/>
      <c r="AN1702" s="64"/>
      <c r="AO1702" s="64"/>
      <c r="AP1702" s="64"/>
      <c r="AQ1702" s="64"/>
      <c r="AR1702" s="64"/>
      <c r="AS1702" s="64"/>
      <c r="AT1702" s="64"/>
      <c r="AU1702" s="64"/>
      <c r="AV1702" s="64"/>
      <c r="AW1702" s="64"/>
      <c r="AX1702" s="64"/>
      <c r="AY1702" s="64"/>
      <c r="AZ1702" s="64"/>
      <c r="BA1702" s="64"/>
      <c r="BB1702" s="64"/>
      <c r="BC1702" s="64"/>
      <c r="BD1702" s="64"/>
      <c r="BE1702" s="64"/>
      <c r="BF1702" s="64"/>
      <c r="BG1702" s="64"/>
      <c r="BH1702" s="64"/>
      <c r="BI1702" s="64"/>
      <c r="BJ1702" s="64"/>
    </row>
    <row r="1703" spans="1:62" s="5" customFormat="1" x14ac:dyDescent="0.25">
      <c r="A1703" s="27"/>
      <c r="B1703" s="27"/>
      <c r="C1703" s="27"/>
      <c r="D1703" s="64"/>
      <c r="E1703" s="64"/>
      <c r="F1703" s="64"/>
      <c r="G1703" s="64"/>
      <c r="H1703" s="64"/>
      <c r="I1703" s="64"/>
      <c r="J1703" s="64"/>
      <c r="K1703" s="64"/>
      <c r="L1703" s="64"/>
      <c r="M1703" s="64"/>
      <c r="N1703" s="64"/>
      <c r="O1703" s="64"/>
      <c r="P1703" s="69"/>
      <c r="Q1703" s="69"/>
      <c r="R1703" s="69"/>
      <c r="S1703" s="69"/>
      <c r="T1703" s="69"/>
      <c r="U1703" s="69"/>
      <c r="V1703" s="69"/>
      <c r="W1703" s="64"/>
      <c r="X1703" s="64"/>
      <c r="Y1703" s="64"/>
      <c r="Z1703" s="52"/>
      <c r="AA1703" s="52"/>
      <c r="AB1703" s="64"/>
      <c r="AC1703" s="64"/>
      <c r="AD1703" s="64"/>
      <c r="AE1703" s="64"/>
      <c r="AF1703" s="64"/>
      <c r="AG1703" s="64"/>
      <c r="AH1703" s="64"/>
      <c r="AI1703" s="64"/>
      <c r="AJ1703" s="64"/>
      <c r="AK1703" s="64"/>
      <c r="AM1703" s="64"/>
      <c r="AN1703" s="64"/>
      <c r="AO1703" s="64"/>
      <c r="AP1703" s="64"/>
      <c r="AQ1703" s="64"/>
      <c r="AR1703" s="64"/>
      <c r="AS1703" s="64"/>
      <c r="AT1703" s="64"/>
      <c r="AU1703" s="64"/>
      <c r="AV1703" s="64"/>
      <c r="AW1703" s="64"/>
      <c r="AX1703" s="64"/>
      <c r="AY1703" s="64"/>
      <c r="AZ1703" s="64"/>
      <c r="BA1703" s="64"/>
      <c r="BB1703" s="64"/>
      <c r="BC1703" s="64"/>
      <c r="BD1703" s="64"/>
      <c r="BE1703" s="64"/>
      <c r="BF1703" s="64"/>
      <c r="BG1703" s="64"/>
      <c r="BH1703" s="64"/>
      <c r="BI1703" s="64"/>
      <c r="BJ1703" s="64"/>
    </row>
    <row r="1704" spans="1:62" s="5" customFormat="1" x14ac:dyDescent="0.25">
      <c r="A1704" s="27"/>
      <c r="B1704" s="27"/>
      <c r="C1704" s="27"/>
      <c r="D1704" s="64"/>
      <c r="E1704" s="64"/>
      <c r="F1704" s="64"/>
      <c r="G1704" s="64"/>
      <c r="H1704" s="64"/>
      <c r="I1704" s="64"/>
      <c r="J1704" s="64"/>
      <c r="K1704" s="64"/>
      <c r="L1704" s="64"/>
      <c r="M1704" s="64"/>
      <c r="N1704" s="64"/>
      <c r="O1704" s="64"/>
      <c r="P1704" s="69"/>
      <c r="Q1704" s="69"/>
      <c r="R1704" s="69"/>
      <c r="S1704" s="69"/>
      <c r="T1704" s="69"/>
      <c r="U1704" s="69"/>
      <c r="V1704" s="69"/>
      <c r="W1704" s="64"/>
      <c r="X1704" s="64"/>
      <c r="Y1704" s="64"/>
      <c r="Z1704" s="52"/>
      <c r="AA1704" s="52"/>
      <c r="AB1704" s="64"/>
      <c r="AC1704" s="64"/>
      <c r="AD1704" s="64"/>
      <c r="AE1704" s="64"/>
      <c r="AF1704" s="64"/>
      <c r="AG1704" s="64"/>
      <c r="AH1704" s="64"/>
      <c r="AI1704" s="64"/>
      <c r="AJ1704" s="64"/>
      <c r="AK1704" s="64"/>
      <c r="AM1704" s="64"/>
      <c r="AN1704" s="64"/>
      <c r="AO1704" s="64"/>
      <c r="AP1704" s="64"/>
      <c r="AQ1704" s="64"/>
      <c r="AR1704" s="64"/>
      <c r="AS1704" s="64"/>
      <c r="AT1704" s="64"/>
      <c r="AU1704" s="64"/>
      <c r="AV1704" s="64"/>
      <c r="AW1704" s="64"/>
      <c r="AX1704" s="64"/>
      <c r="AY1704" s="64"/>
      <c r="AZ1704" s="64"/>
      <c r="BA1704" s="64"/>
      <c r="BB1704" s="64"/>
      <c r="BC1704" s="64"/>
      <c r="BD1704" s="64"/>
      <c r="BE1704" s="64"/>
      <c r="BF1704" s="64"/>
      <c r="BG1704" s="64"/>
      <c r="BH1704" s="64"/>
      <c r="BI1704" s="64"/>
      <c r="BJ1704" s="64"/>
    </row>
    <row r="1705" spans="1:62" s="5" customFormat="1" x14ac:dyDescent="0.25">
      <c r="A1705" s="27"/>
      <c r="B1705" s="27"/>
      <c r="C1705" s="27"/>
      <c r="D1705" s="64"/>
      <c r="E1705" s="64"/>
      <c r="F1705" s="64"/>
      <c r="G1705" s="64"/>
      <c r="H1705" s="64"/>
      <c r="I1705" s="64"/>
      <c r="J1705" s="64"/>
      <c r="K1705" s="64"/>
      <c r="L1705" s="64"/>
      <c r="M1705" s="64"/>
      <c r="N1705" s="64"/>
      <c r="O1705" s="64"/>
      <c r="P1705" s="69"/>
      <c r="Q1705" s="69"/>
      <c r="R1705" s="69"/>
      <c r="S1705" s="69"/>
      <c r="T1705" s="69"/>
      <c r="U1705" s="69"/>
      <c r="V1705" s="69"/>
      <c r="W1705" s="64"/>
      <c r="X1705" s="64"/>
      <c r="Y1705" s="64"/>
      <c r="Z1705" s="52"/>
      <c r="AA1705" s="52"/>
      <c r="AB1705" s="64"/>
      <c r="AC1705" s="64"/>
      <c r="AD1705" s="64"/>
      <c r="AE1705" s="64"/>
      <c r="AF1705" s="64"/>
      <c r="AG1705" s="64"/>
      <c r="AH1705" s="64"/>
      <c r="AI1705" s="64"/>
      <c r="AJ1705" s="64"/>
      <c r="AK1705" s="64"/>
      <c r="AM1705" s="64"/>
      <c r="AN1705" s="64"/>
      <c r="AO1705" s="64"/>
      <c r="AP1705" s="64"/>
      <c r="AQ1705" s="64"/>
      <c r="AR1705" s="64"/>
      <c r="AS1705" s="64"/>
      <c r="AT1705" s="64"/>
      <c r="AU1705" s="64"/>
      <c r="AV1705" s="64"/>
      <c r="AW1705" s="64"/>
      <c r="AX1705" s="64"/>
      <c r="AY1705" s="64"/>
      <c r="AZ1705" s="64"/>
      <c r="BA1705" s="64"/>
      <c r="BB1705" s="64"/>
      <c r="BC1705" s="64"/>
      <c r="BD1705" s="64"/>
      <c r="BE1705" s="64"/>
      <c r="BF1705" s="64"/>
      <c r="BG1705" s="64"/>
      <c r="BH1705" s="64"/>
      <c r="BI1705" s="64"/>
      <c r="BJ1705" s="64"/>
    </row>
    <row r="1706" spans="1:62" s="5" customFormat="1" x14ac:dyDescent="0.25">
      <c r="A1706" s="27"/>
      <c r="B1706" s="27"/>
      <c r="C1706" s="27"/>
      <c r="D1706" s="64"/>
      <c r="E1706" s="64"/>
      <c r="F1706" s="64"/>
      <c r="G1706" s="64"/>
      <c r="H1706" s="64"/>
      <c r="I1706" s="64"/>
      <c r="J1706" s="64"/>
      <c r="K1706" s="64"/>
      <c r="L1706" s="64"/>
      <c r="M1706" s="64"/>
      <c r="N1706" s="64"/>
      <c r="O1706" s="64"/>
      <c r="P1706" s="69"/>
      <c r="Q1706" s="69"/>
      <c r="R1706" s="69"/>
      <c r="S1706" s="69"/>
      <c r="T1706" s="69"/>
      <c r="U1706" s="69"/>
      <c r="V1706" s="69"/>
      <c r="W1706" s="64"/>
      <c r="X1706" s="64"/>
      <c r="Y1706" s="64"/>
      <c r="Z1706" s="52"/>
      <c r="AA1706" s="52"/>
      <c r="AB1706" s="64"/>
      <c r="AC1706" s="64"/>
      <c r="AD1706" s="64"/>
      <c r="AE1706" s="64"/>
      <c r="AF1706" s="64"/>
      <c r="AG1706" s="64"/>
      <c r="AH1706" s="64"/>
      <c r="AI1706" s="64"/>
      <c r="AJ1706" s="64"/>
      <c r="AK1706" s="64"/>
      <c r="AM1706" s="64"/>
      <c r="AN1706" s="64"/>
      <c r="AO1706" s="64"/>
      <c r="AP1706" s="64"/>
      <c r="AQ1706" s="64"/>
      <c r="AR1706" s="64"/>
      <c r="AS1706" s="64"/>
      <c r="AT1706" s="64"/>
      <c r="AU1706" s="64"/>
      <c r="AV1706" s="64"/>
      <c r="AW1706" s="64"/>
      <c r="AX1706" s="64"/>
      <c r="AY1706" s="64"/>
      <c r="AZ1706" s="64"/>
      <c r="BA1706" s="64"/>
      <c r="BB1706" s="64"/>
      <c r="BC1706" s="64"/>
      <c r="BD1706" s="64"/>
      <c r="BE1706" s="64"/>
      <c r="BF1706" s="64"/>
      <c r="BG1706" s="64"/>
      <c r="BH1706" s="64"/>
      <c r="BI1706" s="64"/>
      <c r="BJ1706" s="64"/>
    </row>
    <row r="1707" spans="1:62" s="5" customFormat="1" x14ac:dyDescent="0.25">
      <c r="A1707" s="27"/>
      <c r="B1707" s="27"/>
      <c r="C1707" s="27"/>
      <c r="D1707" s="64"/>
      <c r="E1707" s="64"/>
      <c r="F1707" s="64"/>
      <c r="G1707" s="64"/>
      <c r="H1707" s="64"/>
      <c r="I1707" s="64"/>
      <c r="J1707" s="64"/>
      <c r="K1707" s="64"/>
      <c r="L1707" s="64"/>
      <c r="M1707" s="64"/>
      <c r="N1707" s="64"/>
      <c r="O1707" s="64"/>
      <c r="P1707" s="69"/>
      <c r="Q1707" s="69"/>
      <c r="R1707" s="69"/>
      <c r="S1707" s="69"/>
      <c r="T1707" s="69"/>
      <c r="U1707" s="69"/>
      <c r="V1707" s="69"/>
      <c r="W1707" s="64"/>
      <c r="X1707" s="64"/>
      <c r="Y1707" s="64"/>
      <c r="Z1707" s="52"/>
      <c r="AA1707" s="52"/>
      <c r="AB1707" s="64"/>
      <c r="AC1707" s="64"/>
      <c r="AD1707" s="64"/>
      <c r="AE1707" s="64"/>
      <c r="AF1707" s="64"/>
      <c r="AG1707" s="64"/>
      <c r="AH1707" s="64"/>
      <c r="AI1707" s="64"/>
      <c r="AJ1707" s="64"/>
      <c r="AK1707" s="64"/>
      <c r="AM1707" s="64"/>
      <c r="AN1707" s="64"/>
      <c r="AO1707" s="64"/>
      <c r="AP1707" s="64"/>
      <c r="AQ1707" s="64"/>
      <c r="AR1707" s="64"/>
      <c r="AS1707" s="64"/>
      <c r="AT1707" s="64"/>
      <c r="AU1707" s="64"/>
      <c r="AV1707" s="64"/>
      <c r="AW1707" s="64"/>
      <c r="AX1707" s="64"/>
      <c r="AY1707" s="64"/>
      <c r="AZ1707" s="64"/>
      <c r="BA1707" s="64"/>
      <c r="BB1707" s="64"/>
      <c r="BC1707" s="64"/>
      <c r="BD1707" s="64"/>
      <c r="BE1707" s="64"/>
      <c r="BF1707" s="64"/>
      <c r="BG1707" s="64"/>
      <c r="BH1707" s="64"/>
      <c r="BI1707" s="64"/>
      <c r="BJ1707" s="64"/>
    </row>
    <row r="1708" spans="1:62" s="5" customFormat="1" x14ac:dyDescent="0.25">
      <c r="A1708" s="27"/>
      <c r="B1708" s="27"/>
      <c r="C1708" s="27"/>
      <c r="D1708" s="64"/>
      <c r="E1708" s="64"/>
      <c r="F1708" s="64"/>
      <c r="G1708" s="64"/>
      <c r="H1708" s="64"/>
      <c r="I1708" s="64"/>
      <c r="J1708" s="64"/>
      <c r="K1708" s="64"/>
      <c r="L1708" s="64"/>
      <c r="M1708" s="64"/>
      <c r="N1708" s="64"/>
      <c r="O1708" s="64"/>
      <c r="P1708" s="69"/>
      <c r="Q1708" s="69"/>
      <c r="R1708" s="69"/>
      <c r="S1708" s="69"/>
      <c r="T1708" s="69"/>
      <c r="U1708" s="69"/>
      <c r="V1708" s="69"/>
      <c r="W1708" s="64"/>
      <c r="X1708" s="64"/>
      <c r="Y1708" s="64"/>
      <c r="Z1708" s="52"/>
      <c r="AA1708" s="52"/>
      <c r="AB1708" s="64"/>
      <c r="AC1708" s="64"/>
      <c r="AD1708" s="64"/>
      <c r="AE1708" s="64"/>
      <c r="AF1708" s="64"/>
      <c r="AG1708" s="64"/>
      <c r="AH1708" s="64"/>
      <c r="AI1708" s="64"/>
      <c r="AJ1708" s="64"/>
      <c r="AK1708" s="64"/>
      <c r="AM1708" s="64"/>
      <c r="AN1708" s="64"/>
      <c r="AO1708" s="64"/>
      <c r="AP1708" s="64"/>
      <c r="AQ1708" s="64"/>
      <c r="AR1708" s="64"/>
      <c r="AS1708" s="64"/>
      <c r="AT1708" s="64"/>
      <c r="AU1708" s="64"/>
      <c r="AV1708" s="64"/>
      <c r="AW1708" s="64"/>
      <c r="AX1708" s="64"/>
      <c r="AY1708" s="64"/>
      <c r="AZ1708" s="64"/>
      <c r="BA1708" s="64"/>
      <c r="BB1708" s="64"/>
      <c r="BC1708" s="64"/>
      <c r="BD1708" s="64"/>
      <c r="BE1708" s="64"/>
      <c r="BF1708" s="64"/>
      <c r="BG1708" s="64"/>
      <c r="BH1708" s="64"/>
      <c r="BI1708" s="64"/>
      <c r="BJ1708" s="64"/>
    </row>
    <row r="1709" spans="1:62" s="5" customFormat="1" x14ac:dyDescent="0.25">
      <c r="A1709" s="27"/>
      <c r="B1709" s="27"/>
      <c r="C1709" s="27"/>
      <c r="D1709" s="64"/>
      <c r="E1709" s="64"/>
      <c r="F1709" s="64"/>
      <c r="G1709" s="64"/>
      <c r="H1709" s="64"/>
      <c r="I1709" s="64"/>
      <c r="J1709" s="64"/>
      <c r="K1709" s="64"/>
      <c r="L1709" s="64"/>
      <c r="M1709" s="64"/>
      <c r="N1709" s="64"/>
      <c r="O1709" s="64"/>
      <c r="P1709" s="69"/>
      <c r="Q1709" s="69"/>
      <c r="R1709" s="69"/>
      <c r="S1709" s="69"/>
      <c r="T1709" s="69"/>
      <c r="U1709" s="69"/>
      <c r="V1709" s="69"/>
      <c r="W1709" s="64"/>
      <c r="X1709" s="64"/>
      <c r="Y1709" s="64"/>
      <c r="Z1709" s="52"/>
      <c r="AA1709" s="52"/>
      <c r="AB1709" s="64"/>
      <c r="AC1709" s="64"/>
      <c r="AD1709" s="64"/>
      <c r="AE1709" s="64"/>
      <c r="AF1709" s="64"/>
      <c r="AG1709" s="64"/>
      <c r="AH1709" s="64"/>
      <c r="AI1709" s="64"/>
      <c r="AJ1709" s="64"/>
      <c r="AK1709" s="64"/>
      <c r="AM1709" s="64"/>
      <c r="AN1709" s="64"/>
      <c r="AO1709" s="64"/>
      <c r="AP1709" s="64"/>
      <c r="AQ1709" s="64"/>
      <c r="AR1709" s="64"/>
      <c r="AS1709" s="64"/>
      <c r="AT1709" s="64"/>
      <c r="AU1709" s="64"/>
      <c r="AV1709" s="64"/>
      <c r="AW1709" s="64"/>
      <c r="AX1709" s="64"/>
      <c r="AY1709" s="64"/>
      <c r="AZ1709" s="64"/>
      <c r="BA1709" s="64"/>
      <c r="BB1709" s="64"/>
      <c r="BC1709" s="64"/>
      <c r="BD1709" s="64"/>
      <c r="BE1709" s="64"/>
      <c r="BF1709" s="64"/>
      <c r="BG1709" s="64"/>
      <c r="BH1709" s="64"/>
      <c r="BI1709" s="64"/>
      <c r="BJ1709" s="64"/>
    </row>
    <row r="1710" spans="1:62" s="5" customFormat="1" x14ac:dyDescent="0.25">
      <c r="A1710" s="27"/>
      <c r="B1710" s="27"/>
      <c r="C1710" s="27"/>
      <c r="D1710" s="64"/>
      <c r="E1710" s="64"/>
      <c r="F1710" s="64"/>
      <c r="G1710" s="64"/>
      <c r="H1710" s="64"/>
      <c r="I1710" s="64"/>
      <c r="J1710" s="64"/>
      <c r="K1710" s="64"/>
      <c r="L1710" s="64"/>
      <c r="M1710" s="64"/>
      <c r="N1710" s="64"/>
      <c r="O1710" s="64"/>
      <c r="P1710" s="69"/>
      <c r="Q1710" s="69"/>
      <c r="R1710" s="69"/>
      <c r="S1710" s="69"/>
      <c r="T1710" s="69"/>
      <c r="U1710" s="69"/>
      <c r="V1710" s="69"/>
      <c r="W1710" s="64"/>
      <c r="X1710" s="64"/>
      <c r="Y1710" s="64"/>
      <c r="Z1710" s="52"/>
      <c r="AA1710" s="52"/>
      <c r="AB1710" s="64"/>
      <c r="AC1710" s="64"/>
      <c r="AD1710" s="64"/>
      <c r="AE1710" s="64"/>
      <c r="AF1710" s="64"/>
      <c r="AG1710" s="64"/>
      <c r="AH1710" s="64"/>
      <c r="AI1710" s="64"/>
      <c r="AJ1710" s="64"/>
      <c r="AK1710" s="64"/>
      <c r="AM1710" s="64"/>
      <c r="AN1710" s="64"/>
      <c r="AO1710" s="64"/>
      <c r="AP1710" s="64"/>
      <c r="AQ1710" s="64"/>
      <c r="AR1710" s="64"/>
      <c r="AS1710" s="64"/>
      <c r="AT1710" s="64"/>
      <c r="AU1710" s="64"/>
      <c r="AV1710" s="64"/>
      <c r="AW1710" s="64"/>
      <c r="AX1710" s="64"/>
      <c r="AY1710" s="64"/>
      <c r="AZ1710" s="64"/>
      <c r="BA1710" s="64"/>
      <c r="BB1710" s="64"/>
      <c r="BC1710" s="64"/>
      <c r="BD1710" s="64"/>
      <c r="BE1710" s="64"/>
      <c r="BF1710" s="64"/>
      <c r="BG1710" s="64"/>
      <c r="BH1710" s="64"/>
      <c r="BI1710" s="64"/>
      <c r="BJ1710" s="64"/>
    </row>
    <row r="1711" spans="1:62" s="5" customFormat="1" x14ac:dyDescent="0.25">
      <c r="A1711" s="27"/>
      <c r="B1711" s="27"/>
      <c r="C1711" s="27"/>
      <c r="D1711" s="64"/>
      <c r="E1711" s="64"/>
      <c r="F1711" s="64"/>
      <c r="G1711" s="64"/>
      <c r="H1711" s="64"/>
      <c r="I1711" s="64"/>
      <c r="J1711" s="64"/>
      <c r="K1711" s="64"/>
      <c r="L1711" s="64"/>
      <c r="M1711" s="64"/>
      <c r="N1711" s="64"/>
      <c r="O1711" s="64"/>
      <c r="P1711" s="69"/>
      <c r="Q1711" s="69"/>
      <c r="R1711" s="69"/>
      <c r="S1711" s="69"/>
      <c r="T1711" s="69"/>
      <c r="U1711" s="69"/>
      <c r="V1711" s="69"/>
      <c r="W1711" s="64"/>
      <c r="X1711" s="64"/>
      <c r="Y1711" s="64"/>
      <c r="Z1711" s="52"/>
      <c r="AA1711" s="52"/>
      <c r="AB1711" s="64"/>
      <c r="AC1711" s="64"/>
      <c r="AD1711" s="64"/>
      <c r="AE1711" s="64"/>
      <c r="AF1711" s="64"/>
      <c r="AG1711" s="64"/>
      <c r="AH1711" s="64"/>
      <c r="AI1711" s="64"/>
      <c r="AJ1711" s="64"/>
      <c r="AK1711" s="64"/>
      <c r="AM1711" s="64"/>
      <c r="AN1711" s="64"/>
      <c r="AO1711" s="64"/>
      <c r="AP1711" s="64"/>
      <c r="AQ1711" s="64"/>
      <c r="AR1711" s="64"/>
      <c r="AS1711" s="64"/>
      <c r="AT1711" s="64"/>
      <c r="AU1711" s="64"/>
      <c r="AV1711" s="64"/>
      <c r="AW1711" s="64"/>
      <c r="AX1711" s="64"/>
      <c r="AY1711" s="64"/>
      <c r="AZ1711" s="64"/>
      <c r="BA1711" s="64"/>
      <c r="BB1711" s="64"/>
      <c r="BC1711" s="64"/>
      <c r="BD1711" s="64"/>
      <c r="BE1711" s="64"/>
      <c r="BF1711" s="64"/>
      <c r="BG1711" s="64"/>
      <c r="BH1711" s="64"/>
      <c r="BI1711" s="64"/>
      <c r="BJ1711" s="64"/>
    </row>
    <row r="1712" spans="1:62" s="5" customFormat="1" x14ac:dyDescent="0.25">
      <c r="A1712" s="27"/>
      <c r="B1712" s="27"/>
      <c r="C1712" s="27"/>
      <c r="D1712" s="64"/>
      <c r="E1712" s="64"/>
      <c r="F1712" s="64"/>
      <c r="G1712" s="64"/>
      <c r="H1712" s="64"/>
      <c r="I1712" s="64"/>
      <c r="J1712" s="64"/>
      <c r="K1712" s="64"/>
      <c r="L1712" s="64"/>
      <c r="M1712" s="64"/>
      <c r="N1712" s="64"/>
      <c r="O1712" s="64"/>
      <c r="P1712" s="69"/>
      <c r="Q1712" s="69"/>
      <c r="R1712" s="69"/>
      <c r="S1712" s="69"/>
      <c r="T1712" s="69"/>
      <c r="U1712" s="69"/>
      <c r="V1712" s="69"/>
      <c r="W1712" s="64"/>
      <c r="X1712" s="64"/>
      <c r="Y1712" s="64"/>
      <c r="Z1712" s="52"/>
      <c r="AA1712" s="52"/>
      <c r="AB1712" s="64"/>
      <c r="AC1712" s="64"/>
      <c r="AD1712" s="64"/>
      <c r="AE1712" s="64"/>
      <c r="AF1712" s="64"/>
      <c r="AG1712" s="64"/>
      <c r="AH1712" s="64"/>
      <c r="AI1712" s="64"/>
      <c r="AJ1712" s="64"/>
      <c r="AK1712" s="64"/>
      <c r="AM1712" s="64"/>
      <c r="AN1712" s="64"/>
      <c r="AO1712" s="64"/>
      <c r="AP1712" s="64"/>
      <c r="AQ1712" s="64"/>
      <c r="AR1712" s="64"/>
      <c r="AS1712" s="64"/>
      <c r="AT1712" s="64"/>
      <c r="AU1712" s="64"/>
      <c r="AV1712" s="64"/>
      <c r="AW1712" s="64"/>
      <c r="AX1712" s="64"/>
      <c r="AY1712" s="64"/>
      <c r="AZ1712" s="64"/>
      <c r="BA1712" s="64"/>
      <c r="BB1712" s="64"/>
      <c r="BC1712" s="64"/>
      <c r="BD1712" s="64"/>
      <c r="BE1712" s="64"/>
      <c r="BF1712" s="64"/>
      <c r="BG1712" s="64"/>
      <c r="BH1712" s="64"/>
      <c r="BI1712" s="64"/>
      <c r="BJ1712" s="64"/>
    </row>
    <row r="1713" spans="1:62" s="5" customFormat="1" x14ac:dyDescent="0.25">
      <c r="A1713" s="27"/>
      <c r="B1713" s="27"/>
      <c r="C1713" s="27"/>
      <c r="D1713" s="64"/>
      <c r="E1713" s="64"/>
      <c r="F1713" s="64"/>
      <c r="G1713" s="64"/>
      <c r="H1713" s="64"/>
      <c r="I1713" s="64"/>
      <c r="J1713" s="64"/>
      <c r="K1713" s="64"/>
      <c r="L1713" s="64"/>
      <c r="M1713" s="64"/>
      <c r="N1713" s="64"/>
      <c r="O1713" s="64"/>
      <c r="P1713" s="69"/>
      <c r="Q1713" s="69"/>
      <c r="R1713" s="69"/>
      <c r="S1713" s="69"/>
      <c r="T1713" s="69"/>
      <c r="U1713" s="69"/>
      <c r="V1713" s="69"/>
      <c r="W1713" s="64"/>
      <c r="X1713" s="64"/>
      <c r="Y1713" s="64"/>
      <c r="Z1713" s="52"/>
      <c r="AA1713" s="52"/>
      <c r="AB1713" s="64"/>
      <c r="AC1713" s="64"/>
      <c r="AD1713" s="64"/>
      <c r="AE1713" s="64"/>
      <c r="AF1713" s="64"/>
      <c r="AG1713" s="64"/>
      <c r="AH1713" s="64"/>
      <c r="AI1713" s="64"/>
      <c r="AJ1713" s="64"/>
      <c r="AK1713" s="64"/>
      <c r="AM1713" s="64"/>
      <c r="AN1713" s="64"/>
      <c r="AO1713" s="64"/>
      <c r="AP1713" s="64"/>
      <c r="AQ1713" s="64"/>
      <c r="AR1713" s="64"/>
      <c r="AS1713" s="64"/>
      <c r="AT1713" s="64"/>
      <c r="AU1713" s="64"/>
      <c r="AV1713" s="64"/>
      <c r="AW1713" s="64"/>
      <c r="AX1713" s="64"/>
      <c r="AY1713" s="64"/>
      <c r="AZ1713" s="64"/>
      <c r="BA1713" s="64"/>
      <c r="BB1713" s="64"/>
      <c r="BC1713" s="64"/>
      <c r="BD1713" s="64"/>
      <c r="BE1713" s="64"/>
      <c r="BF1713" s="64"/>
      <c r="BG1713" s="64"/>
      <c r="BH1713" s="64"/>
      <c r="BI1713" s="64"/>
      <c r="BJ1713" s="64"/>
    </row>
    <row r="1714" spans="1:62" s="5" customFormat="1" x14ac:dyDescent="0.25">
      <c r="A1714" s="27"/>
      <c r="B1714" s="27"/>
      <c r="C1714" s="27"/>
      <c r="D1714" s="64"/>
      <c r="E1714" s="64"/>
      <c r="F1714" s="64"/>
      <c r="G1714" s="64"/>
      <c r="H1714" s="64"/>
      <c r="I1714" s="64"/>
      <c r="J1714" s="64"/>
      <c r="K1714" s="64"/>
      <c r="L1714" s="64"/>
      <c r="M1714" s="64"/>
      <c r="N1714" s="64"/>
      <c r="O1714" s="64"/>
      <c r="P1714" s="69"/>
      <c r="Q1714" s="69"/>
      <c r="R1714" s="69"/>
      <c r="S1714" s="69"/>
      <c r="T1714" s="69"/>
      <c r="U1714" s="69"/>
      <c r="V1714" s="69"/>
      <c r="W1714" s="64"/>
      <c r="X1714" s="64"/>
      <c r="Y1714" s="64"/>
      <c r="Z1714" s="52"/>
      <c r="AA1714" s="52"/>
      <c r="AB1714" s="64"/>
      <c r="AC1714" s="64"/>
      <c r="AD1714" s="64"/>
      <c r="AE1714" s="64"/>
      <c r="AF1714" s="64"/>
      <c r="AG1714" s="64"/>
      <c r="AH1714" s="64"/>
      <c r="AI1714" s="64"/>
      <c r="AJ1714" s="64"/>
      <c r="AK1714" s="64"/>
      <c r="AM1714" s="64"/>
      <c r="AN1714" s="64"/>
      <c r="AO1714" s="64"/>
      <c r="AP1714" s="64"/>
      <c r="AQ1714" s="64"/>
      <c r="AR1714" s="64"/>
      <c r="AS1714" s="64"/>
      <c r="AT1714" s="64"/>
      <c r="AU1714" s="64"/>
      <c r="AV1714" s="64"/>
      <c r="AW1714" s="64"/>
      <c r="AX1714" s="64"/>
      <c r="AY1714" s="64"/>
      <c r="AZ1714" s="64"/>
      <c r="BA1714" s="64"/>
      <c r="BB1714" s="64"/>
      <c r="BC1714" s="64"/>
      <c r="BD1714" s="64"/>
      <c r="BE1714" s="64"/>
      <c r="BF1714" s="64"/>
      <c r="BG1714" s="64"/>
      <c r="BH1714" s="64"/>
      <c r="BI1714" s="64"/>
      <c r="BJ1714" s="64"/>
    </row>
    <row r="1715" spans="1:62" s="5" customFormat="1" x14ac:dyDescent="0.25">
      <c r="A1715" s="27"/>
      <c r="B1715" s="27"/>
      <c r="C1715" s="27"/>
      <c r="D1715" s="64"/>
      <c r="E1715" s="64"/>
      <c r="F1715" s="64"/>
      <c r="G1715" s="64"/>
      <c r="H1715" s="64"/>
      <c r="I1715" s="64"/>
      <c r="J1715" s="64"/>
      <c r="K1715" s="64"/>
      <c r="L1715" s="64"/>
      <c r="M1715" s="64"/>
      <c r="N1715" s="64"/>
      <c r="O1715" s="64"/>
      <c r="P1715" s="69"/>
      <c r="Q1715" s="69"/>
      <c r="R1715" s="69"/>
      <c r="S1715" s="69"/>
      <c r="T1715" s="69"/>
      <c r="U1715" s="69"/>
      <c r="V1715" s="69"/>
      <c r="W1715" s="64"/>
      <c r="X1715" s="64"/>
      <c r="Y1715" s="64"/>
      <c r="Z1715" s="52"/>
      <c r="AA1715" s="52"/>
      <c r="AB1715" s="64"/>
      <c r="AC1715" s="64"/>
      <c r="AD1715" s="64"/>
      <c r="AE1715" s="64"/>
      <c r="AF1715" s="64"/>
      <c r="AG1715" s="64"/>
      <c r="AH1715" s="64"/>
      <c r="AI1715" s="64"/>
      <c r="AJ1715" s="64"/>
      <c r="AK1715" s="64"/>
      <c r="AM1715" s="64"/>
      <c r="AN1715" s="64"/>
      <c r="AO1715" s="64"/>
      <c r="AP1715" s="64"/>
      <c r="AQ1715" s="64"/>
      <c r="AR1715" s="64"/>
      <c r="AS1715" s="64"/>
      <c r="AT1715" s="64"/>
      <c r="AU1715" s="64"/>
      <c r="AV1715" s="64"/>
      <c r="AW1715" s="64"/>
      <c r="AX1715" s="64"/>
      <c r="AY1715" s="64"/>
      <c r="AZ1715" s="64"/>
      <c r="BA1715" s="64"/>
      <c r="BB1715" s="64"/>
      <c r="BC1715" s="64"/>
      <c r="BD1715" s="64"/>
      <c r="BE1715" s="64"/>
      <c r="BF1715" s="64"/>
      <c r="BG1715" s="64"/>
      <c r="BH1715" s="64"/>
      <c r="BI1715" s="64"/>
      <c r="BJ1715" s="64"/>
    </row>
    <row r="1716" spans="1:62" s="5" customFormat="1" x14ac:dyDescent="0.25">
      <c r="A1716" s="27"/>
      <c r="B1716" s="27"/>
      <c r="C1716" s="27"/>
      <c r="D1716" s="64"/>
      <c r="E1716" s="64"/>
      <c r="F1716" s="64"/>
      <c r="G1716" s="64"/>
      <c r="H1716" s="64"/>
      <c r="I1716" s="64"/>
      <c r="J1716" s="64"/>
      <c r="K1716" s="64"/>
      <c r="L1716" s="64"/>
      <c r="M1716" s="64"/>
      <c r="N1716" s="64"/>
      <c r="O1716" s="64"/>
      <c r="P1716" s="69"/>
      <c r="Q1716" s="69"/>
      <c r="R1716" s="69"/>
      <c r="S1716" s="69"/>
      <c r="T1716" s="69"/>
      <c r="U1716" s="69"/>
      <c r="V1716" s="69"/>
      <c r="W1716" s="64"/>
      <c r="X1716" s="64"/>
      <c r="Y1716" s="64"/>
      <c r="Z1716" s="52"/>
      <c r="AA1716" s="52"/>
      <c r="AB1716" s="64"/>
      <c r="AC1716" s="64"/>
      <c r="AD1716" s="64"/>
      <c r="AE1716" s="64"/>
      <c r="AF1716" s="64"/>
      <c r="AG1716" s="64"/>
      <c r="AH1716" s="64"/>
      <c r="AI1716" s="64"/>
      <c r="AJ1716" s="64"/>
      <c r="AK1716" s="64"/>
      <c r="AM1716" s="64"/>
      <c r="AN1716" s="64"/>
      <c r="AO1716" s="64"/>
      <c r="AP1716" s="64"/>
      <c r="AQ1716" s="64"/>
      <c r="AR1716" s="64"/>
      <c r="AS1716" s="64"/>
      <c r="AT1716" s="64"/>
      <c r="AU1716" s="64"/>
      <c r="AV1716" s="64"/>
      <c r="AW1716" s="64"/>
      <c r="AX1716" s="64"/>
      <c r="AY1716" s="64"/>
      <c r="AZ1716" s="64"/>
      <c r="BA1716" s="64"/>
      <c r="BB1716" s="64"/>
      <c r="BC1716" s="64"/>
      <c r="BD1716" s="64"/>
      <c r="BE1716" s="64"/>
      <c r="BF1716" s="64"/>
      <c r="BG1716" s="64"/>
      <c r="BH1716" s="64"/>
      <c r="BI1716" s="64"/>
      <c r="BJ1716" s="64"/>
    </row>
    <row r="1717" spans="1:62" s="5" customFormat="1" x14ac:dyDescent="0.25">
      <c r="A1717" s="27"/>
      <c r="B1717" s="27"/>
      <c r="C1717" s="27"/>
      <c r="D1717" s="64"/>
      <c r="E1717" s="64"/>
      <c r="F1717" s="64"/>
      <c r="G1717" s="64"/>
      <c r="H1717" s="64"/>
      <c r="I1717" s="64"/>
      <c r="J1717" s="64"/>
      <c r="K1717" s="64"/>
      <c r="L1717" s="64"/>
      <c r="M1717" s="64"/>
      <c r="N1717" s="64"/>
      <c r="O1717" s="64"/>
      <c r="P1717" s="69"/>
      <c r="Q1717" s="69"/>
      <c r="R1717" s="69"/>
      <c r="S1717" s="69"/>
      <c r="T1717" s="69"/>
      <c r="U1717" s="69"/>
      <c r="V1717" s="69"/>
      <c r="W1717" s="64"/>
      <c r="X1717" s="64"/>
      <c r="Y1717" s="64"/>
      <c r="Z1717" s="52"/>
      <c r="AA1717" s="52"/>
      <c r="AB1717" s="64"/>
      <c r="AC1717" s="64"/>
      <c r="AD1717" s="64"/>
      <c r="AE1717" s="64"/>
      <c r="AF1717" s="64"/>
      <c r="AG1717" s="64"/>
      <c r="AH1717" s="64"/>
      <c r="AI1717" s="64"/>
      <c r="AJ1717" s="64"/>
      <c r="AK1717" s="64"/>
      <c r="AM1717" s="64"/>
      <c r="AN1717" s="64"/>
      <c r="AO1717" s="64"/>
      <c r="AP1717" s="64"/>
      <c r="AQ1717" s="64"/>
      <c r="AR1717" s="64"/>
      <c r="AS1717" s="64"/>
      <c r="AT1717" s="64"/>
      <c r="AU1717" s="64"/>
      <c r="AV1717" s="64"/>
      <c r="AW1717" s="64"/>
      <c r="AX1717" s="64"/>
      <c r="AY1717" s="64"/>
      <c r="AZ1717" s="64"/>
      <c r="BA1717" s="64"/>
      <c r="BB1717" s="64"/>
      <c r="BC1717" s="64"/>
      <c r="BD1717" s="64"/>
      <c r="BE1717" s="64"/>
      <c r="BF1717" s="64"/>
      <c r="BG1717" s="64"/>
      <c r="BH1717" s="64"/>
      <c r="BI1717" s="64"/>
      <c r="BJ1717" s="64"/>
    </row>
    <row r="1718" spans="1:62" s="5" customFormat="1" x14ac:dyDescent="0.25">
      <c r="A1718" s="27"/>
      <c r="B1718" s="27"/>
      <c r="C1718" s="27"/>
      <c r="D1718" s="64"/>
      <c r="E1718" s="64"/>
      <c r="F1718" s="64"/>
      <c r="G1718" s="64"/>
      <c r="H1718" s="64"/>
      <c r="I1718" s="64"/>
      <c r="J1718" s="64"/>
      <c r="K1718" s="64"/>
      <c r="L1718" s="64"/>
      <c r="M1718" s="64"/>
      <c r="N1718" s="64"/>
      <c r="O1718" s="64"/>
      <c r="P1718" s="69"/>
      <c r="Q1718" s="69"/>
      <c r="R1718" s="69"/>
      <c r="S1718" s="69"/>
      <c r="T1718" s="69"/>
      <c r="U1718" s="69"/>
      <c r="V1718" s="69"/>
      <c r="W1718" s="64"/>
      <c r="X1718" s="64"/>
      <c r="Y1718" s="64"/>
      <c r="Z1718" s="52"/>
      <c r="AA1718" s="52"/>
      <c r="AB1718" s="64"/>
      <c r="AC1718" s="64"/>
      <c r="AD1718" s="64"/>
      <c r="AE1718" s="64"/>
      <c r="AF1718" s="64"/>
      <c r="AG1718" s="64"/>
      <c r="AH1718" s="64"/>
      <c r="AI1718" s="64"/>
      <c r="AJ1718" s="64"/>
      <c r="AK1718" s="64"/>
      <c r="AM1718" s="64"/>
      <c r="AN1718" s="64"/>
      <c r="AO1718" s="64"/>
      <c r="AP1718" s="64"/>
      <c r="AQ1718" s="64"/>
      <c r="AR1718" s="64"/>
      <c r="AS1718" s="64"/>
      <c r="AT1718" s="64"/>
      <c r="AU1718" s="64"/>
      <c r="AV1718" s="64"/>
      <c r="AW1718" s="64"/>
      <c r="AX1718" s="64"/>
      <c r="AY1718" s="64"/>
      <c r="AZ1718" s="64"/>
      <c r="BA1718" s="64"/>
      <c r="BB1718" s="64"/>
      <c r="BC1718" s="64"/>
      <c r="BD1718" s="64"/>
      <c r="BE1718" s="64"/>
      <c r="BF1718" s="64"/>
      <c r="BG1718" s="64"/>
      <c r="BH1718" s="64"/>
      <c r="BI1718" s="64"/>
      <c r="BJ1718" s="64"/>
    </row>
    <row r="1719" spans="1:62" s="5" customFormat="1" x14ac:dyDescent="0.25">
      <c r="A1719" s="27"/>
      <c r="B1719" s="27"/>
      <c r="C1719" s="27"/>
      <c r="D1719" s="64"/>
      <c r="E1719" s="64"/>
      <c r="F1719" s="64"/>
      <c r="G1719" s="64"/>
      <c r="H1719" s="64"/>
      <c r="I1719" s="64"/>
      <c r="J1719" s="64"/>
      <c r="K1719" s="64"/>
      <c r="L1719" s="64"/>
      <c r="M1719" s="64"/>
      <c r="N1719" s="64"/>
      <c r="O1719" s="64"/>
      <c r="P1719" s="69"/>
      <c r="Q1719" s="69"/>
      <c r="R1719" s="69"/>
      <c r="S1719" s="69"/>
      <c r="T1719" s="69"/>
      <c r="U1719" s="69"/>
      <c r="V1719" s="69"/>
      <c r="W1719" s="64"/>
      <c r="X1719" s="64"/>
      <c r="Y1719" s="64"/>
      <c r="Z1719" s="52"/>
      <c r="AA1719" s="52"/>
      <c r="AB1719" s="64"/>
      <c r="AC1719" s="64"/>
      <c r="AD1719" s="64"/>
      <c r="AE1719" s="64"/>
      <c r="AF1719" s="64"/>
      <c r="AG1719" s="64"/>
      <c r="AH1719" s="64"/>
      <c r="AI1719" s="64"/>
      <c r="AJ1719" s="64"/>
      <c r="AK1719" s="64"/>
      <c r="AM1719" s="64"/>
      <c r="AN1719" s="64"/>
      <c r="AO1719" s="64"/>
      <c r="AP1719" s="64"/>
      <c r="AQ1719" s="64"/>
      <c r="AR1719" s="64"/>
      <c r="AS1719" s="64"/>
      <c r="AT1719" s="64"/>
      <c r="AU1719" s="64"/>
      <c r="AV1719" s="64"/>
      <c r="AW1719" s="64"/>
      <c r="AX1719" s="64"/>
      <c r="AY1719" s="64"/>
      <c r="AZ1719" s="64"/>
      <c r="BA1719" s="64"/>
      <c r="BB1719" s="64"/>
      <c r="BC1719" s="64"/>
      <c r="BD1719" s="64"/>
      <c r="BE1719" s="64"/>
      <c r="BF1719" s="64"/>
      <c r="BG1719" s="64"/>
      <c r="BH1719" s="64"/>
      <c r="BI1719" s="64"/>
      <c r="BJ1719" s="64"/>
    </row>
    <row r="1720" spans="1:62" s="5" customFormat="1" x14ac:dyDescent="0.25">
      <c r="A1720" s="27"/>
      <c r="B1720" s="27"/>
      <c r="C1720" s="27"/>
      <c r="D1720" s="64"/>
      <c r="E1720" s="64"/>
      <c r="F1720" s="64"/>
      <c r="G1720" s="64"/>
      <c r="H1720" s="64"/>
      <c r="I1720" s="64"/>
      <c r="J1720" s="64"/>
      <c r="K1720" s="64"/>
      <c r="L1720" s="64"/>
      <c r="M1720" s="64"/>
      <c r="N1720" s="64"/>
      <c r="O1720" s="64"/>
      <c r="P1720" s="69"/>
      <c r="Q1720" s="69"/>
      <c r="R1720" s="69"/>
      <c r="S1720" s="69"/>
      <c r="T1720" s="69"/>
      <c r="U1720" s="69"/>
      <c r="V1720" s="69"/>
      <c r="W1720" s="64"/>
      <c r="X1720" s="64"/>
      <c r="Y1720" s="64"/>
      <c r="Z1720" s="52"/>
      <c r="AA1720" s="52"/>
      <c r="AB1720" s="64"/>
      <c r="AC1720" s="64"/>
      <c r="AD1720" s="64"/>
      <c r="AE1720" s="64"/>
      <c r="AF1720" s="64"/>
      <c r="AG1720" s="64"/>
      <c r="AH1720" s="64"/>
      <c r="AI1720" s="64"/>
      <c r="AJ1720" s="64"/>
      <c r="AK1720" s="64"/>
      <c r="AM1720" s="64"/>
      <c r="AN1720" s="64"/>
      <c r="AO1720" s="64"/>
      <c r="AP1720" s="64"/>
      <c r="AQ1720" s="64"/>
      <c r="AR1720" s="64"/>
      <c r="AS1720" s="64"/>
      <c r="AT1720" s="64"/>
      <c r="AU1720" s="64"/>
      <c r="AV1720" s="64"/>
      <c r="AW1720" s="64"/>
      <c r="AX1720" s="64"/>
      <c r="AY1720" s="64"/>
      <c r="AZ1720" s="64"/>
      <c r="BA1720" s="64"/>
      <c r="BB1720" s="64"/>
      <c r="BC1720" s="64"/>
      <c r="BD1720" s="64"/>
      <c r="BE1720" s="64"/>
      <c r="BF1720" s="64"/>
      <c r="BG1720" s="64"/>
      <c r="BH1720" s="64"/>
      <c r="BI1720" s="64"/>
      <c r="BJ1720" s="64"/>
    </row>
    <row r="1721" spans="1:62" s="5" customFormat="1" x14ac:dyDescent="0.25">
      <c r="A1721" s="27"/>
      <c r="B1721" s="27"/>
      <c r="C1721" s="27"/>
      <c r="D1721" s="64"/>
      <c r="E1721" s="64"/>
      <c r="F1721" s="64"/>
      <c r="G1721" s="64"/>
      <c r="H1721" s="64"/>
      <c r="I1721" s="64"/>
      <c r="J1721" s="64"/>
      <c r="K1721" s="64"/>
      <c r="L1721" s="64"/>
      <c r="M1721" s="64"/>
      <c r="N1721" s="64"/>
      <c r="O1721" s="64"/>
      <c r="P1721" s="69"/>
      <c r="Q1721" s="69"/>
      <c r="R1721" s="69"/>
      <c r="S1721" s="69"/>
      <c r="T1721" s="69"/>
      <c r="U1721" s="69"/>
      <c r="V1721" s="69"/>
      <c r="W1721" s="64"/>
      <c r="X1721" s="64"/>
      <c r="Y1721" s="64"/>
      <c r="Z1721" s="52"/>
      <c r="AA1721" s="52"/>
      <c r="AB1721" s="64"/>
      <c r="AC1721" s="64"/>
      <c r="AD1721" s="64"/>
      <c r="AE1721" s="64"/>
      <c r="AF1721" s="64"/>
      <c r="AG1721" s="64"/>
      <c r="AH1721" s="64"/>
      <c r="AI1721" s="64"/>
      <c r="AJ1721" s="64"/>
      <c r="AK1721" s="64"/>
      <c r="AM1721" s="64"/>
      <c r="AN1721" s="64"/>
      <c r="AO1721" s="64"/>
      <c r="AP1721" s="64"/>
      <c r="AQ1721" s="64"/>
      <c r="AR1721" s="64"/>
      <c r="AS1721" s="64"/>
      <c r="AT1721" s="64"/>
      <c r="AU1721" s="64"/>
      <c r="AV1721" s="64"/>
      <c r="AW1721" s="64"/>
      <c r="AX1721" s="64"/>
      <c r="AY1721" s="64"/>
      <c r="AZ1721" s="64"/>
      <c r="BA1721" s="64"/>
      <c r="BB1721" s="64"/>
      <c r="BC1721" s="64"/>
      <c r="BD1721" s="64"/>
      <c r="BE1721" s="64"/>
      <c r="BF1721" s="64"/>
      <c r="BG1721" s="64"/>
      <c r="BH1721" s="64"/>
      <c r="BI1721" s="64"/>
      <c r="BJ1721" s="64"/>
    </row>
    <row r="1722" spans="1:62" s="5" customFormat="1" x14ac:dyDescent="0.25">
      <c r="A1722" s="27"/>
      <c r="B1722" s="27"/>
      <c r="C1722" s="27"/>
      <c r="D1722" s="64"/>
      <c r="E1722" s="64"/>
      <c r="F1722" s="64"/>
      <c r="G1722" s="64"/>
      <c r="H1722" s="64"/>
      <c r="I1722" s="64"/>
      <c r="J1722" s="64"/>
      <c r="K1722" s="64"/>
      <c r="L1722" s="64"/>
      <c r="M1722" s="64"/>
      <c r="N1722" s="64"/>
      <c r="O1722" s="64"/>
      <c r="P1722" s="69"/>
      <c r="Q1722" s="69"/>
      <c r="R1722" s="69"/>
      <c r="S1722" s="69"/>
      <c r="T1722" s="69"/>
      <c r="U1722" s="69"/>
      <c r="V1722" s="69"/>
      <c r="W1722" s="64"/>
      <c r="X1722" s="64"/>
      <c r="Y1722" s="64"/>
      <c r="Z1722" s="52"/>
      <c r="AA1722" s="52"/>
      <c r="AB1722" s="64"/>
      <c r="AC1722" s="64"/>
      <c r="AD1722" s="64"/>
      <c r="AE1722" s="64"/>
      <c r="AF1722" s="64"/>
      <c r="AG1722" s="64"/>
      <c r="AH1722" s="64"/>
      <c r="AI1722" s="64"/>
      <c r="AJ1722" s="64"/>
      <c r="AK1722" s="64"/>
      <c r="AM1722" s="64"/>
      <c r="AN1722" s="64"/>
      <c r="AO1722" s="64"/>
      <c r="AP1722" s="64"/>
      <c r="AQ1722" s="64"/>
      <c r="AR1722" s="64"/>
      <c r="AS1722" s="64"/>
      <c r="AT1722" s="64"/>
      <c r="AU1722" s="64"/>
      <c r="AV1722" s="64"/>
      <c r="AW1722" s="64"/>
      <c r="AX1722" s="64"/>
      <c r="AY1722" s="64"/>
      <c r="AZ1722" s="64"/>
      <c r="BA1722" s="64"/>
      <c r="BB1722" s="64"/>
      <c r="BC1722" s="64"/>
      <c r="BD1722" s="64"/>
      <c r="BE1722" s="64"/>
      <c r="BF1722" s="64"/>
      <c r="BG1722" s="64"/>
      <c r="BH1722" s="64"/>
      <c r="BI1722" s="64"/>
      <c r="BJ1722" s="64"/>
    </row>
    <row r="1723" spans="1:62" s="5" customFormat="1" x14ac:dyDescent="0.25">
      <c r="A1723" s="27"/>
      <c r="B1723" s="27"/>
      <c r="C1723" s="27"/>
      <c r="D1723" s="64"/>
      <c r="E1723" s="64"/>
      <c r="F1723" s="64"/>
      <c r="G1723" s="64"/>
      <c r="H1723" s="64"/>
      <c r="I1723" s="64"/>
      <c r="J1723" s="64"/>
      <c r="K1723" s="64"/>
      <c r="L1723" s="64"/>
      <c r="M1723" s="64"/>
      <c r="N1723" s="64"/>
      <c r="O1723" s="64"/>
      <c r="P1723" s="69"/>
      <c r="Q1723" s="69"/>
      <c r="R1723" s="69"/>
      <c r="S1723" s="69"/>
      <c r="T1723" s="69"/>
      <c r="U1723" s="69"/>
      <c r="V1723" s="69"/>
      <c r="W1723" s="64"/>
      <c r="X1723" s="64"/>
      <c r="Y1723" s="64"/>
      <c r="Z1723" s="52"/>
      <c r="AA1723" s="52"/>
      <c r="AB1723" s="64"/>
      <c r="AC1723" s="64"/>
      <c r="AD1723" s="64"/>
      <c r="AE1723" s="64"/>
      <c r="AF1723" s="64"/>
      <c r="AG1723" s="64"/>
      <c r="AH1723" s="64"/>
      <c r="AI1723" s="64"/>
      <c r="AJ1723" s="64"/>
      <c r="AK1723" s="64"/>
      <c r="AM1723" s="64"/>
      <c r="AN1723" s="64"/>
      <c r="AO1723" s="64"/>
      <c r="AP1723" s="64"/>
      <c r="AQ1723" s="64"/>
      <c r="AR1723" s="64"/>
      <c r="AS1723" s="64"/>
      <c r="AT1723" s="64"/>
      <c r="AU1723" s="64"/>
      <c r="AV1723" s="64"/>
      <c r="AW1723" s="64"/>
      <c r="AX1723" s="64"/>
      <c r="AY1723" s="64"/>
      <c r="AZ1723" s="64"/>
      <c r="BA1723" s="64"/>
      <c r="BB1723" s="64"/>
      <c r="BC1723" s="64"/>
      <c r="BD1723" s="64"/>
      <c r="BE1723" s="64"/>
      <c r="BF1723" s="64"/>
      <c r="BG1723" s="64"/>
      <c r="BH1723" s="64"/>
      <c r="BI1723" s="64"/>
      <c r="BJ1723" s="64"/>
    </row>
    <row r="1724" spans="1:62" s="5" customFormat="1" x14ac:dyDescent="0.25">
      <c r="A1724" s="27"/>
      <c r="B1724" s="27"/>
      <c r="C1724" s="27"/>
      <c r="D1724" s="64"/>
      <c r="E1724" s="64"/>
      <c r="F1724" s="64"/>
      <c r="G1724" s="64"/>
      <c r="H1724" s="64"/>
      <c r="I1724" s="64"/>
      <c r="J1724" s="64"/>
      <c r="K1724" s="64"/>
      <c r="L1724" s="64"/>
      <c r="M1724" s="64"/>
      <c r="N1724" s="64"/>
      <c r="O1724" s="64"/>
      <c r="P1724" s="69"/>
      <c r="Q1724" s="69"/>
      <c r="R1724" s="69"/>
      <c r="S1724" s="69"/>
      <c r="T1724" s="69"/>
      <c r="U1724" s="69"/>
      <c r="V1724" s="69"/>
      <c r="W1724" s="64"/>
      <c r="X1724" s="64"/>
      <c r="Y1724" s="64"/>
      <c r="Z1724" s="52"/>
      <c r="AA1724" s="52"/>
      <c r="AB1724" s="64"/>
      <c r="AC1724" s="64"/>
      <c r="AD1724" s="64"/>
      <c r="AE1724" s="64"/>
      <c r="AF1724" s="64"/>
      <c r="AG1724" s="64"/>
      <c r="AH1724" s="64"/>
      <c r="AI1724" s="64"/>
      <c r="AJ1724" s="64"/>
      <c r="AK1724" s="64"/>
      <c r="AM1724" s="64"/>
      <c r="AN1724" s="64"/>
      <c r="AO1724" s="64"/>
      <c r="AP1724" s="64"/>
      <c r="AQ1724" s="64"/>
      <c r="AR1724" s="64"/>
      <c r="AS1724" s="64"/>
      <c r="AT1724" s="64"/>
      <c r="AU1724" s="64"/>
      <c r="AV1724" s="64"/>
      <c r="AW1724" s="64"/>
      <c r="AX1724" s="64"/>
      <c r="AY1724" s="64"/>
      <c r="AZ1724" s="64"/>
      <c r="BA1724" s="64"/>
      <c r="BB1724" s="64"/>
      <c r="BC1724" s="64"/>
      <c r="BD1724" s="64"/>
      <c r="BE1724" s="64"/>
      <c r="BF1724" s="64"/>
      <c r="BG1724" s="64"/>
      <c r="BH1724" s="64"/>
      <c r="BI1724" s="64"/>
      <c r="BJ1724" s="64"/>
    </row>
    <row r="1725" spans="1:62" s="5" customFormat="1" x14ac:dyDescent="0.25">
      <c r="A1725" s="27"/>
      <c r="B1725" s="27"/>
      <c r="C1725" s="27"/>
      <c r="D1725" s="64"/>
      <c r="E1725" s="64"/>
      <c r="F1725" s="64"/>
      <c r="G1725" s="64"/>
      <c r="H1725" s="64"/>
      <c r="I1725" s="64"/>
      <c r="J1725" s="64"/>
      <c r="K1725" s="64"/>
      <c r="L1725" s="64"/>
      <c r="M1725" s="64"/>
      <c r="N1725" s="64"/>
      <c r="O1725" s="64"/>
      <c r="P1725" s="69"/>
      <c r="Q1725" s="69"/>
      <c r="R1725" s="69"/>
      <c r="S1725" s="69"/>
      <c r="T1725" s="69"/>
      <c r="U1725" s="69"/>
      <c r="V1725" s="69"/>
      <c r="W1725" s="64"/>
      <c r="X1725" s="64"/>
      <c r="Y1725" s="64"/>
      <c r="Z1725" s="52"/>
      <c r="AA1725" s="52"/>
      <c r="AB1725" s="64"/>
      <c r="AC1725" s="64"/>
      <c r="AD1725" s="64"/>
      <c r="AE1725" s="64"/>
      <c r="AF1725" s="64"/>
      <c r="AG1725" s="64"/>
      <c r="AH1725" s="64"/>
      <c r="AI1725" s="64"/>
      <c r="AJ1725" s="64"/>
      <c r="AK1725" s="64"/>
      <c r="AM1725" s="64"/>
      <c r="AN1725" s="64"/>
      <c r="AO1725" s="64"/>
      <c r="AP1725" s="64"/>
      <c r="AQ1725" s="64"/>
      <c r="AR1725" s="64"/>
      <c r="AS1725" s="64"/>
      <c r="AT1725" s="64"/>
      <c r="AU1725" s="64"/>
      <c r="AV1725" s="64"/>
      <c r="AW1725" s="64"/>
      <c r="AX1725" s="64"/>
      <c r="AY1725" s="64"/>
      <c r="AZ1725" s="64"/>
      <c r="BA1725" s="64"/>
      <c r="BB1725" s="64"/>
      <c r="BC1725" s="64"/>
      <c r="BD1725" s="64"/>
      <c r="BE1725" s="64"/>
      <c r="BF1725" s="64"/>
      <c r="BG1725" s="64"/>
      <c r="BH1725" s="64"/>
      <c r="BI1725" s="64"/>
      <c r="BJ1725" s="64"/>
    </row>
    <row r="1726" spans="1:62" s="5" customFormat="1" x14ac:dyDescent="0.25">
      <c r="A1726" s="27"/>
      <c r="B1726" s="27"/>
      <c r="C1726" s="27"/>
      <c r="D1726" s="64"/>
      <c r="E1726" s="64"/>
      <c r="F1726" s="64"/>
      <c r="G1726" s="64"/>
      <c r="H1726" s="64"/>
      <c r="I1726" s="64"/>
      <c r="J1726" s="64"/>
      <c r="K1726" s="64"/>
      <c r="L1726" s="64"/>
      <c r="M1726" s="64"/>
      <c r="N1726" s="64"/>
      <c r="O1726" s="64"/>
      <c r="P1726" s="69"/>
      <c r="Q1726" s="69"/>
      <c r="R1726" s="69"/>
      <c r="S1726" s="69"/>
      <c r="T1726" s="69"/>
      <c r="U1726" s="69"/>
      <c r="V1726" s="69"/>
      <c r="W1726" s="64"/>
      <c r="X1726" s="64"/>
      <c r="Y1726" s="64"/>
      <c r="Z1726" s="52"/>
      <c r="AA1726" s="52"/>
      <c r="AB1726" s="64"/>
      <c r="AC1726" s="64"/>
      <c r="AD1726" s="64"/>
      <c r="AE1726" s="64"/>
      <c r="AF1726" s="64"/>
      <c r="AG1726" s="64"/>
      <c r="AH1726" s="64"/>
      <c r="AI1726" s="64"/>
      <c r="AJ1726" s="64"/>
      <c r="AK1726" s="64"/>
      <c r="AM1726" s="64"/>
      <c r="AN1726" s="64"/>
      <c r="AO1726" s="64"/>
      <c r="AP1726" s="64"/>
      <c r="AQ1726" s="64"/>
      <c r="AR1726" s="64"/>
      <c r="AS1726" s="64"/>
      <c r="AT1726" s="64"/>
      <c r="AU1726" s="64"/>
      <c r="AV1726" s="64"/>
      <c r="AW1726" s="64"/>
      <c r="AX1726" s="64"/>
      <c r="AY1726" s="64"/>
      <c r="AZ1726" s="64"/>
      <c r="BA1726" s="64"/>
      <c r="BB1726" s="64"/>
      <c r="BC1726" s="64"/>
      <c r="BD1726" s="64"/>
      <c r="BE1726" s="64"/>
      <c r="BF1726" s="64"/>
      <c r="BG1726" s="64"/>
      <c r="BH1726" s="64"/>
      <c r="BI1726" s="64"/>
      <c r="BJ1726" s="64"/>
    </row>
    <row r="1727" spans="1:62" s="5" customFormat="1" x14ac:dyDescent="0.25">
      <c r="A1727" s="27"/>
      <c r="B1727" s="27"/>
      <c r="C1727" s="27"/>
      <c r="D1727" s="64"/>
      <c r="E1727" s="64"/>
      <c r="F1727" s="64"/>
      <c r="G1727" s="64"/>
      <c r="H1727" s="64"/>
      <c r="I1727" s="64"/>
      <c r="J1727" s="64"/>
      <c r="K1727" s="64"/>
      <c r="L1727" s="64"/>
      <c r="M1727" s="64"/>
      <c r="N1727" s="64"/>
      <c r="O1727" s="64"/>
      <c r="P1727" s="69"/>
      <c r="Q1727" s="69"/>
      <c r="R1727" s="69"/>
      <c r="S1727" s="69"/>
      <c r="T1727" s="69"/>
      <c r="U1727" s="69"/>
      <c r="V1727" s="69"/>
      <c r="W1727" s="64"/>
      <c r="X1727" s="64"/>
      <c r="Y1727" s="64"/>
      <c r="Z1727" s="52"/>
      <c r="AA1727" s="52"/>
      <c r="AB1727" s="64"/>
      <c r="AC1727" s="64"/>
      <c r="AD1727" s="64"/>
      <c r="AE1727" s="64"/>
      <c r="AF1727" s="64"/>
      <c r="AG1727" s="64"/>
      <c r="AH1727" s="64"/>
      <c r="AI1727" s="64"/>
      <c r="AJ1727" s="64"/>
      <c r="AK1727" s="64"/>
      <c r="AM1727" s="64"/>
      <c r="AN1727" s="64"/>
      <c r="AO1727" s="64"/>
      <c r="AP1727" s="64"/>
      <c r="AQ1727" s="64"/>
      <c r="AR1727" s="64"/>
      <c r="AS1727" s="64"/>
      <c r="AT1727" s="64"/>
      <c r="AU1727" s="64"/>
      <c r="AV1727" s="64"/>
      <c r="AW1727" s="64"/>
      <c r="AX1727" s="64"/>
      <c r="AY1727" s="64"/>
      <c r="AZ1727" s="64"/>
      <c r="BA1727" s="64"/>
      <c r="BB1727" s="64"/>
      <c r="BC1727" s="64"/>
      <c r="BD1727" s="64"/>
      <c r="BE1727" s="64"/>
      <c r="BF1727" s="64"/>
      <c r="BG1727" s="64"/>
      <c r="BH1727" s="64"/>
      <c r="BI1727" s="64"/>
      <c r="BJ1727" s="64"/>
    </row>
    <row r="1728" spans="1:62" s="5" customFormat="1" x14ac:dyDescent="0.25">
      <c r="A1728" s="27"/>
      <c r="B1728" s="27"/>
      <c r="C1728" s="27"/>
      <c r="D1728" s="64"/>
      <c r="E1728" s="64"/>
      <c r="F1728" s="64"/>
      <c r="G1728" s="64"/>
      <c r="H1728" s="64"/>
      <c r="I1728" s="64"/>
      <c r="J1728" s="64"/>
      <c r="K1728" s="64"/>
      <c r="L1728" s="64"/>
      <c r="M1728" s="64"/>
      <c r="N1728" s="64"/>
      <c r="O1728" s="64"/>
      <c r="P1728" s="69"/>
      <c r="Q1728" s="69"/>
      <c r="R1728" s="69"/>
      <c r="S1728" s="69"/>
      <c r="T1728" s="69"/>
      <c r="U1728" s="69"/>
      <c r="V1728" s="69"/>
      <c r="W1728" s="64"/>
      <c r="X1728" s="64"/>
      <c r="Y1728" s="64"/>
      <c r="Z1728" s="52"/>
      <c r="AA1728" s="52"/>
      <c r="AB1728" s="64"/>
      <c r="AC1728" s="64"/>
      <c r="AD1728" s="64"/>
      <c r="AE1728" s="64"/>
      <c r="AF1728" s="64"/>
      <c r="AG1728" s="64"/>
      <c r="AH1728" s="64"/>
      <c r="AI1728" s="64"/>
      <c r="AJ1728" s="64"/>
      <c r="AK1728" s="64"/>
      <c r="AM1728" s="64"/>
      <c r="AN1728" s="64"/>
      <c r="AO1728" s="64"/>
      <c r="AP1728" s="64"/>
      <c r="AQ1728" s="64"/>
      <c r="AR1728" s="64"/>
      <c r="AS1728" s="64"/>
      <c r="AT1728" s="64"/>
      <c r="AU1728" s="64"/>
      <c r="AV1728" s="64"/>
      <c r="AW1728" s="64"/>
      <c r="AX1728" s="64"/>
      <c r="AY1728" s="64"/>
      <c r="AZ1728" s="64"/>
      <c r="BA1728" s="64"/>
      <c r="BB1728" s="64"/>
      <c r="BC1728" s="64"/>
      <c r="BD1728" s="64"/>
      <c r="BE1728" s="64"/>
      <c r="BF1728" s="64"/>
      <c r="BG1728" s="64"/>
      <c r="BH1728" s="64"/>
      <c r="BI1728" s="64"/>
      <c r="BJ1728" s="64"/>
    </row>
    <row r="1729" spans="1:62" s="5" customFormat="1" x14ac:dyDescent="0.25">
      <c r="A1729" s="27"/>
      <c r="B1729" s="27"/>
      <c r="C1729" s="27"/>
      <c r="D1729" s="64"/>
      <c r="E1729" s="64"/>
      <c r="F1729" s="64"/>
      <c r="G1729" s="64"/>
      <c r="H1729" s="64"/>
      <c r="I1729" s="64"/>
      <c r="J1729" s="64"/>
      <c r="K1729" s="64"/>
      <c r="L1729" s="64"/>
      <c r="M1729" s="64"/>
      <c r="N1729" s="64"/>
      <c r="O1729" s="64"/>
      <c r="P1729" s="69"/>
      <c r="Q1729" s="69"/>
      <c r="R1729" s="69"/>
      <c r="S1729" s="69"/>
      <c r="T1729" s="69"/>
      <c r="U1729" s="69"/>
      <c r="V1729" s="69"/>
      <c r="W1729" s="64"/>
      <c r="X1729" s="64"/>
      <c r="Y1729" s="64"/>
      <c r="Z1729" s="52"/>
      <c r="AA1729" s="52"/>
      <c r="AB1729" s="64"/>
      <c r="AC1729" s="64"/>
      <c r="AD1729" s="64"/>
      <c r="AE1729" s="64"/>
      <c r="AF1729" s="64"/>
      <c r="AG1729" s="64"/>
      <c r="AH1729" s="64"/>
      <c r="AI1729" s="64"/>
      <c r="AJ1729" s="64"/>
      <c r="AK1729" s="64"/>
      <c r="AM1729" s="64"/>
      <c r="AN1729" s="64"/>
      <c r="AO1729" s="64"/>
      <c r="AP1729" s="64"/>
      <c r="AQ1729" s="64"/>
      <c r="AR1729" s="64"/>
      <c r="AS1729" s="64"/>
      <c r="AT1729" s="64"/>
      <c r="AU1729" s="64"/>
      <c r="AV1729" s="64"/>
      <c r="AW1729" s="64"/>
      <c r="AX1729" s="64"/>
      <c r="AY1729" s="64"/>
      <c r="AZ1729" s="64"/>
      <c r="BA1729" s="64"/>
      <c r="BB1729" s="64"/>
      <c r="BC1729" s="64"/>
      <c r="BD1729" s="64"/>
      <c r="BE1729" s="64"/>
      <c r="BF1729" s="64"/>
      <c r="BG1729" s="64"/>
      <c r="BH1729" s="64"/>
      <c r="BI1729" s="64"/>
      <c r="BJ1729" s="64"/>
    </row>
    <row r="1730" spans="1:62" s="5" customFormat="1" x14ac:dyDescent="0.25">
      <c r="A1730" s="27"/>
      <c r="B1730" s="27"/>
      <c r="C1730" s="27"/>
      <c r="D1730" s="64"/>
      <c r="E1730" s="64"/>
      <c r="F1730" s="64"/>
      <c r="G1730" s="64"/>
      <c r="H1730" s="64"/>
      <c r="I1730" s="64"/>
      <c r="J1730" s="64"/>
      <c r="K1730" s="64"/>
      <c r="L1730" s="64"/>
      <c r="M1730" s="64"/>
      <c r="N1730" s="64"/>
      <c r="O1730" s="64"/>
      <c r="P1730" s="69"/>
      <c r="Q1730" s="69"/>
      <c r="R1730" s="69"/>
      <c r="S1730" s="69"/>
      <c r="T1730" s="69"/>
      <c r="U1730" s="69"/>
      <c r="V1730" s="69"/>
      <c r="W1730" s="64"/>
      <c r="X1730" s="64"/>
      <c r="Y1730" s="64"/>
      <c r="Z1730" s="52"/>
      <c r="AA1730" s="52"/>
      <c r="AB1730" s="64"/>
      <c r="AC1730" s="64"/>
      <c r="AD1730" s="64"/>
      <c r="AE1730" s="64"/>
      <c r="AF1730" s="64"/>
      <c r="AG1730" s="64"/>
      <c r="AH1730" s="64"/>
      <c r="AI1730" s="64"/>
      <c r="AJ1730" s="64"/>
      <c r="AK1730" s="64"/>
      <c r="AM1730" s="64"/>
      <c r="AN1730" s="64"/>
      <c r="AO1730" s="64"/>
      <c r="AP1730" s="64"/>
      <c r="AQ1730" s="64"/>
      <c r="AR1730" s="64"/>
      <c r="AS1730" s="64"/>
      <c r="AT1730" s="64"/>
      <c r="AU1730" s="64"/>
      <c r="AV1730" s="64"/>
      <c r="AW1730" s="64"/>
      <c r="AX1730" s="64"/>
      <c r="AY1730" s="64"/>
      <c r="AZ1730" s="64"/>
      <c r="BA1730" s="64"/>
      <c r="BB1730" s="64"/>
      <c r="BC1730" s="64"/>
      <c r="BD1730" s="64"/>
      <c r="BE1730" s="64"/>
      <c r="BF1730" s="64"/>
      <c r="BG1730" s="64"/>
      <c r="BH1730" s="64"/>
      <c r="BI1730" s="64"/>
      <c r="BJ1730" s="64"/>
    </row>
    <row r="1731" spans="1:62" s="5" customFormat="1" x14ac:dyDescent="0.25">
      <c r="A1731" s="27"/>
      <c r="B1731" s="27"/>
      <c r="C1731" s="27"/>
      <c r="D1731" s="64"/>
      <c r="E1731" s="64"/>
      <c r="F1731" s="64"/>
      <c r="G1731" s="64"/>
      <c r="H1731" s="64"/>
      <c r="I1731" s="64"/>
      <c r="J1731" s="64"/>
      <c r="K1731" s="64"/>
      <c r="L1731" s="64"/>
      <c r="M1731" s="64"/>
      <c r="N1731" s="64"/>
      <c r="O1731" s="64"/>
      <c r="P1731" s="69"/>
      <c r="Q1731" s="69"/>
      <c r="R1731" s="69"/>
      <c r="S1731" s="69"/>
      <c r="T1731" s="69"/>
      <c r="U1731" s="69"/>
      <c r="V1731" s="69"/>
      <c r="W1731" s="64"/>
      <c r="X1731" s="64"/>
      <c r="Y1731" s="64"/>
      <c r="Z1731" s="52"/>
      <c r="AA1731" s="52"/>
      <c r="AB1731" s="64"/>
      <c r="AC1731" s="64"/>
      <c r="AD1731" s="64"/>
      <c r="AE1731" s="64"/>
      <c r="AF1731" s="64"/>
      <c r="AG1731" s="64"/>
      <c r="AH1731" s="64"/>
      <c r="AI1731" s="64"/>
      <c r="AJ1731" s="64"/>
      <c r="AK1731" s="64"/>
      <c r="AM1731" s="64"/>
      <c r="AN1731" s="64"/>
      <c r="AO1731" s="64"/>
      <c r="AP1731" s="64"/>
      <c r="AQ1731" s="64"/>
      <c r="AR1731" s="64"/>
      <c r="AS1731" s="64"/>
      <c r="AT1731" s="64"/>
      <c r="AU1731" s="64"/>
      <c r="AV1731" s="64"/>
      <c r="AW1731" s="64"/>
      <c r="AX1731" s="64"/>
      <c r="AY1731" s="64"/>
      <c r="AZ1731" s="64"/>
      <c r="BA1731" s="64"/>
      <c r="BB1731" s="64"/>
      <c r="BC1731" s="64"/>
      <c r="BD1731" s="64"/>
      <c r="BE1731" s="64"/>
      <c r="BF1731" s="64"/>
      <c r="BG1731" s="64"/>
      <c r="BH1731" s="64"/>
      <c r="BI1731" s="64"/>
      <c r="BJ1731" s="64"/>
    </row>
    <row r="1732" spans="1:62" s="5" customFormat="1" x14ac:dyDescent="0.25">
      <c r="A1732" s="27"/>
      <c r="B1732" s="27"/>
      <c r="C1732" s="27"/>
      <c r="D1732" s="64"/>
      <c r="E1732" s="64"/>
      <c r="F1732" s="64"/>
      <c r="G1732" s="64"/>
      <c r="H1732" s="64"/>
      <c r="I1732" s="64"/>
      <c r="J1732" s="64"/>
      <c r="K1732" s="64"/>
      <c r="L1732" s="64"/>
      <c r="M1732" s="64"/>
      <c r="N1732" s="64"/>
      <c r="O1732" s="64"/>
      <c r="P1732" s="69"/>
      <c r="Q1732" s="69"/>
      <c r="R1732" s="69"/>
      <c r="S1732" s="69"/>
      <c r="T1732" s="69"/>
      <c r="U1732" s="69"/>
      <c r="V1732" s="69"/>
      <c r="W1732" s="64"/>
      <c r="X1732" s="64"/>
      <c r="Y1732" s="64"/>
      <c r="Z1732" s="52"/>
      <c r="AA1732" s="52"/>
      <c r="AB1732" s="64"/>
      <c r="AC1732" s="64"/>
      <c r="AD1732" s="64"/>
      <c r="AE1732" s="64"/>
      <c r="AF1732" s="64"/>
      <c r="AG1732" s="64"/>
      <c r="AH1732" s="64"/>
      <c r="AI1732" s="64"/>
      <c r="AJ1732" s="64"/>
      <c r="AK1732" s="64"/>
      <c r="AM1732" s="64"/>
      <c r="AN1732" s="64"/>
      <c r="AO1732" s="64"/>
      <c r="AP1732" s="64"/>
      <c r="AQ1732" s="64"/>
      <c r="AR1732" s="64"/>
      <c r="AS1732" s="64"/>
      <c r="AT1732" s="64"/>
      <c r="AU1732" s="64"/>
      <c r="AV1732" s="64"/>
      <c r="AW1732" s="64"/>
      <c r="AX1732" s="64"/>
      <c r="AY1732" s="64"/>
      <c r="AZ1732" s="64"/>
      <c r="BA1732" s="64"/>
      <c r="BB1732" s="64"/>
      <c r="BC1732" s="64"/>
      <c r="BD1732" s="64"/>
      <c r="BE1732" s="64"/>
      <c r="BF1732" s="64"/>
      <c r="BG1732" s="64"/>
      <c r="BH1732" s="64"/>
      <c r="BI1732" s="64"/>
      <c r="BJ1732" s="64"/>
    </row>
    <row r="1733" spans="1:62" s="5" customFormat="1" x14ac:dyDescent="0.25">
      <c r="A1733" s="27"/>
      <c r="B1733" s="27"/>
      <c r="C1733" s="27"/>
      <c r="D1733" s="64"/>
      <c r="E1733" s="64"/>
      <c r="F1733" s="64"/>
      <c r="G1733" s="64"/>
      <c r="H1733" s="64"/>
      <c r="I1733" s="64"/>
      <c r="J1733" s="64"/>
      <c r="K1733" s="64"/>
      <c r="L1733" s="64"/>
      <c r="M1733" s="64"/>
      <c r="N1733" s="64"/>
      <c r="O1733" s="64"/>
      <c r="P1733" s="69"/>
      <c r="Q1733" s="69"/>
      <c r="R1733" s="69"/>
      <c r="S1733" s="69"/>
      <c r="T1733" s="69"/>
      <c r="U1733" s="69"/>
      <c r="V1733" s="69"/>
      <c r="W1733" s="64"/>
      <c r="X1733" s="64"/>
      <c r="Y1733" s="64"/>
      <c r="Z1733" s="52"/>
      <c r="AA1733" s="52"/>
      <c r="AB1733" s="64"/>
      <c r="AC1733" s="64"/>
      <c r="AD1733" s="64"/>
      <c r="AE1733" s="64"/>
      <c r="AF1733" s="64"/>
      <c r="AG1733" s="64"/>
      <c r="AH1733" s="64"/>
      <c r="AI1733" s="64"/>
      <c r="AJ1733" s="64"/>
      <c r="AK1733" s="64"/>
      <c r="AM1733" s="64"/>
      <c r="AN1733" s="64"/>
      <c r="AO1733" s="64"/>
      <c r="AP1733" s="64"/>
      <c r="AQ1733" s="64"/>
      <c r="AR1733" s="64"/>
      <c r="AS1733" s="64"/>
      <c r="AT1733" s="64"/>
      <c r="AU1733" s="64"/>
      <c r="AV1733" s="64"/>
      <c r="AW1733" s="64"/>
      <c r="AX1733" s="64"/>
      <c r="AY1733" s="64"/>
      <c r="AZ1733" s="64"/>
      <c r="BA1733" s="64"/>
      <c r="BB1733" s="64"/>
      <c r="BC1733" s="64"/>
      <c r="BD1733" s="64"/>
      <c r="BE1733" s="64"/>
      <c r="BF1733" s="64"/>
      <c r="BG1733" s="64"/>
      <c r="BH1733" s="64"/>
      <c r="BI1733" s="64"/>
      <c r="BJ1733" s="64"/>
    </row>
    <row r="1734" spans="1:62" s="5" customFormat="1" x14ac:dyDescent="0.25">
      <c r="A1734" s="27"/>
      <c r="B1734" s="27"/>
      <c r="C1734" s="27"/>
      <c r="D1734" s="64"/>
      <c r="E1734" s="64"/>
      <c r="F1734" s="64"/>
      <c r="G1734" s="64"/>
      <c r="H1734" s="64"/>
      <c r="I1734" s="64"/>
      <c r="J1734" s="64"/>
      <c r="K1734" s="64"/>
      <c r="L1734" s="64"/>
      <c r="M1734" s="64"/>
      <c r="N1734" s="64"/>
      <c r="O1734" s="64"/>
      <c r="P1734" s="69"/>
      <c r="Q1734" s="69"/>
      <c r="R1734" s="69"/>
      <c r="S1734" s="69"/>
      <c r="T1734" s="69"/>
      <c r="U1734" s="69"/>
      <c r="V1734" s="69"/>
      <c r="W1734" s="64"/>
      <c r="X1734" s="64"/>
      <c r="Y1734" s="64"/>
      <c r="Z1734" s="52"/>
      <c r="AA1734" s="52"/>
      <c r="AB1734" s="64"/>
      <c r="AC1734" s="64"/>
      <c r="AD1734" s="64"/>
      <c r="AE1734" s="64"/>
      <c r="AF1734" s="64"/>
      <c r="AG1734" s="64"/>
      <c r="AH1734" s="64"/>
      <c r="AI1734" s="64"/>
      <c r="AJ1734" s="64"/>
      <c r="AK1734" s="64"/>
      <c r="AM1734" s="64"/>
      <c r="AN1734" s="64"/>
      <c r="AO1734" s="64"/>
      <c r="AP1734" s="64"/>
      <c r="AQ1734" s="64"/>
      <c r="AR1734" s="64"/>
      <c r="AS1734" s="64"/>
      <c r="AT1734" s="64"/>
      <c r="AU1734" s="64"/>
      <c r="AV1734" s="64"/>
      <c r="AW1734" s="64"/>
      <c r="AX1734" s="64"/>
      <c r="AY1734" s="64"/>
      <c r="AZ1734" s="64"/>
      <c r="BA1734" s="64"/>
      <c r="BB1734" s="64"/>
      <c r="BC1734" s="64"/>
      <c r="BD1734" s="64"/>
      <c r="BE1734" s="64"/>
      <c r="BF1734" s="64"/>
      <c r="BG1734" s="64"/>
      <c r="BH1734" s="64"/>
      <c r="BI1734" s="64"/>
      <c r="BJ1734" s="64"/>
    </row>
    <row r="1735" spans="1:62" s="5" customFormat="1" x14ac:dyDescent="0.25">
      <c r="A1735" s="27"/>
      <c r="B1735" s="27"/>
      <c r="C1735" s="27"/>
      <c r="D1735" s="64"/>
      <c r="E1735" s="64"/>
      <c r="F1735" s="64"/>
      <c r="G1735" s="64"/>
      <c r="H1735" s="64"/>
      <c r="I1735" s="64"/>
      <c r="J1735" s="64"/>
      <c r="K1735" s="64"/>
      <c r="L1735" s="64"/>
      <c r="M1735" s="64"/>
      <c r="N1735" s="64"/>
      <c r="O1735" s="64"/>
      <c r="P1735" s="69"/>
      <c r="Q1735" s="69"/>
      <c r="R1735" s="69"/>
      <c r="S1735" s="69"/>
      <c r="T1735" s="69"/>
      <c r="U1735" s="69"/>
      <c r="V1735" s="69"/>
      <c r="W1735" s="64"/>
      <c r="X1735" s="64"/>
      <c r="Y1735" s="64"/>
      <c r="Z1735" s="52"/>
      <c r="AA1735" s="52"/>
      <c r="AB1735" s="64"/>
      <c r="AC1735" s="64"/>
      <c r="AD1735" s="64"/>
      <c r="AE1735" s="64"/>
      <c r="AF1735" s="64"/>
      <c r="AG1735" s="64"/>
      <c r="AH1735" s="64"/>
      <c r="AI1735" s="64"/>
      <c r="AJ1735" s="64"/>
      <c r="AK1735" s="64"/>
      <c r="AM1735" s="64"/>
      <c r="AN1735" s="64"/>
      <c r="AO1735" s="64"/>
      <c r="AP1735" s="64"/>
      <c r="AQ1735" s="64"/>
      <c r="AR1735" s="64"/>
      <c r="AS1735" s="64"/>
      <c r="AT1735" s="64"/>
      <c r="AU1735" s="64"/>
      <c r="AV1735" s="64"/>
      <c r="AW1735" s="64"/>
      <c r="AX1735" s="64"/>
      <c r="AY1735" s="64"/>
      <c r="AZ1735" s="64"/>
      <c r="BA1735" s="64"/>
      <c r="BB1735" s="64"/>
      <c r="BC1735" s="64"/>
      <c r="BD1735" s="64"/>
      <c r="BE1735" s="64"/>
      <c r="BF1735" s="64"/>
      <c r="BG1735" s="64"/>
      <c r="BH1735" s="64"/>
      <c r="BI1735" s="64"/>
      <c r="BJ1735" s="64"/>
    </row>
    <row r="1736" spans="1:62" s="5" customFormat="1" x14ac:dyDescent="0.25">
      <c r="A1736" s="27"/>
      <c r="B1736" s="27"/>
      <c r="C1736" s="27"/>
      <c r="D1736" s="64"/>
      <c r="E1736" s="64"/>
      <c r="F1736" s="64"/>
      <c r="G1736" s="64"/>
      <c r="H1736" s="64"/>
      <c r="I1736" s="64"/>
      <c r="J1736" s="64"/>
      <c r="K1736" s="64"/>
      <c r="L1736" s="64"/>
      <c r="M1736" s="64"/>
      <c r="N1736" s="64"/>
      <c r="O1736" s="64"/>
      <c r="P1736" s="69"/>
      <c r="Q1736" s="69"/>
      <c r="R1736" s="69"/>
      <c r="S1736" s="69"/>
      <c r="T1736" s="69"/>
      <c r="U1736" s="69"/>
      <c r="V1736" s="69"/>
      <c r="W1736" s="64"/>
      <c r="X1736" s="64"/>
      <c r="Y1736" s="64"/>
      <c r="Z1736" s="52"/>
      <c r="AA1736" s="52"/>
      <c r="AB1736" s="64"/>
      <c r="AC1736" s="64"/>
      <c r="AD1736" s="64"/>
      <c r="AE1736" s="64"/>
      <c r="AF1736" s="64"/>
      <c r="AG1736" s="64"/>
      <c r="AH1736" s="64"/>
      <c r="AI1736" s="64"/>
      <c r="AJ1736" s="64"/>
      <c r="AK1736" s="64"/>
      <c r="AM1736" s="64"/>
      <c r="AN1736" s="64"/>
      <c r="AO1736" s="64"/>
      <c r="AP1736" s="64"/>
      <c r="AQ1736" s="64"/>
      <c r="AR1736" s="64"/>
      <c r="AS1736" s="64"/>
      <c r="AT1736" s="64"/>
      <c r="AU1736" s="64"/>
      <c r="AV1736" s="64"/>
      <c r="AW1736" s="64"/>
      <c r="AX1736" s="64"/>
      <c r="AY1736" s="64"/>
      <c r="AZ1736" s="64"/>
      <c r="BA1736" s="64"/>
      <c r="BB1736" s="64"/>
      <c r="BC1736" s="64"/>
      <c r="BD1736" s="64"/>
      <c r="BE1736" s="64"/>
      <c r="BF1736" s="64"/>
      <c r="BG1736" s="64"/>
      <c r="BH1736" s="64"/>
      <c r="BI1736" s="64"/>
      <c r="BJ1736" s="64"/>
    </row>
    <row r="1737" spans="1:62" s="5" customFormat="1" x14ac:dyDescent="0.25">
      <c r="A1737" s="27"/>
      <c r="B1737" s="27"/>
      <c r="C1737" s="27"/>
      <c r="D1737" s="64"/>
      <c r="E1737" s="64"/>
      <c r="F1737" s="64"/>
      <c r="G1737" s="64"/>
      <c r="H1737" s="64"/>
      <c r="I1737" s="64"/>
      <c r="J1737" s="64"/>
      <c r="K1737" s="64"/>
      <c r="L1737" s="64"/>
      <c r="M1737" s="64"/>
      <c r="N1737" s="64"/>
      <c r="O1737" s="64"/>
      <c r="P1737" s="69"/>
      <c r="Q1737" s="69"/>
      <c r="R1737" s="69"/>
      <c r="S1737" s="69"/>
      <c r="T1737" s="69"/>
      <c r="U1737" s="69"/>
      <c r="V1737" s="69"/>
      <c r="W1737" s="64"/>
      <c r="X1737" s="64"/>
      <c r="Y1737" s="64"/>
      <c r="Z1737" s="52"/>
      <c r="AA1737" s="52"/>
      <c r="AB1737" s="64"/>
      <c r="AC1737" s="64"/>
      <c r="AD1737" s="64"/>
      <c r="AE1737" s="64"/>
      <c r="AF1737" s="64"/>
      <c r="AG1737" s="64"/>
      <c r="AH1737" s="64"/>
      <c r="AI1737" s="64"/>
      <c r="AJ1737" s="64"/>
      <c r="AK1737" s="64"/>
      <c r="AM1737" s="64"/>
      <c r="AN1737" s="64"/>
      <c r="AO1737" s="64"/>
      <c r="AP1737" s="64"/>
      <c r="AQ1737" s="64"/>
      <c r="AR1737" s="64"/>
      <c r="AS1737" s="64"/>
      <c r="AT1737" s="64"/>
      <c r="AU1737" s="64"/>
      <c r="AV1737" s="64"/>
      <c r="AW1737" s="64"/>
      <c r="AX1737" s="64"/>
      <c r="AY1737" s="64"/>
      <c r="AZ1737" s="64"/>
      <c r="BA1737" s="64"/>
      <c r="BB1737" s="64"/>
      <c r="BC1737" s="64"/>
      <c r="BD1737" s="64"/>
      <c r="BE1737" s="64"/>
      <c r="BF1737" s="64"/>
      <c r="BG1737" s="64"/>
      <c r="BH1737" s="64"/>
      <c r="BI1737" s="64"/>
      <c r="BJ1737" s="64"/>
    </row>
    <row r="1738" spans="1:62" s="5" customFormat="1" x14ac:dyDescent="0.25">
      <c r="A1738" s="27"/>
      <c r="B1738" s="27"/>
      <c r="C1738" s="27"/>
      <c r="D1738" s="64"/>
      <c r="E1738" s="64"/>
      <c r="F1738" s="64"/>
      <c r="G1738" s="64"/>
      <c r="H1738" s="64"/>
      <c r="I1738" s="64"/>
      <c r="J1738" s="64"/>
      <c r="K1738" s="64"/>
      <c r="L1738" s="64"/>
      <c r="M1738" s="64"/>
      <c r="N1738" s="64"/>
      <c r="O1738" s="64"/>
      <c r="P1738" s="69"/>
      <c r="Q1738" s="69"/>
      <c r="R1738" s="69"/>
      <c r="S1738" s="69"/>
      <c r="T1738" s="69"/>
      <c r="U1738" s="69"/>
      <c r="V1738" s="69"/>
      <c r="W1738" s="64"/>
      <c r="X1738" s="64"/>
      <c r="Y1738" s="64"/>
      <c r="Z1738" s="52"/>
      <c r="AA1738" s="52"/>
      <c r="AB1738" s="64"/>
      <c r="AC1738" s="64"/>
      <c r="AD1738" s="64"/>
      <c r="AE1738" s="64"/>
      <c r="AF1738" s="64"/>
      <c r="AG1738" s="64"/>
      <c r="AH1738" s="64"/>
      <c r="AI1738" s="64"/>
      <c r="AJ1738" s="64"/>
      <c r="AK1738" s="64"/>
      <c r="AM1738" s="64"/>
      <c r="AN1738" s="64"/>
      <c r="AO1738" s="64"/>
      <c r="AP1738" s="64"/>
      <c r="AQ1738" s="64"/>
      <c r="AR1738" s="64"/>
      <c r="AS1738" s="64"/>
      <c r="AT1738" s="64"/>
      <c r="AU1738" s="64"/>
      <c r="AV1738" s="64"/>
      <c r="AW1738" s="64"/>
      <c r="AX1738" s="64"/>
      <c r="AY1738" s="64"/>
      <c r="AZ1738" s="64"/>
      <c r="BA1738" s="64"/>
      <c r="BB1738" s="64"/>
      <c r="BC1738" s="64"/>
      <c r="BD1738" s="64"/>
      <c r="BE1738" s="64"/>
      <c r="BF1738" s="64"/>
      <c r="BG1738" s="64"/>
      <c r="BH1738" s="64"/>
      <c r="BI1738" s="64"/>
      <c r="BJ1738" s="64"/>
    </row>
    <row r="1739" spans="1:62" s="5" customFormat="1" x14ac:dyDescent="0.25">
      <c r="A1739" s="27"/>
      <c r="B1739" s="27"/>
      <c r="C1739" s="27"/>
      <c r="D1739" s="64"/>
      <c r="E1739" s="64"/>
      <c r="F1739" s="64"/>
      <c r="G1739" s="64"/>
      <c r="H1739" s="64"/>
      <c r="I1739" s="64"/>
      <c r="J1739" s="64"/>
      <c r="K1739" s="64"/>
      <c r="L1739" s="64"/>
      <c r="M1739" s="64"/>
      <c r="N1739" s="64"/>
      <c r="O1739" s="64"/>
      <c r="P1739" s="69"/>
      <c r="Q1739" s="69"/>
      <c r="R1739" s="69"/>
      <c r="S1739" s="69"/>
      <c r="T1739" s="69"/>
      <c r="U1739" s="69"/>
      <c r="V1739" s="69"/>
      <c r="W1739" s="64"/>
      <c r="X1739" s="64"/>
      <c r="Y1739" s="64"/>
      <c r="Z1739" s="52"/>
      <c r="AA1739" s="52"/>
      <c r="AB1739" s="64"/>
      <c r="AC1739" s="64"/>
      <c r="AD1739" s="64"/>
      <c r="AE1739" s="64"/>
      <c r="AF1739" s="64"/>
      <c r="AG1739" s="64"/>
      <c r="AH1739" s="64"/>
      <c r="AI1739" s="64"/>
      <c r="AJ1739" s="64"/>
      <c r="AK1739" s="64"/>
      <c r="AM1739" s="64"/>
      <c r="AN1739" s="64"/>
      <c r="AO1739" s="64"/>
      <c r="AP1739" s="64"/>
      <c r="AQ1739" s="64"/>
      <c r="AR1739" s="64"/>
      <c r="AS1739" s="64"/>
      <c r="AT1739" s="64"/>
      <c r="AU1739" s="64"/>
      <c r="AV1739" s="64"/>
      <c r="AW1739" s="64"/>
      <c r="AX1739" s="64"/>
      <c r="AY1739" s="64"/>
      <c r="AZ1739" s="64"/>
      <c r="BA1739" s="64"/>
      <c r="BB1739" s="64"/>
      <c r="BC1739" s="64"/>
      <c r="BD1739" s="64"/>
      <c r="BE1739" s="64"/>
      <c r="BF1739" s="64"/>
      <c r="BG1739" s="64"/>
      <c r="BH1739" s="64"/>
      <c r="BI1739" s="64"/>
      <c r="BJ1739" s="64"/>
    </row>
    <row r="1740" spans="1:62" s="5" customFormat="1" x14ac:dyDescent="0.25">
      <c r="A1740" s="27"/>
      <c r="B1740" s="27"/>
      <c r="C1740" s="27"/>
      <c r="D1740" s="64"/>
      <c r="E1740" s="64"/>
      <c r="F1740" s="64"/>
      <c r="G1740" s="64"/>
      <c r="H1740" s="64"/>
      <c r="I1740" s="64"/>
      <c r="J1740" s="64"/>
      <c r="K1740" s="64"/>
      <c r="L1740" s="64"/>
      <c r="M1740" s="64"/>
      <c r="N1740" s="64"/>
      <c r="O1740" s="64"/>
      <c r="P1740" s="69"/>
      <c r="Q1740" s="69"/>
      <c r="R1740" s="69"/>
      <c r="S1740" s="69"/>
      <c r="T1740" s="69"/>
      <c r="U1740" s="69"/>
      <c r="V1740" s="69"/>
      <c r="W1740" s="64"/>
      <c r="X1740" s="64"/>
      <c r="Y1740" s="64"/>
      <c r="Z1740" s="52"/>
      <c r="AA1740" s="52"/>
      <c r="AB1740" s="64"/>
      <c r="AC1740" s="64"/>
      <c r="AD1740" s="64"/>
      <c r="AE1740" s="64"/>
      <c r="AF1740" s="64"/>
      <c r="AG1740" s="64"/>
      <c r="AH1740" s="64"/>
      <c r="AI1740" s="64"/>
      <c r="AJ1740" s="64"/>
      <c r="AK1740" s="64"/>
      <c r="AM1740" s="64"/>
      <c r="AN1740" s="64"/>
      <c r="AO1740" s="64"/>
      <c r="AP1740" s="64"/>
      <c r="AQ1740" s="64"/>
      <c r="AR1740" s="64"/>
      <c r="AS1740" s="64"/>
      <c r="AT1740" s="64"/>
      <c r="AU1740" s="64"/>
      <c r="AV1740" s="64"/>
      <c r="AW1740" s="64"/>
      <c r="AX1740" s="64"/>
      <c r="AY1740" s="64"/>
      <c r="AZ1740" s="64"/>
      <c r="BA1740" s="64"/>
      <c r="BB1740" s="64"/>
      <c r="BC1740" s="64"/>
      <c r="BD1740" s="64"/>
      <c r="BE1740" s="64"/>
      <c r="BF1740" s="64"/>
      <c r="BG1740" s="64"/>
      <c r="BH1740" s="64"/>
      <c r="BI1740" s="64"/>
      <c r="BJ1740" s="64"/>
    </row>
    <row r="1741" spans="1:62" s="5" customFormat="1" x14ac:dyDescent="0.25">
      <c r="A1741" s="27"/>
      <c r="B1741" s="27"/>
      <c r="C1741" s="27"/>
      <c r="D1741" s="64"/>
      <c r="E1741" s="64"/>
      <c r="F1741" s="64"/>
      <c r="G1741" s="64"/>
      <c r="H1741" s="64"/>
      <c r="I1741" s="64"/>
      <c r="J1741" s="64"/>
      <c r="K1741" s="64"/>
      <c r="L1741" s="64"/>
      <c r="M1741" s="64"/>
      <c r="N1741" s="64"/>
      <c r="O1741" s="64"/>
      <c r="P1741" s="69"/>
      <c r="Q1741" s="69"/>
      <c r="R1741" s="69"/>
      <c r="S1741" s="69"/>
      <c r="T1741" s="69"/>
      <c r="U1741" s="69"/>
      <c r="V1741" s="69"/>
      <c r="W1741" s="64"/>
      <c r="X1741" s="64"/>
      <c r="Y1741" s="64"/>
      <c r="Z1741" s="52"/>
      <c r="AA1741" s="52"/>
      <c r="AB1741" s="64"/>
      <c r="AC1741" s="64"/>
      <c r="AD1741" s="64"/>
      <c r="AE1741" s="64"/>
      <c r="AF1741" s="64"/>
      <c r="AG1741" s="64"/>
      <c r="AH1741" s="64"/>
      <c r="AI1741" s="64"/>
      <c r="AJ1741" s="64"/>
      <c r="AK1741" s="64"/>
      <c r="AM1741" s="64"/>
      <c r="AN1741" s="64"/>
      <c r="AO1741" s="64"/>
      <c r="AP1741" s="64"/>
      <c r="AQ1741" s="64"/>
      <c r="AR1741" s="64"/>
      <c r="AS1741" s="64"/>
      <c r="AT1741" s="64"/>
      <c r="AU1741" s="64"/>
      <c r="AV1741" s="64"/>
      <c r="AW1741" s="64"/>
      <c r="AX1741" s="64"/>
      <c r="AY1741" s="64"/>
      <c r="AZ1741" s="64"/>
      <c r="BA1741" s="64"/>
      <c r="BB1741" s="64"/>
      <c r="BC1741" s="64"/>
      <c r="BD1741" s="64"/>
      <c r="BE1741" s="64"/>
      <c r="BF1741" s="64"/>
      <c r="BG1741" s="64"/>
      <c r="BH1741" s="64"/>
      <c r="BI1741" s="64"/>
      <c r="BJ1741" s="64"/>
    </row>
    <row r="1742" spans="1:62" s="5" customFormat="1" x14ac:dyDescent="0.25">
      <c r="A1742" s="27"/>
      <c r="B1742" s="27"/>
      <c r="C1742" s="27"/>
      <c r="D1742" s="64"/>
      <c r="E1742" s="64"/>
      <c r="F1742" s="64"/>
      <c r="G1742" s="64"/>
      <c r="H1742" s="64"/>
      <c r="I1742" s="64"/>
      <c r="J1742" s="64"/>
      <c r="K1742" s="64"/>
      <c r="L1742" s="64"/>
      <c r="M1742" s="64"/>
      <c r="N1742" s="64"/>
      <c r="O1742" s="64"/>
      <c r="P1742" s="69"/>
      <c r="Q1742" s="69"/>
      <c r="R1742" s="69"/>
      <c r="S1742" s="69"/>
      <c r="T1742" s="69"/>
      <c r="U1742" s="69"/>
      <c r="V1742" s="69"/>
      <c r="W1742" s="64"/>
      <c r="X1742" s="64"/>
      <c r="Y1742" s="64"/>
      <c r="Z1742" s="52"/>
      <c r="AA1742" s="52"/>
      <c r="AB1742" s="64"/>
      <c r="AC1742" s="64"/>
      <c r="AD1742" s="64"/>
      <c r="AE1742" s="64"/>
      <c r="AF1742" s="64"/>
      <c r="AG1742" s="64"/>
      <c r="AH1742" s="64"/>
      <c r="AI1742" s="64"/>
      <c r="AJ1742" s="64"/>
      <c r="AK1742" s="64"/>
      <c r="AM1742" s="64"/>
      <c r="AN1742" s="64"/>
      <c r="AO1742" s="64"/>
      <c r="AP1742" s="64"/>
      <c r="AQ1742" s="64"/>
      <c r="AR1742" s="64"/>
      <c r="AS1742" s="64"/>
      <c r="AT1742" s="64"/>
      <c r="AU1742" s="64"/>
      <c r="AV1742" s="64"/>
      <c r="AW1742" s="64"/>
      <c r="AX1742" s="64"/>
      <c r="AY1742" s="64"/>
      <c r="AZ1742" s="64"/>
      <c r="BA1742" s="64"/>
      <c r="BB1742" s="64"/>
      <c r="BC1742" s="64"/>
      <c r="BD1742" s="64"/>
      <c r="BE1742" s="64"/>
      <c r="BF1742" s="64"/>
      <c r="BG1742" s="64"/>
      <c r="BH1742" s="64"/>
      <c r="BI1742" s="64"/>
      <c r="BJ1742" s="64"/>
    </row>
    <row r="1743" spans="1:62" s="5" customFormat="1" x14ac:dyDescent="0.25">
      <c r="A1743" s="27"/>
      <c r="B1743" s="27"/>
      <c r="C1743" s="27"/>
      <c r="D1743" s="64"/>
      <c r="E1743" s="64"/>
      <c r="F1743" s="64"/>
      <c r="G1743" s="64"/>
      <c r="H1743" s="64"/>
      <c r="I1743" s="64"/>
      <c r="J1743" s="64"/>
      <c r="K1743" s="64"/>
      <c r="L1743" s="64"/>
      <c r="M1743" s="64"/>
      <c r="N1743" s="64"/>
      <c r="O1743" s="64"/>
      <c r="P1743" s="69"/>
      <c r="Q1743" s="69"/>
      <c r="R1743" s="69"/>
      <c r="S1743" s="69"/>
      <c r="T1743" s="69"/>
      <c r="U1743" s="69"/>
      <c r="V1743" s="69"/>
      <c r="W1743" s="64"/>
      <c r="X1743" s="64"/>
      <c r="Y1743" s="64"/>
      <c r="Z1743" s="52"/>
      <c r="AA1743" s="52"/>
      <c r="AB1743" s="64"/>
      <c r="AC1743" s="64"/>
      <c r="AD1743" s="64"/>
      <c r="AE1743" s="64"/>
      <c r="AF1743" s="64"/>
      <c r="AG1743" s="64"/>
      <c r="AH1743" s="64"/>
      <c r="AI1743" s="64"/>
      <c r="AJ1743" s="64"/>
      <c r="AK1743" s="64"/>
      <c r="AM1743" s="64"/>
      <c r="AN1743" s="64"/>
      <c r="AO1743" s="64"/>
      <c r="AP1743" s="64"/>
      <c r="AQ1743" s="64"/>
      <c r="AR1743" s="64"/>
      <c r="AS1743" s="64"/>
      <c r="AT1743" s="64"/>
      <c r="AU1743" s="64"/>
      <c r="AV1743" s="64"/>
      <c r="AW1743" s="64"/>
      <c r="AX1743" s="64"/>
      <c r="AY1743" s="64"/>
      <c r="AZ1743" s="64"/>
      <c r="BA1743" s="64"/>
      <c r="BB1743" s="64"/>
      <c r="BC1743" s="64"/>
      <c r="BD1743" s="64"/>
      <c r="BE1743" s="64"/>
      <c r="BF1743" s="64"/>
      <c r="BG1743" s="64"/>
      <c r="BH1743" s="64"/>
      <c r="BI1743" s="64"/>
      <c r="BJ1743" s="64"/>
    </row>
    <row r="1744" spans="1:62" s="5" customFormat="1" x14ac:dyDescent="0.25">
      <c r="A1744" s="27"/>
      <c r="B1744" s="27"/>
      <c r="C1744" s="27"/>
      <c r="D1744" s="64"/>
      <c r="E1744" s="64"/>
      <c r="F1744" s="64"/>
      <c r="G1744" s="64"/>
      <c r="H1744" s="64"/>
      <c r="I1744" s="64"/>
      <c r="J1744" s="64"/>
      <c r="K1744" s="64"/>
      <c r="L1744" s="64"/>
      <c r="M1744" s="64"/>
      <c r="N1744" s="64"/>
      <c r="O1744" s="64"/>
      <c r="P1744" s="69"/>
      <c r="Q1744" s="69"/>
      <c r="R1744" s="69"/>
      <c r="S1744" s="69"/>
      <c r="T1744" s="69"/>
      <c r="U1744" s="69"/>
      <c r="V1744" s="69"/>
      <c r="W1744" s="64"/>
      <c r="X1744" s="64"/>
      <c r="Y1744" s="64"/>
      <c r="Z1744" s="52"/>
      <c r="AA1744" s="52"/>
      <c r="AB1744" s="64"/>
      <c r="AC1744" s="64"/>
      <c r="AD1744" s="64"/>
      <c r="AE1744" s="64"/>
      <c r="AF1744" s="64"/>
      <c r="AG1744" s="64"/>
      <c r="AH1744" s="64"/>
      <c r="AI1744" s="64"/>
      <c r="AJ1744" s="64"/>
      <c r="AK1744" s="64"/>
      <c r="AM1744" s="64"/>
      <c r="AN1744" s="64"/>
      <c r="AO1744" s="64"/>
      <c r="AP1744" s="64"/>
      <c r="AQ1744" s="64"/>
      <c r="AR1744" s="64"/>
      <c r="AS1744" s="64"/>
      <c r="AT1744" s="64"/>
      <c r="AU1744" s="64"/>
      <c r="AV1744" s="64"/>
      <c r="AW1744" s="64"/>
      <c r="AX1744" s="64"/>
      <c r="AY1744" s="64"/>
      <c r="AZ1744" s="64"/>
      <c r="BA1744" s="64"/>
      <c r="BB1744" s="64"/>
      <c r="BC1744" s="64"/>
      <c r="BD1744" s="64"/>
      <c r="BE1744" s="64"/>
      <c r="BF1744" s="64"/>
      <c r="BG1744" s="64"/>
      <c r="BH1744" s="64"/>
      <c r="BI1744" s="64"/>
      <c r="BJ1744" s="64"/>
    </row>
    <row r="1745" spans="1:62" s="5" customFormat="1" x14ac:dyDescent="0.25">
      <c r="A1745" s="27"/>
      <c r="B1745" s="27"/>
      <c r="C1745" s="27"/>
      <c r="D1745" s="64"/>
      <c r="E1745" s="64"/>
      <c r="F1745" s="64"/>
      <c r="G1745" s="64"/>
      <c r="H1745" s="64"/>
      <c r="I1745" s="64"/>
      <c r="J1745" s="64"/>
      <c r="K1745" s="64"/>
      <c r="L1745" s="64"/>
      <c r="M1745" s="64"/>
      <c r="N1745" s="64"/>
      <c r="O1745" s="64"/>
      <c r="P1745" s="69"/>
      <c r="Q1745" s="69"/>
      <c r="R1745" s="69"/>
      <c r="S1745" s="69"/>
      <c r="T1745" s="69"/>
      <c r="U1745" s="69"/>
      <c r="V1745" s="69"/>
      <c r="W1745" s="64"/>
      <c r="X1745" s="64"/>
      <c r="Y1745" s="64"/>
      <c r="Z1745" s="52"/>
      <c r="AA1745" s="52"/>
      <c r="AB1745" s="64"/>
      <c r="AC1745" s="64"/>
      <c r="AD1745" s="64"/>
      <c r="AE1745" s="64"/>
      <c r="AF1745" s="64"/>
      <c r="AG1745" s="64"/>
      <c r="AH1745" s="64"/>
      <c r="AI1745" s="64"/>
      <c r="AJ1745" s="64"/>
      <c r="AK1745" s="64"/>
      <c r="AM1745" s="64"/>
      <c r="AN1745" s="64"/>
      <c r="AO1745" s="64"/>
      <c r="AP1745" s="64"/>
      <c r="AQ1745" s="64"/>
      <c r="AR1745" s="64"/>
      <c r="AS1745" s="64"/>
      <c r="AT1745" s="64"/>
      <c r="AU1745" s="64"/>
      <c r="AV1745" s="64"/>
      <c r="AW1745" s="64"/>
      <c r="AX1745" s="64"/>
      <c r="AY1745" s="64"/>
      <c r="AZ1745" s="64"/>
      <c r="BA1745" s="64"/>
      <c r="BB1745" s="64"/>
      <c r="BC1745" s="64"/>
      <c r="BD1745" s="64"/>
      <c r="BE1745" s="64"/>
      <c r="BF1745" s="64"/>
      <c r="BG1745" s="64"/>
      <c r="BH1745" s="64"/>
      <c r="BI1745" s="64"/>
      <c r="BJ1745" s="64"/>
    </row>
    <row r="1746" spans="1:62" s="5" customFormat="1" x14ac:dyDescent="0.25">
      <c r="A1746" s="27"/>
      <c r="B1746" s="27"/>
      <c r="C1746" s="27"/>
      <c r="D1746" s="64"/>
      <c r="E1746" s="64"/>
      <c r="F1746" s="64"/>
      <c r="G1746" s="64"/>
      <c r="H1746" s="64"/>
      <c r="I1746" s="64"/>
      <c r="J1746" s="64"/>
      <c r="K1746" s="64"/>
      <c r="L1746" s="64"/>
      <c r="M1746" s="64"/>
      <c r="N1746" s="64"/>
      <c r="O1746" s="64"/>
      <c r="P1746" s="69"/>
      <c r="Q1746" s="69"/>
      <c r="R1746" s="69"/>
      <c r="S1746" s="69"/>
      <c r="T1746" s="69"/>
      <c r="U1746" s="69"/>
      <c r="V1746" s="69"/>
      <c r="W1746" s="64"/>
      <c r="X1746" s="64"/>
      <c r="Y1746" s="64"/>
      <c r="Z1746" s="52"/>
      <c r="AA1746" s="52"/>
      <c r="AB1746" s="64"/>
      <c r="AC1746" s="64"/>
      <c r="AD1746" s="64"/>
      <c r="AE1746" s="64"/>
      <c r="AF1746" s="64"/>
      <c r="AG1746" s="64"/>
      <c r="AH1746" s="64"/>
      <c r="AI1746" s="64"/>
      <c r="AJ1746" s="64"/>
      <c r="AK1746" s="64"/>
      <c r="AM1746" s="64"/>
      <c r="AN1746" s="64"/>
      <c r="AO1746" s="64"/>
      <c r="AP1746" s="64"/>
      <c r="AQ1746" s="64"/>
      <c r="AR1746" s="64"/>
      <c r="AS1746" s="64"/>
      <c r="AT1746" s="64"/>
      <c r="AU1746" s="64"/>
      <c r="AV1746" s="64"/>
      <c r="AW1746" s="64"/>
      <c r="AX1746" s="64"/>
      <c r="AY1746" s="64"/>
      <c r="AZ1746" s="64"/>
      <c r="BA1746" s="64"/>
      <c r="BB1746" s="64"/>
      <c r="BC1746" s="64"/>
      <c r="BD1746" s="64"/>
      <c r="BE1746" s="64"/>
      <c r="BF1746" s="64"/>
      <c r="BG1746" s="64"/>
      <c r="BH1746" s="64"/>
      <c r="BI1746" s="64"/>
      <c r="BJ1746" s="64"/>
    </row>
    <row r="1747" spans="1:62" s="5" customFormat="1" x14ac:dyDescent="0.25">
      <c r="A1747" s="27"/>
      <c r="B1747" s="27"/>
      <c r="C1747" s="27"/>
      <c r="D1747" s="64"/>
      <c r="E1747" s="64"/>
      <c r="F1747" s="64"/>
      <c r="G1747" s="64"/>
      <c r="H1747" s="64"/>
      <c r="I1747" s="64"/>
      <c r="J1747" s="64"/>
      <c r="K1747" s="64"/>
      <c r="L1747" s="64"/>
      <c r="M1747" s="64"/>
      <c r="N1747" s="64"/>
      <c r="O1747" s="64"/>
      <c r="P1747" s="69"/>
      <c r="Q1747" s="69"/>
      <c r="R1747" s="69"/>
      <c r="S1747" s="69"/>
      <c r="T1747" s="69"/>
      <c r="U1747" s="69"/>
      <c r="V1747" s="69"/>
      <c r="W1747" s="64"/>
      <c r="X1747" s="64"/>
      <c r="Y1747" s="64"/>
      <c r="Z1747" s="52"/>
      <c r="AA1747" s="52"/>
      <c r="AB1747" s="64"/>
      <c r="AC1747" s="64"/>
      <c r="AD1747" s="64"/>
      <c r="AE1747" s="64"/>
      <c r="AF1747" s="64"/>
      <c r="AG1747" s="64"/>
      <c r="AH1747" s="64"/>
      <c r="AI1747" s="64"/>
      <c r="AJ1747" s="64"/>
      <c r="AK1747" s="64"/>
      <c r="AM1747" s="64"/>
      <c r="AN1747" s="64"/>
      <c r="AO1747" s="64"/>
      <c r="AP1747" s="64"/>
      <c r="AQ1747" s="64"/>
      <c r="AR1747" s="64"/>
      <c r="AS1747" s="64"/>
      <c r="AT1747" s="64"/>
      <c r="AU1747" s="64"/>
      <c r="AV1747" s="64"/>
      <c r="AW1747" s="64"/>
      <c r="AX1747" s="64"/>
      <c r="AY1747" s="64"/>
      <c r="AZ1747" s="64"/>
      <c r="BA1747" s="64"/>
      <c r="BB1747" s="64"/>
      <c r="BC1747" s="64"/>
      <c r="BD1747" s="64"/>
      <c r="BE1747" s="64"/>
      <c r="BF1747" s="64"/>
      <c r="BG1747" s="64"/>
      <c r="BH1747" s="64"/>
      <c r="BI1747" s="64"/>
      <c r="BJ1747" s="64"/>
    </row>
    <row r="1748" spans="1:62" s="5" customFormat="1" x14ac:dyDescent="0.25">
      <c r="A1748" s="27"/>
      <c r="B1748" s="27"/>
      <c r="C1748" s="27"/>
      <c r="D1748" s="64"/>
      <c r="E1748" s="64"/>
      <c r="F1748" s="64"/>
      <c r="G1748" s="64"/>
      <c r="H1748" s="64"/>
      <c r="I1748" s="64"/>
      <c r="J1748" s="64"/>
      <c r="K1748" s="64"/>
      <c r="L1748" s="64"/>
      <c r="M1748" s="64"/>
      <c r="N1748" s="64"/>
      <c r="O1748" s="64"/>
      <c r="P1748" s="69"/>
      <c r="Q1748" s="69"/>
      <c r="R1748" s="69"/>
      <c r="S1748" s="69"/>
      <c r="T1748" s="69"/>
      <c r="U1748" s="69"/>
      <c r="V1748" s="69"/>
      <c r="W1748" s="64"/>
      <c r="X1748" s="64"/>
      <c r="Y1748" s="64"/>
      <c r="Z1748" s="52"/>
      <c r="AA1748" s="52"/>
      <c r="AB1748" s="64"/>
      <c r="AC1748" s="64"/>
      <c r="AD1748" s="64"/>
      <c r="AE1748" s="64"/>
      <c r="AF1748" s="64"/>
      <c r="AG1748" s="64"/>
      <c r="AH1748" s="64"/>
      <c r="AI1748" s="64"/>
      <c r="AJ1748" s="64"/>
      <c r="AK1748" s="64"/>
      <c r="AM1748" s="64"/>
      <c r="AN1748" s="64"/>
      <c r="AO1748" s="64"/>
      <c r="AP1748" s="64"/>
      <c r="AQ1748" s="64"/>
      <c r="AR1748" s="64"/>
      <c r="AS1748" s="64"/>
      <c r="AT1748" s="64"/>
      <c r="AU1748" s="64"/>
      <c r="AV1748" s="64"/>
      <c r="AW1748" s="64"/>
      <c r="AX1748" s="64"/>
      <c r="AY1748" s="64"/>
      <c r="AZ1748" s="64"/>
      <c r="BA1748" s="64"/>
      <c r="BB1748" s="64"/>
      <c r="BC1748" s="64"/>
      <c r="BD1748" s="64"/>
      <c r="BE1748" s="64"/>
      <c r="BF1748" s="64"/>
      <c r="BG1748" s="64"/>
      <c r="BH1748" s="64"/>
      <c r="BI1748" s="64"/>
      <c r="BJ1748" s="64"/>
    </row>
    <row r="1749" spans="1:62" s="5" customFormat="1" x14ac:dyDescent="0.25">
      <c r="A1749" s="27"/>
      <c r="B1749" s="27"/>
      <c r="C1749" s="27"/>
      <c r="D1749" s="64"/>
      <c r="E1749" s="64"/>
      <c r="F1749" s="64"/>
      <c r="G1749" s="64"/>
      <c r="H1749" s="64"/>
      <c r="I1749" s="64"/>
      <c r="J1749" s="64"/>
      <c r="K1749" s="64"/>
      <c r="L1749" s="64"/>
      <c r="M1749" s="64"/>
      <c r="N1749" s="64"/>
      <c r="O1749" s="64"/>
      <c r="P1749" s="69"/>
      <c r="Q1749" s="69"/>
      <c r="R1749" s="69"/>
      <c r="S1749" s="69"/>
      <c r="T1749" s="69"/>
      <c r="U1749" s="69"/>
      <c r="V1749" s="69"/>
      <c r="W1749" s="64"/>
      <c r="X1749" s="64"/>
      <c r="Y1749" s="64"/>
      <c r="Z1749" s="52"/>
      <c r="AA1749" s="52"/>
      <c r="AB1749" s="64"/>
      <c r="AC1749" s="64"/>
      <c r="AD1749" s="64"/>
      <c r="AE1749" s="64"/>
      <c r="AF1749" s="64"/>
      <c r="AG1749" s="64"/>
      <c r="AH1749" s="64"/>
      <c r="AI1749" s="64"/>
      <c r="AJ1749" s="64"/>
      <c r="AK1749" s="64"/>
      <c r="AM1749" s="64"/>
      <c r="AN1749" s="64"/>
      <c r="AO1749" s="64"/>
      <c r="AP1749" s="64"/>
      <c r="AQ1749" s="64"/>
      <c r="AR1749" s="64"/>
      <c r="AS1749" s="64"/>
      <c r="AT1749" s="64"/>
      <c r="AU1749" s="64"/>
      <c r="AV1749" s="64"/>
      <c r="AW1749" s="64"/>
      <c r="AX1749" s="64"/>
      <c r="AY1749" s="64"/>
      <c r="AZ1749" s="64"/>
      <c r="BA1749" s="64"/>
      <c r="BB1749" s="64"/>
      <c r="BC1749" s="64"/>
      <c r="BD1749" s="64"/>
      <c r="BE1749" s="64"/>
      <c r="BF1749" s="64"/>
      <c r="BG1749" s="64"/>
      <c r="BH1749" s="64"/>
      <c r="BI1749" s="64"/>
      <c r="BJ1749" s="64"/>
    </row>
    <row r="1750" spans="1:62" s="5" customFormat="1" x14ac:dyDescent="0.25">
      <c r="A1750" s="27"/>
      <c r="B1750" s="27"/>
      <c r="C1750" s="27"/>
      <c r="D1750" s="64"/>
      <c r="E1750" s="64"/>
      <c r="F1750" s="64"/>
      <c r="G1750" s="64"/>
      <c r="H1750" s="64"/>
      <c r="I1750" s="64"/>
      <c r="J1750" s="64"/>
      <c r="K1750" s="64"/>
      <c r="L1750" s="64"/>
      <c r="M1750" s="64"/>
      <c r="N1750" s="64"/>
      <c r="O1750" s="64"/>
      <c r="P1750" s="69"/>
      <c r="Q1750" s="69"/>
      <c r="R1750" s="69"/>
      <c r="S1750" s="69"/>
      <c r="T1750" s="69"/>
      <c r="U1750" s="69"/>
      <c r="V1750" s="69"/>
      <c r="W1750" s="64"/>
      <c r="X1750" s="64"/>
      <c r="Y1750" s="64"/>
      <c r="Z1750" s="52"/>
      <c r="AA1750" s="52"/>
      <c r="AB1750" s="64"/>
      <c r="AC1750" s="64"/>
      <c r="AD1750" s="64"/>
      <c r="AE1750" s="64"/>
      <c r="AF1750" s="64"/>
      <c r="AG1750" s="64"/>
      <c r="AH1750" s="64"/>
      <c r="AI1750" s="64"/>
      <c r="AJ1750" s="64"/>
      <c r="AK1750" s="64"/>
      <c r="AM1750" s="64"/>
      <c r="AN1750" s="64"/>
      <c r="AO1750" s="64"/>
      <c r="AP1750" s="64"/>
      <c r="AQ1750" s="64"/>
      <c r="AR1750" s="64"/>
      <c r="AS1750" s="64"/>
      <c r="AT1750" s="64"/>
      <c r="AU1750" s="64"/>
      <c r="AV1750" s="64"/>
      <c r="AW1750" s="64"/>
      <c r="AX1750" s="64"/>
      <c r="AY1750" s="64"/>
      <c r="AZ1750" s="64"/>
      <c r="BA1750" s="64"/>
      <c r="BB1750" s="64"/>
      <c r="BC1750" s="64"/>
      <c r="BD1750" s="64"/>
      <c r="BE1750" s="64"/>
      <c r="BF1750" s="64"/>
      <c r="BG1750" s="64"/>
      <c r="BH1750" s="64"/>
      <c r="BI1750" s="64"/>
      <c r="BJ1750" s="64"/>
    </row>
    <row r="1751" spans="1:62" s="5" customFormat="1" x14ac:dyDescent="0.25">
      <c r="A1751" s="27"/>
      <c r="B1751" s="27"/>
      <c r="C1751" s="27"/>
      <c r="D1751" s="64"/>
      <c r="E1751" s="64"/>
      <c r="F1751" s="64"/>
      <c r="G1751" s="64"/>
      <c r="H1751" s="64"/>
      <c r="I1751" s="64"/>
      <c r="J1751" s="64"/>
      <c r="K1751" s="64"/>
      <c r="L1751" s="64"/>
      <c r="M1751" s="64"/>
      <c r="N1751" s="64"/>
      <c r="O1751" s="64"/>
      <c r="P1751" s="69"/>
      <c r="Q1751" s="69"/>
      <c r="R1751" s="69"/>
      <c r="S1751" s="69"/>
      <c r="T1751" s="69"/>
      <c r="U1751" s="69"/>
      <c r="V1751" s="69"/>
      <c r="W1751" s="64"/>
      <c r="X1751" s="64"/>
      <c r="Y1751" s="64"/>
      <c r="Z1751" s="52"/>
      <c r="AA1751" s="52"/>
      <c r="AB1751" s="64"/>
      <c r="AC1751" s="64"/>
      <c r="AD1751" s="64"/>
      <c r="AE1751" s="64"/>
      <c r="AF1751" s="64"/>
      <c r="AG1751" s="64"/>
      <c r="AH1751" s="64"/>
      <c r="AI1751" s="64"/>
      <c r="AJ1751" s="64"/>
      <c r="AK1751" s="64"/>
      <c r="AM1751" s="64"/>
      <c r="AN1751" s="64"/>
      <c r="AO1751" s="64"/>
      <c r="AP1751" s="64"/>
      <c r="AQ1751" s="64"/>
      <c r="AR1751" s="64"/>
      <c r="AS1751" s="64"/>
      <c r="AT1751" s="64"/>
      <c r="AU1751" s="64"/>
      <c r="AV1751" s="64"/>
      <c r="AW1751" s="64"/>
      <c r="AX1751" s="64"/>
      <c r="AY1751" s="64"/>
      <c r="AZ1751" s="64"/>
      <c r="BA1751" s="64"/>
      <c r="BB1751" s="64"/>
      <c r="BC1751" s="64"/>
      <c r="BD1751" s="64"/>
      <c r="BE1751" s="64"/>
      <c r="BF1751" s="64"/>
      <c r="BG1751" s="64"/>
      <c r="BH1751" s="64"/>
      <c r="BI1751" s="64"/>
      <c r="BJ1751" s="64"/>
    </row>
    <row r="1752" spans="1:62" s="5" customFormat="1" x14ac:dyDescent="0.25">
      <c r="A1752" s="27"/>
      <c r="B1752" s="27"/>
      <c r="C1752" s="27"/>
      <c r="D1752" s="64"/>
      <c r="E1752" s="64"/>
      <c r="F1752" s="64"/>
      <c r="G1752" s="64"/>
      <c r="H1752" s="64"/>
      <c r="I1752" s="64"/>
      <c r="J1752" s="64"/>
      <c r="K1752" s="64"/>
      <c r="L1752" s="64"/>
      <c r="M1752" s="64"/>
      <c r="N1752" s="64"/>
      <c r="O1752" s="64"/>
      <c r="P1752" s="69"/>
      <c r="Q1752" s="69"/>
      <c r="R1752" s="69"/>
      <c r="S1752" s="69"/>
      <c r="T1752" s="69"/>
      <c r="U1752" s="69"/>
      <c r="V1752" s="69"/>
      <c r="W1752" s="64"/>
      <c r="X1752" s="64"/>
      <c r="Y1752" s="64"/>
      <c r="Z1752" s="52"/>
      <c r="AA1752" s="52"/>
      <c r="AB1752" s="64"/>
      <c r="AC1752" s="64"/>
      <c r="AD1752" s="64"/>
      <c r="AE1752" s="64"/>
      <c r="AF1752" s="64"/>
      <c r="AG1752" s="64"/>
      <c r="AH1752" s="64"/>
      <c r="AI1752" s="64"/>
      <c r="AJ1752" s="64"/>
      <c r="AK1752" s="64"/>
      <c r="AM1752" s="64"/>
      <c r="AN1752" s="64"/>
      <c r="AO1752" s="64"/>
      <c r="AP1752" s="64"/>
      <c r="AQ1752" s="64"/>
      <c r="AR1752" s="64"/>
      <c r="AS1752" s="64"/>
      <c r="AT1752" s="64"/>
      <c r="AU1752" s="64"/>
      <c r="AV1752" s="64"/>
      <c r="AW1752" s="64"/>
      <c r="AX1752" s="64"/>
      <c r="AY1752" s="64"/>
      <c r="AZ1752" s="64"/>
      <c r="BA1752" s="64"/>
      <c r="BB1752" s="64"/>
      <c r="BC1752" s="64"/>
      <c r="BD1752" s="64"/>
      <c r="BE1752" s="64"/>
      <c r="BF1752" s="64"/>
      <c r="BG1752" s="64"/>
      <c r="BH1752" s="64"/>
      <c r="BI1752" s="64"/>
      <c r="BJ1752" s="64"/>
    </row>
    <row r="1753" spans="1:62" s="5" customFormat="1" x14ac:dyDescent="0.25">
      <c r="A1753" s="27"/>
      <c r="B1753" s="27"/>
      <c r="C1753" s="27"/>
      <c r="D1753" s="64"/>
      <c r="E1753" s="64"/>
      <c r="F1753" s="64"/>
      <c r="G1753" s="64"/>
      <c r="H1753" s="64"/>
      <c r="I1753" s="64"/>
      <c r="J1753" s="64"/>
      <c r="K1753" s="64"/>
      <c r="L1753" s="64"/>
      <c r="M1753" s="64"/>
      <c r="N1753" s="64"/>
      <c r="O1753" s="64"/>
      <c r="P1753" s="69"/>
      <c r="Q1753" s="69"/>
      <c r="R1753" s="69"/>
      <c r="S1753" s="69"/>
      <c r="T1753" s="69"/>
      <c r="U1753" s="69"/>
      <c r="V1753" s="69"/>
      <c r="W1753" s="64"/>
      <c r="X1753" s="64"/>
      <c r="Y1753" s="64"/>
      <c r="Z1753" s="52"/>
      <c r="AA1753" s="52"/>
      <c r="AB1753" s="64"/>
      <c r="AC1753" s="64"/>
      <c r="AD1753" s="64"/>
      <c r="AE1753" s="64"/>
      <c r="AF1753" s="64"/>
      <c r="AG1753" s="64"/>
      <c r="AH1753" s="64"/>
      <c r="AI1753" s="64"/>
      <c r="AJ1753" s="64"/>
      <c r="AK1753" s="64"/>
      <c r="AM1753" s="64"/>
      <c r="AN1753" s="64"/>
      <c r="AO1753" s="64"/>
      <c r="AP1753" s="64"/>
      <c r="AQ1753" s="64"/>
      <c r="AR1753" s="64"/>
      <c r="AS1753" s="64"/>
      <c r="AT1753" s="64"/>
      <c r="AU1753" s="64"/>
      <c r="AV1753" s="64"/>
      <c r="AW1753" s="64"/>
      <c r="AX1753" s="64"/>
      <c r="AY1753" s="64"/>
      <c r="AZ1753" s="64"/>
      <c r="BA1753" s="64"/>
      <c r="BB1753" s="64"/>
      <c r="BC1753" s="64"/>
      <c r="BD1753" s="64"/>
      <c r="BE1753" s="64"/>
      <c r="BF1753" s="64"/>
      <c r="BG1753" s="64"/>
      <c r="BH1753" s="64"/>
      <c r="BI1753" s="64"/>
      <c r="BJ1753" s="64"/>
    </row>
    <row r="1754" spans="1:62" s="5" customFormat="1" x14ac:dyDescent="0.25">
      <c r="A1754" s="27"/>
      <c r="B1754" s="27"/>
      <c r="C1754" s="27"/>
      <c r="D1754" s="64"/>
      <c r="E1754" s="64"/>
      <c r="F1754" s="64"/>
      <c r="G1754" s="64"/>
      <c r="H1754" s="64"/>
      <c r="I1754" s="64"/>
      <c r="J1754" s="64"/>
      <c r="K1754" s="64"/>
      <c r="L1754" s="64"/>
      <c r="M1754" s="64"/>
      <c r="N1754" s="64"/>
      <c r="O1754" s="64"/>
      <c r="P1754" s="69"/>
      <c r="Q1754" s="69"/>
      <c r="R1754" s="69"/>
      <c r="S1754" s="69"/>
      <c r="T1754" s="69"/>
      <c r="U1754" s="69"/>
      <c r="V1754" s="69"/>
      <c r="W1754" s="64"/>
      <c r="X1754" s="64"/>
      <c r="Y1754" s="64"/>
      <c r="Z1754" s="52"/>
      <c r="AA1754" s="52"/>
      <c r="AB1754" s="64"/>
      <c r="AC1754" s="64"/>
      <c r="AD1754" s="64"/>
      <c r="AE1754" s="64"/>
      <c r="AF1754" s="64"/>
      <c r="AG1754" s="64"/>
      <c r="AH1754" s="64"/>
      <c r="AI1754" s="64"/>
      <c r="AJ1754" s="64"/>
      <c r="AK1754" s="64"/>
      <c r="AM1754" s="64"/>
      <c r="AN1754" s="64"/>
      <c r="AO1754" s="64"/>
      <c r="AP1754" s="64"/>
      <c r="AQ1754" s="64"/>
      <c r="AR1754" s="64"/>
      <c r="AS1754" s="64"/>
      <c r="AT1754" s="64"/>
      <c r="AU1754" s="64"/>
      <c r="AV1754" s="64"/>
      <c r="AW1754" s="64"/>
      <c r="AX1754" s="64"/>
      <c r="AY1754" s="64"/>
      <c r="AZ1754" s="64"/>
      <c r="BA1754" s="64"/>
      <c r="BB1754" s="64"/>
      <c r="BC1754" s="64"/>
      <c r="BD1754" s="64"/>
      <c r="BE1754" s="64"/>
      <c r="BF1754" s="64"/>
      <c r="BG1754" s="64"/>
      <c r="BH1754" s="64"/>
      <c r="BI1754" s="64"/>
      <c r="BJ1754" s="64"/>
    </row>
    <row r="1755" spans="1:62" s="5" customFormat="1" x14ac:dyDescent="0.25">
      <c r="A1755" s="27"/>
      <c r="B1755" s="27"/>
      <c r="C1755" s="27"/>
      <c r="D1755" s="64"/>
      <c r="E1755" s="64"/>
      <c r="F1755" s="64"/>
      <c r="G1755" s="64"/>
      <c r="H1755" s="64"/>
      <c r="I1755" s="64"/>
      <c r="J1755" s="64"/>
      <c r="K1755" s="64"/>
      <c r="L1755" s="64"/>
      <c r="M1755" s="64"/>
      <c r="N1755" s="64"/>
      <c r="O1755" s="64"/>
      <c r="P1755" s="69"/>
      <c r="Q1755" s="69"/>
      <c r="R1755" s="69"/>
      <c r="S1755" s="69"/>
      <c r="T1755" s="69"/>
      <c r="U1755" s="69"/>
      <c r="V1755" s="69"/>
      <c r="W1755" s="64"/>
      <c r="X1755" s="64"/>
      <c r="Y1755" s="64"/>
      <c r="Z1755" s="52"/>
      <c r="AA1755" s="52"/>
      <c r="AB1755" s="64"/>
      <c r="AC1755" s="64"/>
      <c r="AD1755" s="64"/>
      <c r="AE1755" s="64"/>
      <c r="AF1755" s="64"/>
      <c r="AG1755" s="64"/>
      <c r="AH1755" s="64"/>
      <c r="AI1755" s="64"/>
      <c r="AJ1755" s="64"/>
      <c r="AK1755" s="64"/>
      <c r="AM1755" s="64"/>
      <c r="AN1755" s="64"/>
      <c r="AO1755" s="64"/>
      <c r="AP1755" s="64"/>
      <c r="AQ1755" s="64"/>
      <c r="AR1755" s="64"/>
      <c r="AS1755" s="64"/>
      <c r="AT1755" s="64"/>
      <c r="AU1755" s="64"/>
      <c r="AV1755" s="64"/>
      <c r="AW1755" s="64"/>
      <c r="AX1755" s="64"/>
      <c r="AY1755" s="64"/>
      <c r="AZ1755" s="64"/>
      <c r="BA1755" s="64"/>
      <c r="BB1755" s="64"/>
      <c r="BC1755" s="64"/>
      <c r="BD1755" s="64"/>
      <c r="BE1755" s="64"/>
      <c r="BF1755" s="64"/>
      <c r="BG1755" s="64"/>
      <c r="BH1755" s="64"/>
      <c r="BI1755" s="64"/>
      <c r="BJ1755" s="64"/>
    </row>
    <row r="1756" spans="1:62" s="5" customFormat="1" x14ac:dyDescent="0.25">
      <c r="A1756" s="27"/>
      <c r="B1756" s="27"/>
      <c r="C1756" s="27"/>
      <c r="D1756" s="64"/>
      <c r="E1756" s="64"/>
      <c r="F1756" s="64"/>
      <c r="G1756" s="64"/>
      <c r="H1756" s="64"/>
      <c r="I1756" s="64"/>
      <c r="J1756" s="64"/>
      <c r="K1756" s="64"/>
      <c r="L1756" s="64"/>
      <c r="M1756" s="64"/>
      <c r="N1756" s="64"/>
      <c r="O1756" s="64"/>
      <c r="P1756" s="69"/>
      <c r="Q1756" s="69"/>
      <c r="R1756" s="69"/>
      <c r="S1756" s="69"/>
      <c r="T1756" s="69"/>
      <c r="U1756" s="69"/>
      <c r="V1756" s="69"/>
      <c r="W1756" s="64"/>
      <c r="X1756" s="64"/>
      <c r="Y1756" s="64"/>
      <c r="Z1756" s="52"/>
      <c r="AA1756" s="52"/>
      <c r="AB1756" s="64"/>
      <c r="AC1756" s="64"/>
      <c r="AD1756" s="64"/>
      <c r="AE1756" s="64"/>
      <c r="AF1756" s="64"/>
      <c r="AG1756" s="64"/>
      <c r="AH1756" s="64"/>
      <c r="AI1756" s="64"/>
      <c r="AJ1756" s="64"/>
      <c r="AK1756" s="64"/>
      <c r="AM1756" s="64"/>
      <c r="AN1756" s="64"/>
      <c r="AO1756" s="64"/>
      <c r="AP1756" s="64"/>
      <c r="AQ1756" s="64"/>
      <c r="AR1756" s="64"/>
      <c r="AS1756" s="64"/>
      <c r="AT1756" s="64"/>
      <c r="AU1756" s="64"/>
      <c r="AV1756" s="64"/>
      <c r="AW1756" s="64"/>
      <c r="AX1756" s="64"/>
      <c r="AY1756" s="64"/>
      <c r="AZ1756" s="64"/>
      <c r="BA1756" s="64"/>
      <c r="BB1756" s="64"/>
      <c r="BC1756" s="64"/>
      <c r="BD1756" s="64"/>
      <c r="BE1756" s="64"/>
      <c r="BF1756" s="64"/>
      <c r="BG1756" s="64"/>
      <c r="BH1756" s="64"/>
      <c r="BI1756" s="64"/>
      <c r="BJ1756" s="64"/>
    </row>
    <row r="1757" spans="1:62" s="5" customFormat="1" x14ac:dyDescent="0.25">
      <c r="A1757" s="27"/>
      <c r="B1757" s="27"/>
      <c r="C1757" s="27"/>
      <c r="D1757" s="64"/>
      <c r="E1757" s="64"/>
      <c r="F1757" s="64"/>
      <c r="G1757" s="64"/>
      <c r="H1757" s="64"/>
      <c r="I1757" s="64"/>
      <c r="J1757" s="64"/>
      <c r="K1757" s="64"/>
      <c r="L1757" s="64"/>
      <c r="M1757" s="64"/>
      <c r="N1757" s="64"/>
      <c r="O1757" s="64"/>
      <c r="P1757" s="69"/>
      <c r="Q1757" s="69"/>
      <c r="R1757" s="69"/>
      <c r="S1757" s="69"/>
      <c r="T1757" s="69"/>
      <c r="U1757" s="69"/>
      <c r="V1757" s="69"/>
      <c r="W1757" s="64"/>
      <c r="X1757" s="64"/>
      <c r="Y1757" s="64"/>
      <c r="Z1757" s="52"/>
      <c r="AA1757" s="52"/>
      <c r="AB1757" s="64"/>
      <c r="AC1757" s="64"/>
      <c r="AD1757" s="64"/>
      <c r="AE1757" s="64"/>
      <c r="AF1757" s="64"/>
      <c r="AG1757" s="64"/>
      <c r="AH1757" s="64"/>
      <c r="AI1757" s="64"/>
      <c r="AJ1757" s="64"/>
      <c r="AK1757" s="64"/>
      <c r="AM1757" s="64"/>
      <c r="AN1757" s="64"/>
      <c r="AO1757" s="64"/>
      <c r="AP1757" s="64"/>
      <c r="AQ1757" s="64"/>
      <c r="AR1757" s="64"/>
      <c r="AS1757" s="64"/>
      <c r="AT1757" s="64"/>
      <c r="AU1757" s="64"/>
      <c r="AV1757" s="64"/>
      <c r="AW1757" s="64"/>
      <c r="AX1757" s="64"/>
      <c r="AY1757" s="64"/>
      <c r="AZ1757" s="64"/>
      <c r="BA1757" s="64"/>
      <c r="BB1757" s="64"/>
      <c r="BC1757" s="64"/>
      <c r="BD1757" s="64"/>
      <c r="BE1757" s="64"/>
      <c r="BF1757" s="64"/>
      <c r="BG1757" s="64"/>
      <c r="BH1757" s="64"/>
      <c r="BI1757" s="64"/>
      <c r="BJ1757" s="64"/>
    </row>
    <row r="1758" spans="1:62" s="5" customFormat="1" x14ac:dyDescent="0.25">
      <c r="A1758" s="27"/>
      <c r="B1758" s="27"/>
      <c r="C1758" s="27"/>
      <c r="D1758" s="64"/>
      <c r="E1758" s="64"/>
      <c r="F1758" s="64"/>
      <c r="G1758" s="64"/>
      <c r="H1758" s="64"/>
      <c r="I1758" s="64"/>
      <c r="J1758" s="64"/>
      <c r="K1758" s="64"/>
      <c r="L1758" s="64"/>
      <c r="M1758" s="64"/>
      <c r="N1758" s="64"/>
      <c r="O1758" s="64"/>
      <c r="P1758" s="69"/>
      <c r="Q1758" s="69"/>
      <c r="R1758" s="69"/>
      <c r="S1758" s="69"/>
      <c r="T1758" s="69"/>
      <c r="U1758" s="69"/>
      <c r="V1758" s="69"/>
      <c r="W1758" s="64"/>
      <c r="X1758" s="64"/>
      <c r="Y1758" s="64"/>
      <c r="Z1758" s="52"/>
      <c r="AA1758" s="52"/>
      <c r="AB1758" s="64"/>
      <c r="AC1758" s="64"/>
      <c r="AD1758" s="64"/>
      <c r="AE1758" s="64"/>
      <c r="AF1758" s="64"/>
      <c r="AG1758" s="64"/>
      <c r="AH1758" s="64"/>
      <c r="AI1758" s="64"/>
      <c r="AJ1758" s="64"/>
      <c r="AK1758" s="64"/>
      <c r="AM1758" s="64"/>
      <c r="AN1758" s="64"/>
      <c r="AO1758" s="64"/>
      <c r="AP1758" s="64"/>
      <c r="AQ1758" s="64"/>
      <c r="AR1758" s="64"/>
      <c r="AS1758" s="64"/>
      <c r="AT1758" s="64"/>
      <c r="AU1758" s="64"/>
      <c r="AV1758" s="64"/>
      <c r="AW1758" s="64"/>
      <c r="AX1758" s="64"/>
      <c r="AY1758" s="64"/>
      <c r="AZ1758" s="64"/>
      <c r="BA1758" s="64"/>
      <c r="BB1758" s="64"/>
      <c r="BC1758" s="64"/>
      <c r="BD1758" s="64"/>
      <c r="BE1758" s="64"/>
      <c r="BF1758" s="64"/>
      <c r="BG1758" s="64"/>
      <c r="BH1758" s="64"/>
      <c r="BI1758" s="64"/>
      <c r="BJ1758" s="64"/>
    </row>
    <row r="1759" spans="1:62" s="5" customFormat="1" x14ac:dyDescent="0.25">
      <c r="A1759" s="27"/>
      <c r="B1759" s="27"/>
      <c r="C1759" s="27"/>
      <c r="D1759" s="64"/>
      <c r="E1759" s="64"/>
      <c r="F1759" s="64"/>
      <c r="G1759" s="64"/>
      <c r="H1759" s="64"/>
      <c r="I1759" s="64"/>
      <c r="J1759" s="64"/>
      <c r="K1759" s="64"/>
      <c r="L1759" s="64"/>
      <c r="M1759" s="64"/>
      <c r="N1759" s="64"/>
      <c r="O1759" s="64"/>
      <c r="P1759" s="69"/>
      <c r="Q1759" s="69"/>
      <c r="R1759" s="69"/>
      <c r="S1759" s="69"/>
      <c r="T1759" s="69"/>
      <c r="U1759" s="69"/>
      <c r="V1759" s="69"/>
      <c r="W1759" s="64"/>
      <c r="X1759" s="64"/>
      <c r="Y1759" s="64"/>
      <c r="Z1759" s="52"/>
      <c r="AA1759" s="52"/>
      <c r="AB1759" s="64"/>
      <c r="AC1759" s="64"/>
      <c r="AD1759" s="64"/>
      <c r="AE1759" s="64"/>
      <c r="AF1759" s="64"/>
      <c r="AG1759" s="64"/>
      <c r="AH1759" s="64"/>
      <c r="AI1759" s="64"/>
      <c r="AJ1759" s="64"/>
      <c r="AK1759" s="64"/>
      <c r="AM1759" s="64"/>
      <c r="AN1759" s="64"/>
      <c r="AO1759" s="64"/>
      <c r="AP1759" s="64"/>
      <c r="AQ1759" s="64"/>
      <c r="AR1759" s="64"/>
      <c r="AS1759" s="64"/>
      <c r="AT1759" s="64"/>
      <c r="AU1759" s="64"/>
      <c r="AV1759" s="64"/>
      <c r="AW1759" s="64"/>
      <c r="AX1759" s="64"/>
      <c r="AY1759" s="64"/>
      <c r="AZ1759" s="64"/>
      <c r="BA1759" s="64"/>
      <c r="BB1759" s="64"/>
      <c r="BC1759" s="64"/>
      <c r="BD1759" s="64"/>
      <c r="BE1759" s="64"/>
      <c r="BF1759" s="64"/>
      <c r="BG1759" s="64"/>
      <c r="BH1759" s="64"/>
      <c r="BI1759" s="64"/>
      <c r="BJ1759" s="64"/>
    </row>
    <row r="1760" spans="1:62" s="5" customFormat="1" x14ac:dyDescent="0.25">
      <c r="A1760" s="27"/>
      <c r="B1760" s="27"/>
      <c r="C1760" s="27"/>
      <c r="D1760" s="64"/>
      <c r="E1760" s="64"/>
      <c r="F1760" s="64"/>
      <c r="G1760" s="64"/>
      <c r="H1760" s="64"/>
      <c r="I1760" s="64"/>
      <c r="J1760" s="64"/>
      <c r="K1760" s="64"/>
      <c r="L1760" s="64"/>
      <c r="M1760" s="64"/>
      <c r="N1760" s="64"/>
      <c r="O1760" s="64"/>
      <c r="P1760" s="69"/>
      <c r="Q1760" s="69"/>
      <c r="R1760" s="69"/>
      <c r="S1760" s="69"/>
      <c r="T1760" s="69"/>
      <c r="U1760" s="69"/>
      <c r="V1760" s="69"/>
      <c r="W1760" s="64"/>
      <c r="X1760" s="64"/>
      <c r="Y1760" s="64"/>
      <c r="Z1760" s="52"/>
      <c r="AA1760" s="52"/>
      <c r="AB1760" s="64"/>
      <c r="AC1760" s="64"/>
      <c r="AD1760" s="64"/>
      <c r="AE1760" s="64"/>
      <c r="AF1760" s="64"/>
      <c r="AG1760" s="64"/>
      <c r="AH1760" s="64"/>
      <c r="AI1760" s="64"/>
      <c r="AJ1760" s="64"/>
      <c r="AK1760" s="64"/>
      <c r="AM1760" s="64"/>
      <c r="AN1760" s="64"/>
      <c r="AO1760" s="64"/>
      <c r="AP1760" s="64"/>
      <c r="AQ1760" s="64"/>
      <c r="AR1760" s="64"/>
      <c r="AS1760" s="64"/>
      <c r="AT1760" s="64"/>
      <c r="AU1760" s="64"/>
      <c r="AV1760" s="64"/>
      <c r="AW1760" s="64"/>
      <c r="AX1760" s="64"/>
      <c r="AY1760" s="64"/>
      <c r="AZ1760" s="64"/>
      <c r="BA1760" s="64"/>
      <c r="BB1760" s="64"/>
      <c r="BC1760" s="64"/>
      <c r="BD1760" s="64"/>
      <c r="BE1760" s="64"/>
      <c r="BF1760" s="64"/>
      <c r="BG1760" s="64"/>
      <c r="BH1760" s="64"/>
      <c r="BI1760" s="64"/>
      <c r="BJ1760" s="64"/>
    </row>
    <row r="1761" spans="1:62" s="5" customFormat="1" x14ac:dyDescent="0.25">
      <c r="A1761" s="27"/>
      <c r="B1761" s="27"/>
      <c r="C1761" s="27"/>
      <c r="D1761" s="64"/>
      <c r="E1761" s="64"/>
      <c r="F1761" s="64"/>
      <c r="G1761" s="64"/>
      <c r="H1761" s="64"/>
      <c r="I1761" s="64"/>
      <c r="J1761" s="64"/>
      <c r="K1761" s="64"/>
      <c r="L1761" s="64"/>
      <c r="M1761" s="64"/>
      <c r="N1761" s="64"/>
      <c r="O1761" s="64"/>
      <c r="P1761" s="69"/>
      <c r="Q1761" s="69"/>
      <c r="R1761" s="69"/>
      <c r="S1761" s="69"/>
      <c r="T1761" s="69"/>
      <c r="U1761" s="69"/>
      <c r="V1761" s="69"/>
      <c r="W1761" s="64"/>
      <c r="X1761" s="64"/>
      <c r="Y1761" s="64"/>
      <c r="Z1761" s="52"/>
      <c r="AA1761" s="52"/>
      <c r="AB1761" s="64"/>
      <c r="AC1761" s="64"/>
      <c r="AD1761" s="64"/>
      <c r="AE1761" s="64"/>
      <c r="AF1761" s="64"/>
      <c r="AG1761" s="64"/>
      <c r="AH1761" s="64"/>
      <c r="AI1761" s="64"/>
      <c r="AJ1761" s="64"/>
      <c r="AK1761" s="64"/>
      <c r="AM1761" s="64"/>
      <c r="AN1761" s="64"/>
      <c r="AO1761" s="64"/>
      <c r="AP1761" s="64"/>
      <c r="AQ1761" s="64"/>
      <c r="AR1761" s="64"/>
      <c r="AS1761" s="64"/>
      <c r="AT1761" s="64"/>
      <c r="AU1761" s="64"/>
      <c r="AV1761" s="64"/>
      <c r="AW1761" s="64"/>
      <c r="AX1761" s="64"/>
      <c r="AY1761" s="64"/>
      <c r="AZ1761" s="64"/>
      <c r="BA1761" s="64"/>
      <c r="BB1761" s="64"/>
      <c r="BC1761" s="64"/>
      <c r="BD1761" s="64"/>
      <c r="BE1761" s="64"/>
      <c r="BF1761" s="64"/>
      <c r="BG1761" s="64"/>
      <c r="BH1761" s="64"/>
      <c r="BI1761" s="64"/>
      <c r="BJ1761" s="64"/>
    </row>
    <row r="1762" spans="1:62" s="5" customFormat="1" x14ac:dyDescent="0.25">
      <c r="A1762" s="27"/>
      <c r="B1762" s="27"/>
      <c r="C1762" s="27"/>
      <c r="D1762" s="64"/>
      <c r="E1762" s="64"/>
      <c r="F1762" s="64"/>
      <c r="G1762" s="64"/>
      <c r="H1762" s="64"/>
      <c r="I1762" s="64"/>
      <c r="J1762" s="64"/>
      <c r="K1762" s="64"/>
      <c r="L1762" s="64"/>
      <c r="M1762" s="64"/>
      <c r="N1762" s="64"/>
      <c r="O1762" s="64"/>
      <c r="P1762" s="69"/>
      <c r="Q1762" s="69"/>
      <c r="R1762" s="69"/>
      <c r="S1762" s="69"/>
      <c r="T1762" s="69"/>
      <c r="U1762" s="69"/>
      <c r="V1762" s="69"/>
      <c r="W1762" s="64"/>
      <c r="X1762" s="64"/>
      <c r="Y1762" s="64"/>
      <c r="Z1762" s="52"/>
      <c r="AA1762" s="52"/>
      <c r="AB1762" s="64"/>
      <c r="AC1762" s="64"/>
      <c r="AD1762" s="64"/>
      <c r="AE1762" s="64"/>
      <c r="AF1762" s="64"/>
      <c r="AG1762" s="64"/>
      <c r="AH1762" s="64"/>
      <c r="AI1762" s="64"/>
      <c r="AJ1762" s="64"/>
      <c r="AK1762" s="64"/>
      <c r="AM1762" s="64"/>
      <c r="AN1762" s="64"/>
      <c r="AO1762" s="64"/>
      <c r="AP1762" s="64"/>
      <c r="AQ1762" s="64"/>
      <c r="AR1762" s="64"/>
      <c r="AS1762" s="64"/>
      <c r="AT1762" s="64"/>
      <c r="AU1762" s="64"/>
      <c r="AV1762" s="64"/>
      <c r="AW1762" s="64"/>
      <c r="AX1762" s="64"/>
      <c r="AY1762" s="64"/>
      <c r="AZ1762" s="64"/>
      <c r="BA1762" s="64"/>
      <c r="BB1762" s="64"/>
      <c r="BC1762" s="64"/>
      <c r="BD1762" s="64"/>
      <c r="BE1762" s="64"/>
      <c r="BF1762" s="64"/>
      <c r="BG1762" s="64"/>
      <c r="BH1762" s="64"/>
      <c r="BI1762" s="64"/>
      <c r="BJ1762" s="64"/>
    </row>
    <row r="1763" spans="1:62" s="5" customFormat="1" x14ac:dyDescent="0.25">
      <c r="A1763" s="27"/>
      <c r="B1763" s="27"/>
      <c r="C1763" s="27"/>
      <c r="D1763" s="64"/>
      <c r="E1763" s="64"/>
      <c r="F1763" s="64"/>
      <c r="G1763" s="64"/>
      <c r="H1763" s="64"/>
      <c r="I1763" s="64"/>
      <c r="J1763" s="64"/>
      <c r="K1763" s="64"/>
      <c r="L1763" s="64"/>
      <c r="M1763" s="64"/>
      <c r="N1763" s="64"/>
      <c r="O1763" s="64"/>
      <c r="P1763" s="69"/>
      <c r="Q1763" s="69"/>
      <c r="R1763" s="69"/>
      <c r="S1763" s="69"/>
      <c r="T1763" s="69"/>
      <c r="U1763" s="69"/>
      <c r="V1763" s="69"/>
      <c r="W1763" s="64"/>
      <c r="X1763" s="64"/>
      <c r="Y1763" s="64"/>
      <c r="Z1763" s="52"/>
      <c r="AA1763" s="52"/>
      <c r="AB1763" s="64"/>
      <c r="AC1763" s="64"/>
      <c r="AD1763" s="64"/>
      <c r="AE1763" s="64"/>
      <c r="AF1763" s="64"/>
      <c r="AG1763" s="64"/>
      <c r="AH1763" s="64"/>
      <c r="AI1763" s="64"/>
      <c r="AJ1763" s="64"/>
      <c r="AK1763" s="64"/>
      <c r="AM1763" s="64"/>
      <c r="AN1763" s="64"/>
      <c r="AO1763" s="64"/>
      <c r="AP1763" s="64"/>
      <c r="AQ1763" s="64"/>
      <c r="AR1763" s="64"/>
      <c r="AS1763" s="64"/>
      <c r="AT1763" s="64"/>
      <c r="AU1763" s="64"/>
      <c r="AV1763" s="64"/>
      <c r="AW1763" s="64"/>
      <c r="AX1763" s="64"/>
      <c r="AY1763" s="64"/>
      <c r="AZ1763" s="64"/>
      <c r="BA1763" s="64"/>
      <c r="BB1763" s="64"/>
      <c r="BC1763" s="64"/>
      <c r="BD1763" s="64"/>
      <c r="BE1763" s="64"/>
      <c r="BF1763" s="64"/>
      <c r="BG1763" s="64"/>
      <c r="BH1763" s="64"/>
      <c r="BI1763" s="64"/>
      <c r="BJ1763" s="64"/>
    </row>
    <row r="1764" spans="1:62" s="5" customFormat="1" x14ac:dyDescent="0.25">
      <c r="A1764" s="27"/>
      <c r="B1764" s="27"/>
      <c r="C1764" s="27"/>
      <c r="D1764" s="64"/>
      <c r="E1764" s="64"/>
      <c r="F1764" s="64"/>
      <c r="G1764" s="64"/>
      <c r="H1764" s="64"/>
      <c r="I1764" s="64"/>
      <c r="J1764" s="64"/>
      <c r="K1764" s="64"/>
      <c r="L1764" s="64"/>
      <c r="M1764" s="64"/>
      <c r="N1764" s="64"/>
      <c r="O1764" s="64"/>
      <c r="P1764" s="69"/>
      <c r="Q1764" s="69"/>
      <c r="R1764" s="69"/>
      <c r="S1764" s="69"/>
      <c r="T1764" s="69"/>
      <c r="U1764" s="69"/>
      <c r="V1764" s="69"/>
      <c r="W1764" s="64"/>
      <c r="X1764" s="64"/>
      <c r="Y1764" s="64"/>
      <c r="Z1764" s="52"/>
      <c r="AA1764" s="52"/>
      <c r="AB1764" s="64"/>
      <c r="AC1764" s="64"/>
      <c r="AD1764" s="64"/>
      <c r="AE1764" s="64"/>
      <c r="AF1764" s="64"/>
      <c r="AG1764" s="64"/>
      <c r="AH1764" s="64"/>
      <c r="AI1764" s="64"/>
      <c r="AJ1764" s="64"/>
      <c r="AK1764" s="64"/>
      <c r="AM1764" s="64"/>
      <c r="AN1764" s="64"/>
      <c r="AO1764" s="64"/>
      <c r="AP1764" s="64"/>
      <c r="AQ1764" s="64"/>
      <c r="AR1764" s="64"/>
      <c r="AS1764" s="64"/>
      <c r="AT1764" s="64"/>
      <c r="AU1764" s="64"/>
      <c r="AV1764" s="64"/>
      <c r="AW1764" s="64"/>
      <c r="AX1764" s="64"/>
      <c r="AY1764" s="64"/>
      <c r="AZ1764" s="64"/>
      <c r="BA1764" s="64"/>
      <c r="BB1764" s="64"/>
      <c r="BC1764" s="64"/>
      <c r="BD1764" s="64"/>
      <c r="BE1764" s="64"/>
      <c r="BF1764" s="64"/>
      <c r="BG1764" s="64"/>
      <c r="BH1764" s="64"/>
      <c r="BI1764" s="64"/>
      <c r="BJ1764" s="64"/>
    </row>
    <row r="1765" spans="1:62" s="5" customFormat="1" x14ac:dyDescent="0.25">
      <c r="A1765" s="27"/>
      <c r="B1765" s="27"/>
      <c r="C1765" s="27"/>
      <c r="D1765" s="64"/>
      <c r="E1765" s="64"/>
      <c r="F1765" s="64"/>
      <c r="G1765" s="64"/>
      <c r="H1765" s="64"/>
      <c r="I1765" s="64"/>
      <c r="J1765" s="64"/>
      <c r="K1765" s="64"/>
      <c r="L1765" s="64"/>
      <c r="M1765" s="64"/>
      <c r="N1765" s="64"/>
      <c r="O1765" s="64"/>
      <c r="P1765" s="69"/>
      <c r="Q1765" s="69"/>
      <c r="R1765" s="69"/>
      <c r="S1765" s="69"/>
      <c r="T1765" s="69"/>
      <c r="U1765" s="69"/>
      <c r="V1765" s="69"/>
      <c r="W1765" s="64"/>
      <c r="X1765" s="64"/>
      <c r="Y1765" s="64"/>
      <c r="Z1765" s="52"/>
      <c r="AA1765" s="52"/>
      <c r="AB1765" s="64"/>
      <c r="AC1765" s="64"/>
      <c r="AD1765" s="64"/>
      <c r="AE1765" s="64"/>
      <c r="AF1765" s="64"/>
      <c r="AG1765" s="64"/>
      <c r="AH1765" s="64"/>
      <c r="AI1765" s="64"/>
      <c r="AJ1765" s="64"/>
      <c r="AK1765" s="64"/>
      <c r="AM1765" s="64"/>
      <c r="AN1765" s="64"/>
      <c r="AO1765" s="64"/>
      <c r="AP1765" s="64"/>
      <c r="AQ1765" s="64"/>
      <c r="AR1765" s="64"/>
      <c r="AS1765" s="64"/>
      <c r="AT1765" s="64"/>
      <c r="AU1765" s="64"/>
      <c r="AV1765" s="64"/>
      <c r="AW1765" s="64"/>
      <c r="AX1765" s="64"/>
      <c r="AY1765" s="64"/>
      <c r="AZ1765" s="64"/>
      <c r="BA1765" s="64"/>
      <c r="BB1765" s="64"/>
      <c r="BC1765" s="64"/>
      <c r="BD1765" s="64"/>
      <c r="BE1765" s="64"/>
      <c r="BF1765" s="64"/>
      <c r="BG1765" s="64"/>
      <c r="BH1765" s="64"/>
      <c r="BI1765" s="64"/>
      <c r="BJ1765" s="64"/>
    </row>
    <row r="1766" spans="1:62" s="5" customFormat="1" x14ac:dyDescent="0.25">
      <c r="A1766" s="27"/>
      <c r="B1766" s="27"/>
      <c r="C1766" s="27"/>
      <c r="D1766" s="64"/>
      <c r="E1766" s="64"/>
      <c r="F1766" s="64"/>
      <c r="G1766" s="64"/>
      <c r="H1766" s="64"/>
      <c r="I1766" s="64"/>
      <c r="J1766" s="64"/>
      <c r="K1766" s="64"/>
      <c r="L1766" s="64"/>
      <c r="M1766" s="64"/>
      <c r="N1766" s="64"/>
      <c r="O1766" s="64"/>
      <c r="P1766" s="69"/>
      <c r="Q1766" s="69"/>
      <c r="R1766" s="69"/>
      <c r="S1766" s="69"/>
      <c r="T1766" s="69"/>
      <c r="U1766" s="69"/>
      <c r="V1766" s="69"/>
      <c r="W1766" s="64"/>
      <c r="X1766" s="64"/>
      <c r="Y1766" s="64"/>
      <c r="Z1766" s="52"/>
      <c r="AA1766" s="52"/>
      <c r="AB1766" s="64"/>
      <c r="AC1766" s="64"/>
      <c r="AD1766" s="64"/>
      <c r="AE1766" s="64"/>
      <c r="AF1766" s="64"/>
      <c r="AG1766" s="64"/>
      <c r="AH1766" s="64"/>
      <c r="AI1766" s="64"/>
      <c r="AJ1766" s="64"/>
      <c r="AK1766" s="64"/>
      <c r="AM1766" s="64"/>
      <c r="AN1766" s="64"/>
      <c r="AO1766" s="64"/>
      <c r="AP1766" s="64"/>
      <c r="AQ1766" s="64"/>
      <c r="AR1766" s="64"/>
      <c r="AS1766" s="64"/>
      <c r="AT1766" s="64"/>
      <c r="AU1766" s="64"/>
      <c r="AV1766" s="64"/>
      <c r="AW1766" s="64"/>
      <c r="AX1766" s="64"/>
      <c r="AY1766" s="64"/>
      <c r="AZ1766" s="64"/>
      <c r="BA1766" s="64"/>
      <c r="BB1766" s="64"/>
      <c r="BC1766" s="64"/>
      <c r="BD1766" s="64"/>
      <c r="BE1766" s="64"/>
      <c r="BF1766" s="64"/>
      <c r="BG1766" s="64"/>
      <c r="BH1766" s="64"/>
      <c r="BI1766" s="64"/>
      <c r="BJ1766" s="64"/>
    </row>
    <row r="1767" spans="1:62" s="5" customFormat="1" x14ac:dyDescent="0.25">
      <c r="A1767" s="27"/>
      <c r="B1767" s="27"/>
      <c r="C1767" s="27"/>
      <c r="D1767" s="64"/>
      <c r="E1767" s="64"/>
      <c r="F1767" s="64"/>
      <c r="G1767" s="64"/>
      <c r="H1767" s="64"/>
      <c r="I1767" s="64"/>
      <c r="J1767" s="64"/>
      <c r="K1767" s="64"/>
      <c r="L1767" s="64"/>
      <c r="M1767" s="64"/>
      <c r="N1767" s="64"/>
      <c r="O1767" s="64"/>
      <c r="P1767" s="69"/>
      <c r="Q1767" s="69"/>
      <c r="R1767" s="69"/>
      <c r="S1767" s="69"/>
      <c r="T1767" s="69"/>
      <c r="U1767" s="69"/>
      <c r="V1767" s="69"/>
      <c r="W1767" s="64"/>
      <c r="X1767" s="64"/>
      <c r="Y1767" s="64"/>
      <c r="Z1767" s="52"/>
      <c r="AA1767" s="52"/>
      <c r="AB1767" s="64"/>
      <c r="AC1767" s="64"/>
      <c r="AD1767" s="64"/>
      <c r="AE1767" s="64"/>
      <c r="AF1767" s="64"/>
      <c r="AG1767" s="64"/>
      <c r="AH1767" s="64"/>
      <c r="AI1767" s="64"/>
      <c r="AJ1767" s="64"/>
      <c r="AK1767" s="64"/>
      <c r="AM1767" s="64"/>
      <c r="AN1767" s="64"/>
      <c r="AO1767" s="64"/>
      <c r="AP1767" s="64"/>
      <c r="AQ1767" s="64"/>
      <c r="AR1767" s="64"/>
      <c r="AS1767" s="64"/>
      <c r="AT1767" s="64"/>
      <c r="AU1767" s="64"/>
      <c r="AV1767" s="64"/>
      <c r="AW1767" s="64"/>
      <c r="AX1767" s="64"/>
      <c r="AY1767" s="64"/>
      <c r="AZ1767" s="64"/>
      <c r="BA1767" s="64"/>
      <c r="BB1767" s="64"/>
      <c r="BC1767" s="64"/>
      <c r="BD1767" s="64"/>
      <c r="BE1767" s="64"/>
      <c r="BF1767" s="64"/>
      <c r="BG1767" s="64"/>
      <c r="BH1767" s="64"/>
      <c r="BI1767" s="64"/>
      <c r="BJ1767" s="64"/>
    </row>
    <row r="1768" spans="1:62" s="5" customFormat="1" x14ac:dyDescent="0.25">
      <c r="A1768" s="27"/>
      <c r="B1768" s="27"/>
      <c r="C1768" s="27"/>
      <c r="D1768" s="64"/>
      <c r="E1768" s="64"/>
      <c r="F1768" s="64"/>
      <c r="G1768" s="64"/>
      <c r="H1768" s="64"/>
      <c r="I1768" s="64"/>
      <c r="J1768" s="64"/>
      <c r="K1768" s="64"/>
      <c r="L1768" s="64"/>
      <c r="M1768" s="64"/>
      <c r="N1768" s="64"/>
      <c r="O1768" s="64"/>
      <c r="P1768" s="69"/>
      <c r="Q1768" s="69"/>
      <c r="R1768" s="69"/>
      <c r="S1768" s="69"/>
      <c r="T1768" s="69"/>
      <c r="U1768" s="69"/>
      <c r="V1768" s="69"/>
      <c r="W1768" s="64"/>
      <c r="X1768" s="64"/>
      <c r="Y1768" s="64"/>
      <c r="Z1768" s="52"/>
      <c r="AA1768" s="52"/>
      <c r="AB1768" s="64"/>
      <c r="AC1768" s="64"/>
      <c r="AD1768" s="64"/>
      <c r="AE1768" s="64"/>
      <c r="AF1768" s="64"/>
      <c r="AG1768" s="64"/>
      <c r="AH1768" s="64"/>
      <c r="AI1768" s="64"/>
      <c r="AJ1768" s="64"/>
      <c r="AK1768" s="64"/>
      <c r="AM1768" s="64"/>
      <c r="AN1768" s="64"/>
      <c r="AO1768" s="64"/>
      <c r="AP1768" s="64"/>
      <c r="AQ1768" s="64"/>
      <c r="AR1768" s="64"/>
      <c r="AS1768" s="64"/>
      <c r="AT1768" s="64"/>
      <c r="AU1768" s="64"/>
      <c r="AV1768" s="64"/>
      <c r="AW1768" s="64"/>
      <c r="AX1768" s="64"/>
      <c r="AY1768" s="64"/>
      <c r="AZ1768" s="64"/>
      <c r="BA1768" s="64"/>
      <c r="BB1768" s="64"/>
      <c r="BC1768" s="64"/>
      <c r="BD1768" s="64"/>
      <c r="BE1768" s="64"/>
      <c r="BF1768" s="64"/>
      <c r="BG1768" s="64"/>
      <c r="BH1768" s="64"/>
      <c r="BI1768" s="64"/>
      <c r="BJ1768" s="64"/>
    </row>
    <row r="1769" spans="1:62" s="5" customFormat="1" x14ac:dyDescent="0.25">
      <c r="A1769" s="27"/>
      <c r="B1769" s="27"/>
      <c r="C1769" s="27"/>
      <c r="D1769" s="64"/>
      <c r="E1769" s="64"/>
      <c r="F1769" s="64"/>
      <c r="G1769" s="64"/>
      <c r="H1769" s="64"/>
      <c r="I1769" s="64"/>
      <c r="J1769" s="64"/>
      <c r="K1769" s="64"/>
      <c r="L1769" s="64"/>
      <c r="M1769" s="64"/>
      <c r="N1769" s="64"/>
      <c r="O1769" s="64"/>
      <c r="P1769" s="69"/>
      <c r="Q1769" s="69"/>
      <c r="R1769" s="69"/>
      <c r="S1769" s="69"/>
      <c r="T1769" s="69"/>
      <c r="U1769" s="69"/>
      <c r="V1769" s="69"/>
      <c r="W1769" s="64"/>
      <c r="X1769" s="64"/>
      <c r="Y1769" s="64"/>
      <c r="Z1769" s="52"/>
      <c r="AA1769" s="52"/>
      <c r="AB1769" s="64"/>
      <c r="AC1769" s="64"/>
      <c r="AD1769" s="64"/>
      <c r="AE1769" s="64"/>
      <c r="AF1769" s="64"/>
      <c r="AG1769" s="64"/>
      <c r="AH1769" s="64"/>
      <c r="AI1769" s="64"/>
      <c r="AJ1769" s="64"/>
      <c r="AK1769" s="64"/>
      <c r="AM1769" s="64"/>
      <c r="AN1769" s="64"/>
      <c r="AO1769" s="64"/>
      <c r="AP1769" s="64"/>
      <c r="AQ1769" s="64"/>
      <c r="AR1769" s="64"/>
      <c r="AS1769" s="64"/>
      <c r="AT1769" s="64"/>
      <c r="AU1769" s="64"/>
      <c r="AV1769" s="64"/>
      <c r="AW1769" s="64"/>
      <c r="AX1769" s="64"/>
      <c r="AY1769" s="64"/>
      <c r="AZ1769" s="64"/>
      <c r="BA1769" s="64"/>
      <c r="BB1769" s="64"/>
      <c r="BC1769" s="64"/>
      <c r="BD1769" s="64"/>
      <c r="BE1769" s="64"/>
      <c r="BF1769" s="64"/>
      <c r="BG1769" s="64"/>
      <c r="BH1769" s="64"/>
      <c r="BI1769" s="64"/>
      <c r="BJ1769" s="64"/>
    </row>
    <row r="1770" spans="1:62" s="5" customFormat="1" x14ac:dyDescent="0.25">
      <c r="A1770" s="27"/>
      <c r="B1770" s="27"/>
      <c r="C1770" s="27"/>
      <c r="D1770" s="64"/>
      <c r="E1770" s="64"/>
      <c r="F1770" s="64"/>
      <c r="G1770" s="64"/>
      <c r="H1770" s="64"/>
      <c r="I1770" s="64"/>
      <c r="J1770" s="64"/>
      <c r="K1770" s="64"/>
      <c r="L1770" s="64"/>
      <c r="M1770" s="64"/>
      <c r="N1770" s="64"/>
      <c r="O1770" s="64"/>
      <c r="P1770" s="69"/>
      <c r="Q1770" s="69"/>
      <c r="R1770" s="69"/>
      <c r="S1770" s="69"/>
      <c r="T1770" s="69"/>
      <c r="U1770" s="69"/>
      <c r="V1770" s="69"/>
      <c r="W1770" s="64"/>
      <c r="X1770" s="64"/>
      <c r="Y1770" s="64"/>
      <c r="Z1770" s="52"/>
      <c r="AA1770" s="52"/>
      <c r="AB1770" s="64"/>
      <c r="AC1770" s="64"/>
      <c r="AD1770" s="64"/>
      <c r="AE1770" s="64"/>
      <c r="AF1770" s="64"/>
      <c r="AG1770" s="64"/>
      <c r="AH1770" s="64"/>
      <c r="AI1770" s="64"/>
      <c r="AJ1770" s="64"/>
      <c r="AK1770" s="64"/>
      <c r="AM1770" s="64"/>
      <c r="AN1770" s="64"/>
      <c r="AO1770" s="64"/>
      <c r="AP1770" s="64"/>
      <c r="AQ1770" s="64"/>
      <c r="AR1770" s="64"/>
      <c r="AS1770" s="64"/>
      <c r="AT1770" s="64"/>
      <c r="AU1770" s="64"/>
      <c r="AV1770" s="64"/>
      <c r="AW1770" s="64"/>
      <c r="AX1770" s="64"/>
      <c r="AY1770" s="64"/>
      <c r="AZ1770" s="64"/>
      <c r="BA1770" s="64"/>
      <c r="BB1770" s="64"/>
      <c r="BC1770" s="64"/>
      <c r="BD1770" s="64"/>
      <c r="BE1770" s="64"/>
      <c r="BF1770" s="64"/>
      <c r="BG1770" s="64"/>
      <c r="BH1770" s="64"/>
      <c r="BI1770" s="64"/>
      <c r="BJ1770" s="64"/>
    </row>
    <row r="1771" spans="1:62" s="5" customFormat="1" x14ac:dyDescent="0.25">
      <c r="A1771" s="27"/>
      <c r="B1771" s="27"/>
      <c r="C1771" s="27"/>
      <c r="D1771" s="64"/>
      <c r="E1771" s="64"/>
      <c r="F1771" s="64"/>
      <c r="G1771" s="64"/>
      <c r="H1771" s="64"/>
      <c r="I1771" s="64"/>
      <c r="J1771" s="64"/>
      <c r="K1771" s="64"/>
      <c r="L1771" s="64"/>
      <c r="M1771" s="64"/>
      <c r="N1771" s="64"/>
      <c r="O1771" s="64"/>
      <c r="P1771" s="69"/>
      <c r="Q1771" s="69"/>
      <c r="R1771" s="69"/>
      <c r="S1771" s="69"/>
      <c r="T1771" s="69"/>
      <c r="U1771" s="69"/>
      <c r="V1771" s="69"/>
      <c r="W1771" s="64"/>
      <c r="X1771" s="64"/>
      <c r="Y1771" s="64"/>
      <c r="Z1771" s="52"/>
      <c r="AA1771" s="52"/>
      <c r="AB1771" s="64"/>
      <c r="AC1771" s="64"/>
      <c r="AD1771" s="64"/>
      <c r="AE1771" s="64"/>
      <c r="AF1771" s="64"/>
      <c r="AG1771" s="64"/>
      <c r="AH1771" s="64"/>
      <c r="AI1771" s="64"/>
      <c r="AJ1771" s="64"/>
      <c r="AK1771" s="64"/>
      <c r="AM1771" s="64"/>
      <c r="AN1771" s="64"/>
      <c r="AO1771" s="64"/>
      <c r="AP1771" s="64"/>
      <c r="AQ1771" s="64"/>
      <c r="AR1771" s="64"/>
      <c r="AS1771" s="64"/>
      <c r="AT1771" s="64"/>
      <c r="AU1771" s="64"/>
      <c r="AV1771" s="64"/>
      <c r="AW1771" s="64"/>
      <c r="AX1771" s="64"/>
      <c r="AY1771" s="64"/>
      <c r="AZ1771" s="64"/>
      <c r="BA1771" s="64"/>
      <c r="BB1771" s="64"/>
      <c r="BC1771" s="64"/>
      <c r="BD1771" s="64"/>
      <c r="BE1771" s="64"/>
      <c r="BF1771" s="64"/>
      <c r="BG1771" s="64"/>
      <c r="BH1771" s="64"/>
      <c r="BI1771" s="64"/>
      <c r="BJ1771" s="64"/>
    </row>
    <row r="1772" spans="1:62" s="5" customFormat="1" x14ac:dyDescent="0.25">
      <c r="A1772" s="27"/>
      <c r="B1772" s="27"/>
      <c r="C1772" s="27"/>
      <c r="D1772" s="64"/>
      <c r="E1772" s="64"/>
      <c r="F1772" s="64"/>
      <c r="G1772" s="64"/>
      <c r="H1772" s="64"/>
      <c r="I1772" s="64"/>
      <c r="J1772" s="64"/>
      <c r="K1772" s="64"/>
      <c r="L1772" s="64"/>
      <c r="M1772" s="64"/>
      <c r="N1772" s="64"/>
      <c r="O1772" s="64"/>
      <c r="P1772" s="69"/>
      <c r="Q1772" s="69"/>
      <c r="R1772" s="69"/>
      <c r="S1772" s="69"/>
      <c r="T1772" s="69"/>
      <c r="U1772" s="69"/>
      <c r="V1772" s="69"/>
      <c r="W1772" s="64"/>
      <c r="X1772" s="64"/>
      <c r="Y1772" s="64"/>
      <c r="Z1772" s="52"/>
      <c r="AA1772" s="52"/>
      <c r="AB1772" s="64"/>
      <c r="AC1772" s="64"/>
      <c r="AD1772" s="64"/>
      <c r="AE1772" s="64"/>
      <c r="AF1772" s="64"/>
      <c r="AG1772" s="64"/>
      <c r="AH1772" s="64"/>
      <c r="AI1772" s="64"/>
      <c r="AJ1772" s="64"/>
      <c r="AK1772" s="64"/>
      <c r="AM1772" s="64"/>
      <c r="AN1772" s="64"/>
      <c r="AO1772" s="64"/>
      <c r="AP1772" s="64"/>
      <c r="AQ1772" s="64"/>
      <c r="AR1772" s="64"/>
      <c r="AS1772" s="64"/>
      <c r="AT1772" s="64"/>
      <c r="AU1772" s="64"/>
      <c r="AV1772" s="64"/>
      <c r="AW1772" s="64"/>
      <c r="AX1772" s="64"/>
      <c r="AY1772" s="64"/>
      <c r="AZ1772" s="64"/>
      <c r="BA1772" s="64"/>
      <c r="BB1772" s="64"/>
      <c r="BC1772" s="64"/>
      <c r="BD1772" s="64"/>
      <c r="BE1772" s="64"/>
      <c r="BF1772" s="64"/>
      <c r="BG1772" s="64"/>
      <c r="BH1772" s="64"/>
      <c r="BI1772" s="64"/>
      <c r="BJ1772" s="64"/>
    </row>
    <row r="1773" spans="1:62" s="5" customFormat="1" x14ac:dyDescent="0.25">
      <c r="A1773" s="27"/>
      <c r="B1773" s="27"/>
      <c r="C1773" s="27"/>
      <c r="D1773" s="64"/>
      <c r="E1773" s="64"/>
      <c r="F1773" s="64"/>
      <c r="G1773" s="64"/>
      <c r="H1773" s="64"/>
      <c r="I1773" s="64"/>
      <c r="J1773" s="64"/>
      <c r="K1773" s="64"/>
      <c r="L1773" s="64"/>
      <c r="M1773" s="64"/>
      <c r="N1773" s="64"/>
      <c r="O1773" s="64"/>
      <c r="P1773" s="69"/>
      <c r="Q1773" s="69"/>
      <c r="R1773" s="69"/>
      <c r="S1773" s="69"/>
      <c r="T1773" s="69"/>
      <c r="U1773" s="69"/>
      <c r="V1773" s="69"/>
      <c r="W1773" s="64"/>
      <c r="X1773" s="64"/>
      <c r="Y1773" s="64"/>
      <c r="Z1773" s="52"/>
      <c r="AA1773" s="52"/>
      <c r="AB1773" s="64"/>
      <c r="AC1773" s="64"/>
      <c r="AD1773" s="64"/>
      <c r="AE1773" s="64"/>
      <c r="AF1773" s="64"/>
      <c r="AG1773" s="64"/>
      <c r="AH1773" s="64"/>
      <c r="AI1773" s="64"/>
      <c r="AJ1773" s="64"/>
      <c r="AK1773" s="64"/>
      <c r="AM1773" s="64"/>
      <c r="AN1773" s="64"/>
      <c r="AO1773" s="64"/>
      <c r="AP1773" s="64"/>
      <c r="AQ1773" s="64"/>
      <c r="AR1773" s="64"/>
      <c r="AS1773" s="64"/>
      <c r="AT1773" s="64"/>
      <c r="AU1773" s="64"/>
      <c r="AV1773" s="64"/>
      <c r="AW1773" s="64"/>
      <c r="AX1773" s="64"/>
      <c r="AY1773" s="64"/>
      <c r="AZ1773" s="64"/>
      <c r="BA1773" s="64"/>
      <c r="BB1773" s="64"/>
      <c r="BC1773" s="64"/>
      <c r="BD1773" s="64"/>
      <c r="BE1773" s="64"/>
      <c r="BF1773" s="64"/>
      <c r="BG1773" s="64"/>
      <c r="BH1773" s="64"/>
      <c r="BI1773" s="64"/>
      <c r="BJ1773" s="64"/>
    </row>
    <row r="1774" spans="1:62" s="5" customFormat="1" x14ac:dyDescent="0.25">
      <c r="A1774" s="27"/>
      <c r="B1774" s="27"/>
      <c r="C1774" s="27"/>
      <c r="D1774" s="64"/>
      <c r="E1774" s="64"/>
      <c r="F1774" s="64"/>
      <c r="G1774" s="64"/>
      <c r="H1774" s="64"/>
      <c r="I1774" s="64"/>
      <c r="J1774" s="64"/>
      <c r="K1774" s="64"/>
      <c r="L1774" s="64"/>
      <c r="M1774" s="64"/>
      <c r="N1774" s="64"/>
      <c r="O1774" s="64"/>
      <c r="P1774" s="69"/>
      <c r="Q1774" s="69"/>
      <c r="R1774" s="69"/>
      <c r="S1774" s="69"/>
      <c r="T1774" s="69"/>
      <c r="U1774" s="69"/>
      <c r="V1774" s="69"/>
      <c r="W1774" s="64"/>
      <c r="X1774" s="64"/>
      <c r="Y1774" s="64"/>
      <c r="Z1774" s="52"/>
      <c r="AA1774" s="52"/>
      <c r="AB1774" s="64"/>
      <c r="AC1774" s="64"/>
      <c r="AD1774" s="64"/>
      <c r="AE1774" s="64"/>
      <c r="AF1774" s="64"/>
      <c r="AG1774" s="64"/>
      <c r="AH1774" s="64"/>
      <c r="AI1774" s="64"/>
      <c r="AJ1774" s="64"/>
      <c r="AK1774" s="64"/>
      <c r="AM1774" s="64"/>
      <c r="AN1774" s="64"/>
      <c r="AO1774" s="64"/>
      <c r="AP1774" s="64"/>
      <c r="AQ1774" s="64"/>
      <c r="AR1774" s="64"/>
      <c r="AS1774" s="64"/>
      <c r="AT1774" s="64"/>
      <c r="AU1774" s="64"/>
      <c r="AV1774" s="64"/>
      <c r="AW1774" s="64"/>
      <c r="AX1774" s="64"/>
      <c r="AY1774" s="64"/>
      <c r="AZ1774" s="64"/>
      <c r="BA1774" s="64"/>
      <c r="BB1774" s="64"/>
      <c r="BC1774" s="64"/>
      <c r="BD1774" s="64"/>
      <c r="BE1774" s="64"/>
      <c r="BF1774" s="64"/>
      <c r="BG1774" s="64"/>
      <c r="BH1774" s="64"/>
      <c r="BI1774" s="64"/>
      <c r="BJ1774" s="64"/>
    </row>
    <row r="1775" spans="1:62" s="5" customFormat="1" x14ac:dyDescent="0.25">
      <c r="A1775" s="27"/>
      <c r="B1775" s="27"/>
      <c r="C1775" s="27"/>
      <c r="D1775" s="64"/>
      <c r="E1775" s="64"/>
      <c r="F1775" s="64"/>
      <c r="G1775" s="64"/>
      <c r="H1775" s="64"/>
      <c r="I1775" s="64"/>
      <c r="J1775" s="64"/>
      <c r="K1775" s="64"/>
      <c r="L1775" s="64"/>
      <c r="M1775" s="64"/>
      <c r="N1775" s="64"/>
      <c r="O1775" s="64"/>
      <c r="P1775" s="69"/>
      <c r="Q1775" s="69"/>
      <c r="R1775" s="69"/>
      <c r="S1775" s="69"/>
      <c r="T1775" s="69"/>
      <c r="U1775" s="69"/>
      <c r="V1775" s="69"/>
      <c r="W1775" s="64"/>
      <c r="X1775" s="64"/>
      <c r="Y1775" s="64"/>
      <c r="Z1775" s="52"/>
      <c r="AA1775" s="52"/>
      <c r="AB1775" s="64"/>
      <c r="AC1775" s="64"/>
      <c r="AD1775" s="64"/>
      <c r="AE1775" s="64"/>
      <c r="AF1775" s="64"/>
      <c r="AG1775" s="64"/>
      <c r="AH1775" s="64"/>
      <c r="AI1775" s="64"/>
      <c r="AJ1775" s="64"/>
      <c r="AK1775" s="64"/>
      <c r="AM1775" s="64"/>
      <c r="AN1775" s="64"/>
      <c r="AO1775" s="64"/>
      <c r="AP1775" s="64"/>
      <c r="AQ1775" s="64"/>
      <c r="AR1775" s="64"/>
      <c r="AS1775" s="64"/>
      <c r="AT1775" s="64"/>
      <c r="AU1775" s="64"/>
      <c r="AV1775" s="64"/>
      <c r="AW1775" s="64"/>
      <c r="AX1775" s="64"/>
      <c r="AY1775" s="64"/>
      <c r="AZ1775" s="64"/>
      <c r="BA1775" s="64"/>
      <c r="BB1775" s="64"/>
      <c r="BC1775" s="64"/>
      <c r="BD1775" s="64"/>
      <c r="BE1775" s="64"/>
      <c r="BF1775" s="64"/>
      <c r="BG1775" s="64"/>
      <c r="BH1775" s="64"/>
      <c r="BI1775" s="64"/>
      <c r="BJ1775" s="64"/>
    </row>
    <row r="1776" spans="1:62" s="5" customFormat="1" x14ac:dyDescent="0.25">
      <c r="A1776" s="27"/>
      <c r="B1776" s="27"/>
      <c r="C1776" s="27"/>
      <c r="D1776" s="64"/>
      <c r="E1776" s="64"/>
      <c r="F1776" s="64"/>
      <c r="G1776" s="64"/>
      <c r="H1776" s="64"/>
      <c r="I1776" s="64"/>
      <c r="J1776" s="64"/>
      <c r="K1776" s="64"/>
      <c r="L1776" s="64"/>
      <c r="M1776" s="64"/>
      <c r="N1776" s="64"/>
      <c r="O1776" s="64"/>
      <c r="P1776" s="69"/>
      <c r="Q1776" s="69"/>
      <c r="R1776" s="69"/>
      <c r="S1776" s="69"/>
      <c r="T1776" s="69"/>
      <c r="U1776" s="69"/>
      <c r="V1776" s="69"/>
      <c r="W1776" s="64"/>
      <c r="X1776" s="64"/>
      <c r="Y1776" s="64"/>
      <c r="Z1776" s="52"/>
      <c r="AA1776" s="52"/>
      <c r="AB1776" s="64"/>
      <c r="AC1776" s="64"/>
      <c r="AD1776" s="64"/>
      <c r="AE1776" s="64"/>
      <c r="AF1776" s="64"/>
      <c r="AG1776" s="64"/>
      <c r="AH1776" s="64"/>
      <c r="AI1776" s="64"/>
      <c r="AJ1776" s="64"/>
      <c r="AK1776" s="64"/>
      <c r="AM1776" s="64"/>
      <c r="AN1776" s="64"/>
      <c r="AO1776" s="64"/>
      <c r="AP1776" s="64"/>
      <c r="AQ1776" s="64"/>
      <c r="AR1776" s="64"/>
      <c r="AS1776" s="64"/>
      <c r="AT1776" s="64"/>
      <c r="AU1776" s="64"/>
      <c r="AV1776" s="64"/>
      <c r="AW1776" s="64"/>
      <c r="AX1776" s="64"/>
      <c r="AY1776" s="64"/>
      <c r="AZ1776" s="64"/>
      <c r="BA1776" s="64"/>
      <c r="BB1776" s="64"/>
      <c r="BC1776" s="64"/>
      <c r="BD1776" s="64"/>
      <c r="BE1776" s="64"/>
      <c r="BF1776" s="64"/>
      <c r="BG1776" s="64"/>
      <c r="BH1776" s="64"/>
      <c r="BI1776" s="64"/>
      <c r="BJ1776" s="64"/>
    </row>
    <row r="1777" spans="1:62" s="5" customFormat="1" x14ac:dyDescent="0.25">
      <c r="A1777" s="27"/>
      <c r="B1777" s="27"/>
      <c r="C1777" s="27"/>
      <c r="D1777" s="64"/>
      <c r="E1777" s="64"/>
      <c r="F1777" s="64"/>
      <c r="G1777" s="64"/>
      <c r="H1777" s="64"/>
      <c r="I1777" s="64"/>
      <c r="J1777" s="64"/>
      <c r="K1777" s="64"/>
      <c r="L1777" s="64"/>
      <c r="M1777" s="64"/>
      <c r="N1777" s="64"/>
      <c r="O1777" s="64"/>
      <c r="P1777" s="69"/>
      <c r="Q1777" s="69"/>
      <c r="R1777" s="69"/>
      <c r="S1777" s="69"/>
      <c r="T1777" s="69"/>
      <c r="U1777" s="69"/>
      <c r="V1777" s="69"/>
      <c r="W1777" s="64"/>
      <c r="X1777" s="64"/>
      <c r="Y1777" s="64"/>
      <c r="Z1777" s="52"/>
      <c r="AA1777" s="52"/>
      <c r="AB1777" s="64"/>
      <c r="AC1777" s="64"/>
      <c r="AD1777" s="64"/>
      <c r="AE1777" s="64"/>
      <c r="AF1777" s="64"/>
      <c r="AG1777" s="64"/>
      <c r="AH1777" s="64"/>
      <c r="AI1777" s="64"/>
      <c r="AJ1777" s="64"/>
      <c r="AK1777" s="64"/>
      <c r="AM1777" s="64"/>
      <c r="AN1777" s="64"/>
      <c r="AO1777" s="64"/>
      <c r="AP1777" s="64"/>
      <c r="AQ1777" s="64"/>
      <c r="AR1777" s="64"/>
      <c r="AS1777" s="64"/>
      <c r="AT1777" s="64"/>
      <c r="AU1777" s="64"/>
      <c r="AV1777" s="64"/>
      <c r="AW1777" s="64"/>
      <c r="AX1777" s="64"/>
      <c r="AY1777" s="64"/>
      <c r="AZ1777" s="64"/>
      <c r="BA1777" s="64"/>
      <c r="BB1777" s="64"/>
      <c r="BC1777" s="64"/>
      <c r="BD1777" s="64"/>
      <c r="BE1777" s="64"/>
      <c r="BF1777" s="64"/>
      <c r="BG1777" s="64"/>
      <c r="BH1777" s="64"/>
      <c r="BI1777" s="64"/>
      <c r="BJ1777" s="64"/>
    </row>
    <row r="1778" spans="1:62" s="5" customFormat="1" x14ac:dyDescent="0.25">
      <c r="A1778" s="27"/>
      <c r="B1778" s="27"/>
      <c r="C1778" s="27"/>
      <c r="D1778" s="64"/>
      <c r="E1778" s="64"/>
      <c r="F1778" s="64"/>
      <c r="G1778" s="64"/>
      <c r="H1778" s="64"/>
      <c r="I1778" s="64"/>
      <c r="J1778" s="64"/>
      <c r="K1778" s="64"/>
      <c r="L1778" s="64"/>
      <c r="M1778" s="64"/>
      <c r="N1778" s="64"/>
      <c r="O1778" s="64"/>
      <c r="P1778" s="69"/>
      <c r="Q1778" s="69"/>
      <c r="R1778" s="69"/>
      <c r="S1778" s="69"/>
      <c r="T1778" s="69"/>
      <c r="U1778" s="69"/>
      <c r="V1778" s="69"/>
      <c r="W1778" s="64"/>
      <c r="X1778" s="64"/>
      <c r="Y1778" s="64"/>
      <c r="Z1778" s="52"/>
      <c r="AA1778" s="52"/>
      <c r="AB1778" s="64"/>
      <c r="AC1778" s="64"/>
      <c r="AD1778" s="64"/>
      <c r="AE1778" s="64"/>
      <c r="AF1778" s="64"/>
      <c r="AG1778" s="64"/>
      <c r="AH1778" s="64"/>
      <c r="AI1778" s="64"/>
      <c r="AJ1778" s="64"/>
      <c r="AK1778" s="64"/>
      <c r="AM1778" s="64"/>
      <c r="AN1778" s="64"/>
      <c r="AO1778" s="64"/>
      <c r="AP1778" s="64"/>
      <c r="AQ1778" s="64"/>
      <c r="AR1778" s="64"/>
      <c r="AS1778" s="64"/>
      <c r="AT1778" s="64"/>
      <c r="AU1778" s="64"/>
      <c r="AV1778" s="64"/>
      <c r="AW1778" s="64"/>
      <c r="AX1778" s="64"/>
      <c r="AY1778" s="64"/>
      <c r="AZ1778" s="64"/>
      <c r="BA1778" s="64"/>
      <c r="BB1778" s="64"/>
      <c r="BC1778" s="64"/>
      <c r="BD1778" s="64"/>
      <c r="BE1778" s="64"/>
      <c r="BF1778" s="64"/>
      <c r="BG1778" s="64"/>
      <c r="BH1778" s="64"/>
      <c r="BI1778" s="64"/>
      <c r="BJ1778" s="64"/>
    </row>
    <row r="1779" spans="1:62" s="5" customFormat="1" x14ac:dyDescent="0.25">
      <c r="A1779" s="27"/>
      <c r="B1779" s="27"/>
      <c r="C1779" s="27"/>
      <c r="D1779" s="64"/>
      <c r="E1779" s="64"/>
      <c r="F1779" s="64"/>
      <c r="G1779" s="64"/>
      <c r="H1779" s="64"/>
      <c r="I1779" s="64"/>
      <c r="J1779" s="64"/>
      <c r="K1779" s="64"/>
      <c r="L1779" s="64"/>
      <c r="M1779" s="64"/>
      <c r="N1779" s="64"/>
      <c r="O1779" s="64"/>
      <c r="P1779" s="69"/>
      <c r="Q1779" s="69"/>
      <c r="R1779" s="69"/>
      <c r="S1779" s="69"/>
      <c r="T1779" s="69"/>
      <c r="U1779" s="69"/>
      <c r="V1779" s="69"/>
      <c r="W1779" s="64"/>
      <c r="X1779" s="64"/>
      <c r="Y1779" s="64"/>
      <c r="Z1779" s="52"/>
      <c r="AA1779" s="52"/>
      <c r="AB1779" s="64"/>
      <c r="AC1779" s="64"/>
      <c r="AD1779" s="64"/>
      <c r="AE1779" s="64"/>
      <c r="AF1779" s="64"/>
      <c r="AG1779" s="64"/>
      <c r="AH1779" s="64"/>
      <c r="AI1779" s="64"/>
      <c r="AJ1779" s="64"/>
      <c r="AK1779" s="64"/>
      <c r="AM1779" s="64"/>
      <c r="AN1779" s="64"/>
      <c r="AO1779" s="64"/>
      <c r="AP1779" s="64"/>
      <c r="AQ1779" s="64"/>
      <c r="AR1779" s="64"/>
      <c r="AS1779" s="64"/>
      <c r="AT1779" s="64"/>
      <c r="AU1779" s="64"/>
      <c r="AV1779" s="64"/>
      <c r="AW1779" s="64"/>
      <c r="AX1779" s="64"/>
      <c r="AY1779" s="64"/>
      <c r="AZ1779" s="64"/>
      <c r="BA1779" s="64"/>
      <c r="BB1779" s="64"/>
      <c r="BC1779" s="64"/>
      <c r="BD1779" s="64"/>
      <c r="BE1779" s="64"/>
      <c r="BF1779" s="64"/>
      <c r="BG1779" s="64"/>
      <c r="BH1779" s="64"/>
      <c r="BI1779" s="64"/>
      <c r="BJ1779" s="64"/>
    </row>
    <row r="1780" spans="1:62" s="5" customFormat="1" x14ac:dyDescent="0.25">
      <c r="A1780" s="27"/>
      <c r="B1780" s="27"/>
      <c r="C1780" s="27"/>
      <c r="D1780" s="64"/>
      <c r="E1780" s="64"/>
      <c r="F1780" s="64"/>
      <c r="G1780" s="64"/>
      <c r="H1780" s="64"/>
      <c r="I1780" s="64"/>
      <c r="J1780" s="64"/>
      <c r="K1780" s="64"/>
      <c r="L1780" s="64"/>
      <c r="M1780" s="64"/>
      <c r="N1780" s="64"/>
      <c r="O1780" s="64"/>
      <c r="P1780" s="69"/>
      <c r="Q1780" s="69"/>
      <c r="R1780" s="69"/>
      <c r="S1780" s="69"/>
      <c r="T1780" s="69"/>
      <c r="U1780" s="69"/>
      <c r="V1780" s="69"/>
      <c r="W1780" s="64"/>
      <c r="X1780" s="64"/>
      <c r="Y1780" s="64"/>
      <c r="Z1780" s="52"/>
      <c r="AA1780" s="52"/>
      <c r="AB1780" s="64"/>
      <c r="AC1780" s="64"/>
      <c r="AD1780" s="64"/>
      <c r="AE1780" s="64"/>
      <c r="AF1780" s="64"/>
      <c r="AG1780" s="64"/>
      <c r="AH1780" s="64"/>
      <c r="AI1780" s="64"/>
      <c r="AJ1780" s="64"/>
      <c r="AK1780" s="64"/>
      <c r="AM1780" s="64"/>
      <c r="AN1780" s="64"/>
      <c r="AO1780" s="64"/>
      <c r="AP1780" s="64"/>
      <c r="AQ1780" s="64"/>
      <c r="AR1780" s="64"/>
      <c r="AS1780" s="64"/>
      <c r="AT1780" s="64"/>
      <c r="AU1780" s="64"/>
      <c r="AV1780" s="64"/>
      <c r="AW1780" s="64"/>
      <c r="AX1780" s="64"/>
      <c r="AY1780" s="64"/>
      <c r="AZ1780" s="64"/>
      <c r="BA1780" s="64"/>
      <c r="BB1780" s="64"/>
      <c r="BC1780" s="64"/>
      <c r="BD1780" s="64"/>
      <c r="BE1780" s="64"/>
      <c r="BF1780" s="64"/>
      <c r="BG1780" s="64"/>
      <c r="BH1780" s="64"/>
      <c r="BI1780" s="64"/>
      <c r="BJ1780" s="64"/>
    </row>
    <row r="1781" spans="1:62" s="5" customFormat="1" x14ac:dyDescent="0.25">
      <c r="A1781" s="27"/>
      <c r="B1781" s="27"/>
      <c r="C1781" s="27"/>
      <c r="D1781" s="64"/>
      <c r="E1781" s="64"/>
      <c r="F1781" s="64"/>
      <c r="G1781" s="64"/>
      <c r="H1781" s="64"/>
      <c r="I1781" s="64"/>
      <c r="J1781" s="64"/>
      <c r="K1781" s="64"/>
      <c r="L1781" s="64"/>
      <c r="M1781" s="64"/>
      <c r="N1781" s="64"/>
      <c r="O1781" s="64"/>
      <c r="P1781" s="69"/>
      <c r="Q1781" s="69"/>
      <c r="R1781" s="69"/>
      <c r="S1781" s="69"/>
      <c r="T1781" s="69"/>
      <c r="U1781" s="69"/>
      <c r="V1781" s="69"/>
      <c r="W1781" s="64"/>
      <c r="X1781" s="64"/>
      <c r="Y1781" s="64"/>
      <c r="Z1781" s="52"/>
      <c r="AA1781" s="52"/>
      <c r="AB1781" s="64"/>
      <c r="AC1781" s="64"/>
      <c r="AD1781" s="64"/>
      <c r="AE1781" s="64"/>
      <c r="AF1781" s="64"/>
      <c r="AG1781" s="64"/>
      <c r="AH1781" s="64"/>
      <c r="AI1781" s="64"/>
      <c r="AJ1781" s="64"/>
      <c r="AK1781" s="64"/>
      <c r="AM1781" s="64"/>
      <c r="AN1781" s="64"/>
      <c r="AO1781" s="64"/>
      <c r="AP1781" s="64"/>
      <c r="AQ1781" s="64"/>
      <c r="AR1781" s="64"/>
      <c r="AS1781" s="64"/>
      <c r="AT1781" s="64"/>
      <c r="AU1781" s="64"/>
      <c r="AV1781" s="64"/>
      <c r="AW1781" s="64"/>
      <c r="AX1781" s="64"/>
      <c r="AY1781" s="64"/>
      <c r="AZ1781" s="64"/>
      <c r="BA1781" s="64"/>
      <c r="BB1781" s="64"/>
      <c r="BC1781" s="64"/>
      <c r="BD1781" s="64"/>
      <c r="BE1781" s="64"/>
      <c r="BF1781" s="64"/>
      <c r="BG1781" s="64"/>
      <c r="BH1781" s="64"/>
      <c r="BI1781" s="64"/>
      <c r="BJ1781" s="64"/>
    </row>
    <row r="1782" spans="1:62" s="5" customFormat="1" x14ac:dyDescent="0.25">
      <c r="A1782" s="27"/>
      <c r="B1782" s="27"/>
      <c r="C1782" s="27"/>
      <c r="D1782" s="64"/>
      <c r="E1782" s="64"/>
      <c r="F1782" s="64"/>
      <c r="G1782" s="64"/>
      <c r="H1782" s="64"/>
      <c r="I1782" s="64"/>
      <c r="J1782" s="64"/>
      <c r="K1782" s="64"/>
      <c r="L1782" s="64"/>
      <c r="M1782" s="64"/>
      <c r="N1782" s="64"/>
      <c r="O1782" s="64"/>
      <c r="P1782" s="69"/>
      <c r="Q1782" s="69"/>
      <c r="R1782" s="69"/>
      <c r="S1782" s="69"/>
      <c r="T1782" s="69"/>
      <c r="U1782" s="69"/>
      <c r="V1782" s="69"/>
      <c r="W1782" s="64"/>
      <c r="X1782" s="64"/>
      <c r="Y1782" s="64"/>
      <c r="Z1782" s="52"/>
      <c r="AA1782" s="52"/>
      <c r="AB1782" s="64"/>
      <c r="AC1782" s="64"/>
      <c r="AD1782" s="64"/>
      <c r="AE1782" s="64"/>
      <c r="AF1782" s="64"/>
      <c r="AG1782" s="64"/>
      <c r="AH1782" s="64"/>
      <c r="AI1782" s="64"/>
      <c r="AJ1782" s="64"/>
      <c r="AK1782" s="64"/>
      <c r="AM1782" s="64"/>
      <c r="AN1782" s="64"/>
      <c r="AO1782" s="64"/>
      <c r="AP1782" s="64"/>
      <c r="AQ1782" s="64"/>
      <c r="AR1782" s="64"/>
      <c r="AS1782" s="64"/>
      <c r="AT1782" s="64"/>
      <c r="AU1782" s="64"/>
      <c r="AV1782" s="64"/>
      <c r="AW1782" s="64"/>
      <c r="AX1782" s="64"/>
      <c r="AY1782" s="64"/>
      <c r="AZ1782" s="64"/>
      <c r="BA1782" s="64"/>
      <c r="BB1782" s="64"/>
      <c r="BC1782" s="64"/>
      <c r="BD1782" s="64"/>
      <c r="BE1782" s="64"/>
      <c r="BF1782" s="64"/>
      <c r="BG1782" s="64"/>
      <c r="BH1782" s="64"/>
      <c r="BI1782" s="64"/>
      <c r="BJ1782" s="64"/>
    </row>
    <row r="1783" spans="1:62" s="5" customFormat="1" x14ac:dyDescent="0.25">
      <c r="A1783" s="27"/>
      <c r="B1783" s="27"/>
      <c r="C1783" s="27"/>
      <c r="D1783" s="64"/>
      <c r="E1783" s="64"/>
      <c r="F1783" s="64"/>
      <c r="G1783" s="64"/>
      <c r="H1783" s="64"/>
      <c r="I1783" s="64"/>
      <c r="J1783" s="64"/>
      <c r="K1783" s="64"/>
      <c r="L1783" s="64"/>
      <c r="M1783" s="64"/>
      <c r="N1783" s="64"/>
      <c r="O1783" s="64"/>
      <c r="P1783" s="69"/>
      <c r="Q1783" s="69"/>
      <c r="R1783" s="69"/>
      <c r="S1783" s="69"/>
      <c r="T1783" s="69"/>
      <c r="U1783" s="69"/>
      <c r="V1783" s="69"/>
      <c r="W1783" s="64"/>
      <c r="X1783" s="64"/>
      <c r="Y1783" s="64"/>
      <c r="Z1783" s="52"/>
      <c r="AA1783" s="52"/>
      <c r="AB1783" s="64"/>
      <c r="AC1783" s="64"/>
      <c r="AD1783" s="64"/>
      <c r="AE1783" s="64"/>
      <c r="AF1783" s="64"/>
      <c r="AG1783" s="64"/>
      <c r="AH1783" s="64"/>
      <c r="AI1783" s="64"/>
      <c r="AJ1783" s="64"/>
      <c r="AK1783" s="64"/>
      <c r="AM1783" s="64"/>
      <c r="AN1783" s="64"/>
      <c r="AO1783" s="64"/>
      <c r="AP1783" s="64"/>
      <c r="AQ1783" s="64"/>
      <c r="AR1783" s="64"/>
      <c r="AS1783" s="64"/>
      <c r="AT1783" s="64"/>
      <c r="AU1783" s="64"/>
      <c r="AV1783" s="64"/>
      <c r="AW1783" s="64"/>
      <c r="AX1783" s="64"/>
      <c r="AY1783" s="64"/>
      <c r="AZ1783" s="64"/>
      <c r="BA1783" s="64"/>
      <c r="BB1783" s="64"/>
      <c r="BC1783" s="64"/>
      <c r="BD1783" s="64"/>
      <c r="BE1783" s="64"/>
      <c r="BF1783" s="64"/>
      <c r="BG1783" s="64"/>
      <c r="BH1783" s="64"/>
      <c r="BI1783" s="64"/>
      <c r="BJ1783" s="64"/>
    </row>
    <row r="1784" spans="1:62" s="5" customFormat="1" x14ac:dyDescent="0.25">
      <c r="A1784" s="27"/>
      <c r="B1784" s="27"/>
      <c r="C1784" s="27"/>
      <c r="D1784" s="64"/>
      <c r="E1784" s="64"/>
      <c r="F1784" s="64"/>
      <c r="G1784" s="64"/>
      <c r="H1784" s="64"/>
      <c r="I1784" s="64"/>
      <c r="J1784" s="64"/>
      <c r="K1784" s="64"/>
      <c r="L1784" s="64"/>
      <c r="M1784" s="64"/>
      <c r="N1784" s="64"/>
      <c r="O1784" s="64"/>
      <c r="P1784" s="69"/>
      <c r="Q1784" s="69"/>
      <c r="R1784" s="69"/>
      <c r="S1784" s="69"/>
      <c r="T1784" s="69"/>
      <c r="U1784" s="69"/>
      <c r="V1784" s="69"/>
      <c r="W1784" s="64"/>
      <c r="X1784" s="64"/>
      <c r="Y1784" s="64"/>
      <c r="Z1784" s="52"/>
      <c r="AA1784" s="52"/>
      <c r="AB1784" s="64"/>
      <c r="AC1784" s="64"/>
      <c r="AD1784" s="64"/>
      <c r="AE1784" s="64"/>
      <c r="AF1784" s="64"/>
      <c r="AG1784" s="64"/>
      <c r="AH1784" s="64"/>
      <c r="AI1784" s="64"/>
      <c r="AJ1784" s="64"/>
      <c r="AK1784" s="64"/>
      <c r="AM1784" s="64"/>
      <c r="AN1784" s="64"/>
      <c r="AO1784" s="64"/>
      <c r="AP1784" s="64"/>
      <c r="AQ1784" s="64"/>
      <c r="AR1784" s="64"/>
      <c r="AS1784" s="64"/>
      <c r="AT1784" s="64"/>
      <c r="AU1784" s="64"/>
      <c r="AV1784" s="64"/>
      <c r="AW1784" s="64"/>
      <c r="AX1784" s="64"/>
      <c r="AY1784" s="64"/>
      <c r="AZ1784" s="64"/>
      <c r="BA1784" s="64"/>
      <c r="BB1784" s="64"/>
      <c r="BC1784" s="64"/>
      <c r="BD1784" s="64"/>
      <c r="BE1784" s="64"/>
      <c r="BF1784" s="64"/>
      <c r="BG1784" s="64"/>
      <c r="BH1784" s="64"/>
      <c r="BI1784" s="64"/>
      <c r="BJ1784" s="64"/>
    </row>
    <row r="1785" spans="1:62" s="5" customFormat="1" x14ac:dyDescent="0.25">
      <c r="A1785" s="27"/>
      <c r="B1785" s="27"/>
      <c r="C1785" s="27"/>
      <c r="D1785" s="64"/>
      <c r="E1785" s="64"/>
      <c r="F1785" s="64"/>
      <c r="G1785" s="64"/>
      <c r="H1785" s="64"/>
      <c r="I1785" s="64"/>
      <c r="J1785" s="64"/>
      <c r="K1785" s="64"/>
      <c r="L1785" s="64"/>
      <c r="M1785" s="64"/>
      <c r="N1785" s="64"/>
      <c r="O1785" s="64"/>
      <c r="P1785" s="69"/>
      <c r="Q1785" s="69"/>
      <c r="R1785" s="69"/>
      <c r="S1785" s="69"/>
      <c r="T1785" s="69"/>
      <c r="U1785" s="69"/>
      <c r="V1785" s="69"/>
      <c r="W1785" s="64"/>
      <c r="X1785" s="64"/>
      <c r="Y1785" s="64"/>
      <c r="Z1785" s="52"/>
      <c r="AA1785" s="52"/>
      <c r="AB1785" s="64"/>
      <c r="AC1785" s="64"/>
      <c r="AD1785" s="64"/>
      <c r="AE1785" s="64"/>
      <c r="AF1785" s="64"/>
      <c r="AG1785" s="64"/>
      <c r="AH1785" s="64"/>
      <c r="AI1785" s="64"/>
      <c r="AJ1785" s="64"/>
      <c r="AK1785" s="64"/>
      <c r="AM1785" s="64"/>
      <c r="AN1785" s="64"/>
      <c r="AO1785" s="64"/>
      <c r="AP1785" s="64"/>
      <c r="AQ1785" s="64"/>
      <c r="AR1785" s="64"/>
      <c r="AS1785" s="64"/>
      <c r="AT1785" s="64"/>
      <c r="AU1785" s="64"/>
      <c r="AV1785" s="64"/>
      <c r="AW1785" s="64"/>
      <c r="AX1785" s="64"/>
      <c r="AY1785" s="64"/>
      <c r="AZ1785" s="64"/>
      <c r="BA1785" s="64"/>
      <c r="BB1785" s="64"/>
      <c r="BC1785" s="64"/>
      <c r="BD1785" s="64"/>
      <c r="BE1785" s="64"/>
      <c r="BF1785" s="64"/>
      <c r="BG1785" s="64"/>
      <c r="BH1785" s="64"/>
      <c r="BI1785" s="64"/>
      <c r="BJ1785" s="64"/>
    </row>
    <row r="1786" spans="1:62" s="5" customFormat="1" x14ac:dyDescent="0.25">
      <c r="A1786" s="27"/>
      <c r="B1786" s="27"/>
      <c r="C1786" s="27"/>
      <c r="D1786" s="64"/>
      <c r="E1786" s="64"/>
      <c r="F1786" s="64"/>
      <c r="G1786" s="64"/>
      <c r="H1786" s="64"/>
      <c r="I1786" s="64"/>
      <c r="J1786" s="64"/>
      <c r="K1786" s="64"/>
      <c r="L1786" s="64"/>
      <c r="M1786" s="64"/>
      <c r="N1786" s="64"/>
      <c r="O1786" s="64"/>
      <c r="P1786" s="69"/>
      <c r="Q1786" s="69"/>
      <c r="R1786" s="69"/>
      <c r="S1786" s="69"/>
      <c r="T1786" s="69"/>
      <c r="U1786" s="69"/>
      <c r="V1786" s="69"/>
      <c r="W1786" s="64"/>
      <c r="X1786" s="64"/>
      <c r="Y1786" s="64"/>
      <c r="Z1786" s="52"/>
      <c r="AA1786" s="52"/>
      <c r="AB1786" s="64"/>
      <c r="AC1786" s="64"/>
      <c r="AD1786" s="64"/>
      <c r="AE1786" s="64"/>
      <c r="AF1786" s="64"/>
      <c r="AG1786" s="64"/>
      <c r="AH1786" s="64"/>
      <c r="AI1786" s="64"/>
      <c r="AJ1786" s="64"/>
      <c r="AK1786" s="64"/>
      <c r="AM1786" s="64"/>
      <c r="AN1786" s="64"/>
      <c r="AO1786" s="64"/>
      <c r="AP1786" s="64"/>
      <c r="AQ1786" s="64"/>
      <c r="AR1786" s="64"/>
      <c r="AS1786" s="64"/>
      <c r="AT1786" s="64"/>
      <c r="AU1786" s="64"/>
      <c r="AV1786" s="64"/>
      <c r="AW1786" s="64"/>
      <c r="AX1786" s="64"/>
      <c r="AY1786" s="64"/>
      <c r="AZ1786" s="64"/>
      <c r="BA1786" s="64"/>
      <c r="BB1786" s="64"/>
      <c r="BC1786" s="64"/>
      <c r="BD1786" s="64"/>
      <c r="BE1786" s="64"/>
      <c r="BF1786" s="64"/>
      <c r="BG1786" s="64"/>
      <c r="BH1786" s="64"/>
      <c r="BI1786" s="64"/>
      <c r="BJ1786" s="64"/>
    </row>
    <row r="1787" spans="1:62" s="5" customFormat="1" x14ac:dyDescent="0.25">
      <c r="A1787" s="27"/>
      <c r="B1787" s="27"/>
      <c r="C1787" s="27"/>
      <c r="D1787" s="64"/>
      <c r="E1787" s="64"/>
      <c r="F1787" s="64"/>
      <c r="G1787" s="64"/>
      <c r="H1787" s="64"/>
      <c r="I1787" s="64"/>
      <c r="J1787" s="64"/>
      <c r="K1787" s="64"/>
      <c r="L1787" s="64"/>
      <c r="M1787" s="64"/>
      <c r="N1787" s="64"/>
      <c r="O1787" s="64"/>
      <c r="P1787" s="69"/>
      <c r="Q1787" s="69"/>
      <c r="R1787" s="69"/>
      <c r="S1787" s="69"/>
      <c r="T1787" s="69"/>
      <c r="U1787" s="69"/>
      <c r="V1787" s="69"/>
      <c r="W1787" s="64"/>
      <c r="X1787" s="64"/>
      <c r="Y1787" s="64"/>
      <c r="Z1787" s="52"/>
      <c r="AA1787" s="52"/>
      <c r="AB1787" s="64"/>
      <c r="AC1787" s="64"/>
      <c r="AD1787" s="64"/>
      <c r="AE1787" s="64"/>
      <c r="AF1787" s="64"/>
      <c r="AG1787" s="64"/>
      <c r="AH1787" s="64"/>
      <c r="AI1787" s="64"/>
      <c r="AJ1787" s="64"/>
      <c r="AK1787" s="64"/>
      <c r="AM1787" s="64"/>
      <c r="AN1787" s="64"/>
      <c r="AO1787" s="64"/>
      <c r="AP1787" s="64"/>
      <c r="AQ1787" s="64"/>
      <c r="AR1787" s="64"/>
      <c r="AS1787" s="64"/>
      <c r="AT1787" s="64"/>
      <c r="AU1787" s="64"/>
      <c r="AV1787" s="64"/>
      <c r="AW1787" s="64"/>
      <c r="AX1787" s="64"/>
      <c r="AY1787" s="64"/>
      <c r="AZ1787" s="64"/>
      <c r="BA1787" s="64"/>
      <c r="BB1787" s="64"/>
      <c r="BC1787" s="64"/>
      <c r="BD1787" s="64"/>
      <c r="BE1787" s="64"/>
      <c r="BF1787" s="64"/>
      <c r="BG1787" s="64"/>
      <c r="BH1787" s="64"/>
      <c r="BI1787" s="64"/>
      <c r="BJ1787" s="64"/>
    </row>
    <row r="1788" spans="1:62" s="5" customFormat="1" x14ac:dyDescent="0.25">
      <c r="A1788" s="27"/>
      <c r="B1788" s="27"/>
      <c r="C1788" s="27"/>
      <c r="D1788" s="64"/>
      <c r="E1788" s="64"/>
      <c r="F1788" s="64"/>
      <c r="G1788" s="64"/>
      <c r="H1788" s="64"/>
      <c r="I1788" s="64"/>
      <c r="J1788" s="64"/>
      <c r="K1788" s="64"/>
      <c r="L1788" s="64"/>
      <c r="M1788" s="64"/>
      <c r="N1788" s="64"/>
      <c r="O1788" s="64"/>
      <c r="P1788" s="69"/>
      <c r="Q1788" s="69"/>
      <c r="R1788" s="69"/>
      <c r="S1788" s="69"/>
      <c r="T1788" s="69"/>
      <c r="U1788" s="69"/>
      <c r="V1788" s="69"/>
      <c r="W1788" s="64"/>
      <c r="X1788" s="64"/>
      <c r="Y1788" s="64"/>
      <c r="Z1788" s="52"/>
      <c r="AA1788" s="52"/>
      <c r="AB1788" s="64"/>
      <c r="AC1788" s="64"/>
      <c r="AD1788" s="64"/>
      <c r="AE1788" s="64"/>
      <c r="AF1788" s="64"/>
      <c r="AG1788" s="64"/>
      <c r="AH1788" s="64"/>
      <c r="AI1788" s="64"/>
      <c r="AJ1788" s="64"/>
      <c r="AK1788" s="64"/>
      <c r="AM1788" s="64"/>
      <c r="AN1788" s="64"/>
      <c r="AO1788" s="64"/>
      <c r="AP1788" s="64"/>
      <c r="AQ1788" s="64"/>
      <c r="AR1788" s="64"/>
      <c r="AS1788" s="64"/>
      <c r="AT1788" s="64"/>
      <c r="AU1788" s="64"/>
      <c r="AV1788" s="64"/>
      <c r="AW1788" s="64"/>
      <c r="AX1788" s="64"/>
      <c r="AY1788" s="64"/>
      <c r="AZ1788" s="64"/>
      <c r="BA1788" s="64"/>
      <c r="BB1788" s="64"/>
      <c r="BC1788" s="64"/>
      <c r="BD1788" s="64"/>
      <c r="BE1788" s="64"/>
      <c r="BF1788" s="64"/>
      <c r="BG1788" s="64"/>
      <c r="BH1788" s="64"/>
      <c r="BI1788" s="64"/>
      <c r="BJ1788" s="64"/>
    </row>
    <row r="1789" spans="1:62" s="5" customFormat="1" x14ac:dyDescent="0.25">
      <c r="A1789" s="27"/>
      <c r="B1789" s="27"/>
      <c r="C1789" s="27"/>
      <c r="D1789" s="64"/>
      <c r="E1789" s="64"/>
      <c r="F1789" s="64"/>
      <c r="G1789" s="64"/>
      <c r="H1789" s="64"/>
      <c r="I1789" s="64"/>
      <c r="J1789" s="64"/>
      <c r="K1789" s="64"/>
      <c r="L1789" s="64"/>
      <c r="M1789" s="64"/>
      <c r="N1789" s="64"/>
      <c r="O1789" s="64"/>
      <c r="P1789" s="69"/>
      <c r="Q1789" s="69"/>
      <c r="R1789" s="69"/>
      <c r="S1789" s="69"/>
      <c r="T1789" s="69"/>
      <c r="U1789" s="69"/>
      <c r="V1789" s="69"/>
      <c r="W1789" s="64"/>
      <c r="X1789" s="64"/>
      <c r="Y1789" s="64"/>
      <c r="Z1789" s="52"/>
      <c r="AA1789" s="52"/>
      <c r="AB1789" s="64"/>
      <c r="AC1789" s="64"/>
      <c r="AD1789" s="64"/>
      <c r="AE1789" s="64"/>
      <c r="AF1789" s="64"/>
      <c r="AG1789" s="64"/>
      <c r="AH1789" s="64"/>
      <c r="AI1789" s="64"/>
      <c r="AJ1789" s="64"/>
      <c r="AK1789" s="64"/>
      <c r="AM1789" s="64"/>
      <c r="AN1789" s="64"/>
      <c r="AO1789" s="64"/>
      <c r="AP1789" s="64"/>
      <c r="AQ1789" s="64"/>
      <c r="AR1789" s="64"/>
      <c r="AS1789" s="64"/>
      <c r="AT1789" s="64"/>
      <c r="AU1789" s="64"/>
      <c r="AV1789" s="64"/>
      <c r="AW1789" s="64"/>
      <c r="AX1789" s="64"/>
      <c r="AY1789" s="64"/>
      <c r="AZ1789" s="64"/>
      <c r="BA1789" s="64"/>
      <c r="BB1789" s="64"/>
      <c r="BC1789" s="64"/>
      <c r="BD1789" s="64"/>
      <c r="BE1789" s="64"/>
      <c r="BF1789" s="64"/>
      <c r="BG1789" s="64"/>
      <c r="BH1789" s="64"/>
      <c r="BI1789" s="64"/>
      <c r="BJ1789" s="64"/>
    </row>
    <row r="1790" spans="1:62" s="5" customFormat="1" x14ac:dyDescent="0.25">
      <c r="A1790" s="27"/>
      <c r="B1790" s="27"/>
      <c r="C1790" s="27"/>
      <c r="D1790" s="64"/>
      <c r="E1790" s="64"/>
      <c r="F1790" s="64"/>
      <c r="G1790" s="64"/>
      <c r="H1790" s="64"/>
      <c r="I1790" s="64"/>
      <c r="J1790" s="64"/>
      <c r="K1790" s="64"/>
      <c r="L1790" s="64"/>
      <c r="M1790" s="64"/>
      <c r="N1790" s="64"/>
      <c r="O1790" s="64"/>
      <c r="P1790" s="69"/>
      <c r="Q1790" s="69"/>
      <c r="R1790" s="69"/>
      <c r="S1790" s="69"/>
      <c r="T1790" s="69"/>
      <c r="U1790" s="69"/>
      <c r="V1790" s="69"/>
      <c r="W1790" s="64"/>
      <c r="X1790" s="64"/>
      <c r="Y1790" s="64"/>
      <c r="Z1790" s="52"/>
      <c r="AA1790" s="52"/>
      <c r="AB1790" s="64"/>
      <c r="AC1790" s="64"/>
      <c r="AD1790" s="64"/>
      <c r="AE1790" s="64"/>
      <c r="AF1790" s="64"/>
      <c r="AG1790" s="64"/>
      <c r="AH1790" s="64"/>
      <c r="AI1790" s="64"/>
      <c r="AJ1790" s="64"/>
      <c r="AK1790" s="64"/>
      <c r="AM1790" s="64"/>
      <c r="AN1790" s="64"/>
      <c r="AO1790" s="64"/>
      <c r="AP1790" s="64"/>
      <c r="AQ1790" s="64"/>
      <c r="AR1790" s="64"/>
      <c r="AS1790" s="64"/>
      <c r="AT1790" s="64"/>
      <c r="AU1790" s="64"/>
      <c r="AV1790" s="64"/>
      <c r="AW1790" s="64"/>
      <c r="AX1790" s="64"/>
      <c r="AY1790" s="64"/>
      <c r="AZ1790" s="64"/>
      <c r="BA1790" s="64"/>
      <c r="BB1790" s="64"/>
      <c r="BC1790" s="64"/>
      <c r="BD1790" s="64"/>
      <c r="BE1790" s="64"/>
      <c r="BF1790" s="64"/>
      <c r="BG1790" s="64"/>
      <c r="BH1790" s="64"/>
      <c r="BI1790" s="64"/>
      <c r="BJ1790" s="64"/>
    </row>
    <row r="1791" spans="1:62" s="5" customFormat="1" x14ac:dyDescent="0.25">
      <c r="A1791" s="27"/>
      <c r="B1791" s="27"/>
      <c r="C1791" s="27"/>
      <c r="D1791" s="64"/>
      <c r="E1791" s="64"/>
      <c r="F1791" s="64"/>
      <c r="G1791" s="64"/>
      <c r="H1791" s="64"/>
      <c r="I1791" s="64"/>
      <c r="J1791" s="64"/>
      <c r="K1791" s="64"/>
      <c r="L1791" s="64"/>
      <c r="M1791" s="64"/>
      <c r="N1791" s="64"/>
      <c r="O1791" s="64"/>
      <c r="P1791" s="69"/>
      <c r="Q1791" s="69"/>
      <c r="R1791" s="69"/>
      <c r="S1791" s="69"/>
      <c r="T1791" s="69"/>
      <c r="U1791" s="69"/>
      <c r="V1791" s="69"/>
      <c r="W1791" s="64"/>
      <c r="X1791" s="64"/>
      <c r="Y1791" s="64"/>
      <c r="Z1791" s="52"/>
      <c r="AA1791" s="52"/>
      <c r="AB1791" s="64"/>
      <c r="AC1791" s="64"/>
      <c r="AD1791" s="64"/>
      <c r="AE1791" s="64"/>
      <c r="AF1791" s="64"/>
      <c r="AG1791" s="64"/>
      <c r="AH1791" s="64"/>
      <c r="AI1791" s="64"/>
      <c r="AJ1791" s="64"/>
      <c r="AK1791" s="64"/>
      <c r="AM1791" s="64"/>
      <c r="AN1791" s="64"/>
      <c r="AO1791" s="64"/>
      <c r="AP1791" s="64"/>
      <c r="AQ1791" s="64"/>
      <c r="AR1791" s="64"/>
      <c r="AS1791" s="64"/>
      <c r="AT1791" s="64"/>
      <c r="AU1791" s="64"/>
      <c r="AV1791" s="64"/>
      <c r="AW1791" s="64"/>
      <c r="AX1791" s="64"/>
      <c r="AY1791" s="64"/>
      <c r="AZ1791" s="64"/>
      <c r="BA1791" s="64"/>
      <c r="BB1791" s="64"/>
      <c r="BC1791" s="64"/>
      <c r="BD1791" s="64"/>
      <c r="BE1791" s="64"/>
      <c r="BF1791" s="64"/>
      <c r="BG1791" s="64"/>
      <c r="BH1791" s="64"/>
      <c r="BI1791" s="64"/>
      <c r="BJ1791" s="64"/>
    </row>
    <row r="1792" spans="1:62" s="5" customFormat="1" x14ac:dyDescent="0.25">
      <c r="A1792" s="27"/>
      <c r="B1792" s="27"/>
      <c r="C1792" s="27"/>
      <c r="D1792" s="64"/>
      <c r="E1792" s="64"/>
      <c r="F1792" s="64"/>
      <c r="G1792" s="64"/>
      <c r="H1792" s="64"/>
      <c r="I1792" s="64"/>
      <c r="J1792" s="64"/>
      <c r="K1792" s="64"/>
      <c r="L1792" s="64"/>
      <c r="M1792" s="64"/>
      <c r="N1792" s="64"/>
      <c r="O1792" s="64"/>
      <c r="P1792" s="69"/>
      <c r="Q1792" s="69"/>
      <c r="R1792" s="69"/>
      <c r="S1792" s="69"/>
      <c r="T1792" s="69"/>
      <c r="U1792" s="69"/>
      <c r="V1792" s="69"/>
      <c r="W1792" s="64"/>
      <c r="X1792" s="64"/>
      <c r="Y1792" s="64"/>
      <c r="Z1792" s="52"/>
      <c r="AA1792" s="52"/>
      <c r="AB1792" s="64"/>
      <c r="AC1792" s="64"/>
      <c r="AD1792" s="64"/>
      <c r="AE1792" s="64"/>
      <c r="AF1792" s="64"/>
      <c r="AG1792" s="64"/>
      <c r="AH1792" s="64"/>
      <c r="AI1792" s="64"/>
      <c r="AJ1792" s="64"/>
      <c r="AK1792" s="64"/>
      <c r="AM1792" s="64"/>
      <c r="AN1792" s="64"/>
      <c r="AO1792" s="64"/>
      <c r="AP1792" s="64"/>
      <c r="AQ1792" s="64"/>
      <c r="AR1792" s="64"/>
      <c r="AS1792" s="64"/>
      <c r="AT1792" s="64"/>
      <c r="AU1792" s="64"/>
      <c r="AV1792" s="64"/>
      <c r="AW1792" s="64"/>
      <c r="AX1792" s="64"/>
      <c r="AY1792" s="64"/>
      <c r="AZ1792" s="64"/>
      <c r="BA1792" s="64"/>
      <c r="BB1792" s="64"/>
      <c r="BC1792" s="64"/>
      <c r="BD1792" s="64"/>
      <c r="BE1792" s="64"/>
      <c r="BF1792" s="64"/>
      <c r="BG1792" s="64"/>
      <c r="BH1792" s="64"/>
      <c r="BI1792" s="64"/>
      <c r="BJ1792" s="64"/>
    </row>
    <row r="1793" spans="1:62" s="5" customFormat="1" x14ac:dyDescent="0.25">
      <c r="A1793" s="27"/>
      <c r="B1793" s="27"/>
      <c r="C1793" s="27"/>
      <c r="D1793" s="64"/>
      <c r="E1793" s="64"/>
      <c r="F1793" s="64"/>
      <c r="G1793" s="64"/>
      <c r="H1793" s="64"/>
      <c r="I1793" s="64"/>
      <c r="J1793" s="64"/>
      <c r="K1793" s="64"/>
      <c r="L1793" s="64"/>
      <c r="M1793" s="64"/>
      <c r="N1793" s="64"/>
      <c r="O1793" s="64"/>
      <c r="P1793" s="69"/>
      <c r="Q1793" s="69"/>
      <c r="R1793" s="69"/>
      <c r="S1793" s="69"/>
      <c r="T1793" s="69"/>
      <c r="U1793" s="69"/>
      <c r="V1793" s="69"/>
      <c r="W1793" s="64"/>
      <c r="X1793" s="64"/>
      <c r="Y1793" s="64"/>
      <c r="Z1793" s="52"/>
      <c r="AA1793" s="52"/>
      <c r="AB1793" s="64"/>
      <c r="AC1793" s="64"/>
      <c r="AD1793" s="64"/>
      <c r="AE1793" s="64"/>
      <c r="AF1793" s="64"/>
      <c r="AG1793" s="64"/>
      <c r="AH1793" s="64"/>
      <c r="AI1793" s="64"/>
      <c r="AJ1793" s="64"/>
      <c r="AK1793" s="64"/>
      <c r="AM1793" s="64"/>
      <c r="AN1793" s="64"/>
      <c r="AO1793" s="64"/>
      <c r="AP1793" s="64"/>
      <c r="AQ1793" s="64"/>
      <c r="AR1793" s="64"/>
      <c r="AS1793" s="64"/>
      <c r="AT1793" s="64"/>
      <c r="AU1793" s="64"/>
      <c r="AV1793" s="64"/>
      <c r="AW1793" s="64"/>
      <c r="AX1793" s="64"/>
      <c r="AY1793" s="64"/>
      <c r="AZ1793" s="64"/>
      <c r="BA1793" s="64"/>
      <c r="BB1793" s="64"/>
      <c r="BC1793" s="64"/>
      <c r="BD1793" s="64"/>
      <c r="BE1793" s="64"/>
      <c r="BF1793" s="64"/>
      <c r="BG1793" s="64"/>
      <c r="BH1793" s="64"/>
      <c r="BI1793" s="64"/>
      <c r="BJ1793" s="64"/>
    </row>
    <row r="1794" spans="1:62" s="5" customFormat="1" x14ac:dyDescent="0.25">
      <c r="A1794" s="27"/>
      <c r="B1794" s="27"/>
      <c r="C1794" s="27"/>
      <c r="D1794" s="64"/>
      <c r="E1794" s="64"/>
      <c r="F1794" s="64"/>
      <c r="G1794" s="64"/>
      <c r="H1794" s="64"/>
      <c r="I1794" s="64"/>
      <c r="J1794" s="64"/>
      <c r="K1794" s="64"/>
      <c r="L1794" s="64"/>
      <c r="M1794" s="64"/>
      <c r="N1794" s="64"/>
      <c r="O1794" s="64"/>
      <c r="P1794" s="69"/>
      <c r="Q1794" s="69"/>
      <c r="R1794" s="69"/>
      <c r="S1794" s="69"/>
      <c r="T1794" s="69"/>
      <c r="U1794" s="69"/>
      <c r="V1794" s="69"/>
      <c r="W1794" s="64"/>
      <c r="X1794" s="64"/>
      <c r="Y1794" s="64"/>
      <c r="Z1794" s="52"/>
      <c r="AA1794" s="52"/>
      <c r="AB1794" s="64"/>
      <c r="AC1794" s="64"/>
      <c r="AD1794" s="64"/>
      <c r="AE1794" s="64"/>
      <c r="AF1794" s="64"/>
      <c r="AG1794" s="64"/>
      <c r="AH1794" s="64"/>
      <c r="AI1794" s="64"/>
      <c r="AJ1794" s="64"/>
      <c r="AK1794" s="64"/>
      <c r="AM1794" s="64"/>
      <c r="AN1794" s="64"/>
      <c r="AO1794" s="64"/>
      <c r="AP1794" s="64"/>
      <c r="AQ1794" s="64"/>
      <c r="AR1794" s="64"/>
      <c r="AS1794" s="64"/>
      <c r="AT1794" s="64"/>
      <c r="AU1794" s="64"/>
      <c r="AV1794" s="64"/>
      <c r="AW1794" s="64"/>
      <c r="AX1794" s="64"/>
      <c r="AY1794" s="64"/>
      <c r="AZ1794" s="64"/>
      <c r="BA1794" s="64"/>
      <c r="BB1794" s="64"/>
      <c r="BC1794" s="64"/>
      <c r="BD1794" s="64"/>
      <c r="BE1794" s="64"/>
      <c r="BF1794" s="64"/>
      <c r="BG1794" s="64"/>
      <c r="BH1794" s="64"/>
      <c r="BI1794" s="64"/>
      <c r="BJ1794" s="64"/>
    </row>
    <row r="1795" spans="1:62" s="5" customFormat="1" x14ac:dyDescent="0.25">
      <c r="A1795" s="27"/>
      <c r="B1795" s="27"/>
      <c r="C1795" s="27"/>
      <c r="D1795" s="64"/>
      <c r="E1795" s="64"/>
      <c r="F1795" s="64"/>
      <c r="G1795" s="64"/>
      <c r="H1795" s="64"/>
      <c r="I1795" s="64"/>
      <c r="J1795" s="64"/>
      <c r="K1795" s="64"/>
      <c r="L1795" s="64"/>
      <c r="M1795" s="64"/>
      <c r="N1795" s="64"/>
      <c r="O1795" s="64"/>
      <c r="P1795" s="69"/>
      <c r="Q1795" s="69"/>
      <c r="R1795" s="69"/>
      <c r="S1795" s="69"/>
      <c r="T1795" s="69"/>
      <c r="U1795" s="69"/>
      <c r="V1795" s="69"/>
      <c r="W1795" s="64"/>
      <c r="X1795" s="64"/>
      <c r="Y1795" s="64"/>
      <c r="Z1795" s="52"/>
      <c r="AA1795" s="52"/>
      <c r="AB1795" s="64"/>
      <c r="AC1795" s="64"/>
      <c r="AD1795" s="64"/>
      <c r="AE1795" s="64"/>
      <c r="AF1795" s="64"/>
      <c r="AG1795" s="64"/>
      <c r="AH1795" s="64"/>
      <c r="AI1795" s="64"/>
      <c r="AJ1795" s="64"/>
      <c r="AK1795" s="64"/>
      <c r="AM1795" s="64"/>
      <c r="AN1795" s="64"/>
      <c r="AO1795" s="64"/>
      <c r="AP1795" s="64"/>
      <c r="AQ1795" s="64"/>
      <c r="AR1795" s="64"/>
      <c r="AS1795" s="64"/>
      <c r="AT1795" s="64"/>
      <c r="AU1795" s="64"/>
      <c r="AV1795" s="64"/>
      <c r="AW1795" s="64"/>
      <c r="AX1795" s="64"/>
      <c r="AY1795" s="64"/>
      <c r="AZ1795" s="64"/>
      <c r="BA1795" s="64"/>
      <c r="BB1795" s="64"/>
      <c r="BC1795" s="64"/>
      <c r="BD1795" s="64"/>
      <c r="BE1795" s="64"/>
      <c r="BF1795" s="64"/>
      <c r="BG1795" s="64"/>
      <c r="BH1795" s="64"/>
      <c r="BI1795" s="64"/>
      <c r="BJ1795" s="64"/>
    </row>
    <row r="1796" spans="1:62" s="5" customFormat="1" x14ac:dyDescent="0.25">
      <c r="A1796" s="27"/>
      <c r="B1796" s="27"/>
      <c r="C1796" s="27"/>
      <c r="D1796" s="64"/>
      <c r="E1796" s="64"/>
      <c r="F1796" s="64"/>
      <c r="G1796" s="64"/>
      <c r="H1796" s="64"/>
      <c r="I1796" s="64"/>
      <c r="J1796" s="64"/>
      <c r="K1796" s="64"/>
      <c r="L1796" s="64"/>
      <c r="M1796" s="64"/>
      <c r="N1796" s="64"/>
      <c r="O1796" s="64"/>
      <c r="P1796" s="69"/>
      <c r="Q1796" s="69"/>
      <c r="R1796" s="69"/>
      <c r="S1796" s="69"/>
      <c r="T1796" s="69"/>
      <c r="U1796" s="69"/>
      <c r="V1796" s="69"/>
      <c r="W1796" s="64"/>
      <c r="X1796" s="64"/>
      <c r="Y1796" s="64"/>
      <c r="Z1796" s="52"/>
      <c r="AA1796" s="52"/>
      <c r="AB1796" s="64"/>
      <c r="AC1796" s="64"/>
      <c r="AD1796" s="64"/>
      <c r="AE1796" s="64"/>
      <c r="AF1796" s="64"/>
      <c r="AG1796" s="64"/>
      <c r="AH1796" s="64"/>
      <c r="AI1796" s="64"/>
      <c r="AJ1796" s="64"/>
      <c r="AK1796" s="64"/>
      <c r="AM1796" s="64"/>
      <c r="AN1796" s="64"/>
      <c r="AO1796" s="64"/>
      <c r="AP1796" s="64"/>
      <c r="AQ1796" s="64"/>
      <c r="AR1796" s="64"/>
      <c r="AS1796" s="64"/>
      <c r="AT1796" s="64"/>
      <c r="AU1796" s="64"/>
      <c r="AV1796" s="64"/>
      <c r="AW1796" s="64"/>
      <c r="AX1796" s="64"/>
      <c r="AY1796" s="64"/>
      <c r="AZ1796" s="64"/>
      <c r="BA1796" s="64"/>
      <c r="BB1796" s="64"/>
      <c r="BC1796" s="64"/>
      <c r="BD1796" s="64"/>
      <c r="BE1796" s="64"/>
      <c r="BF1796" s="64"/>
      <c r="BG1796" s="64"/>
      <c r="BH1796" s="64"/>
      <c r="BI1796" s="64"/>
      <c r="BJ1796" s="64"/>
    </row>
    <row r="1797" spans="1:62" s="5" customFormat="1" x14ac:dyDescent="0.25">
      <c r="A1797" s="27"/>
      <c r="B1797" s="27"/>
      <c r="C1797" s="27"/>
      <c r="D1797" s="64"/>
      <c r="E1797" s="64"/>
      <c r="F1797" s="64"/>
      <c r="G1797" s="64"/>
      <c r="H1797" s="64"/>
      <c r="I1797" s="64"/>
      <c r="J1797" s="64"/>
      <c r="K1797" s="64"/>
      <c r="L1797" s="64"/>
      <c r="M1797" s="64"/>
      <c r="N1797" s="64"/>
      <c r="O1797" s="64"/>
      <c r="P1797" s="69"/>
      <c r="Q1797" s="69"/>
      <c r="R1797" s="69"/>
      <c r="S1797" s="69"/>
      <c r="T1797" s="69"/>
      <c r="U1797" s="69"/>
      <c r="V1797" s="69"/>
      <c r="W1797" s="64"/>
      <c r="X1797" s="64"/>
      <c r="Y1797" s="64"/>
      <c r="Z1797" s="52"/>
      <c r="AA1797" s="52"/>
      <c r="AB1797" s="64"/>
      <c r="AC1797" s="64"/>
      <c r="AD1797" s="64"/>
      <c r="AE1797" s="64"/>
      <c r="AF1797" s="64"/>
      <c r="AG1797" s="64"/>
      <c r="AH1797" s="64"/>
      <c r="AI1797" s="64"/>
      <c r="AJ1797" s="64"/>
      <c r="AK1797" s="64"/>
      <c r="AM1797" s="64"/>
      <c r="AN1797" s="64"/>
      <c r="AO1797" s="64"/>
      <c r="AP1797" s="64"/>
      <c r="AQ1797" s="64"/>
      <c r="AR1797" s="64"/>
      <c r="AS1797" s="64"/>
      <c r="AT1797" s="64"/>
      <c r="AU1797" s="64"/>
      <c r="AV1797" s="64"/>
      <c r="AW1797" s="64"/>
      <c r="AX1797" s="64"/>
      <c r="AY1797" s="64"/>
      <c r="AZ1797" s="64"/>
      <c r="BA1797" s="64"/>
      <c r="BB1797" s="64"/>
      <c r="BC1797" s="64"/>
      <c r="BD1797" s="64"/>
      <c r="BE1797" s="64"/>
      <c r="BF1797" s="64"/>
      <c r="BG1797" s="64"/>
      <c r="BH1797" s="64"/>
      <c r="BI1797" s="64"/>
      <c r="BJ1797" s="64"/>
    </row>
    <row r="1798" spans="1:62" s="5" customFormat="1" x14ac:dyDescent="0.25">
      <c r="A1798" s="27"/>
      <c r="B1798" s="27"/>
      <c r="C1798" s="27"/>
      <c r="D1798" s="64"/>
      <c r="E1798" s="64"/>
      <c r="F1798" s="64"/>
      <c r="G1798" s="64"/>
      <c r="H1798" s="64"/>
      <c r="I1798" s="64"/>
      <c r="J1798" s="64"/>
      <c r="K1798" s="64"/>
      <c r="L1798" s="64"/>
      <c r="M1798" s="64"/>
      <c r="N1798" s="64"/>
      <c r="O1798" s="64"/>
      <c r="P1798" s="69"/>
      <c r="Q1798" s="69"/>
      <c r="R1798" s="69"/>
      <c r="S1798" s="69"/>
      <c r="T1798" s="69"/>
      <c r="U1798" s="69"/>
      <c r="V1798" s="69"/>
      <c r="W1798" s="64"/>
      <c r="X1798" s="64"/>
      <c r="Y1798" s="64"/>
      <c r="Z1798" s="52"/>
      <c r="AA1798" s="52"/>
      <c r="AB1798" s="64"/>
      <c r="AC1798" s="64"/>
      <c r="AD1798" s="64"/>
      <c r="AE1798" s="64"/>
      <c r="AF1798" s="64"/>
      <c r="AG1798" s="64"/>
      <c r="AH1798" s="64"/>
      <c r="AI1798" s="64"/>
      <c r="AJ1798" s="64"/>
      <c r="AK1798" s="64"/>
      <c r="AM1798" s="64"/>
      <c r="AN1798" s="64"/>
      <c r="AO1798" s="64"/>
      <c r="AP1798" s="64"/>
      <c r="AQ1798" s="64"/>
      <c r="AR1798" s="64"/>
      <c r="AS1798" s="64"/>
      <c r="AT1798" s="64"/>
      <c r="AU1798" s="64"/>
      <c r="AV1798" s="64"/>
      <c r="AW1798" s="64"/>
      <c r="AX1798" s="64"/>
      <c r="AY1798" s="64"/>
      <c r="AZ1798" s="64"/>
      <c r="BA1798" s="64"/>
      <c r="BB1798" s="64"/>
      <c r="BC1798" s="64"/>
      <c r="BD1798" s="64"/>
      <c r="BE1798" s="64"/>
      <c r="BF1798" s="64"/>
      <c r="BG1798" s="64"/>
      <c r="BH1798" s="64"/>
      <c r="BI1798" s="64"/>
      <c r="BJ1798" s="64"/>
    </row>
    <row r="1799" spans="1:62" s="5" customFormat="1" x14ac:dyDescent="0.25">
      <c r="A1799" s="27"/>
      <c r="B1799" s="27"/>
      <c r="C1799" s="27"/>
      <c r="D1799" s="64"/>
      <c r="E1799" s="64"/>
      <c r="F1799" s="64"/>
      <c r="G1799" s="64"/>
      <c r="H1799" s="64"/>
      <c r="I1799" s="64"/>
      <c r="J1799" s="64"/>
      <c r="K1799" s="64"/>
      <c r="L1799" s="64"/>
      <c r="M1799" s="64"/>
      <c r="N1799" s="64"/>
      <c r="O1799" s="64"/>
      <c r="P1799" s="69"/>
      <c r="Q1799" s="69"/>
      <c r="R1799" s="69"/>
      <c r="S1799" s="69"/>
      <c r="T1799" s="69"/>
      <c r="U1799" s="69"/>
      <c r="V1799" s="69"/>
      <c r="W1799" s="64"/>
      <c r="X1799" s="64"/>
      <c r="Y1799" s="64"/>
      <c r="Z1799" s="52"/>
      <c r="AA1799" s="52"/>
      <c r="AB1799" s="64"/>
      <c r="AC1799" s="64"/>
      <c r="AD1799" s="64"/>
      <c r="AE1799" s="64"/>
      <c r="AF1799" s="64"/>
      <c r="AG1799" s="64"/>
      <c r="AH1799" s="64"/>
      <c r="AI1799" s="64"/>
      <c r="AJ1799" s="64"/>
      <c r="AK1799" s="64"/>
      <c r="AM1799" s="64"/>
      <c r="AN1799" s="64"/>
      <c r="AO1799" s="64"/>
      <c r="AP1799" s="64"/>
      <c r="AQ1799" s="64"/>
      <c r="AR1799" s="64"/>
      <c r="AS1799" s="64"/>
      <c r="AT1799" s="64"/>
      <c r="AU1799" s="64"/>
      <c r="AV1799" s="64"/>
      <c r="AW1799" s="64"/>
      <c r="AX1799" s="64"/>
      <c r="AY1799" s="64"/>
      <c r="AZ1799" s="64"/>
      <c r="BA1799" s="64"/>
      <c r="BB1799" s="64"/>
      <c r="BC1799" s="64"/>
      <c r="BD1799" s="64"/>
      <c r="BE1799" s="64"/>
      <c r="BF1799" s="64"/>
      <c r="BG1799" s="64"/>
      <c r="BH1799" s="64"/>
      <c r="BI1799" s="64"/>
      <c r="BJ1799" s="64"/>
    </row>
    <row r="1800" spans="1:62" s="5" customFormat="1" x14ac:dyDescent="0.25">
      <c r="A1800" s="27"/>
      <c r="B1800" s="27"/>
      <c r="C1800" s="27"/>
      <c r="D1800" s="64"/>
      <c r="E1800" s="64"/>
      <c r="F1800" s="64"/>
      <c r="G1800" s="64"/>
      <c r="H1800" s="64"/>
      <c r="I1800" s="64"/>
      <c r="J1800" s="64"/>
      <c r="K1800" s="64"/>
      <c r="L1800" s="64"/>
      <c r="M1800" s="64"/>
      <c r="N1800" s="64"/>
      <c r="O1800" s="64"/>
      <c r="P1800" s="69"/>
      <c r="Q1800" s="69"/>
      <c r="R1800" s="69"/>
      <c r="S1800" s="69"/>
      <c r="T1800" s="69"/>
      <c r="U1800" s="69"/>
      <c r="V1800" s="69"/>
      <c r="W1800" s="64"/>
      <c r="X1800" s="64"/>
      <c r="Y1800" s="64"/>
      <c r="Z1800" s="52"/>
      <c r="AA1800" s="52"/>
      <c r="AB1800" s="64"/>
      <c r="AC1800" s="64"/>
      <c r="AD1800" s="64"/>
      <c r="AE1800" s="64"/>
      <c r="AF1800" s="64"/>
      <c r="AG1800" s="64"/>
      <c r="AH1800" s="64"/>
      <c r="AI1800" s="64"/>
      <c r="AJ1800" s="64"/>
      <c r="AK1800" s="64"/>
      <c r="AM1800" s="64"/>
      <c r="AN1800" s="64"/>
      <c r="AO1800" s="64"/>
      <c r="AP1800" s="64"/>
      <c r="AQ1800" s="64"/>
      <c r="AR1800" s="64"/>
      <c r="AS1800" s="64"/>
      <c r="AT1800" s="64"/>
      <c r="AU1800" s="64"/>
      <c r="AV1800" s="64"/>
      <c r="AW1800" s="64"/>
      <c r="AX1800" s="64"/>
      <c r="AY1800" s="64"/>
      <c r="AZ1800" s="64"/>
      <c r="BA1800" s="64"/>
      <c r="BB1800" s="64"/>
      <c r="BC1800" s="64"/>
      <c r="BD1800" s="64"/>
      <c r="BE1800" s="64"/>
      <c r="BF1800" s="64"/>
      <c r="BG1800" s="64"/>
      <c r="BH1800" s="64"/>
      <c r="BI1800" s="64"/>
      <c r="BJ1800" s="64"/>
    </row>
    <row r="1801" spans="1:62" s="5" customFormat="1" x14ac:dyDescent="0.25">
      <c r="A1801" s="27"/>
      <c r="B1801" s="27"/>
      <c r="C1801" s="27"/>
      <c r="D1801" s="64"/>
      <c r="E1801" s="64"/>
      <c r="F1801" s="64"/>
      <c r="G1801" s="64"/>
      <c r="H1801" s="64"/>
      <c r="I1801" s="64"/>
      <c r="J1801" s="64"/>
      <c r="K1801" s="64"/>
      <c r="L1801" s="64"/>
      <c r="M1801" s="64"/>
      <c r="N1801" s="64"/>
      <c r="O1801" s="64"/>
      <c r="P1801" s="69"/>
      <c r="Q1801" s="69"/>
      <c r="R1801" s="69"/>
      <c r="S1801" s="69"/>
      <c r="T1801" s="69"/>
      <c r="U1801" s="69"/>
      <c r="V1801" s="69"/>
      <c r="W1801" s="64"/>
      <c r="X1801" s="64"/>
      <c r="Y1801" s="64"/>
      <c r="Z1801" s="52"/>
      <c r="AA1801" s="52"/>
      <c r="AB1801" s="64"/>
      <c r="AC1801" s="64"/>
      <c r="AD1801" s="64"/>
      <c r="AE1801" s="64"/>
      <c r="AF1801" s="64"/>
      <c r="AG1801" s="64"/>
      <c r="AH1801" s="64"/>
      <c r="AI1801" s="64"/>
      <c r="AJ1801" s="64"/>
      <c r="AK1801" s="64"/>
      <c r="AM1801" s="64"/>
      <c r="AN1801" s="64"/>
      <c r="AO1801" s="64"/>
      <c r="AP1801" s="64"/>
      <c r="AQ1801" s="64"/>
      <c r="AR1801" s="64"/>
      <c r="AS1801" s="64"/>
      <c r="AT1801" s="64"/>
      <c r="AU1801" s="64"/>
      <c r="AV1801" s="64"/>
      <c r="AW1801" s="64"/>
      <c r="AX1801" s="64"/>
      <c r="AY1801" s="64"/>
      <c r="AZ1801" s="64"/>
      <c r="BA1801" s="64"/>
      <c r="BB1801" s="64"/>
      <c r="BC1801" s="64"/>
      <c r="BD1801" s="64"/>
      <c r="BE1801" s="64"/>
      <c r="BF1801" s="64"/>
      <c r="BG1801" s="64"/>
      <c r="BH1801" s="64"/>
      <c r="BI1801" s="64"/>
      <c r="BJ1801" s="64"/>
    </row>
    <row r="1802" spans="1:62" s="5" customFormat="1" x14ac:dyDescent="0.25">
      <c r="A1802" s="27"/>
      <c r="B1802" s="27"/>
      <c r="C1802" s="27"/>
      <c r="D1802" s="64"/>
      <c r="E1802" s="64"/>
      <c r="F1802" s="64"/>
      <c r="G1802" s="64"/>
      <c r="H1802" s="64"/>
      <c r="I1802" s="64"/>
      <c r="J1802" s="64"/>
      <c r="K1802" s="64"/>
      <c r="L1802" s="64"/>
      <c r="M1802" s="64"/>
      <c r="N1802" s="64"/>
      <c r="O1802" s="64"/>
      <c r="P1802" s="69"/>
      <c r="Q1802" s="69"/>
      <c r="R1802" s="69"/>
      <c r="S1802" s="69"/>
      <c r="T1802" s="69"/>
      <c r="U1802" s="69"/>
      <c r="V1802" s="69"/>
      <c r="W1802" s="64"/>
      <c r="X1802" s="64"/>
      <c r="Y1802" s="64"/>
      <c r="Z1802" s="52"/>
      <c r="AA1802" s="52"/>
      <c r="AB1802" s="64"/>
      <c r="AC1802" s="64"/>
      <c r="AD1802" s="64"/>
      <c r="AE1802" s="64"/>
      <c r="AF1802" s="64"/>
      <c r="AG1802" s="64"/>
      <c r="AH1802" s="64"/>
      <c r="AI1802" s="64"/>
      <c r="AJ1802" s="64"/>
      <c r="AK1802" s="64"/>
      <c r="AM1802" s="64"/>
      <c r="AN1802" s="64"/>
      <c r="AO1802" s="64"/>
      <c r="AP1802" s="64"/>
      <c r="AQ1802" s="64"/>
      <c r="AR1802" s="64"/>
      <c r="AS1802" s="64"/>
      <c r="AT1802" s="64"/>
      <c r="AU1802" s="64"/>
      <c r="AV1802" s="64"/>
      <c r="AW1802" s="64"/>
      <c r="AX1802" s="64"/>
      <c r="AY1802" s="64"/>
      <c r="AZ1802" s="64"/>
      <c r="BA1802" s="64"/>
      <c r="BB1802" s="64"/>
      <c r="BC1802" s="64"/>
      <c r="BD1802" s="64"/>
      <c r="BE1802" s="64"/>
      <c r="BF1802" s="64"/>
      <c r="BG1802" s="64"/>
      <c r="BH1802" s="64"/>
      <c r="BI1802" s="64"/>
      <c r="BJ1802" s="64"/>
    </row>
    <row r="1803" spans="1:62" s="5" customFormat="1" x14ac:dyDescent="0.25">
      <c r="A1803" s="27"/>
      <c r="B1803" s="27"/>
      <c r="C1803" s="27"/>
      <c r="D1803" s="64"/>
      <c r="E1803" s="64"/>
      <c r="F1803" s="64"/>
      <c r="G1803" s="64"/>
      <c r="H1803" s="64"/>
      <c r="I1803" s="64"/>
      <c r="J1803" s="64"/>
      <c r="K1803" s="64"/>
      <c r="L1803" s="64"/>
      <c r="M1803" s="64"/>
      <c r="N1803" s="64"/>
      <c r="O1803" s="64"/>
      <c r="P1803" s="69"/>
      <c r="Q1803" s="69"/>
      <c r="R1803" s="69"/>
      <c r="S1803" s="69"/>
      <c r="T1803" s="69"/>
      <c r="U1803" s="69"/>
      <c r="V1803" s="69"/>
      <c r="W1803" s="64"/>
      <c r="X1803" s="64"/>
      <c r="Y1803" s="64"/>
      <c r="Z1803" s="52"/>
      <c r="AA1803" s="52"/>
      <c r="AB1803" s="64"/>
      <c r="AC1803" s="64"/>
      <c r="AD1803" s="64"/>
      <c r="AE1803" s="64"/>
      <c r="AF1803" s="64"/>
      <c r="AG1803" s="64"/>
      <c r="AH1803" s="64"/>
      <c r="AI1803" s="64"/>
      <c r="AJ1803" s="64"/>
      <c r="AK1803" s="64"/>
      <c r="AM1803" s="64"/>
      <c r="AN1803" s="64"/>
      <c r="AO1803" s="64"/>
      <c r="AP1803" s="64"/>
      <c r="AQ1803" s="64"/>
      <c r="AR1803" s="64"/>
      <c r="AS1803" s="64"/>
      <c r="AT1803" s="64"/>
      <c r="AU1803" s="64"/>
      <c r="AV1803" s="64"/>
      <c r="AW1803" s="64"/>
      <c r="AX1803" s="64"/>
      <c r="AY1803" s="64"/>
      <c r="AZ1803" s="64"/>
      <c r="BA1803" s="64"/>
      <c r="BB1803" s="64"/>
      <c r="BC1803" s="64"/>
      <c r="BD1803" s="64"/>
      <c r="BE1803" s="64"/>
      <c r="BF1803" s="64"/>
      <c r="BG1803" s="64"/>
      <c r="BH1803" s="64"/>
      <c r="BI1803" s="64"/>
      <c r="BJ1803" s="64"/>
    </row>
    <row r="1804" spans="1:62" s="5" customFormat="1" x14ac:dyDescent="0.25">
      <c r="A1804" s="27"/>
      <c r="B1804" s="27"/>
      <c r="C1804" s="27"/>
      <c r="D1804" s="64"/>
      <c r="E1804" s="64"/>
      <c r="F1804" s="64"/>
      <c r="G1804" s="64"/>
      <c r="H1804" s="64"/>
      <c r="I1804" s="64"/>
      <c r="J1804" s="64"/>
      <c r="K1804" s="64"/>
      <c r="L1804" s="64"/>
      <c r="M1804" s="64"/>
      <c r="N1804" s="64"/>
      <c r="O1804" s="64"/>
      <c r="P1804" s="69"/>
      <c r="Q1804" s="69"/>
      <c r="R1804" s="69"/>
      <c r="S1804" s="69"/>
      <c r="T1804" s="69"/>
      <c r="U1804" s="69"/>
      <c r="V1804" s="69"/>
      <c r="W1804" s="64"/>
      <c r="X1804" s="64"/>
      <c r="Y1804" s="64"/>
      <c r="Z1804" s="52"/>
      <c r="AA1804" s="52"/>
      <c r="AB1804" s="64"/>
      <c r="AC1804" s="64"/>
      <c r="AD1804" s="64"/>
      <c r="AE1804" s="64"/>
      <c r="AF1804" s="64"/>
      <c r="AG1804" s="64"/>
      <c r="AH1804" s="64"/>
      <c r="AI1804" s="64"/>
      <c r="AJ1804" s="64"/>
      <c r="AK1804" s="64"/>
      <c r="AM1804" s="64"/>
      <c r="AN1804" s="64"/>
      <c r="AO1804" s="64"/>
      <c r="AP1804" s="64"/>
      <c r="AQ1804" s="64"/>
      <c r="AR1804" s="64"/>
      <c r="AS1804" s="64"/>
      <c r="AT1804" s="64"/>
      <c r="AU1804" s="64"/>
      <c r="AV1804" s="64"/>
      <c r="AW1804" s="64"/>
      <c r="AX1804" s="64"/>
      <c r="AY1804" s="64"/>
      <c r="AZ1804" s="64"/>
      <c r="BA1804" s="64"/>
      <c r="BB1804" s="64"/>
      <c r="BC1804" s="64"/>
      <c r="BD1804" s="64"/>
      <c r="BE1804" s="64"/>
      <c r="BF1804" s="64"/>
      <c r="BG1804" s="64"/>
      <c r="BH1804" s="64"/>
      <c r="BI1804" s="64"/>
      <c r="BJ1804" s="64"/>
    </row>
    <row r="1805" spans="1:62" s="5" customFormat="1" x14ac:dyDescent="0.25">
      <c r="A1805" s="27"/>
      <c r="B1805" s="27"/>
      <c r="C1805" s="27"/>
      <c r="D1805" s="64"/>
      <c r="E1805" s="64"/>
      <c r="F1805" s="64"/>
      <c r="G1805" s="64"/>
      <c r="H1805" s="64"/>
      <c r="I1805" s="64"/>
      <c r="J1805" s="64"/>
      <c r="K1805" s="64"/>
      <c r="L1805" s="64"/>
      <c r="M1805" s="64"/>
      <c r="N1805" s="64"/>
      <c r="O1805" s="64"/>
      <c r="P1805" s="69"/>
      <c r="Q1805" s="69"/>
      <c r="R1805" s="69"/>
      <c r="S1805" s="69"/>
      <c r="T1805" s="69"/>
      <c r="U1805" s="69"/>
      <c r="V1805" s="69"/>
      <c r="W1805" s="64"/>
      <c r="X1805" s="64"/>
      <c r="Y1805" s="64"/>
      <c r="Z1805" s="52"/>
      <c r="AA1805" s="52"/>
      <c r="AB1805" s="64"/>
      <c r="AC1805" s="64"/>
      <c r="AD1805" s="64"/>
      <c r="AE1805" s="64"/>
      <c r="AF1805" s="64"/>
      <c r="AG1805" s="64"/>
      <c r="AH1805" s="64"/>
      <c r="AI1805" s="64"/>
      <c r="AJ1805" s="64"/>
      <c r="AK1805" s="64"/>
      <c r="AM1805" s="64"/>
      <c r="AN1805" s="64"/>
      <c r="AO1805" s="64"/>
      <c r="AP1805" s="64"/>
      <c r="AQ1805" s="64"/>
      <c r="AR1805" s="64"/>
      <c r="AS1805" s="64"/>
      <c r="AT1805" s="64"/>
      <c r="AU1805" s="64"/>
      <c r="AV1805" s="64"/>
      <c r="AW1805" s="64"/>
      <c r="AX1805" s="64"/>
      <c r="AY1805" s="64"/>
      <c r="AZ1805" s="64"/>
      <c r="BA1805" s="64"/>
      <c r="BB1805" s="64"/>
      <c r="BC1805" s="64"/>
      <c r="BD1805" s="64"/>
      <c r="BE1805" s="64"/>
      <c r="BF1805" s="64"/>
      <c r="BG1805" s="64"/>
      <c r="BH1805" s="64"/>
      <c r="BI1805" s="64"/>
      <c r="BJ1805" s="64"/>
    </row>
    <row r="1806" spans="1:62" s="5" customFormat="1" x14ac:dyDescent="0.25">
      <c r="A1806" s="27"/>
      <c r="B1806" s="27"/>
      <c r="C1806" s="27"/>
      <c r="D1806" s="64"/>
      <c r="E1806" s="64"/>
      <c r="F1806" s="64"/>
      <c r="G1806" s="64"/>
      <c r="H1806" s="64"/>
      <c r="I1806" s="64"/>
      <c r="J1806" s="64"/>
      <c r="K1806" s="64"/>
      <c r="L1806" s="64"/>
      <c r="M1806" s="64"/>
      <c r="N1806" s="64"/>
      <c r="O1806" s="64"/>
      <c r="P1806" s="69"/>
      <c r="Q1806" s="69"/>
      <c r="R1806" s="69"/>
      <c r="S1806" s="69"/>
      <c r="T1806" s="69"/>
      <c r="U1806" s="69"/>
      <c r="V1806" s="69"/>
      <c r="W1806" s="64"/>
      <c r="X1806" s="64"/>
      <c r="Y1806" s="64"/>
      <c r="Z1806" s="52"/>
      <c r="AA1806" s="52"/>
      <c r="AB1806" s="64"/>
      <c r="AC1806" s="64"/>
      <c r="AD1806" s="64"/>
      <c r="AE1806" s="64"/>
      <c r="AF1806" s="64"/>
      <c r="AG1806" s="64"/>
      <c r="AH1806" s="64"/>
      <c r="AI1806" s="64"/>
      <c r="AJ1806" s="64"/>
      <c r="AK1806" s="64"/>
      <c r="AM1806" s="64"/>
      <c r="AN1806" s="64"/>
      <c r="AO1806" s="64"/>
      <c r="AP1806" s="64"/>
      <c r="AQ1806" s="64"/>
      <c r="AR1806" s="64"/>
      <c r="AS1806" s="64"/>
      <c r="AT1806" s="64"/>
      <c r="AU1806" s="64"/>
      <c r="AV1806" s="64"/>
      <c r="AW1806" s="64"/>
      <c r="AX1806" s="64"/>
      <c r="AY1806" s="64"/>
      <c r="AZ1806" s="64"/>
      <c r="BA1806" s="64"/>
      <c r="BB1806" s="64"/>
      <c r="BC1806" s="64"/>
      <c r="BD1806" s="64"/>
      <c r="BE1806" s="64"/>
      <c r="BF1806" s="64"/>
      <c r="BG1806" s="64"/>
      <c r="BH1806" s="64"/>
      <c r="BI1806" s="64"/>
      <c r="BJ1806" s="64"/>
    </row>
    <row r="1807" spans="1:62" s="5" customFormat="1" x14ac:dyDescent="0.25">
      <c r="A1807" s="27"/>
      <c r="B1807" s="27"/>
      <c r="C1807" s="27"/>
      <c r="D1807" s="64"/>
      <c r="E1807" s="64"/>
      <c r="F1807" s="64"/>
      <c r="G1807" s="64"/>
      <c r="H1807" s="64"/>
      <c r="I1807" s="64"/>
      <c r="J1807" s="64"/>
      <c r="K1807" s="64"/>
      <c r="L1807" s="64"/>
      <c r="M1807" s="64"/>
      <c r="N1807" s="64"/>
      <c r="O1807" s="64"/>
      <c r="P1807" s="69"/>
      <c r="Q1807" s="69"/>
      <c r="R1807" s="69"/>
      <c r="S1807" s="69"/>
      <c r="T1807" s="69"/>
      <c r="U1807" s="69"/>
      <c r="V1807" s="69"/>
      <c r="W1807" s="64"/>
      <c r="X1807" s="64"/>
      <c r="Y1807" s="64"/>
      <c r="Z1807" s="52"/>
      <c r="AA1807" s="52"/>
      <c r="AB1807" s="64"/>
      <c r="AC1807" s="64"/>
      <c r="AD1807" s="64"/>
      <c r="AE1807" s="64"/>
      <c r="AF1807" s="64"/>
      <c r="AG1807" s="64"/>
      <c r="AH1807" s="64"/>
      <c r="AI1807" s="64"/>
      <c r="AJ1807" s="64"/>
      <c r="AK1807" s="64"/>
      <c r="AM1807" s="64"/>
      <c r="AN1807" s="64"/>
      <c r="AO1807" s="64"/>
      <c r="AP1807" s="64"/>
      <c r="AQ1807" s="64"/>
      <c r="AR1807" s="64"/>
      <c r="AS1807" s="64"/>
      <c r="AT1807" s="64"/>
      <c r="AU1807" s="64"/>
      <c r="AV1807" s="64"/>
      <c r="AW1807" s="64"/>
      <c r="AX1807" s="64"/>
      <c r="AY1807" s="64"/>
      <c r="AZ1807" s="64"/>
      <c r="BA1807" s="64"/>
      <c r="BB1807" s="64"/>
      <c r="BC1807" s="64"/>
      <c r="BD1807" s="64"/>
      <c r="BE1807" s="64"/>
      <c r="BF1807" s="64"/>
      <c r="BG1807" s="64"/>
      <c r="BH1807" s="64"/>
      <c r="BI1807" s="64"/>
      <c r="BJ1807" s="64"/>
    </row>
    <row r="1808" spans="1:62" s="5" customFormat="1" x14ac:dyDescent="0.25">
      <c r="A1808" s="27"/>
      <c r="B1808" s="27"/>
      <c r="C1808" s="27"/>
      <c r="D1808" s="64"/>
      <c r="E1808" s="64"/>
      <c r="F1808" s="64"/>
      <c r="G1808" s="64"/>
      <c r="H1808" s="64"/>
      <c r="I1808" s="64"/>
      <c r="J1808" s="64"/>
      <c r="K1808" s="64"/>
      <c r="L1808" s="64"/>
      <c r="M1808" s="64"/>
      <c r="N1808" s="64"/>
      <c r="O1808" s="64"/>
      <c r="P1808" s="69"/>
      <c r="Q1808" s="69"/>
      <c r="R1808" s="69"/>
      <c r="S1808" s="69"/>
      <c r="T1808" s="69"/>
      <c r="U1808" s="69"/>
      <c r="V1808" s="69"/>
      <c r="W1808" s="64"/>
      <c r="X1808" s="64"/>
      <c r="Y1808" s="64"/>
      <c r="Z1808" s="52"/>
      <c r="AA1808" s="52"/>
      <c r="AB1808" s="64"/>
      <c r="AC1808" s="64"/>
      <c r="AD1808" s="64"/>
      <c r="AE1808" s="64"/>
      <c r="AF1808" s="64"/>
      <c r="AG1808" s="64"/>
      <c r="AH1808" s="64"/>
      <c r="AI1808" s="64"/>
      <c r="AJ1808" s="64"/>
      <c r="AK1808" s="64"/>
      <c r="AM1808" s="64"/>
      <c r="AN1808" s="64"/>
      <c r="AO1808" s="64"/>
      <c r="AP1808" s="64"/>
      <c r="AQ1808" s="64"/>
      <c r="AR1808" s="64"/>
      <c r="AS1808" s="64"/>
      <c r="AT1808" s="64"/>
      <c r="AU1808" s="64"/>
      <c r="AV1808" s="64"/>
      <c r="AW1808" s="64"/>
      <c r="AX1808" s="64"/>
      <c r="AY1808" s="64"/>
      <c r="AZ1808" s="64"/>
      <c r="BA1808" s="64"/>
      <c r="BB1808" s="64"/>
      <c r="BC1808" s="64"/>
      <c r="BD1808" s="64"/>
      <c r="BE1808" s="64"/>
      <c r="BF1808" s="64"/>
      <c r="BG1808" s="64"/>
      <c r="BH1808" s="64"/>
      <c r="BI1808" s="64"/>
      <c r="BJ1808" s="64"/>
    </row>
    <row r="1809" spans="1:62" s="5" customFormat="1" x14ac:dyDescent="0.25">
      <c r="A1809" s="27"/>
      <c r="B1809" s="27"/>
      <c r="C1809" s="27"/>
      <c r="D1809" s="64"/>
      <c r="E1809" s="64"/>
      <c r="F1809" s="64"/>
      <c r="G1809" s="64"/>
      <c r="H1809" s="64"/>
      <c r="I1809" s="64"/>
      <c r="J1809" s="64"/>
      <c r="K1809" s="64"/>
      <c r="L1809" s="64"/>
      <c r="M1809" s="64"/>
      <c r="N1809" s="64"/>
      <c r="O1809" s="64"/>
      <c r="P1809" s="69"/>
      <c r="Q1809" s="69"/>
      <c r="R1809" s="69"/>
      <c r="S1809" s="69"/>
      <c r="T1809" s="69"/>
      <c r="U1809" s="69"/>
      <c r="V1809" s="69"/>
      <c r="W1809" s="64"/>
      <c r="X1809" s="64"/>
      <c r="Y1809" s="64"/>
      <c r="Z1809" s="52"/>
      <c r="AA1809" s="52"/>
      <c r="AB1809" s="64"/>
      <c r="AC1809" s="64"/>
      <c r="AD1809" s="64"/>
      <c r="AE1809" s="64"/>
      <c r="AF1809" s="64"/>
      <c r="AG1809" s="64"/>
      <c r="AH1809" s="64"/>
      <c r="AI1809" s="64"/>
      <c r="AJ1809" s="64"/>
      <c r="AK1809" s="64"/>
      <c r="AM1809" s="64"/>
      <c r="AN1809" s="64"/>
      <c r="AO1809" s="64"/>
      <c r="AP1809" s="64"/>
      <c r="AQ1809" s="64"/>
      <c r="AR1809" s="64"/>
      <c r="AS1809" s="64"/>
      <c r="AT1809" s="64"/>
      <c r="AU1809" s="64"/>
      <c r="AV1809" s="64"/>
      <c r="AW1809" s="64"/>
      <c r="AX1809" s="64"/>
      <c r="AY1809" s="64"/>
      <c r="AZ1809" s="64"/>
      <c r="BA1809" s="64"/>
      <c r="BB1809" s="64"/>
      <c r="BC1809" s="64"/>
      <c r="BD1809" s="64"/>
      <c r="BE1809" s="64"/>
      <c r="BF1809" s="64"/>
      <c r="BG1809" s="64"/>
      <c r="BH1809" s="64"/>
      <c r="BI1809" s="64"/>
      <c r="BJ1809" s="64"/>
    </row>
    <row r="1810" spans="1:62" s="5" customFormat="1" x14ac:dyDescent="0.25">
      <c r="A1810" s="27"/>
      <c r="B1810" s="27"/>
      <c r="C1810" s="27"/>
      <c r="D1810" s="64"/>
      <c r="E1810" s="64"/>
      <c r="F1810" s="64"/>
      <c r="G1810" s="64"/>
      <c r="H1810" s="64"/>
      <c r="I1810" s="64"/>
      <c r="J1810" s="64"/>
      <c r="K1810" s="64"/>
      <c r="L1810" s="64"/>
      <c r="M1810" s="64"/>
      <c r="N1810" s="64"/>
      <c r="O1810" s="64"/>
      <c r="P1810" s="69"/>
      <c r="Q1810" s="69"/>
      <c r="R1810" s="69"/>
      <c r="S1810" s="69"/>
      <c r="T1810" s="69"/>
      <c r="U1810" s="69"/>
      <c r="V1810" s="69"/>
      <c r="W1810" s="64"/>
      <c r="X1810" s="64"/>
      <c r="Y1810" s="64"/>
      <c r="Z1810" s="52"/>
      <c r="AA1810" s="52"/>
      <c r="AB1810" s="64"/>
      <c r="AC1810" s="64"/>
      <c r="AD1810" s="64"/>
      <c r="AE1810" s="64"/>
      <c r="AF1810" s="64"/>
      <c r="AG1810" s="64"/>
      <c r="AH1810" s="64"/>
      <c r="AI1810" s="64"/>
      <c r="AJ1810" s="64"/>
      <c r="AK1810" s="64"/>
      <c r="AM1810" s="64"/>
      <c r="AN1810" s="64"/>
      <c r="AO1810" s="64"/>
      <c r="AP1810" s="64"/>
      <c r="AQ1810" s="64"/>
      <c r="AR1810" s="64"/>
      <c r="AS1810" s="64"/>
      <c r="AT1810" s="64"/>
      <c r="AU1810" s="64"/>
      <c r="AV1810" s="64"/>
      <c r="AW1810" s="64"/>
      <c r="AX1810" s="64"/>
      <c r="AY1810" s="64"/>
      <c r="AZ1810" s="64"/>
      <c r="BA1810" s="64"/>
      <c r="BB1810" s="64"/>
      <c r="BC1810" s="64"/>
      <c r="BD1810" s="64"/>
      <c r="BE1810" s="64"/>
      <c r="BF1810" s="64"/>
      <c r="BG1810" s="64"/>
      <c r="BH1810" s="64"/>
      <c r="BI1810" s="64"/>
      <c r="BJ1810" s="64"/>
    </row>
    <row r="1811" spans="1:62" s="5" customFormat="1" x14ac:dyDescent="0.25">
      <c r="A1811" s="27"/>
      <c r="B1811" s="27"/>
      <c r="C1811" s="27"/>
      <c r="D1811" s="64"/>
      <c r="E1811" s="64"/>
      <c r="F1811" s="64"/>
      <c r="G1811" s="64"/>
      <c r="H1811" s="64"/>
      <c r="I1811" s="64"/>
      <c r="J1811" s="64"/>
      <c r="K1811" s="64"/>
      <c r="L1811" s="64"/>
      <c r="M1811" s="64"/>
      <c r="N1811" s="64"/>
      <c r="O1811" s="64"/>
      <c r="P1811" s="69"/>
      <c r="Q1811" s="69"/>
      <c r="R1811" s="69"/>
      <c r="S1811" s="69"/>
      <c r="T1811" s="69"/>
      <c r="U1811" s="69"/>
      <c r="V1811" s="69"/>
      <c r="W1811" s="64"/>
      <c r="X1811" s="64"/>
      <c r="Y1811" s="64"/>
      <c r="Z1811" s="52"/>
      <c r="AA1811" s="52"/>
      <c r="AB1811" s="64"/>
      <c r="AC1811" s="64"/>
      <c r="AD1811" s="64"/>
      <c r="AE1811" s="64"/>
      <c r="AF1811" s="64"/>
      <c r="AG1811" s="64"/>
      <c r="AH1811" s="64"/>
      <c r="AI1811" s="64"/>
      <c r="AJ1811" s="64"/>
      <c r="AK1811" s="64"/>
      <c r="AM1811" s="64"/>
      <c r="AN1811" s="64"/>
      <c r="AO1811" s="64"/>
      <c r="AP1811" s="64"/>
      <c r="AQ1811" s="64"/>
      <c r="AR1811" s="64"/>
      <c r="AS1811" s="64"/>
      <c r="AT1811" s="64"/>
      <c r="AU1811" s="64"/>
      <c r="AV1811" s="64"/>
      <c r="AW1811" s="64"/>
      <c r="AX1811" s="64"/>
      <c r="AY1811" s="64"/>
      <c r="AZ1811" s="64"/>
      <c r="BA1811" s="64"/>
      <c r="BB1811" s="64"/>
      <c r="BC1811" s="64"/>
      <c r="BD1811" s="64"/>
      <c r="BE1811" s="64"/>
      <c r="BF1811" s="64"/>
      <c r="BG1811" s="64"/>
      <c r="BH1811" s="64"/>
      <c r="BI1811" s="64"/>
      <c r="BJ1811" s="64"/>
    </row>
    <row r="1812" spans="1:62" s="5" customFormat="1" x14ac:dyDescent="0.25">
      <c r="A1812" s="27"/>
      <c r="B1812" s="27"/>
      <c r="C1812" s="27"/>
      <c r="D1812" s="64"/>
      <c r="E1812" s="64"/>
      <c r="F1812" s="64"/>
      <c r="G1812" s="64"/>
      <c r="H1812" s="64"/>
      <c r="I1812" s="64"/>
      <c r="J1812" s="64"/>
      <c r="K1812" s="64"/>
      <c r="L1812" s="64"/>
      <c r="M1812" s="64"/>
      <c r="N1812" s="64"/>
      <c r="O1812" s="64"/>
      <c r="P1812" s="69"/>
      <c r="Q1812" s="69"/>
      <c r="R1812" s="69"/>
      <c r="S1812" s="69"/>
      <c r="T1812" s="69"/>
      <c r="U1812" s="69"/>
      <c r="V1812" s="69"/>
      <c r="W1812" s="64"/>
      <c r="X1812" s="64"/>
      <c r="Y1812" s="64"/>
      <c r="Z1812" s="52"/>
      <c r="AA1812" s="52"/>
      <c r="AB1812" s="64"/>
      <c r="AC1812" s="64"/>
      <c r="AD1812" s="64"/>
      <c r="AE1812" s="64"/>
      <c r="AF1812" s="64"/>
      <c r="AG1812" s="64"/>
      <c r="AH1812" s="64"/>
      <c r="AI1812" s="64"/>
      <c r="AJ1812" s="64"/>
      <c r="AK1812" s="64"/>
      <c r="AM1812" s="64"/>
      <c r="AN1812" s="64"/>
      <c r="AO1812" s="64"/>
      <c r="AP1812" s="64"/>
      <c r="AQ1812" s="64"/>
      <c r="AR1812" s="64"/>
      <c r="AS1812" s="64"/>
      <c r="AT1812" s="64"/>
      <c r="AU1812" s="64"/>
      <c r="AV1812" s="64"/>
      <c r="AW1812" s="64"/>
      <c r="AX1812" s="64"/>
      <c r="AY1812" s="64"/>
      <c r="AZ1812" s="64"/>
      <c r="BA1812" s="64"/>
      <c r="BB1812" s="64"/>
      <c r="BC1812" s="64"/>
      <c r="BD1812" s="64"/>
      <c r="BE1812" s="64"/>
      <c r="BF1812" s="64"/>
      <c r="BG1812" s="64"/>
      <c r="BH1812" s="64"/>
      <c r="BI1812" s="64"/>
      <c r="BJ1812" s="64"/>
    </row>
    <row r="1813" spans="1:62" s="5" customFormat="1" x14ac:dyDescent="0.25">
      <c r="A1813" s="27"/>
      <c r="B1813" s="27"/>
      <c r="C1813" s="27"/>
      <c r="D1813" s="64"/>
      <c r="E1813" s="64"/>
      <c r="F1813" s="64"/>
      <c r="G1813" s="64"/>
      <c r="H1813" s="64"/>
      <c r="I1813" s="64"/>
      <c r="J1813" s="64"/>
      <c r="K1813" s="64"/>
      <c r="L1813" s="64"/>
      <c r="M1813" s="64"/>
      <c r="N1813" s="64"/>
      <c r="O1813" s="64"/>
      <c r="P1813" s="69"/>
      <c r="Q1813" s="69"/>
      <c r="R1813" s="69"/>
      <c r="S1813" s="69"/>
      <c r="T1813" s="69"/>
      <c r="U1813" s="69"/>
      <c r="V1813" s="69"/>
      <c r="W1813" s="64"/>
      <c r="X1813" s="64"/>
      <c r="Y1813" s="64"/>
      <c r="Z1813" s="52"/>
      <c r="AA1813" s="52"/>
      <c r="AB1813" s="64"/>
      <c r="AC1813" s="64"/>
      <c r="AD1813" s="64"/>
      <c r="AE1813" s="64"/>
      <c r="AF1813" s="64"/>
      <c r="AG1813" s="64"/>
      <c r="AH1813" s="64"/>
      <c r="AI1813" s="64"/>
      <c r="AJ1813" s="64"/>
      <c r="AK1813" s="64"/>
      <c r="AM1813" s="64"/>
      <c r="AN1813" s="64"/>
      <c r="AO1813" s="64"/>
      <c r="AP1813" s="64"/>
      <c r="AQ1813" s="64"/>
      <c r="AR1813" s="64"/>
      <c r="AS1813" s="64"/>
      <c r="AT1813" s="64"/>
      <c r="AU1813" s="64"/>
      <c r="AV1813" s="64"/>
      <c r="AW1813" s="64"/>
      <c r="AX1813" s="64"/>
      <c r="AY1813" s="64"/>
      <c r="AZ1813" s="64"/>
      <c r="BA1813" s="64"/>
      <c r="BB1813" s="64"/>
      <c r="BC1813" s="64"/>
      <c r="BD1813" s="64"/>
      <c r="BE1813" s="64"/>
      <c r="BF1813" s="64"/>
      <c r="BG1813" s="64"/>
      <c r="BH1813" s="64"/>
      <c r="BI1813" s="64"/>
      <c r="BJ1813" s="64"/>
    </row>
    <row r="1814" spans="1:62" s="5" customFormat="1" x14ac:dyDescent="0.25">
      <c r="A1814" s="27"/>
      <c r="B1814" s="27"/>
      <c r="C1814" s="27"/>
      <c r="D1814" s="64"/>
      <c r="E1814" s="64"/>
      <c r="F1814" s="64"/>
      <c r="G1814" s="64"/>
      <c r="H1814" s="64"/>
      <c r="I1814" s="64"/>
      <c r="J1814" s="64"/>
      <c r="K1814" s="64"/>
      <c r="L1814" s="64"/>
      <c r="M1814" s="64"/>
      <c r="N1814" s="64"/>
      <c r="O1814" s="64"/>
      <c r="P1814" s="69"/>
      <c r="Q1814" s="69"/>
      <c r="R1814" s="69"/>
      <c r="S1814" s="69"/>
      <c r="T1814" s="69"/>
      <c r="U1814" s="69"/>
      <c r="V1814" s="69"/>
      <c r="W1814" s="64"/>
      <c r="X1814" s="64"/>
      <c r="Y1814" s="64"/>
      <c r="Z1814" s="52"/>
      <c r="AA1814" s="52"/>
      <c r="AB1814" s="64"/>
      <c r="AC1814" s="64"/>
      <c r="AD1814" s="64"/>
      <c r="AE1814" s="64"/>
      <c r="AF1814" s="64"/>
      <c r="AG1814" s="64"/>
      <c r="AH1814" s="64"/>
      <c r="AI1814" s="64"/>
      <c r="AJ1814" s="64"/>
      <c r="AK1814" s="64"/>
      <c r="AM1814" s="64"/>
      <c r="AN1814" s="64"/>
      <c r="AO1814" s="64"/>
      <c r="AP1814" s="64"/>
      <c r="AQ1814" s="64"/>
      <c r="AR1814" s="64"/>
      <c r="AS1814" s="64"/>
      <c r="AT1814" s="64"/>
      <c r="AU1814" s="64"/>
      <c r="AV1814" s="64"/>
      <c r="AW1814" s="64"/>
      <c r="AX1814" s="64"/>
      <c r="AY1814" s="64"/>
      <c r="AZ1814" s="64"/>
      <c r="BA1814" s="64"/>
      <c r="BB1814" s="64"/>
      <c r="BC1814" s="64"/>
      <c r="BD1814" s="64"/>
      <c r="BE1814" s="64"/>
      <c r="BF1814" s="64"/>
      <c r="BG1814" s="64"/>
      <c r="BH1814" s="64"/>
      <c r="BI1814" s="64"/>
      <c r="BJ1814" s="64"/>
    </row>
    <row r="1815" spans="1:62" s="5" customFormat="1" x14ac:dyDescent="0.25">
      <c r="A1815" s="27"/>
      <c r="B1815" s="27"/>
      <c r="C1815" s="27"/>
      <c r="D1815" s="64"/>
      <c r="E1815" s="64"/>
      <c r="F1815" s="64"/>
      <c r="G1815" s="64"/>
      <c r="H1815" s="64"/>
      <c r="I1815" s="64"/>
      <c r="J1815" s="64"/>
      <c r="K1815" s="64"/>
      <c r="L1815" s="64"/>
      <c r="M1815" s="64"/>
      <c r="N1815" s="64"/>
      <c r="O1815" s="64"/>
      <c r="P1815" s="69"/>
      <c r="Q1815" s="69"/>
      <c r="R1815" s="69"/>
      <c r="S1815" s="69"/>
      <c r="T1815" s="69"/>
      <c r="U1815" s="69"/>
      <c r="V1815" s="69"/>
      <c r="W1815" s="64"/>
      <c r="X1815" s="64"/>
      <c r="Y1815" s="64"/>
      <c r="Z1815" s="52"/>
      <c r="AA1815" s="52"/>
      <c r="AB1815" s="64"/>
      <c r="AC1815" s="64"/>
      <c r="AD1815" s="64"/>
      <c r="AE1815" s="64"/>
      <c r="AF1815" s="64"/>
      <c r="AG1815" s="64"/>
      <c r="AH1815" s="64"/>
      <c r="AI1815" s="64"/>
      <c r="AJ1815" s="64"/>
      <c r="AK1815" s="64"/>
      <c r="AM1815" s="64"/>
      <c r="AN1815" s="64"/>
      <c r="AO1815" s="64"/>
      <c r="AP1815" s="64"/>
      <c r="AQ1815" s="64"/>
      <c r="AR1815" s="64"/>
      <c r="AS1815" s="64"/>
      <c r="AT1815" s="64"/>
      <c r="AU1815" s="64"/>
      <c r="AV1815" s="64"/>
      <c r="AW1815" s="64"/>
      <c r="AX1815" s="64"/>
      <c r="AY1815" s="64"/>
      <c r="AZ1815" s="64"/>
      <c r="BA1815" s="64"/>
      <c r="BB1815" s="64"/>
      <c r="BC1815" s="64"/>
      <c r="BD1815" s="64"/>
      <c r="BE1815" s="64"/>
      <c r="BF1815" s="64"/>
      <c r="BG1815" s="64"/>
      <c r="BH1815" s="64"/>
      <c r="BI1815" s="64"/>
      <c r="BJ1815" s="64"/>
    </row>
    <row r="1816" spans="1:62" s="5" customFormat="1" x14ac:dyDescent="0.25">
      <c r="A1816" s="27"/>
      <c r="B1816" s="27"/>
      <c r="C1816" s="27"/>
      <c r="D1816" s="64"/>
      <c r="E1816" s="64"/>
      <c r="F1816" s="64"/>
      <c r="G1816" s="64"/>
      <c r="H1816" s="64"/>
      <c r="I1816" s="64"/>
      <c r="J1816" s="64"/>
      <c r="K1816" s="64"/>
      <c r="L1816" s="64"/>
      <c r="M1816" s="64"/>
      <c r="N1816" s="64"/>
      <c r="O1816" s="64"/>
      <c r="P1816" s="69"/>
      <c r="Q1816" s="69"/>
      <c r="R1816" s="69"/>
      <c r="S1816" s="69"/>
      <c r="T1816" s="69"/>
      <c r="U1816" s="69"/>
      <c r="V1816" s="69"/>
      <c r="W1816" s="64"/>
      <c r="X1816" s="64"/>
      <c r="Y1816" s="64"/>
      <c r="Z1816" s="52"/>
      <c r="AA1816" s="52"/>
      <c r="AB1816" s="64"/>
      <c r="AC1816" s="64"/>
      <c r="AD1816" s="64"/>
      <c r="AE1816" s="64"/>
      <c r="AF1816" s="64"/>
      <c r="AG1816" s="64"/>
      <c r="AH1816" s="64"/>
      <c r="AI1816" s="64"/>
      <c r="AJ1816" s="64"/>
      <c r="AK1816" s="64"/>
      <c r="AM1816" s="64"/>
      <c r="AN1816" s="64"/>
      <c r="AO1816" s="64"/>
      <c r="AP1816" s="64"/>
      <c r="AQ1816" s="64"/>
      <c r="AR1816" s="64"/>
      <c r="AS1816" s="64"/>
      <c r="AT1816" s="64"/>
      <c r="AU1816" s="64"/>
      <c r="AV1816" s="64"/>
      <c r="AW1816" s="64"/>
      <c r="AX1816" s="64"/>
      <c r="AY1816" s="64"/>
      <c r="AZ1816" s="64"/>
      <c r="BA1816" s="64"/>
      <c r="BB1816" s="64"/>
      <c r="BC1816" s="64"/>
      <c r="BD1816" s="64"/>
      <c r="BE1816" s="64"/>
      <c r="BF1816" s="64"/>
      <c r="BG1816" s="64"/>
      <c r="BH1816" s="64"/>
      <c r="BI1816" s="64"/>
      <c r="BJ1816" s="64"/>
    </row>
    <row r="1817" spans="1:62" s="5" customFormat="1" x14ac:dyDescent="0.25">
      <c r="A1817" s="27"/>
      <c r="B1817" s="27"/>
      <c r="C1817" s="27"/>
      <c r="D1817" s="64"/>
      <c r="E1817" s="64"/>
      <c r="F1817" s="64"/>
      <c r="G1817" s="64"/>
      <c r="H1817" s="64"/>
      <c r="I1817" s="64"/>
      <c r="J1817" s="64"/>
      <c r="K1817" s="64"/>
      <c r="L1817" s="64"/>
      <c r="M1817" s="64"/>
      <c r="N1817" s="64"/>
      <c r="O1817" s="64"/>
      <c r="P1817" s="69"/>
      <c r="Q1817" s="69"/>
      <c r="R1817" s="69"/>
      <c r="S1817" s="69"/>
      <c r="T1817" s="69"/>
      <c r="U1817" s="69"/>
      <c r="V1817" s="69"/>
      <c r="W1817" s="64"/>
      <c r="X1817" s="64"/>
      <c r="Y1817" s="64"/>
      <c r="Z1817" s="52"/>
      <c r="AA1817" s="52"/>
      <c r="AB1817" s="64"/>
      <c r="AC1817" s="64"/>
      <c r="AD1817" s="64"/>
      <c r="AE1817" s="64"/>
      <c r="AF1817" s="64"/>
      <c r="AG1817" s="64"/>
      <c r="AH1817" s="64"/>
      <c r="AI1817" s="64"/>
      <c r="AJ1817" s="64"/>
      <c r="AK1817" s="64"/>
      <c r="AM1817" s="64"/>
      <c r="AN1817" s="64"/>
      <c r="AO1817" s="64"/>
      <c r="AP1817" s="64"/>
      <c r="AQ1817" s="64"/>
      <c r="AR1817" s="64"/>
      <c r="AS1817" s="64"/>
      <c r="AT1817" s="64"/>
      <c r="AU1817" s="64"/>
      <c r="AV1817" s="64"/>
      <c r="AW1817" s="64"/>
      <c r="AX1817" s="64"/>
      <c r="AY1817" s="64"/>
      <c r="AZ1817" s="64"/>
      <c r="BA1817" s="64"/>
      <c r="BB1817" s="64"/>
      <c r="BC1817" s="64"/>
      <c r="BD1817" s="64"/>
      <c r="BE1817" s="64"/>
      <c r="BF1817" s="64"/>
      <c r="BG1817" s="64"/>
      <c r="BH1817" s="64"/>
      <c r="BI1817" s="64"/>
      <c r="BJ1817" s="64"/>
    </row>
    <row r="1818" spans="1:62" s="5" customFormat="1" x14ac:dyDescent="0.25">
      <c r="A1818" s="27"/>
      <c r="B1818" s="27"/>
      <c r="C1818" s="27"/>
      <c r="D1818" s="64"/>
      <c r="E1818" s="64"/>
      <c r="F1818" s="64"/>
      <c r="G1818" s="64"/>
      <c r="H1818" s="64"/>
      <c r="I1818" s="64"/>
      <c r="J1818" s="64"/>
      <c r="K1818" s="64"/>
      <c r="L1818" s="64"/>
      <c r="M1818" s="64"/>
      <c r="N1818" s="64"/>
      <c r="O1818" s="64"/>
      <c r="P1818" s="69"/>
      <c r="Q1818" s="69"/>
      <c r="R1818" s="69"/>
      <c r="S1818" s="69"/>
      <c r="T1818" s="69"/>
      <c r="U1818" s="69"/>
      <c r="V1818" s="69"/>
      <c r="W1818" s="64"/>
      <c r="X1818" s="64"/>
      <c r="Y1818" s="64"/>
      <c r="Z1818" s="52"/>
      <c r="AA1818" s="52"/>
      <c r="AB1818" s="64"/>
      <c r="AC1818" s="64"/>
      <c r="AD1818" s="64"/>
      <c r="AE1818" s="64"/>
      <c r="AF1818" s="64"/>
      <c r="AG1818" s="64"/>
      <c r="AH1818" s="64"/>
      <c r="AI1818" s="64"/>
      <c r="AJ1818" s="64"/>
      <c r="AK1818" s="64"/>
      <c r="AM1818" s="64"/>
      <c r="AN1818" s="64"/>
      <c r="AO1818" s="64"/>
      <c r="AP1818" s="64"/>
      <c r="AQ1818" s="64"/>
      <c r="AR1818" s="64"/>
      <c r="AS1818" s="64"/>
      <c r="AT1818" s="64"/>
      <c r="AU1818" s="64"/>
      <c r="AV1818" s="64"/>
      <c r="AW1818" s="64"/>
      <c r="AX1818" s="64"/>
      <c r="AY1818" s="64"/>
      <c r="AZ1818" s="64"/>
      <c r="BA1818" s="64"/>
      <c r="BB1818" s="64"/>
      <c r="BC1818" s="64"/>
      <c r="BD1818" s="64"/>
      <c r="BE1818" s="64"/>
      <c r="BF1818" s="64"/>
      <c r="BG1818" s="64"/>
      <c r="BH1818" s="64"/>
      <c r="BI1818" s="64"/>
      <c r="BJ1818" s="64"/>
    </row>
    <row r="1819" spans="1:62" s="5" customFormat="1" x14ac:dyDescent="0.25">
      <c r="A1819" s="27"/>
      <c r="B1819" s="27"/>
      <c r="C1819" s="27"/>
      <c r="D1819" s="64"/>
      <c r="E1819" s="64"/>
      <c r="F1819" s="64"/>
      <c r="G1819" s="64"/>
      <c r="H1819" s="64"/>
      <c r="I1819" s="64"/>
      <c r="J1819" s="64"/>
      <c r="K1819" s="64"/>
      <c r="L1819" s="64"/>
      <c r="M1819" s="64"/>
      <c r="N1819" s="64"/>
      <c r="O1819" s="64"/>
      <c r="P1819" s="69"/>
      <c r="Q1819" s="69"/>
      <c r="R1819" s="69"/>
      <c r="S1819" s="69"/>
      <c r="T1819" s="69"/>
      <c r="U1819" s="69"/>
      <c r="V1819" s="69"/>
      <c r="W1819" s="64"/>
      <c r="X1819" s="64"/>
      <c r="Y1819" s="64"/>
      <c r="Z1819" s="52"/>
      <c r="AA1819" s="52"/>
      <c r="AB1819" s="64"/>
      <c r="AC1819" s="64"/>
      <c r="AD1819" s="64"/>
      <c r="AE1819" s="64"/>
      <c r="AF1819" s="64"/>
      <c r="AG1819" s="64"/>
      <c r="AH1819" s="64"/>
      <c r="AI1819" s="64"/>
      <c r="AJ1819" s="64"/>
      <c r="AK1819" s="64"/>
      <c r="AM1819" s="64"/>
      <c r="AN1819" s="64"/>
      <c r="AO1819" s="64"/>
      <c r="AP1819" s="64"/>
      <c r="AQ1819" s="64"/>
      <c r="AR1819" s="64"/>
      <c r="AS1819" s="64"/>
      <c r="AT1819" s="64"/>
      <c r="AU1819" s="64"/>
      <c r="AV1819" s="64"/>
      <c r="AW1819" s="64"/>
      <c r="AX1819" s="64"/>
      <c r="AY1819" s="64"/>
      <c r="AZ1819" s="64"/>
      <c r="BA1819" s="64"/>
      <c r="BB1819" s="64"/>
      <c r="BC1819" s="64"/>
      <c r="BD1819" s="64"/>
      <c r="BE1819" s="64"/>
      <c r="BF1819" s="64"/>
      <c r="BG1819" s="64"/>
      <c r="BH1819" s="64"/>
      <c r="BI1819" s="64"/>
      <c r="BJ1819" s="64"/>
    </row>
    <row r="1820" spans="1:62" s="5" customFormat="1" x14ac:dyDescent="0.25">
      <c r="A1820" s="27"/>
      <c r="B1820" s="27"/>
      <c r="C1820" s="27"/>
      <c r="D1820" s="64"/>
      <c r="E1820" s="64"/>
      <c r="F1820" s="64"/>
      <c r="G1820" s="64"/>
      <c r="H1820" s="64"/>
      <c r="I1820" s="64"/>
      <c r="J1820" s="64"/>
      <c r="K1820" s="64"/>
      <c r="L1820" s="64"/>
      <c r="M1820" s="64"/>
      <c r="N1820" s="64"/>
      <c r="O1820" s="64"/>
      <c r="P1820" s="69"/>
      <c r="Q1820" s="69"/>
      <c r="R1820" s="69"/>
      <c r="S1820" s="69"/>
      <c r="T1820" s="69"/>
      <c r="U1820" s="69"/>
      <c r="V1820" s="69"/>
      <c r="W1820" s="64"/>
      <c r="X1820" s="64"/>
      <c r="Y1820" s="64"/>
      <c r="Z1820" s="52"/>
      <c r="AA1820" s="52"/>
      <c r="AB1820" s="64"/>
      <c r="AC1820" s="64"/>
      <c r="AD1820" s="64"/>
      <c r="AE1820" s="64"/>
      <c r="AF1820" s="64"/>
      <c r="AG1820" s="64"/>
      <c r="AH1820" s="64"/>
      <c r="AI1820" s="64"/>
      <c r="AJ1820" s="64"/>
      <c r="AK1820" s="64"/>
      <c r="AM1820" s="64"/>
      <c r="AN1820" s="64"/>
      <c r="AO1820" s="64"/>
      <c r="AP1820" s="64"/>
      <c r="AQ1820" s="64"/>
      <c r="AR1820" s="64"/>
      <c r="AS1820" s="64"/>
      <c r="AT1820" s="64"/>
      <c r="AU1820" s="64"/>
      <c r="AV1820" s="64"/>
      <c r="AW1820" s="64"/>
      <c r="AX1820" s="64"/>
      <c r="AY1820" s="64"/>
      <c r="AZ1820" s="64"/>
      <c r="BA1820" s="64"/>
      <c r="BB1820" s="64"/>
      <c r="BC1820" s="64"/>
      <c r="BD1820" s="64"/>
      <c r="BE1820" s="64"/>
      <c r="BF1820" s="64"/>
      <c r="BG1820" s="64"/>
      <c r="BH1820" s="64"/>
      <c r="BI1820" s="64"/>
      <c r="BJ1820" s="64"/>
    </row>
    <row r="1821" spans="1:62" s="5" customFormat="1" x14ac:dyDescent="0.25">
      <c r="A1821" s="27"/>
      <c r="B1821" s="27"/>
      <c r="C1821" s="27"/>
      <c r="D1821" s="64"/>
      <c r="E1821" s="64"/>
      <c r="F1821" s="64"/>
      <c r="G1821" s="64"/>
      <c r="H1821" s="64"/>
      <c r="I1821" s="64"/>
      <c r="J1821" s="64"/>
      <c r="K1821" s="64"/>
      <c r="L1821" s="64"/>
      <c r="M1821" s="64"/>
      <c r="N1821" s="64"/>
      <c r="O1821" s="64"/>
      <c r="P1821" s="69"/>
      <c r="Q1821" s="69"/>
      <c r="R1821" s="69"/>
      <c r="S1821" s="69"/>
      <c r="T1821" s="69"/>
      <c r="U1821" s="69"/>
      <c r="V1821" s="69"/>
      <c r="W1821" s="64"/>
      <c r="X1821" s="64"/>
      <c r="Y1821" s="64"/>
      <c r="Z1821" s="52"/>
      <c r="AA1821" s="52"/>
      <c r="AB1821" s="64"/>
      <c r="AC1821" s="64"/>
      <c r="AD1821" s="64"/>
      <c r="AE1821" s="64"/>
      <c r="AF1821" s="64"/>
      <c r="AG1821" s="64"/>
      <c r="AH1821" s="64"/>
      <c r="AI1821" s="64"/>
      <c r="AJ1821" s="64"/>
      <c r="AK1821" s="64"/>
      <c r="AM1821" s="64"/>
      <c r="AN1821" s="64"/>
      <c r="AO1821" s="64"/>
      <c r="AP1821" s="64"/>
      <c r="AQ1821" s="64"/>
      <c r="AR1821" s="64"/>
      <c r="AS1821" s="64"/>
      <c r="AT1821" s="64"/>
      <c r="AU1821" s="64"/>
      <c r="AV1821" s="64"/>
      <c r="AW1821" s="64"/>
      <c r="AX1821" s="64"/>
      <c r="AY1821" s="64"/>
      <c r="AZ1821" s="64"/>
      <c r="BA1821" s="64"/>
      <c r="BB1821" s="64"/>
      <c r="BC1821" s="64"/>
      <c r="BD1821" s="64"/>
      <c r="BE1821" s="64"/>
      <c r="BF1821" s="64"/>
      <c r="BG1821" s="64"/>
      <c r="BH1821" s="64"/>
      <c r="BI1821" s="64"/>
      <c r="BJ1821" s="64"/>
    </row>
    <row r="1822" spans="1:62" s="5" customFormat="1" x14ac:dyDescent="0.25">
      <c r="A1822" s="27"/>
      <c r="B1822" s="27"/>
      <c r="C1822" s="27"/>
      <c r="D1822" s="64"/>
      <c r="E1822" s="64"/>
      <c r="F1822" s="64"/>
      <c r="G1822" s="64"/>
      <c r="H1822" s="64"/>
      <c r="I1822" s="64"/>
      <c r="J1822" s="64"/>
      <c r="K1822" s="64"/>
      <c r="L1822" s="64"/>
      <c r="M1822" s="64"/>
      <c r="N1822" s="64"/>
      <c r="O1822" s="64"/>
      <c r="P1822" s="69"/>
      <c r="Q1822" s="69"/>
      <c r="R1822" s="69"/>
      <c r="S1822" s="69"/>
      <c r="T1822" s="69"/>
      <c r="U1822" s="69"/>
      <c r="V1822" s="69"/>
      <c r="W1822" s="64"/>
      <c r="X1822" s="64"/>
      <c r="Y1822" s="64"/>
      <c r="Z1822" s="52"/>
      <c r="AA1822" s="52"/>
      <c r="AB1822" s="64"/>
      <c r="AC1822" s="64"/>
      <c r="AD1822" s="64"/>
      <c r="AE1822" s="64"/>
      <c r="AF1822" s="64"/>
      <c r="AG1822" s="64"/>
      <c r="AH1822" s="64"/>
      <c r="AI1822" s="64"/>
      <c r="AJ1822" s="64"/>
      <c r="AK1822" s="64"/>
      <c r="AM1822" s="64"/>
      <c r="AN1822" s="64"/>
      <c r="AO1822" s="64"/>
      <c r="AP1822" s="64"/>
      <c r="AQ1822" s="64"/>
      <c r="AR1822" s="64"/>
      <c r="AS1822" s="64"/>
      <c r="AT1822" s="64"/>
      <c r="AU1822" s="64"/>
      <c r="AV1822" s="64"/>
      <c r="AW1822" s="64"/>
      <c r="AX1822" s="64"/>
      <c r="AY1822" s="64"/>
      <c r="AZ1822" s="64"/>
      <c r="BA1822" s="64"/>
      <c r="BB1822" s="64"/>
      <c r="BC1822" s="64"/>
      <c r="BD1822" s="64"/>
      <c r="BE1822" s="64"/>
      <c r="BF1822" s="64"/>
      <c r="BG1822" s="64"/>
      <c r="BH1822" s="64"/>
      <c r="BI1822" s="64"/>
      <c r="BJ1822" s="64"/>
    </row>
    <row r="1823" spans="1:62" s="5" customFormat="1" x14ac:dyDescent="0.25">
      <c r="A1823" s="27"/>
      <c r="B1823" s="27"/>
      <c r="C1823" s="27"/>
      <c r="D1823" s="64"/>
      <c r="E1823" s="64"/>
      <c r="F1823" s="64"/>
      <c r="G1823" s="64"/>
      <c r="H1823" s="64"/>
      <c r="I1823" s="64"/>
      <c r="J1823" s="64"/>
      <c r="K1823" s="64"/>
      <c r="L1823" s="64"/>
      <c r="M1823" s="64"/>
      <c r="N1823" s="64"/>
      <c r="O1823" s="64"/>
      <c r="P1823" s="69"/>
      <c r="Q1823" s="69"/>
      <c r="R1823" s="69"/>
      <c r="S1823" s="69"/>
      <c r="T1823" s="69"/>
      <c r="U1823" s="69"/>
      <c r="V1823" s="69"/>
      <c r="W1823" s="64"/>
      <c r="X1823" s="64"/>
      <c r="Y1823" s="64"/>
      <c r="Z1823" s="52"/>
      <c r="AA1823" s="52"/>
      <c r="AB1823" s="64"/>
      <c r="AC1823" s="64"/>
      <c r="AD1823" s="64"/>
      <c r="AE1823" s="64"/>
      <c r="AF1823" s="64"/>
      <c r="AG1823" s="64"/>
      <c r="AH1823" s="64"/>
      <c r="AI1823" s="64"/>
      <c r="AJ1823" s="64"/>
      <c r="AK1823" s="64"/>
      <c r="AM1823" s="64"/>
      <c r="AN1823" s="64"/>
      <c r="AO1823" s="64"/>
      <c r="AP1823" s="64"/>
      <c r="AQ1823" s="64"/>
      <c r="AR1823" s="64"/>
      <c r="AS1823" s="64"/>
      <c r="AT1823" s="64"/>
      <c r="AU1823" s="64"/>
      <c r="AV1823" s="64"/>
      <c r="AW1823" s="64"/>
      <c r="AX1823" s="64"/>
      <c r="AY1823" s="64"/>
      <c r="AZ1823" s="64"/>
      <c r="BA1823" s="64"/>
      <c r="BB1823" s="64"/>
      <c r="BC1823" s="64"/>
      <c r="BD1823" s="64"/>
      <c r="BE1823" s="64"/>
      <c r="BF1823" s="64"/>
      <c r="BG1823" s="64"/>
      <c r="BH1823" s="64"/>
      <c r="BI1823" s="64"/>
      <c r="BJ1823" s="64"/>
    </row>
    <row r="1824" spans="1:62" s="5" customFormat="1" x14ac:dyDescent="0.25">
      <c r="A1824" s="27"/>
      <c r="B1824" s="27"/>
      <c r="C1824" s="27"/>
      <c r="D1824" s="64"/>
      <c r="E1824" s="64"/>
      <c r="F1824" s="64"/>
      <c r="G1824" s="64"/>
      <c r="H1824" s="64"/>
      <c r="I1824" s="64"/>
      <c r="J1824" s="64"/>
      <c r="K1824" s="64"/>
      <c r="L1824" s="64"/>
      <c r="M1824" s="64"/>
      <c r="N1824" s="64"/>
      <c r="O1824" s="64"/>
      <c r="P1824" s="69"/>
      <c r="Q1824" s="69"/>
      <c r="R1824" s="69"/>
      <c r="S1824" s="69"/>
      <c r="T1824" s="69"/>
      <c r="U1824" s="69"/>
      <c r="V1824" s="69"/>
      <c r="W1824" s="64"/>
      <c r="X1824" s="64"/>
      <c r="Y1824" s="64"/>
      <c r="Z1824" s="52"/>
      <c r="AA1824" s="52"/>
      <c r="AB1824" s="64"/>
      <c r="AC1824" s="64"/>
      <c r="AD1824" s="64"/>
      <c r="AE1824" s="64"/>
      <c r="AF1824" s="64"/>
      <c r="AG1824" s="64"/>
      <c r="AH1824" s="64"/>
      <c r="AI1824" s="64"/>
      <c r="AJ1824" s="64"/>
      <c r="AK1824" s="64"/>
      <c r="AM1824" s="64"/>
      <c r="AN1824" s="64"/>
      <c r="AO1824" s="64"/>
      <c r="AP1824" s="64"/>
      <c r="AQ1824" s="64"/>
      <c r="AR1824" s="64"/>
      <c r="AS1824" s="64"/>
      <c r="AT1824" s="64"/>
      <c r="AU1824" s="64"/>
      <c r="AV1824" s="64"/>
      <c r="AW1824" s="64"/>
      <c r="AX1824" s="64"/>
      <c r="AY1824" s="64"/>
      <c r="AZ1824" s="64"/>
      <c r="BA1824" s="64"/>
      <c r="BB1824" s="64"/>
      <c r="BC1824" s="64"/>
      <c r="BD1824" s="64"/>
      <c r="BE1824" s="64"/>
      <c r="BF1824" s="64"/>
      <c r="BG1824" s="64"/>
      <c r="BH1824" s="64"/>
      <c r="BI1824" s="64"/>
      <c r="BJ1824" s="64"/>
    </row>
    <row r="1825" spans="1:62" s="5" customFormat="1" x14ac:dyDescent="0.25">
      <c r="A1825" s="27"/>
      <c r="B1825" s="27"/>
      <c r="C1825" s="27"/>
      <c r="D1825" s="64"/>
      <c r="E1825" s="64"/>
      <c r="F1825" s="64"/>
      <c r="G1825" s="64"/>
      <c r="H1825" s="64"/>
      <c r="I1825" s="64"/>
      <c r="J1825" s="64"/>
      <c r="K1825" s="64"/>
      <c r="L1825" s="64"/>
      <c r="M1825" s="64"/>
      <c r="N1825" s="64"/>
      <c r="O1825" s="64"/>
      <c r="P1825" s="69"/>
      <c r="Q1825" s="69"/>
      <c r="R1825" s="69"/>
      <c r="S1825" s="69"/>
      <c r="T1825" s="69"/>
      <c r="U1825" s="69"/>
      <c r="V1825" s="69"/>
      <c r="W1825" s="64"/>
      <c r="X1825" s="64"/>
      <c r="Y1825" s="64"/>
      <c r="Z1825" s="52"/>
      <c r="AA1825" s="52"/>
      <c r="AB1825" s="64"/>
      <c r="AC1825" s="64"/>
      <c r="AD1825" s="64"/>
      <c r="AE1825" s="64"/>
      <c r="AF1825" s="64"/>
      <c r="AG1825" s="64"/>
      <c r="AH1825" s="64"/>
      <c r="AI1825" s="64"/>
      <c r="AJ1825" s="64"/>
      <c r="AK1825" s="64"/>
      <c r="AM1825" s="64"/>
      <c r="AN1825" s="64"/>
      <c r="AO1825" s="64"/>
      <c r="AP1825" s="64"/>
      <c r="AQ1825" s="64"/>
      <c r="AR1825" s="64"/>
      <c r="AS1825" s="64"/>
      <c r="AT1825" s="64"/>
      <c r="AU1825" s="64"/>
      <c r="AV1825" s="64"/>
      <c r="AW1825" s="64"/>
      <c r="AX1825" s="64"/>
      <c r="AY1825" s="64"/>
      <c r="AZ1825" s="64"/>
      <c r="BA1825" s="64"/>
      <c r="BB1825" s="64"/>
      <c r="BC1825" s="64"/>
      <c r="BD1825" s="64"/>
      <c r="BE1825" s="64"/>
      <c r="BF1825" s="64"/>
      <c r="BG1825" s="64"/>
      <c r="BH1825" s="64"/>
      <c r="BI1825" s="64"/>
      <c r="BJ1825" s="64"/>
    </row>
    <row r="1826" spans="1:62" s="5" customFormat="1" x14ac:dyDescent="0.25">
      <c r="A1826" s="27"/>
      <c r="B1826" s="27"/>
      <c r="C1826" s="27"/>
      <c r="D1826" s="64"/>
      <c r="E1826" s="64"/>
      <c r="F1826" s="64"/>
      <c r="G1826" s="64"/>
      <c r="H1826" s="64"/>
      <c r="I1826" s="64"/>
      <c r="J1826" s="64"/>
      <c r="K1826" s="64"/>
      <c r="L1826" s="64"/>
      <c r="M1826" s="64"/>
      <c r="N1826" s="64"/>
      <c r="O1826" s="64"/>
      <c r="P1826" s="69"/>
      <c r="Q1826" s="69"/>
      <c r="R1826" s="69"/>
      <c r="S1826" s="69"/>
      <c r="T1826" s="69"/>
      <c r="U1826" s="69"/>
      <c r="V1826" s="69"/>
      <c r="W1826" s="64"/>
      <c r="X1826" s="64"/>
      <c r="Y1826" s="64"/>
      <c r="Z1826" s="52"/>
      <c r="AA1826" s="52"/>
      <c r="AB1826" s="64"/>
      <c r="AC1826" s="64"/>
      <c r="AD1826" s="64"/>
      <c r="AE1826" s="64"/>
      <c r="AF1826" s="64"/>
      <c r="AG1826" s="64"/>
      <c r="AH1826" s="64"/>
      <c r="AI1826" s="64"/>
      <c r="AJ1826" s="64"/>
      <c r="AK1826" s="64"/>
      <c r="AM1826" s="64"/>
      <c r="AN1826" s="64"/>
      <c r="AO1826" s="64"/>
      <c r="AP1826" s="64"/>
      <c r="AQ1826" s="64"/>
      <c r="AR1826" s="64"/>
      <c r="AS1826" s="64"/>
      <c r="AT1826" s="64"/>
      <c r="AU1826" s="64"/>
      <c r="AV1826" s="64"/>
      <c r="AW1826" s="64"/>
      <c r="AX1826" s="64"/>
      <c r="AY1826" s="64"/>
      <c r="AZ1826" s="64"/>
      <c r="BA1826" s="64"/>
      <c r="BB1826" s="64"/>
      <c r="BC1826" s="64"/>
      <c r="BD1826" s="64"/>
      <c r="BE1826" s="64"/>
      <c r="BF1826" s="64"/>
      <c r="BG1826" s="64"/>
      <c r="BH1826" s="64"/>
      <c r="BI1826" s="64"/>
      <c r="BJ1826" s="64"/>
    </row>
    <row r="1827" spans="1:62" s="5" customFormat="1" x14ac:dyDescent="0.25">
      <c r="A1827" s="27"/>
      <c r="B1827" s="27"/>
      <c r="C1827" s="27"/>
      <c r="D1827" s="64"/>
      <c r="E1827" s="64"/>
      <c r="F1827" s="64"/>
      <c r="G1827" s="64"/>
      <c r="H1827" s="64"/>
      <c r="I1827" s="64"/>
      <c r="J1827" s="64"/>
      <c r="K1827" s="64"/>
      <c r="L1827" s="64"/>
      <c r="M1827" s="64"/>
      <c r="N1827" s="64"/>
      <c r="O1827" s="64"/>
      <c r="P1827" s="69"/>
      <c r="Q1827" s="69"/>
      <c r="R1827" s="69"/>
      <c r="S1827" s="69"/>
      <c r="T1827" s="69"/>
      <c r="U1827" s="69"/>
      <c r="V1827" s="69"/>
      <c r="W1827" s="64"/>
      <c r="X1827" s="64"/>
      <c r="Y1827" s="64"/>
      <c r="Z1827" s="52"/>
      <c r="AA1827" s="52"/>
      <c r="AB1827" s="64"/>
      <c r="AC1827" s="64"/>
      <c r="AD1827" s="64"/>
      <c r="AE1827" s="64"/>
      <c r="AF1827" s="64"/>
      <c r="AG1827" s="64"/>
      <c r="AH1827" s="64"/>
      <c r="AI1827" s="64"/>
      <c r="AJ1827" s="64"/>
      <c r="AK1827" s="64"/>
      <c r="AM1827" s="64"/>
      <c r="AN1827" s="64"/>
      <c r="AO1827" s="64"/>
      <c r="AP1827" s="64"/>
      <c r="AQ1827" s="64"/>
      <c r="AR1827" s="64"/>
      <c r="AS1827" s="64"/>
      <c r="AT1827" s="64"/>
      <c r="AU1827" s="64"/>
      <c r="AV1827" s="64"/>
      <c r="AW1827" s="64"/>
      <c r="AX1827" s="64"/>
      <c r="AY1827" s="64"/>
      <c r="AZ1827" s="64"/>
      <c r="BA1827" s="64"/>
      <c r="BB1827" s="64"/>
      <c r="BC1827" s="64"/>
      <c r="BD1827" s="64"/>
      <c r="BE1827" s="64"/>
      <c r="BF1827" s="64"/>
      <c r="BG1827" s="64"/>
      <c r="BH1827" s="64"/>
      <c r="BI1827" s="64"/>
      <c r="BJ1827" s="64"/>
    </row>
    <row r="1828" spans="1:62" s="5" customFormat="1" x14ac:dyDescent="0.25">
      <c r="A1828" s="27"/>
      <c r="B1828" s="27"/>
      <c r="C1828" s="27"/>
      <c r="D1828" s="64"/>
      <c r="E1828" s="64"/>
      <c r="F1828" s="64"/>
      <c r="G1828" s="64"/>
      <c r="H1828" s="64"/>
      <c r="I1828" s="64"/>
      <c r="J1828" s="64"/>
      <c r="K1828" s="64"/>
      <c r="L1828" s="64"/>
      <c r="M1828" s="64"/>
      <c r="N1828" s="64"/>
      <c r="O1828" s="64"/>
      <c r="P1828" s="69"/>
      <c r="Q1828" s="69"/>
      <c r="R1828" s="69"/>
      <c r="S1828" s="69"/>
      <c r="T1828" s="69"/>
      <c r="U1828" s="69"/>
      <c r="V1828" s="69"/>
      <c r="W1828" s="64"/>
      <c r="X1828" s="64"/>
      <c r="Y1828" s="64"/>
      <c r="Z1828" s="52"/>
      <c r="AA1828" s="52"/>
      <c r="AB1828" s="64"/>
      <c r="AC1828" s="64"/>
      <c r="AD1828" s="64"/>
      <c r="AE1828" s="64"/>
      <c r="AF1828" s="64"/>
      <c r="AG1828" s="64"/>
      <c r="AH1828" s="64"/>
      <c r="AI1828" s="64"/>
      <c r="AJ1828" s="64"/>
      <c r="AK1828" s="64"/>
      <c r="AM1828" s="64"/>
      <c r="AN1828" s="64"/>
      <c r="AO1828" s="64"/>
      <c r="AP1828" s="64"/>
      <c r="AQ1828" s="64"/>
      <c r="AR1828" s="64"/>
      <c r="AS1828" s="64"/>
      <c r="AT1828" s="64"/>
      <c r="AU1828" s="64"/>
      <c r="AV1828" s="64"/>
      <c r="AW1828" s="64"/>
      <c r="AX1828" s="64"/>
      <c r="AY1828" s="64"/>
      <c r="AZ1828" s="64"/>
      <c r="BA1828" s="64"/>
      <c r="BB1828" s="64"/>
      <c r="BC1828" s="64"/>
      <c r="BD1828" s="64"/>
      <c r="BE1828" s="64"/>
      <c r="BF1828" s="64"/>
      <c r="BG1828" s="64"/>
      <c r="BH1828" s="64"/>
      <c r="BI1828" s="64"/>
      <c r="BJ1828" s="64"/>
    </row>
    <row r="1829" spans="1:62" s="5" customFormat="1" x14ac:dyDescent="0.25">
      <c r="A1829" s="27"/>
      <c r="B1829" s="27"/>
      <c r="C1829" s="27"/>
      <c r="D1829" s="64"/>
      <c r="E1829" s="64"/>
      <c r="F1829" s="64"/>
      <c r="G1829" s="64"/>
      <c r="H1829" s="64"/>
      <c r="I1829" s="64"/>
      <c r="J1829" s="64"/>
      <c r="K1829" s="64"/>
      <c r="L1829" s="64"/>
      <c r="M1829" s="64"/>
      <c r="N1829" s="64"/>
      <c r="O1829" s="64"/>
      <c r="P1829" s="69"/>
      <c r="Q1829" s="69"/>
      <c r="R1829" s="69"/>
      <c r="S1829" s="69"/>
      <c r="T1829" s="69"/>
      <c r="U1829" s="69"/>
      <c r="V1829" s="69"/>
      <c r="W1829" s="64"/>
      <c r="X1829" s="64"/>
      <c r="Y1829" s="64"/>
      <c r="Z1829" s="52"/>
      <c r="AA1829" s="52"/>
      <c r="AB1829" s="64"/>
      <c r="AC1829" s="64"/>
      <c r="AD1829" s="64"/>
      <c r="AE1829" s="64"/>
      <c r="AF1829" s="64"/>
      <c r="AG1829" s="64"/>
      <c r="AH1829" s="64"/>
      <c r="AI1829" s="64"/>
      <c r="AJ1829" s="64"/>
      <c r="AK1829" s="64"/>
      <c r="AM1829" s="64"/>
      <c r="AN1829" s="64"/>
      <c r="AO1829" s="64"/>
      <c r="AP1829" s="64"/>
      <c r="AQ1829" s="64"/>
      <c r="AR1829" s="64"/>
      <c r="AS1829" s="64"/>
      <c r="AT1829" s="64"/>
      <c r="AU1829" s="64"/>
      <c r="AV1829" s="64"/>
      <c r="AW1829" s="64"/>
      <c r="AX1829" s="64"/>
      <c r="AY1829" s="64"/>
      <c r="AZ1829" s="64"/>
      <c r="BA1829" s="64"/>
      <c r="BB1829" s="64"/>
      <c r="BC1829" s="64"/>
      <c r="BD1829" s="64"/>
      <c r="BE1829" s="64"/>
      <c r="BF1829" s="64"/>
      <c r="BG1829" s="64"/>
      <c r="BH1829" s="64"/>
      <c r="BI1829" s="64"/>
      <c r="BJ1829" s="64"/>
    </row>
    <row r="1830" spans="1:62" s="5" customFormat="1" x14ac:dyDescent="0.25">
      <c r="A1830" s="27"/>
      <c r="B1830" s="27"/>
      <c r="C1830" s="27"/>
      <c r="D1830" s="64"/>
      <c r="E1830" s="64"/>
      <c r="F1830" s="64"/>
      <c r="G1830" s="64"/>
      <c r="H1830" s="64"/>
      <c r="I1830" s="64"/>
      <c r="J1830" s="64"/>
      <c r="K1830" s="64"/>
      <c r="L1830" s="64"/>
      <c r="M1830" s="64"/>
      <c r="N1830" s="64"/>
      <c r="O1830" s="64"/>
      <c r="P1830" s="69"/>
      <c r="Q1830" s="69"/>
      <c r="R1830" s="69"/>
      <c r="S1830" s="69"/>
      <c r="T1830" s="69"/>
      <c r="U1830" s="69"/>
      <c r="V1830" s="69"/>
      <c r="W1830" s="64"/>
      <c r="X1830" s="64"/>
      <c r="Y1830" s="64"/>
      <c r="Z1830" s="52"/>
      <c r="AA1830" s="52"/>
      <c r="AB1830" s="64"/>
      <c r="AC1830" s="64"/>
      <c r="AD1830" s="64"/>
      <c r="AE1830" s="64"/>
      <c r="AF1830" s="64"/>
      <c r="AG1830" s="64"/>
      <c r="AH1830" s="64"/>
      <c r="AI1830" s="64"/>
      <c r="AJ1830" s="64"/>
      <c r="AK1830" s="64"/>
      <c r="AM1830" s="64"/>
      <c r="AN1830" s="64"/>
      <c r="AO1830" s="64"/>
      <c r="AP1830" s="64"/>
      <c r="AQ1830" s="64"/>
      <c r="AR1830" s="64"/>
      <c r="AS1830" s="64"/>
      <c r="AT1830" s="64"/>
      <c r="AU1830" s="64"/>
      <c r="AV1830" s="64"/>
      <c r="AW1830" s="64"/>
      <c r="AX1830" s="64"/>
      <c r="AY1830" s="64"/>
      <c r="AZ1830" s="64"/>
      <c r="BA1830" s="64"/>
      <c r="BB1830" s="64"/>
      <c r="BC1830" s="64"/>
      <c r="BD1830" s="64"/>
      <c r="BE1830" s="64"/>
      <c r="BF1830" s="64"/>
      <c r="BG1830" s="64"/>
      <c r="BH1830" s="64"/>
      <c r="BI1830" s="64"/>
      <c r="BJ1830" s="64"/>
    </row>
    <row r="1831" spans="1:62" s="5" customFormat="1" x14ac:dyDescent="0.25">
      <c r="A1831" s="27"/>
      <c r="B1831" s="27"/>
      <c r="C1831" s="27"/>
      <c r="D1831" s="64"/>
      <c r="E1831" s="64"/>
      <c r="F1831" s="64"/>
      <c r="G1831" s="64"/>
      <c r="H1831" s="64"/>
      <c r="I1831" s="64"/>
      <c r="J1831" s="64"/>
      <c r="K1831" s="64"/>
      <c r="L1831" s="64"/>
      <c r="M1831" s="64"/>
      <c r="N1831" s="64"/>
      <c r="O1831" s="64"/>
      <c r="P1831" s="69"/>
      <c r="Q1831" s="69"/>
      <c r="R1831" s="69"/>
      <c r="S1831" s="69"/>
      <c r="T1831" s="69"/>
      <c r="U1831" s="69"/>
      <c r="V1831" s="69"/>
      <c r="W1831" s="64"/>
      <c r="X1831" s="64"/>
      <c r="Y1831" s="64"/>
      <c r="Z1831" s="52"/>
      <c r="AA1831" s="52"/>
      <c r="AB1831" s="64"/>
      <c r="AC1831" s="64"/>
      <c r="AD1831" s="64"/>
      <c r="AE1831" s="64"/>
      <c r="AF1831" s="64"/>
      <c r="AG1831" s="64"/>
      <c r="AH1831" s="64"/>
      <c r="AI1831" s="64"/>
      <c r="AJ1831" s="64"/>
      <c r="AK1831" s="64"/>
      <c r="AM1831" s="64"/>
      <c r="AN1831" s="64"/>
      <c r="AO1831" s="64"/>
      <c r="AP1831" s="64"/>
      <c r="AQ1831" s="64"/>
      <c r="AR1831" s="64"/>
      <c r="AS1831" s="64"/>
      <c r="AT1831" s="64"/>
      <c r="AU1831" s="64"/>
      <c r="AV1831" s="64"/>
      <c r="AW1831" s="64"/>
      <c r="AX1831" s="64"/>
      <c r="AY1831" s="64"/>
      <c r="AZ1831" s="64"/>
      <c r="BA1831" s="64"/>
      <c r="BB1831" s="64"/>
      <c r="BC1831" s="64"/>
      <c r="BD1831" s="64"/>
      <c r="BE1831" s="64"/>
      <c r="BF1831" s="64"/>
      <c r="BG1831" s="64"/>
      <c r="BH1831" s="64"/>
      <c r="BI1831" s="64"/>
      <c r="BJ1831" s="64"/>
    </row>
    <row r="1832" spans="1:62" s="5" customFormat="1" x14ac:dyDescent="0.25">
      <c r="A1832" s="27"/>
      <c r="B1832" s="27"/>
      <c r="C1832" s="27"/>
      <c r="D1832" s="64"/>
      <c r="E1832" s="64"/>
      <c r="F1832" s="64"/>
      <c r="G1832" s="64"/>
      <c r="H1832" s="64"/>
      <c r="I1832" s="64"/>
      <c r="J1832" s="64"/>
      <c r="K1832" s="64"/>
      <c r="L1832" s="64"/>
      <c r="M1832" s="64"/>
      <c r="N1832" s="64"/>
      <c r="O1832" s="64"/>
      <c r="P1832" s="69"/>
      <c r="Q1832" s="69"/>
      <c r="R1832" s="69"/>
      <c r="S1832" s="69"/>
      <c r="T1832" s="69"/>
      <c r="U1832" s="69"/>
      <c r="V1832" s="69"/>
      <c r="W1832" s="64"/>
      <c r="X1832" s="64"/>
      <c r="Y1832" s="64"/>
      <c r="Z1832" s="52"/>
      <c r="AA1832" s="52"/>
      <c r="AB1832" s="64"/>
      <c r="AC1832" s="64"/>
      <c r="AD1832" s="64"/>
      <c r="AE1832" s="64"/>
      <c r="AF1832" s="64"/>
      <c r="AG1832" s="64"/>
      <c r="AH1832" s="64"/>
      <c r="AI1832" s="64"/>
      <c r="AJ1832" s="64"/>
      <c r="AK1832" s="64"/>
      <c r="AM1832" s="64"/>
      <c r="AN1832" s="64"/>
      <c r="AO1832" s="64"/>
      <c r="AP1832" s="64"/>
      <c r="AQ1832" s="64"/>
      <c r="AR1832" s="64"/>
      <c r="AS1832" s="64"/>
      <c r="AT1832" s="64"/>
      <c r="AU1832" s="64"/>
      <c r="AV1832" s="64"/>
      <c r="AW1832" s="64"/>
      <c r="AX1832" s="64"/>
      <c r="AY1832" s="64"/>
      <c r="AZ1832" s="64"/>
      <c r="BA1832" s="64"/>
      <c r="BB1832" s="64"/>
      <c r="BC1832" s="64"/>
      <c r="BD1832" s="64"/>
      <c r="BE1832" s="64"/>
      <c r="BF1832" s="64"/>
      <c r="BG1832" s="64"/>
      <c r="BH1832" s="64"/>
      <c r="BI1832" s="64"/>
      <c r="BJ1832" s="64"/>
    </row>
    <row r="1833" spans="1:62" s="5" customFormat="1" x14ac:dyDescent="0.25">
      <c r="A1833" s="27"/>
      <c r="B1833" s="27"/>
      <c r="C1833" s="27"/>
      <c r="D1833" s="64"/>
      <c r="E1833" s="64"/>
      <c r="F1833" s="64"/>
      <c r="G1833" s="64"/>
      <c r="H1833" s="64"/>
      <c r="I1833" s="64"/>
      <c r="J1833" s="64"/>
      <c r="K1833" s="64"/>
      <c r="L1833" s="64"/>
      <c r="M1833" s="64"/>
      <c r="N1833" s="64"/>
      <c r="O1833" s="64"/>
      <c r="P1833" s="69"/>
      <c r="Q1833" s="69"/>
      <c r="R1833" s="69"/>
      <c r="S1833" s="69"/>
      <c r="T1833" s="69"/>
      <c r="U1833" s="69"/>
      <c r="V1833" s="69"/>
      <c r="W1833" s="64"/>
      <c r="X1833" s="64"/>
      <c r="Y1833" s="64"/>
      <c r="Z1833" s="52"/>
      <c r="AA1833" s="52"/>
      <c r="AB1833" s="64"/>
      <c r="AC1833" s="64"/>
      <c r="AD1833" s="64"/>
      <c r="AE1833" s="64"/>
      <c r="AF1833" s="64"/>
      <c r="AG1833" s="64"/>
      <c r="AH1833" s="64"/>
      <c r="AI1833" s="64"/>
      <c r="AJ1833" s="64"/>
      <c r="AK1833" s="64"/>
      <c r="AM1833" s="64"/>
      <c r="AN1833" s="64"/>
      <c r="AO1833" s="64"/>
      <c r="AP1833" s="64"/>
      <c r="AQ1833" s="64"/>
      <c r="AR1833" s="64"/>
      <c r="AS1833" s="64"/>
      <c r="AT1833" s="64"/>
      <c r="AU1833" s="64"/>
      <c r="AV1833" s="64"/>
      <c r="AW1833" s="64"/>
      <c r="AX1833" s="64"/>
      <c r="AY1833" s="64"/>
      <c r="AZ1833" s="64"/>
      <c r="BA1833" s="64"/>
      <c r="BB1833" s="64"/>
      <c r="BC1833" s="64"/>
      <c r="BD1833" s="64"/>
      <c r="BE1833" s="64"/>
      <c r="BF1833" s="64"/>
      <c r="BG1833" s="64"/>
      <c r="BH1833" s="64"/>
      <c r="BI1833" s="64"/>
      <c r="BJ1833" s="64"/>
    </row>
    <row r="1834" spans="1:62" s="5" customFormat="1" x14ac:dyDescent="0.25">
      <c r="A1834" s="27"/>
      <c r="B1834" s="27"/>
      <c r="C1834" s="27"/>
      <c r="D1834" s="64"/>
      <c r="E1834" s="64"/>
      <c r="F1834" s="64"/>
      <c r="G1834" s="64"/>
      <c r="H1834" s="64"/>
      <c r="I1834" s="64"/>
      <c r="J1834" s="64"/>
      <c r="K1834" s="64"/>
      <c r="L1834" s="64"/>
      <c r="M1834" s="64"/>
      <c r="N1834" s="64"/>
      <c r="O1834" s="64"/>
      <c r="P1834" s="69"/>
      <c r="Q1834" s="69"/>
      <c r="R1834" s="69"/>
      <c r="S1834" s="69"/>
      <c r="T1834" s="69"/>
      <c r="U1834" s="69"/>
      <c r="V1834" s="69"/>
      <c r="W1834" s="64"/>
      <c r="X1834" s="64"/>
      <c r="Y1834" s="64"/>
      <c r="Z1834" s="52"/>
      <c r="AA1834" s="52"/>
      <c r="AB1834" s="64"/>
      <c r="AC1834" s="64"/>
      <c r="AD1834" s="64"/>
      <c r="AE1834" s="64"/>
      <c r="AF1834" s="64"/>
      <c r="AG1834" s="64"/>
      <c r="AH1834" s="64"/>
      <c r="AI1834" s="64"/>
      <c r="AJ1834" s="64"/>
      <c r="AK1834" s="64"/>
      <c r="AM1834" s="64"/>
      <c r="AN1834" s="64"/>
      <c r="AO1834" s="64"/>
      <c r="AP1834" s="64"/>
      <c r="AQ1834" s="64"/>
      <c r="AR1834" s="64"/>
      <c r="AS1834" s="64"/>
      <c r="AT1834" s="64"/>
      <c r="AU1834" s="64"/>
      <c r="AV1834" s="64"/>
      <c r="AW1834" s="64"/>
      <c r="AX1834" s="64"/>
      <c r="AY1834" s="64"/>
      <c r="AZ1834" s="64"/>
      <c r="BA1834" s="64"/>
      <c r="BB1834" s="64"/>
      <c r="BC1834" s="64"/>
      <c r="BD1834" s="64"/>
      <c r="BE1834" s="64"/>
      <c r="BF1834" s="64"/>
      <c r="BG1834" s="64"/>
      <c r="BH1834" s="64"/>
      <c r="BI1834" s="64"/>
      <c r="BJ1834" s="64"/>
    </row>
    <row r="1835" spans="1:62" s="5" customFormat="1" x14ac:dyDescent="0.25">
      <c r="A1835" s="27"/>
      <c r="B1835" s="27"/>
      <c r="C1835" s="27"/>
      <c r="D1835" s="64"/>
      <c r="E1835" s="64"/>
      <c r="F1835" s="64"/>
      <c r="G1835" s="64"/>
      <c r="H1835" s="64"/>
      <c r="I1835" s="64"/>
      <c r="J1835" s="64"/>
      <c r="K1835" s="64"/>
      <c r="L1835" s="64"/>
      <c r="M1835" s="64"/>
      <c r="N1835" s="64"/>
      <c r="O1835" s="64"/>
      <c r="P1835" s="69"/>
      <c r="Q1835" s="69"/>
      <c r="R1835" s="69"/>
      <c r="S1835" s="69"/>
      <c r="T1835" s="69"/>
      <c r="U1835" s="69"/>
      <c r="V1835" s="69"/>
      <c r="W1835" s="64"/>
      <c r="X1835" s="64"/>
      <c r="Y1835" s="64"/>
      <c r="Z1835" s="52"/>
      <c r="AA1835" s="52"/>
      <c r="AB1835" s="64"/>
      <c r="AC1835" s="64"/>
      <c r="AD1835" s="64"/>
      <c r="AE1835" s="64"/>
      <c r="AF1835" s="64"/>
      <c r="AG1835" s="64"/>
      <c r="AH1835" s="64"/>
      <c r="AI1835" s="64"/>
      <c r="AJ1835" s="64"/>
      <c r="AK1835" s="64"/>
      <c r="AM1835" s="64"/>
      <c r="AN1835" s="64"/>
      <c r="AO1835" s="64"/>
      <c r="AP1835" s="64"/>
      <c r="AQ1835" s="64"/>
      <c r="AR1835" s="64"/>
      <c r="AS1835" s="64"/>
      <c r="AT1835" s="64"/>
      <c r="AU1835" s="64"/>
      <c r="AV1835" s="64"/>
      <c r="AW1835" s="64"/>
      <c r="AX1835" s="64"/>
      <c r="AY1835" s="64"/>
      <c r="AZ1835" s="64"/>
      <c r="BA1835" s="64"/>
      <c r="BB1835" s="64"/>
      <c r="BC1835" s="64"/>
      <c r="BD1835" s="64"/>
      <c r="BE1835" s="64"/>
      <c r="BF1835" s="64"/>
      <c r="BG1835" s="64"/>
      <c r="BH1835" s="64"/>
      <c r="BI1835" s="64"/>
      <c r="BJ1835" s="64"/>
    </row>
    <row r="1836" spans="1:62" s="5" customFormat="1" x14ac:dyDescent="0.25">
      <c r="A1836" s="27"/>
      <c r="B1836" s="27"/>
      <c r="C1836" s="27"/>
      <c r="D1836" s="64"/>
      <c r="E1836" s="64"/>
      <c r="F1836" s="64"/>
      <c r="G1836" s="64"/>
      <c r="H1836" s="64"/>
      <c r="I1836" s="64"/>
      <c r="J1836" s="64"/>
      <c r="K1836" s="64"/>
      <c r="L1836" s="64"/>
      <c r="M1836" s="64"/>
      <c r="N1836" s="64"/>
      <c r="O1836" s="64"/>
      <c r="P1836" s="69"/>
      <c r="Q1836" s="69"/>
      <c r="R1836" s="69"/>
      <c r="S1836" s="69"/>
      <c r="T1836" s="69"/>
      <c r="U1836" s="69"/>
      <c r="V1836" s="69"/>
      <c r="W1836" s="64"/>
      <c r="X1836" s="64"/>
      <c r="Y1836" s="64"/>
      <c r="Z1836" s="52"/>
      <c r="AA1836" s="52"/>
      <c r="AB1836" s="64"/>
      <c r="AC1836" s="64"/>
      <c r="AD1836" s="64"/>
      <c r="AE1836" s="64"/>
      <c r="AF1836" s="64"/>
      <c r="AG1836" s="64"/>
      <c r="AH1836" s="64"/>
      <c r="AI1836" s="64"/>
      <c r="AJ1836" s="64"/>
      <c r="AK1836" s="64"/>
      <c r="AM1836" s="64"/>
      <c r="AN1836" s="64"/>
      <c r="AO1836" s="64"/>
      <c r="AP1836" s="64"/>
      <c r="AQ1836" s="64"/>
      <c r="AR1836" s="64"/>
      <c r="AS1836" s="64"/>
      <c r="AT1836" s="64"/>
      <c r="AU1836" s="64"/>
      <c r="AV1836" s="64"/>
      <c r="AW1836" s="64"/>
      <c r="AX1836" s="64"/>
      <c r="AY1836" s="64"/>
      <c r="AZ1836" s="64"/>
      <c r="BA1836" s="64"/>
      <c r="BB1836" s="64"/>
      <c r="BC1836" s="64"/>
      <c r="BD1836" s="64"/>
      <c r="BE1836" s="64"/>
      <c r="BF1836" s="64"/>
      <c r="BG1836" s="64"/>
      <c r="BH1836" s="64"/>
      <c r="BI1836" s="64"/>
      <c r="BJ1836" s="64"/>
    </row>
    <row r="1837" spans="1:62" s="5" customFormat="1" x14ac:dyDescent="0.25">
      <c r="A1837" s="27"/>
      <c r="B1837" s="27"/>
      <c r="C1837" s="27"/>
      <c r="D1837" s="64"/>
      <c r="E1837" s="64"/>
      <c r="F1837" s="64"/>
      <c r="G1837" s="64"/>
      <c r="H1837" s="64"/>
      <c r="I1837" s="64"/>
      <c r="J1837" s="64"/>
      <c r="K1837" s="64"/>
      <c r="L1837" s="64"/>
      <c r="M1837" s="64"/>
      <c r="N1837" s="64"/>
      <c r="O1837" s="64"/>
      <c r="P1837" s="69"/>
      <c r="Q1837" s="69"/>
      <c r="R1837" s="69"/>
      <c r="S1837" s="69"/>
      <c r="T1837" s="69"/>
      <c r="U1837" s="69"/>
      <c r="V1837" s="69"/>
      <c r="W1837" s="64"/>
      <c r="X1837" s="64"/>
      <c r="Y1837" s="64"/>
      <c r="Z1837" s="52"/>
      <c r="AA1837" s="52"/>
      <c r="AB1837" s="64"/>
      <c r="AC1837" s="64"/>
      <c r="AD1837" s="64"/>
      <c r="AE1837" s="64"/>
      <c r="AF1837" s="64"/>
      <c r="AG1837" s="64"/>
      <c r="AH1837" s="64"/>
      <c r="AI1837" s="64"/>
      <c r="AJ1837" s="64"/>
      <c r="AK1837" s="64"/>
      <c r="AM1837" s="64"/>
      <c r="AN1837" s="64"/>
      <c r="AO1837" s="64"/>
      <c r="AP1837" s="64"/>
      <c r="AQ1837" s="64"/>
      <c r="AR1837" s="64"/>
      <c r="AS1837" s="64"/>
      <c r="AT1837" s="64"/>
      <c r="AU1837" s="64"/>
      <c r="AV1837" s="64"/>
      <c r="AW1837" s="64"/>
      <c r="AX1837" s="64"/>
      <c r="AY1837" s="64"/>
      <c r="AZ1837" s="64"/>
      <c r="BA1837" s="64"/>
      <c r="BB1837" s="64"/>
      <c r="BC1837" s="64"/>
      <c r="BD1837" s="64"/>
      <c r="BE1837" s="64"/>
      <c r="BF1837" s="64"/>
      <c r="BG1837" s="64"/>
      <c r="BH1837" s="64"/>
      <c r="BI1837" s="64"/>
      <c r="BJ1837" s="64"/>
    </row>
    <row r="1838" spans="1:62" s="5" customFormat="1" x14ac:dyDescent="0.25">
      <c r="A1838" s="27"/>
      <c r="B1838" s="27"/>
      <c r="C1838" s="27"/>
      <c r="D1838" s="64"/>
      <c r="E1838" s="64"/>
      <c r="F1838" s="64"/>
      <c r="G1838" s="64"/>
      <c r="H1838" s="64"/>
      <c r="I1838" s="64"/>
      <c r="J1838" s="64"/>
      <c r="K1838" s="64"/>
      <c r="L1838" s="64"/>
      <c r="M1838" s="64"/>
      <c r="N1838" s="64"/>
      <c r="O1838" s="64"/>
      <c r="P1838" s="69"/>
      <c r="Q1838" s="69"/>
      <c r="R1838" s="69"/>
      <c r="S1838" s="69"/>
      <c r="T1838" s="69"/>
      <c r="U1838" s="69"/>
      <c r="V1838" s="69"/>
      <c r="W1838" s="64"/>
      <c r="X1838" s="64"/>
      <c r="Y1838" s="64"/>
      <c r="Z1838" s="52"/>
      <c r="AA1838" s="52"/>
      <c r="AB1838" s="64"/>
      <c r="AC1838" s="64"/>
      <c r="AD1838" s="64"/>
      <c r="AE1838" s="64"/>
      <c r="AF1838" s="64"/>
      <c r="AG1838" s="64"/>
      <c r="AH1838" s="64"/>
      <c r="AI1838" s="64"/>
      <c r="AJ1838" s="64"/>
      <c r="AK1838" s="64"/>
      <c r="AM1838" s="64"/>
      <c r="AN1838" s="64"/>
      <c r="AO1838" s="64"/>
      <c r="AP1838" s="64"/>
      <c r="AQ1838" s="64"/>
      <c r="AR1838" s="64"/>
      <c r="AS1838" s="64"/>
      <c r="AT1838" s="64"/>
      <c r="AU1838" s="64"/>
      <c r="AV1838" s="64"/>
      <c r="AW1838" s="64"/>
      <c r="AX1838" s="64"/>
      <c r="AY1838" s="64"/>
      <c r="AZ1838" s="64"/>
      <c r="BA1838" s="64"/>
      <c r="BB1838" s="64"/>
      <c r="BC1838" s="64"/>
      <c r="BD1838" s="64"/>
      <c r="BE1838" s="64"/>
      <c r="BF1838" s="64"/>
      <c r="BG1838" s="64"/>
      <c r="BH1838" s="64"/>
      <c r="BI1838" s="64"/>
      <c r="BJ1838" s="64"/>
    </row>
    <row r="1839" spans="1:62" s="5" customFormat="1" x14ac:dyDescent="0.25">
      <c r="A1839" s="27"/>
      <c r="B1839" s="27"/>
      <c r="C1839" s="27"/>
      <c r="D1839" s="64"/>
      <c r="E1839" s="64"/>
      <c r="F1839" s="64"/>
      <c r="G1839" s="64"/>
      <c r="H1839" s="64"/>
      <c r="I1839" s="64"/>
      <c r="J1839" s="64"/>
      <c r="K1839" s="64"/>
      <c r="L1839" s="64"/>
      <c r="M1839" s="64"/>
      <c r="N1839" s="64"/>
      <c r="O1839" s="64"/>
      <c r="P1839" s="69"/>
      <c r="Q1839" s="69"/>
      <c r="R1839" s="69"/>
      <c r="S1839" s="69"/>
      <c r="T1839" s="69"/>
      <c r="U1839" s="69"/>
      <c r="V1839" s="69"/>
      <c r="W1839" s="64"/>
      <c r="X1839" s="64"/>
      <c r="Y1839" s="64"/>
      <c r="Z1839" s="52"/>
      <c r="AA1839" s="52"/>
      <c r="AB1839" s="64"/>
      <c r="AC1839" s="64"/>
      <c r="AD1839" s="64"/>
      <c r="AE1839" s="64"/>
      <c r="AF1839" s="64"/>
      <c r="AG1839" s="64"/>
      <c r="AH1839" s="64"/>
      <c r="AI1839" s="64"/>
      <c r="AJ1839" s="64"/>
      <c r="AK1839" s="64"/>
      <c r="AM1839" s="64"/>
      <c r="AN1839" s="64"/>
      <c r="AO1839" s="64"/>
      <c r="AP1839" s="64"/>
      <c r="AQ1839" s="64"/>
      <c r="AR1839" s="64"/>
      <c r="AS1839" s="64"/>
      <c r="AT1839" s="64"/>
      <c r="AU1839" s="64"/>
      <c r="AV1839" s="64"/>
      <c r="AW1839" s="64"/>
      <c r="AX1839" s="64"/>
      <c r="AY1839" s="64"/>
      <c r="AZ1839" s="64"/>
      <c r="BA1839" s="64"/>
      <c r="BB1839" s="64"/>
      <c r="BC1839" s="64"/>
      <c r="BD1839" s="64"/>
      <c r="BE1839" s="64"/>
      <c r="BF1839" s="64"/>
      <c r="BG1839" s="64"/>
      <c r="BH1839" s="64"/>
      <c r="BI1839" s="64"/>
      <c r="BJ1839" s="64"/>
    </row>
    <row r="1840" spans="1:62" s="5" customFormat="1" x14ac:dyDescent="0.25">
      <c r="A1840" s="27"/>
      <c r="B1840" s="27"/>
      <c r="C1840" s="27"/>
      <c r="D1840" s="64"/>
      <c r="E1840" s="64"/>
      <c r="F1840" s="64"/>
      <c r="G1840" s="64"/>
      <c r="H1840" s="64"/>
      <c r="I1840" s="64"/>
      <c r="J1840" s="64"/>
      <c r="K1840" s="64"/>
      <c r="L1840" s="64"/>
      <c r="M1840" s="64"/>
      <c r="N1840" s="64"/>
      <c r="O1840" s="64"/>
      <c r="P1840" s="69"/>
      <c r="Q1840" s="69"/>
      <c r="R1840" s="69"/>
      <c r="S1840" s="69"/>
      <c r="T1840" s="69"/>
      <c r="U1840" s="69"/>
      <c r="V1840" s="69"/>
      <c r="W1840" s="64"/>
      <c r="X1840" s="64"/>
      <c r="Y1840" s="64"/>
      <c r="Z1840" s="52"/>
      <c r="AA1840" s="52"/>
      <c r="AB1840" s="64"/>
      <c r="AC1840" s="64"/>
      <c r="AD1840" s="64"/>
      <c r="AE1840" s="64"/>
      <c r="AF1840" s="64"/>
      <c r="AG1840" s="64"/>
      <c r="AH1840" s="64"/>
      <c r="AI1840" s="64"/>
      <c r="AJ1840" s="64"/>
      <c r="AK1840" s="64"/>
      <c r="AM1840" s="64"/>
      <c r="AN1840" s="64"/>
      <c r="AO1840" s="64"/>
      <c r="AP1840" s="64"/>
      <c r="AQ1840" s="64"/>
      <c r="AR1840" s="64"/>
      <c r="AS1840" s="64"/>
      <c r="AT1840" s="64"/>
      <c r="AU1840" s="64"/>
      <c r="AV1840" s="64"/>
      <c r="AW1840" s="64"/>
      <c r="AX1840" s="64"/>
      <c r="AY1840" s="64"/>
      <c r="AZ1840" s="64"/>
      <c r="BA1840" s="64"/>
      <c r="BB1840" s="64"/>
      <c r="BC1840" s="64"/>
      <c r="BD1840" s="64"/>
      <c r="BE1840" s="64"/>
      <c r="BF1840" s="64"/>
      <c r="BG1840" s="64"/>
      <c r="BH1840" s="64"/>
      <c r="BI1840" s="64"/>
      <c r="BJ1840" s="64"/>
    </row>
    <row r="1841" spans="1:62" s="5" customFormat="1" x14ac:dyDescent="0.25">
      <c r="A1841" s="27"/>
      <c r="B1841" s="27"/>
      <c r="C1841" s="27"/>
      <c r="D1841" s="64"/>
      <c r="E1841" s="64"/>
      <c r="F1841" s="64"/>
      <c r="G1841" s="64"/>
      <c r="H1841" s="64"/>
      <c r="I1841" s="64"/>
      <c r="J1841" s="64"/>
      <c r="K1841" s="64"/>
      <c r="L1841" s="64"/>
      <c r="M1841" s="64"/>
      <c r="N1841" s="64"/>
      <c r="O1841" s="64"/>
      <c r="P1841" s="69"/>
      <c r="Q1841" s="69"/>
      <c r="R1841" s="69"/>
      <c r="S1841" s="69"/>
      <c r="T1841" s="69"/>
      <c r="U1841" s="69"/>
      <c r="V1841" s="69"/>
      <c r="W1841" s="64"/>
      <c r="X1841" s="64"/>
      <c r="Y1841" s="64"/>
      <c r="Z1841" s="52"/>
      <c r="AA1841" s="52"/>
      <c r="AB1841" s="64"/>
      <c r="AC1841" s="64"/>
      <c r="AD1841" s="64"/>
      <c r="AE1841" s="64"/>
      <c r="AF1841" s="64"/>
      <c r="AG1841" s="64"/>
      <c r="AH1841" s="64"/>
      <c r="AI1841" s="64"/>
      <c r="AJ1841" s="64"/>
      <c r="AK1841" s="64"/>
      <c r="AM1841" s="64"/>
      <c r="AN1841" s="64"/>
      <c r="AO1841" s="64"/>
      <c r="AP1841" s="64"/>
      <c r="AQ1841" s="64"/>
      <c r="AR1841" s="64"/>
      <c r="AS1841" s="64"/>
      <c r="AT1841" s="64"/>
      <c r="AU1841" s="64"/>
      <c r="AV1841" s="64"/>
      <c r="AW1841" s="64"/>
      <c r="AX1841" s="64"/>
      <c r="AY1841" s="64"/>
      <c r="AZ1841" s="64"/>
      <c r="BA1841" s="64"/>
      <c r="BB1841" s="64"/>
      <c r="BC1841" s="64"/>
      <c r="BD1841" s="64"/>
      <c r="BE1841" s="64"/>
      <c r="BF1841" s="64"/>
      <c r="BG1841" s="64"/>
      <c r="BH1841" s="64"/>
      <c r="BI1841" s="64"/>
      <c r="BJ1841" s="64"/>
    </row>
    <row r="1842" spans="1:62" s="5" customFormat="1" x14ac:dyDescent="0.25">
      <c r="A1842" s="27"/>
      <c r="B1842" s="27"/>
      <c r="C1842" s="27"/>
      <c r="D1842" s="64"/>
      <c r="E1842" s="64"/>
      <c r="F1842" s="64"/>
      <c r="G1842" s="64"/>
      <c r="H1842" s="64"/>
      <c r="I1842" s="64"/>
      <c r="J1842" s="64"/>
      <c r="K1842" s="64"/>
      <c r="L1842" s="64"/>
      <c r="M1842" s="64"/>
      <c r="N1842" s="64"/>
      <c r="O1842" s="64"/>
      <c r="P1842" s="69"/>
      <c r="Q1842" s="69"/>
      <c r="R1842" s="69"/>
      <c r="S1842" s="69"/>
      <c r="T1842" s="69"/>
      <c r="U1842" s="69"/>
      <c r="V1842" s="69"/>
      <c r="W1842" s="64"/>
      <c r="X1842" s="64"/>
      <c r="Y1842" s="64"/>
      <c r="Z1842" s="52"/>
      <c r="AA1842" s="52"/>
      <c r="AB1842" s="64"/>
      <c r="AC1842" s="64"/>
      <c r="AD1842" s="64"/>
      <c r="AE1842" s="64"/>
      <c r="AF1842" s="64"/>
      <c r="AG1842" s="64"/>
      <c r="AH1842" s="64"/>
      <c r="AI1842" s="64"/>
      <c r="AJ1842" s="64"/>
      <c r="AK1842" s="64"/>
      <c r="AM1842" s="64"/>
      <c r="AN1842" s="64"/>
      <c r="AO1842" s="64"/>
      <c r="AP1842" s="64"/>
      <c r="AQ1842" s="64"/>
      <c r="AR1842" s="64"/>
      <c r="AS1842" s="64"/>
      <c r="AT1842" s="64"/>
      <c r="AU1842" s="64"/>
      <c r="AV1842" s="64"/>
      <c r="AW1842" s="64"/>
      <c r="AX1842" s="64"/>
      <c r="AY1842" s="64"/>
      <c r="AZ1842" s="64"/>
      <c r="BA1842" s="64"/>
      <c r="BB1842" s="64"/>
      <c r="BC1842" s="64"/>
      <c r="BD1842" s="64"/>
      <c r="BE1842" s="64"/>
      <c r="BF1842" s="64"/>
      <c r="BG1842" s="64"/>
      <c r="BH1842" s="64"/>
      <c r="BI1842" s="64"/>
      <c r="BJ1842" s="64"/>
    </row>
    <row r="1843" spans="1:62" s="5" customFormat="1" x14ac:dyDescent="0.25">
      <c r="A1843" s="27"/>
      <c r="B1843" s="27"/>
      <c r="C1843" s="27"/>
      <c r="D1843" s="64"/>
      <c r="E1843" s="64"/>
      <c r="F1843" s="64"/>
      <c r="G1843" s="64"/>
      <c r="H1843" s="64"/>
      <c r="I1843" s="64"/>
      <c r="J1843" s="64"/>
      <c r="K1843" s="64"/>
      <c r="L1843" s="64"/>
      <c r="M1843" s="64"/>
      <c r="N1843" s="64"/>
      <c r="O1843" s="64"/>
      <c r="P1843" s="69"/>
      <c r="Q1843" s="69"/>
      <c r="R1843" s="69"/>
      <c r="S1843" s="69"/>
      <c r="T1843" s="69"/>
      <c r="U1843" s="69"/>
      <c r="V1843" s="69"/>
      <c r="W1843" s="64"/>
      <c r="X1843" s="64"/>
      <c r="Y1843" s="64"/>
      <c r="Z1843" s="52"/>
      <c r="AA1843" s="52"/>
      <c r="AB1843" s="64"/>
      <c r="AC1843" s="64"/>
      <c r="AD1843" s="64"/>
      <c r="AE1843" s="64"/>
      <c r="AF1843" s="64"/>
      <c r="AG1843" s="64"/>
      <c r="AH1843" s="64"/>
      <c r="AI1843" s="64"/>
      <c r="AJ1843" s="64"/>
      <c r="AK1843" s="64"/>
      <c r="AM1843" s="64"/>
      <c r="AN1843" s="64"/>
      <c r="AO1843" s="64"/>
      <c r="AP1843" s="64"/>
      <c r="AQ1843" s="64"/>
      <c r="AR1843" s="64"/>
      <c r="AS1843" s="64"/>
      <c r="AT1843" s="64"/>
      <c r="AU1843" s="64"/>
      <c r="AV1843" s="64"/>
      <c r="AW1843" s="64"/>
      <c r="AX1843" s="64"/>
      <c r="AY1843" s="64"/>
      <c r="AZ1843" s="64"/>
      <c r="BA1843" s="64"/>
      <c r="BB1843" s="64"/>
      <c r="BC1843" s="64"/>
      <c r="BD1843" s="64"/>
      <c r="BE1843" s="64"/>
      <c r="BF1843" s="64"/>
      <c r="BG1843" s="64"/>
      <c r="BH1843" s="64"/>
      <c r="BI1843" s="64"/>
      <c r="BJ1843" s="64"/>
    </row>
    <row r="1844" spans="1:62" s="5" customFormat="1" x14ac:dyDescent="0.25">
      <c r="A1844" s="27"/>
      <c r="B1844" s="27"/>
      <c r="C1844" s="27"/>
      <c r="D1844" s="64"/>
      <c r="E1844" s="64"/>
      <c r="F1844" s="64"/>
      <c r="G1844" s="64"/>
      <c r="H1844" s="64"/>
      <c r="I1844" s="64"/>
      <c r="J1844" s="64"/>
      <c r="K1844" s="64"/>
      <c r="L1844" s="64"/>
      <c r="M1844" s="64"/>
      <c r="N1844" s="64"/>
      <c r="O1844" s="64"/>
      <c r="P1844" s="69"/>
      <c r="Q1844" s="69"/>
      <c r="R1844" s="69"/>
      <c r="S1844" s="69"/>
      <c r="T1844" s="69"/>
      <c r="U1844" s="69"/>
      <c r="V1844" s="69"/>
      <c r="W1844" s="64"/>
      <c r="X1844" s="64"/>
      <c r="Y1844" s="64"/>
      <c r="Z1844" s="52"/>
      <c r="AA1844" s="52"/>
      <c r="AB1844" s="64"/>
      <c r="AC1844" s="64"/>
      <c r="AD1844" s="64"/>
      <c r="AE1844" s="64"/>
      <c r="AF1844" s="64"/>
      <c r="AG1844" s="64"/>
      <c r="AH1844" s="64"/>
      <c r="AI1844" s="64"/>
      <c r="AJ1844" s="64"/>
      <c r="AK1844" s="64"/>
      <c r="AM1844" s="64"/>
      <c r="AN1844" s="64"/>
      <c r="AO1844" s="64"/>
      <c r="AP1844" s="64"/>
      <c r="AQ1844" s="64"/>
      <c r="AR1844" s="64"/>
      <c r="AS1844" s="64"/>
      <c r="AT1844" s="64"/>
      <c r="AU1844" s="64"/>
      <c r="AV1844" s="64"/>
      <c r="AW1844" s="64"/>
      <c r="AX1844" s="64"/>
      <c r="AY1844" s="64"/>
      <c r="AZ1844" s="64"/>
      <c r="BA1844" s="64"/>
      <c r="BB1844" s="64"/>
      <c r="BC1844" s="64"/>
      <c r="BD1844" s="64"/>
      <c r="BE1844" s="64"/>
      <c r="BF1844" s="64"/>
      <c r="BG1844" s="64"/>
      <c r="BH1844" s="64"/>
      <c r="BI1844" s="64"/>
      <c r="BJ1844" s="64"/>
    </row>
    <row r="1845" spans="1:62" s="5" customFormat="1" x14ac:dyDescent="0.25">
      <c r="A1845" s="27"/>
      <c r="B1845" s="27"/>
      <c r="C1845" s="27"/>
      <c r="D1845" s="64"/>
      <c r="E1845" s="64"/>
      <c r="F1845" s="64"/>
      <c r="G1845" s="64"/>
      <c r="H1845" s="64"/>
      <c r="I1845" s="64"/>
      <c r="J1845" s="64"/>
      <c r="K1845" s="64"/>
      <c r="L1845" s="64"/>
      <c r="M1845" s="64"/>
      <c r="N1845" s="64"/>
      <c r="O1845" s="64"/>
      <c r="P1845" s="69"/>
      <c r="Q1845" s="69"/>
      <c r="R1845" s="69"/>
      <c r="S1845" s="69"/>
      <c r="T1845" s="69"/>
      <c r="U1845" s="69"/>
      <c r="V1845" s="69"/>
      <c r="W1845" s="64"/>
      <c r="X1845" s="64"/>
      <c r="Y1845" s="64"/>
      <c r="Z1845" s="52"/>
      <c r="AA1845" s="52"/>
      <c r="AB1845" s="64"/>
      <c r="AC1845" s="64"/>
      <c r="AD1845" s="64"/>
      <c r="AE1845" s="64"/>
      <c r="AF1845" s="64"/>
      <c r="AG1845" s="64"/>
      <c r="AH1845" s="64"/>
      <c r="AI1845" s="64"/>
      <c r="AJ1845" s="64"/>
      <c r="AK1845" s="64"/>
      <c r="AM1845" s="64"/>
      <c r="AN1845" s="64"/>
      <c r="AO1845" s="64"/>
      <c r="AP1845" s="64"/>
      <c r="AQ1845" s="64"/>
      <c r="AR1845" s="64"/>
      <c r="AS1845" s="64"/>
      <c r="AT1845" s="64"/>
      <c r="AU1845" s="64"/>
      <c r="AV1845" s="64"/>
      <c r="AW1845" s="64"/>
      <c r="AX1845" s="64"/>
      <c r="AY1845" s="64"/>
      <c r="AZ1845" s="64"/>
      <c r="BA1845" s="64"/>
      <c r="BB1845" s="64"/>
      <c r="BC1845" s="64"/>
      <c r="BD1845" s="64"/>
      <c r="BE1845" s="64"/>
      <c r="BF1845" s="64"/>
      <c r="BG1845" s="64"/>
      <c r="BH1845" s="64"/>
      <c r="BI1845" s="64"/>
      <c r="BJ1845" s="64"/>
    </row>
    <row r="1846" spans="1:62" s="5" customFormat="1" x14ac:dyDescent="0.25">
      <c r="A1846" s="27"/>
      <c r="B1846" s="27"/>
      <c r="C1846" s="27"/>
      <c r="D1846" s="64"/>
      <c r="E1846" s="64"/>
      <c r="F1846" s="64"/>
      <c r="G1846" s="64"/>
      <c r="H1846" s="64"/>
      <c r="I1846" s="64"/>
      <c r="J1846" s="64"/>
      <c r="K1846" s="64"/>
      <c r="L1846" s="64"/>
      <c r="M1846" s="64"/>
      <c r="N1846" s="64"/>
      <c r="O1846" s="64"/>
      <c r="P1846" s="69"/>
      <c r="Q1846" s="69"/>
      <c r="R1846" s="69"/>
      <c r="S1846" s="69"/>
      <c r="T1846" s="69"/>
      <c r="U1846" s="69"/>
      <c r="V1846" s="69"/>
      <c r="W1846" s="64"/>
      <c r="X1846" s="64"/>
      <c r="Y1846" s="64"/>
      <c r="Z1846" s="52"/>
      <c r="AA1846" s="52"/>
      <c r="AB1846" s="64"/>
      <c r="AC1846" s="64"/>
      <c r="AD1846" s="64"/>
      <c r="AE1846" s="64"/>
      <c r="AF1846" s="64"/>
      <c r="AG1846" s="64"/>
      <c r="AH1846" s="64"/>
      <c r="AI1846" s="64"/>
      <c r="AJ1846" s="64"/>
      <c r="AK1846" s="64"/>
      <c r="AM1846" s="64"/>
      <c r="AN1846" s="64"/>
      <c r="AO1846" s="64"/>
      <c r="AP1846" s="64"/>
      <c r="AQ1846" s="64"/>
      <c r="AR1846" s="64"/>
      <c r="AS1846" s="64"/>
      <c r="AT1846" s="64"/>
      <c r="AU1846" s="64"/>
      <c r="AV1846" s="64"/>
      <c r="AW1846" s="64"/>
      <c r="AX1846" s="64"/>
      <c r="AY1846" s="64"/>
      <c r="AZ1846" s="64"/>
      <c r="BA1846" s="64"/>
      <c r="BB1846" s="64"/>
      <c r="BC1846" s="64"/>
      <c r="BD1846" s="64"/>
      <c r="BE1846" s="64"/>
      <c r="BF1846" s="64"/>
      <c r="BG1846" s="64"/>
      <c r="BH1846" s="64"/>
      <c r="BI1846" s="64"/>
      <c r="BJ1846" s="64"/>
    </row>
    <row r="1847" spans="1:62" s="5" customFormat="1" x14ac:dyDescent="0.25">
      <c r="A1847" s="27"/>
      <c r="B1847" s="27"/>
      <c r="C1847" s="27"/>
      <c r="D1847" s="64"/>
      <c r="E1847" s="64"/>
      <c r="F1847" s="64"/>
      <c r="G1847" s="64"/>
      <c r="H1847" s="64"/>
      <c r="I1847" s="64"/>
      <c r="J1847" s="64"/>
      <c r="K1847" s="64"/>
      <c r="L1847" s="64"/>
      <c r="M1847" s="64"/>
      <c r="N1847" s="64"/>
      <c r="O1847" s="64"/>
      <c r="P1847" s="69"/>
      <c r="Q1847" s="69"/>
      <c r="R1847" s="69"/>
      <c r="S1847" s="69"/>
      <c r="T1847" s="69"/>
      <c r="U1847" s="69"/>
      <c r="V1847" s="69"/>
      <c r="W1847" s="64"/>
      <c r="X1847" s="64"/>
      <c r="Y1847" s="64"/>
      <c r="Z1847" s="52"/>
      <c r="AA1847" s="52"/>
      <c r="AB1847" s="64"/>
      <c r="AC1847" s="64"/>
      <c r="AD1847" s="64"/>
      <c r="AE1847" s="64"/>
      <c r="AF1847" s="64"/>
      <c r="AG1847" s="64"/>
      <c r="AH1847" s="64"/>
      <c r="AI1847" s="64"/>
      <c r="AJ1847" s="64"/>
      <c r="AK1847" s="64"/>
      <c r="AM1847" s="64"/>
      <c r="AN1847" s="64"/>
      <c r="AO1847" s="64"/>
      <c r="AP1847" s="64"/>
      <c r="AQ1847" s="64"/>
      <c r="AR1847" s="64"/>
      <c r="AS1847" s="64"/>
      <c r="AT1847" s="64"/>
      <c r="AU1847" s="64"/>
      <c r="AV1847" s="64"/>
      <c r="AW1847" s="64"/>
      <c r="AX1847" s="64"/>
      <c r="AY1847" s="64"/>
      <c r="AZ1847" s="64"/>
      <c r="BA1847" s="64"/>
      <c r="BB1847" s="64"/>
      <c r="BC1847" s="64"/>
      <c r="BD1847" s="64"/>
      <c r="BE1847" s="64"/>
      <c r="BF1847" s="64"/>
      <c r="BG1847" s="64"/>
      <c r="BH1847" s="64"/>
      <c r="BI1847" s="64"/>
      <c r="BJ1847" s="64"/>
    </row>
    <row r="1848" spans="1:62" s="5" customFormat="1" x14ac:dyDescent="0.25">
      <c r="A1848" s="27"/>
      <c r="B1848" s="27"/>
      <c r="C1848" s="27"/>
      <c r="D1848" s="64"/>
      <c r="E1848" s="64"/>
      <c r="F1848" s="64"/>
      <c r="G1848" s="64"/>
      <c r="H1848" s="64"/>
      <c r="I1848" s="64"/>
      <c r="J1848" s="64"/>
      <c r="K1848" s="64"/>
      <c r="L1848" s="64"/>
      <c r="M1848" s="64"/>
      <c r="N1848" s="64"/>
      <c r="O1848" s="64"/>
      <c r="P1848" s="69"/>
      <c r="Q1848" s="69"/>
      <c r="R1848" s="69"/>
      <c r="S1848" s="69"/>
      <c r="T1848" s="69"/>
      <c r="U1848" s="69"/>
      <c r="V1848" s="69"/>
      <c r="W1848" s="64"/>
      <c r="X1848" s="64"/>
      <c r="Y1848" s="64"/>
      <c r="Z1848" s="52"/>
      <c r="AA1848" s="52"/>
      <c r="AB1848" s="64"/>
      <c r="AC1848" s="64"/>
      <c r="AD1848" s="64"/>
      <c r="AE1848" s="64"/>
      <c r="AF1848" s="64"/>
      <c r="AG1848" s="64"/>
      <c r="AH1848" s="64"/>
      <c r="AI1848" s="64"/>
      <c r="AJ1848" s="64"/>
      <c r="AK1848" s="64"/>
      <c r="AM1848" s="64"/>
      <c r="AN1848" s="64"/>
      <c r="AO1848" s="64"/>
      <c r="AP1848" s="64"/>
      <c r="AQ1848" s="64"/>
      <c r="AR1848" s="64"/>
      <c r="AS1848" s="64"/>
      <c r="AT1848" s="64"/>
      <c r="AU1848" s="64"/>
      <c r="AV1848" s="64"/>
      <c r="AW1848" s="64"/>
      <c r="AX1848" s="64"/>
      <c r="AY1848" s="64"/>
      <c r="AZ1848" s="64"/>
      <c r="BA1848" s="64"/>
      <c r="BB1848" s="64"/>
      <c r="BC1848" s="64"/>
      <c r="BD1848" s="64"/>
      <c r="BE1848" s="64"/>
      <c r="BF1848" s="64"/>
      <c r="BG1848" s="64"/>
      <c r="BH1848" s="64"/>
      <c r="BI1848" s="64"/>
      <c r="BJ1848" s="64"/>
    </row>
    <row r="1849" spans="1:62" s="5" customFormat="1" x14ac:dyDescent="0.25">
      <c r="A1849" s="27"/>
      <c r="B1849" s="27"/>
      <c r="C1849" s="27"/>
      <c r="D1849" s="64"/>
      <c r="E1849" s="64"/>
      <c r="F1849" s="64"/>
      <c r="G1849" s="64"/>
      <c r="H1849" s="64"/>
      <c r="I1849" s="64"/>
      <c r="J1849" s="64"/>
      <c r="K1849" s="64"/>
      <c r="L1849" s="64"/>
      <c r="M1849" s="64"/>
      <c r="N1849" s="64"/>
      <c r="O1849" s="64"/>
      <c r="P1849" s="69"/>
      <c r="Q1849" s="69"/>
      <c r="R1849" s="69"/>
      <c r="S1849" s="69"/>
      <c r="T1849" s="69"/>
      <c r="U1849" s="69"/>
      <c r="V1849" s="69"/>
      <c r="W1849" s="64"/>
      <c r="X1849" s="64"/>
      <c r="Y1849" s="64"/>
      <c r="Z1849" s="52"/>
      <c r="AA1849" s="52"/>
      <c r="AB1849" s="64"/>
      <c r="AC1849" s="64"/>
      <c r="AD1849" s="64"/>
      <c r="AE1849" s="64"/>
      <c r="AF1849" s="64"/>
      <c r="AG1849" s="64"/>
      <c r="AH1849" s="64"/>
      <c r="AI1849" s="64"/>
      <c r="AJ1849" s="64"/>
      <c r="AK1849" s="64"/>
      <c r="AM1849" s="64"/>
      <c r="AN1849" s="64"/>
      <c r="AO1849" s="64"/>
      <c r="AP1849" s="64"/>
      <c r="AQ1849" s="64"/>
      <c r="AR1849" s="64"/>
      <c r="AS1849" s="64"/>
      <c r="AT1849" s="64"/>
      <c r="AU1849" s="64"/>
      <c r="AV1849" s="64"/>
      <c r="AW1849" s="64"/>
      <c r="AX1849" s="64"/>
      <c r="AY1849" s="64"/>
      <c r="AZ1849" s="64"/>
      <c r="BA1849" s="64"/>
      <c r="BB1849" s="64"/>
      <c r="BC1849" s="64"/>
      <c r="BD1849" s="64"/>
      <c r="BE1849" s="64"/>
      <c r="BF1849" s="64"/>
      <c r="BG1849" s="64"/>
      <c r="BH1849" s="64"/>
      <c r="BI1849" s="64"/>
      <c r="BJ1849" s="64"/>
    </row>
    <row r="1850" spans="1:62" s="5" customFormat="1" x14ac:dyDescent="0.25">
      <c r="A1850" s="27"/>
      <c r="B1850" s="27"/>
      <c r="C1850" s="27"/>
      <c r="D1850" s="64"/>
      <c r="E1850" s="64"/>
      <c r="F1850" s="64"/>
      <c r="G1850" s="64"/>
      <c r="H1850" s="64"/>
      <c r="I1850" s="64"/>
      <c r="J1850" s="64"/>
      <c r="K1850" s="64"/>
      <c r="L1850" s="64"/>
      <c r="M1850" s="64"/>
      <c r="N1850" s="64"/>
      <c r="O1850" s="64"/>
      <c r="P1850" s="69"/>
      <c r="Q1850" s="69"/>
      <c r="R1850" s="69"/>
      <c r="S1850" s="69"/>
      <c r="T1850" s="69"/>
      <c r="U1850" s="69"/>
      <c r="V1850" s="69"/>
      <c r="W1850" s="64"/>
      <c r="X1850" s="64"/>
      <c r="Y1850" s="64"/>
      <c r="Z1850" s="52"/>
      <c r="AA1850" s="52"/>
      <c r="AB1850" s="64"/>
      <c r="AC1850" s="64"/>
      <c r="AD1850" s="64"/>
      <c r="AE1850" s="64"/>
      <c r="AF1850" s="64"/>
      <c r="AG1850" s="64"/>
      <c r="AH1850" s="64"/>
      <c r="AI1850" s="64"/>
      <c r="AJ1850" s="64"/>
      <c r="AK1850" s="64"/>
      <c r="AM1850" s="64"/>
      <c r="AN1850" s="64"/>
      <c r="AO1850" s="64"/>
      <c r="AP1850" s="64"/>
      <c r="AQ1850" s="64"/>
      <c r="AR1850" s="64"/>
      <c r="AS1850" s="64"/>
      <c r="AT1850" s="64"/>
      <c r="AU1850" s="64"/>
      <c r="AV1850" s="64"/>
      <c r="AW1850" s="64"/>
      <c r="AX1850" s="64"/>
      <c r="AY1850" s="64"/>
      <c r="AZ1850" s="64"/>
      <c r="BA1850" s="64"/>
      <c r="BB1850" s="64"/>
      <c r="BC1850" s="64"/>
      <c r="BD1850" s="64"/>
      <c r="BE1850" s="64"/>
      <c r="BF1850" s="64"/>
      <c r="BG1850" s="64"/>
      <c r="BH1850" s="64"/>
      <c r="BI1850" s="64"/>
      <c r="BJ1850" s="64"/>
    </row>
    <row r="1851" spans="1:62" s="5" customFormat="1" x14ac:dyDescent="0.25">
      <c r="A1851" s="27"/>
      <c r="B1851" s="27"/>
      <c r="C1851" s="27"/>
      <c r="D1851" s="64"/>
      <c r="E1851" s="64"/>
      <c r="F1851" s="64"/>
      <c r="G1851" s="64"/>
      <c r="H1851" s="64"/>
      <c r="I1851" s="64"/>
      <c r="J1851" s="64"/>
      <c r="K1851" s="64"/>
      <c r="L1851" s="64"/>
      <c r="M1851" s="64"/>
      <c r="N1851" s="64"/>
      <c r="O1851" s="64"/>
      <c r="P1851" s="69"/>
      <c r="Q1851" s="69"/>
      <c r="R1851" s="69"/>
      <c r="S1851" s="69"/>
      <c r="T1851" s="69"/>
      <c r="U1851" s="69"/>
      <c r="V1851" s="69"/>
      <c r="W1851" s="64"/>
      <c r="X1851" s="64"/>
      <c r="Y1851" s="64"/>
      <c r="Z1851" s="52"/>
      <c r="AA1851" s="52"/>
      <c r="AB1851" s="64"/>
      <c r="AC1851" s="64"/>
      <c r="AD1851" s="64"/>
      <c r="AE1851" s="64"/>
      <c r="AF1851" s="64"/>
      <c r="AG1851" s="64"/>
      <c r="AH1851" s="64"/>
      <c r="AI1851" s="64"/>
      <c r="AJ1851" s="64"/>
      <c r="AK1851" s="64"/>
      <c r="AM1851" s="64"/>
      <c r="AN1851" s="64"/>
      <c r="AO1851" s="64"/>
      <c r="AP1851" s="64"/>
      <c r="AQ1851" s="64"/>
      <c r="AR1851" s="64"/>
      <c r="AS1851" s="64"/>
      <c r="AT1851" s="64"/>
      <c r="AU1851" s="64"/>
      <c r="AV1851" s="64"/>
      <c r="AW1851" s="64"/>
      <c r="AX1851" s="64"/>
      <c r="AY1851" s="64"/>
      <c r="AZ1851" s="64"/>
      <c r="BA1851" s="64"/>
      <c r="BB1851" s="64"/>
      <c r="BC1851" s="64"/>
      <c r="BD1851" s="64"/>
      <c r="BE1851" s="64"/>
      <c r="BF1851" s="64"/>
      <c r="BG1851" s="64"/>
      <c r="BH1851" s="64"/>
      <c r="BI1851" s="64"/>
      <c r="BJ1851" s="64"/>
    </row>
    <row r="1852" spans="1:62" s="5" customFormat="1" x14ac:dyDescent="0.25">
      <c r="A1852" s="27"/>
      <c r="B1852" s="27"/>
      <c r="C1852" s="27"/>
      <c r="D1852" s="64"/>
      <c r="E1852" s="64"/>
      <c r="F1852" s="64"/>
      <c r="G1852" s="64"/>
      <c r="H1852" s="64"/>
      <c r="I1852" s="64"/>
      <c r="J1852" s="64"/>
      <c r="K1852" s="64"/>
      <c r="L1852" s="64"/>
      <c r="M1852" s="64"/>
      <c r="N1852" s="64"/>
      <c r="O1852" s="64"/>
      <c r="P1852" s="69"/>
      <c r="Q1852" s="69"/>
      <c r="R1852" s="69"/>
      <c r="S1852" s="69"/>
      <c r="T1852" s="69"/>
      <c r="U1852" s="69"/>
      <c r="V1852" s="69"/>
      <c r="W1852" s="64"/>
      <c r="X1852" s="64"/>
      <c r="Y1852" s="64"/>
      <c r="Z1852" s="52"/>
      <c r="AA1852" s="52"/>
      <c r="AB1852" s="64"/>
      <c r="AC1852" s="64"/>
      <c r="AD1852" s="64"/>
      <c r="AE1852" s="64"/>
      <c r="AF1852" s="64"/>
      <c r="AG1852" s="64"/>
      <c r="AH1852" s="64"/>
      <c r="AI1852" s="64"/>
      <c r="AJ1852" s="64"/>
      <c r="AK1852" s="64"/>
      <c r="AM1852" s="64"/>
      <c r="AN1852" s="64"/>
      <c r="AO1852" s="64"/>
      <c r="AP1852" s="64"/>
      <c r="AQ1852" s="64"/>
      <c r="AR1852" s="64"/>
      <c r="AS1852" s="64"/>
      <c r="AT1852" s="64"/>
      <c r="AU1852" s="64"/>
      <c r="AV1852" s="64"/>
      <c r="AW1852" s="64"/>
      <c r="AX1852" s="64"/>
      <c r="AY1852" s="64"/>
      <c r="AZ1852" s="64"/>
      <c r="BA1852" s="64"/>
      <c r="BB1852" s="64"/>
      <c r="BC1852" s="64"/>
      <c r="BD1852" s="64"/>
      <c r="BE1852" s="64"/>
      <c r="BF1852" s="64"/>
      <c r="BG1852" s="64"/>
      <c r="BH1852" s="64"/>
      <c r="BI1852" s="64"/>
      <c r="BJ1852" s="64"/>
    </row>
    <row r="1853" spans="1:62" s="5" customFormat="1" x14ac:dyDescent="0.25">
      <c r="A1853" s="27"/>
      <c r="B1853" s="27"/>
      <c r="C1853" s="27"/>
      <c r="D1853" s="64"/>
      <c r="E1853" s="64"/>
      <c r="F1853" s="64"/>
      <c r="G1853" s="64"/>
      <c r="H1853" s="64"/>
      <c r="I1853" s="64"/>
      <c r="J1853" s="64"/>
      <c r="K1853" s="64"/>
      <c r="L1853" s="64"/>
      <c r="M1853" s="64"/>
      <c r="N1853" s="64"/>
      <c r="O1853" s="64"/>
      <c r="P1853" s="69"/>
      <c r="Q1853" s="69"/>
      <c r="R1853" s="69"/>
      <c r="S1853" s="69"/>
      <c r="T1853" s="69"/>
      <c r="U1853" s="69"/>
      <c r="V1853" s="69"/>
      <c r="W1853" s="64"/>
      <c r="X1853" s="64"/>
      <c r="Y1853" s="64"/>
      <c r="Z1853" s="52"/>
      <c r="AA1853" s="52"/>
      <c r="AB1853" s="64"/>
      <c r="AC1853" s="64"/>
      <c r="AD1853" s="64"/>
      <c r="AE1853" s="64"/>
      <c r="AF1853" s="64"/>
      <c r="AG1853" s="64"/>
      <c r="AH1853" s="64"/>
      <c r="AI1853" s="64"/>
      <c r="AJ1853" s="64"/>
      <c r="AK1853" s="64"/>
      <c r="AM1853" s="64"/>
      <c r="AN1853" s="64"/>
      <c r="AO1853" s="64"/>
      <c r="AP1853" s="64"/>
      <c r="AQ1853" s="64"/>
      <c r="AR1853" s="64"/>
      <c r="AS1853" s="64"/>
      <c r="AT1853" s="64"/>
      <c r="AU1853" s="64"/>
      <c r="AV1853" s="64"/>
      <c r="AW1853" s="64"/>
      <c r="AX1853" s="64"/>
      <c r="AY1853" s="64"/>
      <c r="AZ1853" s="64"/>
      <c r="BA1853" s="64"/>
      <c r="BB1853" s="64"/>
      <c r="BC1853" s="64"/>
      <c r="BD1853" s="64"/>
      <c r="BE1853" s="64"/>
      <c r="BF1853" s="64"/>
      <c r="BG1853" s="64"/>
      <c r="BH1853" s="64"/>
      <c r="BI1853" s="64"/>
      <c r="BJ1853" s="64"/>
    </row>
    <row r="1854" spans="1:62" s="5" customFormat="1" x14ac:dyDescent="0.25">
      <c r="A1854" s="27"/>
      <c r="B1854" s="27"/>
      <c r="C1854" s="27"/>
      <c r="D1854" s="64"/>
      <c r="E1854" s="64"/>
      <c r="F1854" s="64"/>
      <c r="G1854" s="64"/>
      <c r="H1854" s="64"/>
      <c r="I1854" s="64"/>
      <c r="J1854" s="64"/>
      <c r="K1854" s="64"/>
      <c r="L1854" s="64"/>
      <c r="M1854" s="64"/>
      <c r="N1854" s="64"/>
      <c r="O1854" s="64"/>
      <c r="P1854" s="69"/>
      <c r="Q1854" s="69"/>
      <c r="R1854" s="69"/>
      <c r="S1854" s="69"/>
      <c r="T1854" s="69"/>
      <c r="U1854" s="69"/>
      <c r="V1854" s="69"/>
      <c r="W1854" s="64"/>
      <c r="X1854" s="64"/>
      <c r="Y1854" s="64"/>
      <c r="Z1854" s="52"/>
      <c r="AA1854" s="52"/>
      <c r="AB1854" s="64"/>
      <c r="AC1854" s="64"/>
      <c r="AD1854" s="64"/>
      <c r="AE1854" s="64"/>
      <c r="AF1854" s="64"/>
      <c r="AG1854" s="64"/>
      <c r="AH1854" s="64"/>
      <c r="AI1854" s="64"/>
      <c r="AJ1854" s="64"/>
      <c r="AK1854" s="64"/>
      <c r="AM1854" s="64"/>
      <c r="AN1854" s="64"/>
      <c r="AO1854" s="64"/>
      <c r="AP1854" s="64"/>
      <c r="AQ1854" s="64"/>
      <c r="AR1854" s="64"/>
      <c r="AS1854" s="64"/>
      <c r="AT1854" s="64"/>
      <c r="AU1854" s="64"/>
      <c r="AV1854" s="64"/>
      <c r="AW1854" s="64"/>
      <c r="AX1854" s="64"/>
      <c r="AY1854" s="64"/>
      <c r="AZ1854" s="64"/>
      <c r="BA1854" s="64"/>
      <c r="BB1854" s="64"/>
      <c r="BC1854" s="64"/>
      <c r="BD1854" s="64"/>
      <c r="BE1854" s="64"/>
      <c r="BF1854" s="64"/>
      <c r="BG1854" s="64"/>
      <c r="BH1854" s="64"/>
      <c r="BI1854" s="64"/>
      <c r="BJ1854" s="64"/>
    </row>
    <row r="1855" spans="1:62" s="5" customFormat="1" x14ac:dyDescent="0.25">
      <c r="A1855" s="27"/>
      <c r="B1855" s="27"/>
      <c r="C1855" s="27"/>
      <c r="D1855" s="64"/>
      <c r="E1855" s="64"/>
      <c r="F1855" s="64"/>
      <c r="G1855" s="64"/>
      <c r="H1855" s="64"/>
      <c r="I1855" s="64"/>
      <c r="J1855" s="64"/>
      <c r="K1855" s="64"/>
      <c r="L1855" s="64"/>
      <c r="M1855" s="64"/>
      <c r="N1855" s="64"/>
      <c r="O1855" s="64"/>
      <c r="P1855" s="69"/>
      <c r="Q1855" s="69"/>
      <c r="R1855" s="69"/>
      <c r="S1855" s="69"/>
      <c r="T1855" s="69"/>
      <c r="U1855" s="69"/>
      <c r="V1855" s="69"/>
      <c r="W1855" s="64"/>
      <c r="X1855" s="64"/>
      <c r="Y1855" s="64"/>
      <c r="Z1855" s="52"/>
      <c r="AA1855" s="52"/>
      <c r="AB1855" s="64"/>
      <c r="AC1855" s="64"/>
      <c r="AD1855" s="64"/>
      <c r="AE1855" s="64"/>
      <c r="AF1855" s="64"/>
      <c r="AG1855" s="64"/>
      <c r="AH1855" s="64"/>
      <c r="AI1855" s="64"/>
      <c r="AJ1855" s="64"/>
      <c r="AK1855" s="64"/>
      <c r="AM1855" s="64"/>
      <c r="AN1855" s="64"/>
      <c r="AO1855" s="64"/>
      <c r="AP1855" s="64"/>
      <c r="AQ1855" s="64"/>
      <c r="AR1855" s="64"/>
      <c r="AS1855" s="64"/>
      <c r="AT1855" s="64"/>
      <c r="AU1855" s="64"/>
      <c r="AV1855" s="64"/>
      <c r="AW1855" s="64"/>
      <c r="AX1855" s="64"/>
      <c r="AY1855" s="64"/>
      <c r="AZ1855" s="64"/>
      <c r="BA1855" s="64"/>
      <c r="BB1855" s="64"/>
      <c r="BC1855" s="64"/>
      <c r="BD1855" s="64"/>
      <c r="BE1855" s="64"/>
      <c r="BF1855" s="64"/>
      <c r="BG1855" s="64"/>
      <c r="BH1855" s="64"/>
      <c r="BI1855" s="64"/>
      <c r="BJ1855" s="64"/>
    </row>
    <row r="1856" spans="1:62" s="5" customFormat="1" x14ac:dyDescent="0.25">
      <c r="A1856" s="27"/>
      <c r="B1856" s="27"/>
      <c r="C1856" s="27"/>
      <c r="D1856" s="64"/>
      <c r="E1856" s="64"/>
      <c r="F1856" s="64"/>
      <c r="G1856" s="64"/>
      <c r="H1856" s="64"/>
      <c r="I1856" s="64"/>
      <c r="J1856" s="64"/>
      <c r="K1856" s="64"/>
      <c r="L1856" s="64"/>
      <c r="M1856" s="64"/>
      <c r="N1856" s="64"/>
      <c r="O1856" s="64"/>
      <c r="P1856" s="69"/>
      <c r="Q1856" s="69"/>
      <c r="R1856" s="69"/>
      <c r="S1856" s="69"/>
      <c r="T1856" s="69"/>
      <c r="U1856" s="69"/>
      <c r="V1856" s="69"/>
      <c r="W1856" s="64"/>
      <c r="X1856" s="64"/>
      <c r="Y1856" s="64"/>
      <c r="Z1856" s="52"/>
      <c r="AA1856" s="52"/>
      <c r="AB1856" s="64"/>
      <c r="AC1856" s="64"/>
      <c r="AD1856" s="64"/>
      <c r="AE1856" s="64"/>
      <c r="AF1856" s="64"/>
      <c r="AG1856" s="64"/>
      <c r="AH1856" s="64"/>
      <c r="AI1856" s="64"/>
      <c r="AJ1856" s="64"/>
      <c r="AK1856" s="64"/>
      <c r="AM1856" s="64"/>
      <c r="AN1856" s="64"/>
      <c r="AO1856" s="64"/>
      <c r="AP1856" s="64"/>
      <c r="AQ1856" s="64"/>
      <c r="AR1856" s="64"/>
      <c r="AS1856" s="64"/>
      <c r="AT1856" s="64"/>
      <c r="AU1856" s="64"/>
      <c r="AV1856" s="64"/>
      <c r="AW1856" s="64"/>
      <c r="AX1856" s="64"/>
      <c r="AY1856" s="64"/>
      <c r="AZ1856" s="64"/>
      <c r="BA1856" s="64"/>
      <c r="BB1856" s="64"/>
      <c r="BC1856" s="64"/>
      <c r="BD1856" s="64"/>
      <c r="BE1856" s="64"/>
      <c r="BF1856" s="64"/>
      <c r="BG1856" s="64"/>
      <c r="BH1856" s="64"/>
      <c r="BI1856" s="64"/>
      <c r="BJ1856" s="64"/>
    </row>
    <row r="1857" spans="1:62" s="5" customFormat="1" x14ac:dyDescent="0.25">
      <c r="A1857" s="27"/>
      <c r="B1857" s="27"/>
      <c r="C1857" s="27"/>
      <c r="D1857" s="64"/>
      <c r="E1857" s="64"/>
      <c r="F1857" s="64"/>
      <c r="G1857" s="64"/>
      <c r="H1857" s="64"/>
      <c r="I1857" s="64"/>
      <c r="J1857" s="64"/>
      <c r="K1857" s="64"/>
      <c r="L1857" s="64"/>
      <c r="M1857" s="64"/>
      <c r="N1857" s="64"/>
      <c r="O1857" s="64"/>
      <c r="P1857" s="69"/>
      <c r="Q1857" s="69"/>
      <c r="R1857" s="69"/>
      <c r="S1857" s="69"/>
      <c r="T1857" s="69"/>
      <c r="U1857" s="69"/>
      <c r="V1857" s="69"/>
      <c r="W1857" s="64"/>
      <c r="X1857" s="64"/>
      <c r="Y1857" s="64"/>
      <c r="Z1857" s="52"/>
      <c r="AA1857" s="52"/>
      <c r="AB1857" s="64"/>
      <c r="AC1857" s="64"/>
      <c r="AD1857" s="64"/>
      <c r="AE1857" s="64"/>
      <c r="AF1857" s="64"/>
      <c r="AG1857" s="64"/>
      <c r="AH1857" s="64"/>
      <c r="AI1857" s="64"/>
      <c r="AJ1857" s="64"/>
      <c r="AK1857" s="64"/>
      <c r="AM1857" s="64"/>
      <c r="AN1857" s="64"/>
      <c r="AO1857" s="64"/>
      <c r="AP1857" s="64"/>
      <c r="AQ1857" s="64"/>
      <c r="AR1857" s="64"/>
      <c r="AS1857" s="64"/>
      <c r="AT1857" s="64"/>
      <c r="AU1857" s="64"/>
      <c r="AV1857" s="64"/>
      <c r="AW1857" s="64"/>
      <c r="AX1857" s="64"/>
      <c r="AY1857" s="64"/>
      <c r="AZ1857" s="64"/>
      <c r="BA1857" s="64"/>
      <c r="BB1857" s="64"/>
      <c r="BC1857" s="64"/>
      <c r="BD1857" s="64"/>
      <c r="BE1857" s="64"/>
      <c r="BF1857" s="64"/>
      <c r="BG1857" s="64"/>
      <c r="BH1857" s="64"/>
      <c r="BI1857" s="64"/>
      <c r="BJ1857" s="64"/>
    </row>
    <row r="1858" spans="1:62" s="5" customFormat="1" x14ac:dyDescent="0.25">
      <c r="A1858" s="27"/>
      <c r="B1858" s="27"/>
      <c r="C1858" s="27"/>
      <c r="D1858" s="64"/>
      <c r="E1858" s="64"/>
      <c r="F1858" s="64"/>
      <c r="G1858" s="64"/>
      <c r="H1858" s="64"/>
      <c r="I1858" s="64"/>
      <c r="J1858" s="64"/>
      <c r="K1858" s="64"/>
      <c r="L1858" s="64"/>
      <c r="M1858" s="64"/>
      <c r="N1858" s="64"/>
      <c r="O1858" s="64"/>
      <c r="P1858" s="69"/>
      <c r="Q1858" s="69"/>
      <c r="R1858" s="69"/>
      <c r="S1858" s="69"/>
      <c r="T1858" s="69"/>
      <c r="U1858" s="69"/>
      <c r="V1858" s="69"/>
      <c r="W1858" s="64"/>
      <c r="X1858" s="64"/>
      <c r="Y1858" s="64"/>
      <c r="Z1858" s="52"/>
      <c r="AA1858" s="52"/>
      <c r="AB1858" s="64"/>
      <c r="AC1858" s="64"/>
      <c r="AD1858" s="64"/>
      <c r="AE1858" s="64"/>
      <c r="AF1858" s="64"/>
      <c r="AG1858" s="64"/>
      <c r="AH1858" s="64"/>
      <c r="AI1858" s="64"/>
      <c r="AJ1858" s="64"/>
      <c r="AK1858" s="64"/>
      <c r="AM1858" s="64"/>
      <c r="AN1858" s="64"/>
      <c r="AO1858" s="64"/>
      <c r="AP1858" s="64"/>
      <c r="AQ1858" s="64"/>
      <c r="AR1858" s="64"/>
      <c r="AS1858" s="64"/>
      <c r="AT1858" s="64"/>
      <c r="AU1858" s="64"/>
      <c r="AV1858" s="64"/>
      <c r="AW1858" s="64"/>
      <c r="AX1858" s="64"/>
      <c r="AY1858" s="64"/>
      <c r="AZ1858" s="64"/>
      <c r="BA1858" s="64"/>
      <c r="BB1858" s="64"/>
      <c r="BC1858" s="64"/>
      <c r="BD1858" s="64"/>
      <c r="BE1858" s="64"/>
      <c r="BF1858" s="64"/>
      <c r="BG1858" s="64"/>
      <c r="BH1858" s="64"/>
      <c r="BI1858" s="64"/>
      <c r="BJ1858" s="64"/>
    </row>
    <row r="1859" spans="1:62" s="5" customFormat="1" x14ac:dyDescent="0.25">
      <c r="A1859" s="27"/>
      <c r="B1859" s="27"/>
      <c r="C1859" s="27"/>
      <c r="D1859" s="64"/>
      <c r="E1859" s="64"/>
      <c r="F1859" s="64"/>
      <c r="G1859" s="64"/>
      <c r="H1859" s="64"/>
      <c r="I1859" s="64"/>
      <c r="J1859" s="64"/>
      <c r="K1859" s="64"/>
      <c r="L1859" s="64"/>
      <c r="M1859" s="64"/>
      <c r="N1859" s="64"/>
      <c r="O1859" s="64"/>
      <c r="P1859" s="69"/>
      <c r="Q1859" s="69"/>
      <c r="R1859" s="69"/>
      <c r="S1859" s="69"/>
      <c r="T1859" s="69"/>
      <c r="U1859" s="69"/>
      <c r="V1859" s="69"/>
      <c r="W1859" s="64"/>
      <c r="X1859" s="64"/>
      <c r="Y1859" s="64"/>
      <c r="Z1859" s="52"/>
      <c r="AA1859" s="52"/>
      <c r="AB1859" s="64"/>
      <c r="AC1859" s="64"/>
      <c r="AD1859" s="64"/>
      <c r="AE1859" s="64"/>
      <c r="AF1859" s="64"/>
      <c r="AG1859" s="64"/>
      <c r="AH1859" s="64"/>
      <c r="AI1859" s="64"/>
      <c r="AJ1859" s="64"/>
      <c r="AK1859" s="64"/>
      <c r="AM1859" s="64"/>
      <c r="AN1859" s="64"/>
      <c r="AO1859" s="64"/>
      <c r="AP1859" s="64"/>
      <c r="AQ1859" s="64"/>
      <c r="AR1859" s="64"/>
      <c r="AS1859" s="64"/>
      <c r="AT1859" s="64"/>
      <c r="AU1859" s="64"/>
      <c r="AV1859" s="64"/>
      <c r="AW1859" s="64"/>
      <c r="AX1859" s="64"/>
      <c r="AY1859" s="64"/>
      <c r="AZ1859" s="64"/>
      <c r="BA1859" s="64"/>
      <c r="BB1859" s="64"/>
      <c r="BC1859" s="64"/>
      <c r="BD1859" s="64"/>
      <c r="BE1859" s="64"/>
      <c r="BF1859" s="64"/>
      <c r="BG1859" s="64"/>
      <c r="BH1859" s="64"/>
      <c r="BI1859" s="64"/>
      <c r="BJ1859" s="64"/>
    </row>
    <row r="1860" spans="1:62" s="5" customFormat="1" x14ac:dyDescent="0.25">
      <c r="A1860" s="27"/>
      <c r="B1860" s="27"/>
      <c r="C1860" s="27"/>
      <c r="D1860" s="64"/>
      <c r="E1860" s="64"/>
      <c r="F1860" s="64"/>
      <c r="G1860" s="64"/>
      <c r="H1860" s="64"/>
      <c r="I1860" s="64"/>
      <c r="J1860" s="64"/>
      <c r="K1860" s="64"/>
      <c r="L1860" s="64"/>
      <c r="M1860" s="64"/>
      <c r="N1860" s="64"/>
      <c r="O1860" s="64"/>
      <c r="P1860" s="69"/>
      <c r="Q1860" s="69"/>
      <c r="R1860" s="69"/>
      <c r="S1860" s="69"/>
      <c r="T1860" s="69"/>
      <c r="U1860" s="69"/>
      <c r="V1860" s="69"/>
      <c r="W1860" s="64"/>
      <c r="X1860" s="64"/>
      <c r="Y1860" s="64"/>
      <c r="Z1860" s="52"/>
      <c r="AA1860" s="52"/>
      <c r="AB1860" s="64"/>
      <c r="AC1860" s="64"/>
      <c r="AD1860" s="64"/>
      <c r="AE1860" s="64"/>
      <c r="AF1860" s="64"/>
      <c r="AG1860" s="64"/>
      <c r="AH1860" s="64"/>
      <c r="AI1860" s="64"/>
      <c r="AJ1860" s="64"/>
      <c r="AK1860" s="64"/>
      <c r="AM1860" s="64"/>
      <c r="AN1860" s="64"/>
      <c r="AO1860" s="64"/>
      <c r="AP1860" s="64"/>
      <c r="AQ1860" s="64"/>
      <c r="AR1860" s="64"/>
      <c r="AS1860" s="64"/>
      <c r="AT1860" s="64"/>
      <c r="AU1860" s="64"/>
      <c r="AV1860" s="64"/>
      <c r="AW1860" s="64"/>
      <c r="AX1860" s="64"/>
      <c r="AY1860" s="64"/>
      <c r="AZ1860" s="64"/>
      <c r="BA1860" s="64"/>
      <c r="BB1860" s="64"/>
      <c r="BC1860" s="64"/>
      <c r="BD1860" s="64"/>
      <c r="BE1860" s="64"/>
      <c r="BF1860" s="64"/>
      <c r="BG1860" s="64"/>
      <c r="BH1860" s="64"/>
      <c r="BI1860" s="64"/>
      <c r="BJ1860" s="64"/>
    </row>
    <row r="1861" spans="1:62" s="5" customFormat="1" x14ac:dyDescent="0.25">
      <c r="A1861" s="27"/>
      <c r="B1861" s="27"/>
      <c r="C1861" s="27"/>
      <c r="D1861" s="64"/>
      <c r="E1861" s="64"/>
      <c r="F1861" s="64"/>
      <c r="G1861" s="64"/>
      <c r="H1861" s="64"/>
      <c r="I1861" s="64"/>
      <c r="J1861" s="64"/>
      <c r="K1861" s="64"/>
      <c r="L1861" s="64"/>
      <c r="M1861" s="64"/>
      <c r="N1861" s="64"/>
      <c r="O1861" s="64"/>
      <c r="P1861" s="69"/>
      <c r="Q1861" s="69"/>
      <c r="R1861" s="69"/>
      <c r="S1861" s="69"/>
      <c r="T1861" s="69"/>
      <c r="U1861" s="69"/>
      <c r="V1861" s="69"/>
      <c r="W1861" s="64"/>
      <c r="X1861" s="64"/>
      <c r="Y1861" s="64"/>
      <c r="Z1861" s="52"/>
      <c r="AA1861" s="52"/>
      <c r="AB1861" s="64"/>
      <c r="AC1861" s="64"/>
      <c r="AD1861" s="64"/>
      <c r="AE1861" s="64"/>
      <c r="AF1861" s="64"/>
      <c r="AG1861" s="64"/>
      <c r="AH1861" s="64"/>
      <c r="AI1861" s="64"/>
      <c r="AJ1861" s="64"/>
      <c r="AK1861" s="64"/>
      <c r="AM1861" s="64"/>
      <c r="AN1861" s="64"/>
      <c r="AO1861" s="64"/>
      <c r="AP1861" s="64"/>
      <c r="AQ1861" s="64"/>
      <c r="AR1861" s="64"/>
      <c r="AS1861" s="64"/>
      <c r="AT1861" s="64"/>
      <c r="AU1861" s="64"/>
      <c r="AV1861" s="64"/>
      <c r="AW1861" s="64"/>
      <c r="AX1861" s="64"/>
      <c r="AY1861" s="64"/>
      <c r="AZ1861" s="64"/>
      <c r="BA1861" s="64"/>
      <c r="BB1861" s="64"/>
      <c r="BC1861" s="64"/>
      <c r="BD1861" s="64"/>
      <c r="BE1861" s="64"/>
      <c r="BF1861" s="64"/>
      <c r="BG1861" s="64"/>
      <c r="BH1861" s="64"/>
      <c r="BI1861" s="64"/>
      <c r="BJ1861" s="64"/>
    </row>
    <row r="1862" spans="1:62" s="5" customFormat="1" x14ac:dyDescent="0.25">
      <c r="A1862" s="27"/>
      <c r="B1862" s="27"/>
      <c r="C1862" s="27"/>
      <c r="D1862" s="64"/>
      <c r="E1862" s="64"/>
      <c r="F1862" s="64"/>
      <c r="G1862" s="64"/>
      <c r="H1862" s="64"/>
      <c r="I1862" s="64"/>
      <c r="J1862" s="64"/>
      <c r="K1862" s="64"/>
      <c r="L1862" s="64"/>
      <c r="M1862" s="64"/>
      <c r="N1862" s="64"/>
      <c r="O1862" s="64"/>
      <c r="P1862" s="69"/>
      <c r="Q1862" s="69"/>
      <c r="R1862" s="69"/>
      <c r="S1862" s="69"/>
      <c r="T1862" s="69"/>
      <c r="U1862" s="69"/>
      <c r="V1862" s="69"/>
      <c r="W1862" s="64"/>
      <c r="X1862" s="64"/>
      <c r="Y1862" s="64"/>
      <c r="Z1862" s="52"/>
      <c r="AA1862" s="52"/>
      <c r="AB1862" s="64"/>
      <c r="AC1862" s="64"/>
      <c r="AD1862" s="64"/>
      <c r="AE1862" s="64"/>
      <c r="AF1862" s="64"/>
      <c r="AG1862" s="64"/>
      <c r="AH1862" s="64"/>
      <c r="AI1862" s="64"/>
      <c r="AJ1862" s="64"/>
      <c r="AK1862" s="64"/>
      <c r="AM1862" s="64"/>
      <c r="AN1862" s="64"/>
      <c r="AO1862" s="64"/>
      <c r="AP1862" s="64"/>
      <c r="AQ1862" s="64"/>
      <c r="AR1862" s="64"/>
      <c r="AS1862" s="64"/>
      <c r="AT1862" s="64"/>
      <c r="AU1862" s="64"/>
      <c r="AV1862" s="64"/>
      <c r="AW1862" s="64"/>
      <c r="AX1862" s="64"/>
      <c r="AY1862" s="64"/>
      <c r="AZ1862" s="64"/>
      <c r="BA1862" s="64"/>
      <c r="BB1862" s="64"/>
      <c r="BC1862" s="64"/>
      <c r="BD1862" s="64"/>
      <c r="BE1862" s="64"/>
      <c r="BF1862" s="64"/>
      <c r="BG1862" s="64"/>
      <c r="BH1862" s="64"/>
      <c r="BI1862" s="64"/>
      <c r="BJ1862" s="64"/>
    </row>
    <row r="1863" spans="1:62" s="5" customFormat="1" x14ac:dyDescent="0.25">
      <c r="A1863" s="27"/>
      <c r="B1863" s="27"/>
      <c r="C1863" s="27"/>
      <c r="D1863" s="64"/>
      <c r="E1863" s="64"/>
      <c r="F1863" s="64"/>
      <c r="G1863" s="64"/>
      <c r="H1863" s="64"/>
      <c r="I1863" s="64"/>
      <c r="J1863" s="64"/>
      <c r="K1863" s="64"/>
      <c r="L1863" s="64"/>
      <c r="M1863" s="64"/>
      <c r="N1863" s="64"/>
      <c r="O1863" s="64"/>
      <c r="P1863" s="69"/>
      <c r="Q1863" s="69"/>
      <c r="R1863" s="69"/>
      <c r="S1863" s="69"/>
      <c r="T1863" s="69"/>
      <c r="U1863" s="69"/>
      <c r="V1863" s="69"/>
      <c r="W1863" s="64"/>
      <c r="X1863" s="64"/>
      <c r="Y1863" s="64"/>
      <c r="Z1863" s="52"/>
      <c r="AA1863" s="52"/>
      <c r="AB1863" s="64"/>
      <c r="AC1863" s="64"/>
      <c r="AD1863" s="64"/>
      <c r="AE1863" s="64"/>
      <c r="AF1863" s="64"/>
      <c r="AG1863" s="64"/>
      <c r="AH1863" s="64"/>
      <c r="AI1863" s="64"/>
      <c r="AJ1863" s="64"/>
      <c r="AK1863" s="64"/>
      <c r="AM1863" s="64"/>
      <c r="AN1863" s="64"/>
      <c r="AO1863" s="64"/>
      <c r="AP1863" s="64"/>
      <c r="AQ1863" s="64"/>
      <c r="AR1863" s="64"/>
      <c r="AS1863" s="64"/>
      <c r="AT1863" s="64"/>
      <c r="AU1863" s="64"/>
      <c r="AV1863" s="64"/>
      <c r="AW1863" s="64"/>
      <c r="AX1863" s="64"/>
      <c r="AY1863" s="64"/>
      <c r="AZ1863" s="64"/>
      <c r="BA1863" s="64"/>
      <c r="BB1863" s="64"/>
      <c r="BC1863" s="64"/>
      <c r="BD1863" s="64"/>
      <c r="BE1863" s="64"/>
      <c r="BF1863" s="64"/>
      <c r="BG1863" s="64"/>
      <c r="BH1863" s="64"/>
      <c r="BI1863" s="64"/>
      <c r="BJ1863" s="64"/>
    </row>
    <row r="1864" spans="1:62" s="5" customFormat="1" x14ac:dyDescent="0.25">
      <c r="A1864" s="27"/>
      <c r="B1864" s="27"/>
      <c r="C1864" s="27"/>
      <c r="D1864" s="64"/>
      <c r="E1864" s="64"/>
      <c r="F1864" s="64"/>
      <c r="G1864" s="64"/>
      <c r="H1864" s="64"/>
      <c r="I1864" s="64"/>
      <c r="J1864" s="64"/>
      <c r="K1864" s="64"/>
      <c r="L1864" s="64"/>
      <c r="M1864" s="64"/>
      <c r="N1864" s="64"/>
      <c r="O1864" s="64"/>
      <c r="P1864" s="69"/>
      <c r="Q1864" s="69"/>
      <c r="R1864" s="69"/>
      <c r="S1864" s="69"/>
      <c r="T1864" s="69"/>
      <c r="U1864" s="69"/>
      <c r="V1864" s="69"/>
      <c r="W1864" s="64"/>
      <c r="X1864" s="64"/>
      <c r="Y1864" s="64"/>
      <c r="Z1864" s="52"/>
      <c r="AA1864" s="52"/>
      <c r="AB1864" s="64"/>
      <c r="AC1864" s="64"/>
      <c r="AD1864" s="64"/>
      <c r="AE1864" s="64"/>
      <c r="AF1864" s="64"/>
      <c r="AG1864" s="64"/>
      <c r="AH1864" s="64"/>
      <c r="AI1864" s="64"/>
      <c r="AJ1864" s="64"/>
      <c r="AK1864" s="64"/>
      <c r="AM1864" s="64"/>
      <c r="AN1864" s="64"/>
      <c r="AO1864" s="64"/>
      <c r="AP1864" s="64"/>
      <c r="AQ1864" s="64"/>
      <c r="AR1864" s="64"/>
      <c r="AS1864" s="64"/>
      <c r="AT1864" s="64"/>
      <c r="AU1864" s="64"/>
      <c r="AV1864" s="64"/>
      <c r="AW1864" s="64"/>
      <c r="AX1864" s="64"/>
      <c r="AY1864" s="64"/>
      <c r="AZ1864" s="64"/>
      <c r="BA1864" s="64"/>
      <c r="BB1864" s="64"/>
      <c r="BC1864" s="64"/>
      <c r="BD1864" s="64"/>
      <c r="BE1864" s="64"/>
      <c r="BF1864" s="64"/>
      <c r="BG1864" s="64"/>
      <c r="BH1864" s="64"/>
      <c r="BI1864" s="64"/>
      <c r="BJ1864" s="64"/>
    </row>
    <row r="1865" spans="1:62" s="5" customFormat="1" x14ac:dyDescent="0.25">
      <c r="A1865" s="27"/>
      <c r="B1865" s="27"/>
      <c r="C1865" s="27"/>
      <c r="D1865" s="64"/>
      <c r="E1865" s="64"/>
      <c r="F1865" s="64"/>
      <c r="G1865" s="64"/>
      <c r="H1865" s="64"/>
      <c r="I1865" s="64"/>
      <c r="J1865" s="64"/>
      <c r="K1865" s="64"/>
      <c r="L1865" s="64"/>
      <c r="M1865" s="64"/>
      <c r="N1865" s="64"/>
      <c r="O1865" s="64"/>
      <c r="P1865" s="69"/>
      <c r="Q1865" s="69"/>
      <c r="R1865" s="69"/>
      <c r="S1865" s="69"/>
      <c r="T1865" s="69"/>
      <c r="U1865" s="69"/>
      <c r="V1865" s="69"/>
      <c r="W1865" s="64"/>
      <c r="X1865" s="64"/>
      <c r="Y1865" s="64"/>
      <c r="Z1865" s="52"/>
      <c r="AA1865" s="52"/>
      <c r="AB1865" s="64"/>
      <c r="AC1865" s="64"/>
      <c r="AD1865" s="64"/>
      <c r="AE1865" s="64"/>
      <c r="AF1865" s="64"/>
      <c r="AG1865" s="64"/>
      <c r="AH1865" s="64"/>
      <c r="AI1865" s="64"/>
      <c r="AJ1865" s="64"/>
      <c r="AK1865" s="64"/>
      <c r="AM1865" s="64"/>
      <c r="AN1865" s="64"/>
      <c r="AO1865" s="64"/>
      <c r="AP1865" s="64"/>
      <c r="AQ1865" s="64"/>
      <c r="AR1865" s="64"/>
      <c r="AS1865" s="64"/>
      <c r="AT1865" s="64"/>
      <c r="AU1865" s="64"/>
      <c r="AV1865" s="64"/>
      <c r="AW1865" s="64"/>
      <c r="AX1865" s="64"/>
      <c r="AY1865" s="64"/>
      <c r="AZ1865" s="64"/>
      <c r="BA1865" s="64"/>
      <c r="BB1865" s="64"/>
      <c r="BC1865" s="64"/>
      <c r="BD1865" s="64"/>
      <c r="BE1865" s="64"/>
      <c r="BF1865" s="64"/>
      <c r="BG1865" s="64"/>
      <c r="BH1865" s="64"/>
      <c r="BI1865" s="64"/>
      <c r="BJ1865" s="64"/>
    </row>
    <row r="1866" spans="1:62" s="5" customFormat="1" x14ac:dyDescent="0.25">
      <c r="A1866" s="27"/>
      <c r="B1866" s="27"/>
      <c r="C1866" s="27"/>
      <c r="D1866" s="64"/>
      <c r="E1866" s="64"/>
      <c r="F1866" s="64"/>
      <c r="G1866" s="64"/>
      <c r="H1866" s="64"/>
      <c r="I1866" s="64"/>
      <c r="J1866" s="64"/>
      <c r="K1866" s="64"/>
      <c r="L1866" s="64"/>
      <c r="M1866" s="64"/>
      <c r="N1866" s="64"/>
      <c r="O1866" s="64"/>
      <c r="P1866" s="69"/>
      <c r="Q1866" s="69"/>
      <c r="R1866" s="69"/>
      <c r="S1866" s="69"/>
      <c r="T1866" s="69"/>
      <c r="U1866" s="69"/>
      <c r="V1866" s="69"/>
      <c r="W1866" s="64"/>
      <c r="X1866" s="64"/>
      <c r="Y1866" s="64"/>
      <c r="Z1866" s="52"/>
      <c r="AA1866" s="52"/>
      <c r="AB1866" s="64"/>
      <c r="AC1866" s="64"/>
      <c r="AD1866" s="64"/>
      <c r="AE1866" s="64"/>
      <c r="AF1866" s="64"/>
      <c r="AG1866" s="64"/>
      <c r="AH1866" s="64"/>
      <c r="AI1866" s="64"/>
      <c r="AJ1866" s="64"/>
      <c r="AK1866" s="64"/>
      <c r="AM1866" s="64"/>
      <c r="AN1866" s="64"/>
      <c r="AO1866" s="64"/>
      <c r="AP1866" s="64"/>
      <c r="AQ1866" s="64"/>
      <c r="AR1866" s="64"/>
      <c r="AS1866" s="64"/>
      <c r="AT1866" s="64"/>
      <c r="AU1866" s="64"/>
      <c r="AV1866" s="64"/>
      <c r="AW1866" s="64"/>
      <c r="AX1866" s="64"/>
      <c r="AY1866" s="64"/>
      <c r="AZ1866" s="64"/>
      <c r="BA1866" s="64"/>
      <c r="BB1866" s="64"/>
      <c r="BC1866" s="64"/>
      <c r="BD1866" s="64"/>
      <c r="BE1866" s="64"/>
      <c r="BF1866" s="64"/>
      <c r="BG1866" s="64"/>
      <c r="BH1866" s="64"/>
      <c r="BI1866" s="64"/>
      <c r="BJ1866" s="64"/>
    </row>
    <row r="1867" spans="1:62" s="5" customFormat="1" x14ac:dyDescent="0.25">
      <c r="A1867" s="27"/>
      <c r="B1867" s="27"/>
      <c r="C1867" s="27"/>
      <c r="D1867" s="64"/>
      <c r="E1867" s="64"/>
      <c r="F1867" s="64"/>
      <c r="G1867" s="64"/>
      <c r="H1867" s="64"/>
      <c r="I1867" s="64"/>
      <c r="J1867" s="64"/>
      <c r="K1867" s="64"/>
      <c r="L1867" s="64"/>
      <c r="M1867" s="64"/>
      <c r="N1867" s="64"/>
      <c r="O1867" s="64"/>
      <c r="P1867" s="69"/>
      <c r="Q1867" s="69"/>
      <c r="R1867" s="69"/>
      <c r="S1867" s="69"/>
      <c r="T1867" s="69"/>
      <c r="U1867" s="69"/>
      <c r="V1867" s="69"/>
      <c r="W1867" s="64"/>
      <c r="X1867" s="64"/>
      <c r="Y1867" s="64"/>
      <c r="Z1867" s="52"/>
      <c r="AA1867" s="52"/>
      <c r="AB1867" s="64"/>
      <c r="AC1867" s="64"/>
      <c r="AD1867" s="64"/>
      <c r="AE1867" s="64"/>
      <c r="AF1867" s="64"/>
      <c r="AG1867" s="64"/>
      <c r="AH1867" s="64"/>
      <c r="AI1867" s="64"/>
      <c r="AJ1867" s="64"/>
      <c r="AK1867" s="64"/>
      <c r="AM1867" s="64"/>
      <c r="AN1867" s="64"/>
      <c r="AO1867" s="64"/>
      <c r="AP1867" s="64"/>
      <c r="AQ1867" s="64"/>
      <c r="AR1867" s="64"/>
      <c r="AS1867" s="64"/>
      <c r="AT1867" s="64"/>
      <c r="AU1867" s="64"/>
      <c r="AV1867" s="64"/>
      <c r="AW1867" s="64"/>
      <c r="AX1867" s="64"/>
      <c r="AY1867" s="64"/>
      <c r="AZ1867" s="64"/>
      <c r="BA1867" s="64"/>
      <c r="BB1867" s="64"/>
      <c r="BC1867" s="64"/>
      <c r="BD1867" s="64"/>
      <c r="BE1867" s="64"/>
      <c r="BF1867" s="64"/>
      <c r="BG1867" s="64"/>
      <c r="BH1867" s="64"/>
      <c r="BI1867" s="64"/>
      <c r="BJ1867" s="64"/>
    </row>
    <row r="1868" spans="1:62" s="5" customFormat="1" x14ac:dyDescent="0.25">
      <c r="A1868" s="27"/>
      <c r="B1868" s="27"/>
      <c r="C1868" s="27"/>
      <c r="D1868" s="64"/>
      <c r="E1868" s="64"/>
      <c r="F1868" s="64"/>
      <c r="G1868" s="64"/>
      <c r="H1868" s="64"/>
      <c r="I1868" s="64"/>
      <c r="J1868" s="64"/>
      <c r="K1868" s="64"/>
      <c r="L1868" s="64"/>
      <c r="M1868" s="64"/>
      <c r="N1868" s="64"/>
      <c r="O1868" s="64"/>
      <c r="P1868" s="69"/>
      <c r="Q1868" s="69"/>
      <c r="R1868" s="69"/>
      <c r="S1868" s="69"/>
      <c r="T1868" s="69"/>
      <c r="U1868" s="69"/>
      <c r="V1868" s="69"/>
      <c r="W1868" s="64"/>
      <c r="X1868" s="64"/>
      <c r="Y1868" s="64"/>
      <c r="Z1868" s="52"/>
      <c r="AA1868" s="52"/>
      <c r="AB1868" s="64"/>
      <c r="AC1868" s="64"/>
      <c r="AD1868" s="64"/>
      <c r="AE1868" s="64"/>
      <c r="AF1868" s="64"/>
      <c r="AG1868" s="64"/>
      <c r="AH1868" s="64"/>
      <c r="AI1868" s="64"/>
      <c r="AJ1868" s="64"/>
      <c r="AK1868" s="64"/>
      <c r="AM1868" s="64"/>
      <c r="AN1868" s="64"/>
      <c r="AO1868" s="64"/>
      <c r="AP1868" s="64"/>
      <c r="AQ1868" s="64"/>
      <c r="AR1868" s="64"/>
      <c r="AS1868" s="64"/>
      <c r="AT1868" s="64"/>
      <c r="AU1868" s="64"/>
      <c r="AV1868" s="64"/>
      <c r="AW1868" s="64"/>
      <c r="AX1868" s="64"/>
      <c r="AY1868" s="64"/>
      <c r="AZ1868" s="64"/>
      <c r="BA1868" s="64"/>
      <c r="BB1868" s="64"/>
      <c r="BC1868" s="64"/>
      <c r="BD1868" s="64"/>
      <c r="BE1868" s="64"/>
      <c r="BF1868" s="64"/>
      <c r="BG1868" s="64"/>
      <c r="BH1868" s="64"/>
      <c r="BI1868" s="64"/>
      <c r="BJ1868" s="64"/>
    </row>
    <row r="1869" spans="1:62" s="5" customFormat="1" x14ac:dyDescent="0.25">
      <c r="A1869" s="27"/>
      <c r="B1869" s="27"/>
      <c r="C1869" s="27"/>
      <c r="D1869" s="64"/>
      <c r="E1869" s="64"/>
      <c r="F1869" s="64"/>
      <c r="G1869" s="64"/>
      <c r="H1869" s="64"/>
      <c r="I1869" s="64"/>
      <c r="J1869" s="64"/>
      <c r="K1869" s="64"/>
      <c r="L1869" s="64"/>
      <c r="M1869" s="64"/>
      <c r="N1869" s="64"/>
      <c r="O1869" s="64"/>
      <c r="P1869" s="69"/>
      <c r="Q1869" s="69"/>
      <c r="R1869" s="69"/>
      <c r="S1869" s="69"/>
      <c r="T1869" s="69"/>
      <c r="U1869" s="69"/>
      <c r="V1869" s="69"/>
      <c r="W1869" s="64"/>
      <c r="X1869" s="64"/>
      <c r="Y1869" s="64"/>
      <c r="Z1869" s="52"/>
      <c r="AA1869" s="52"/>
      <c r="AB1869" s="64"/>
      <c r="AC1869" s="64"/>
      <c r="AD1869" s="64"/>
      <c r="AE1869" s="64"/>
      <c r="AF1869" s="64"/>
      <c r="AG1869" s="64"/>
      <c r="AH1869" s="64"/>
      <c r="AI1869" s="64"/>
      <c r="AJ1869" s="64"/>
      <c r="AK1869" s="64"/>
      <c r="AM1869" s="64"/>
      <c r="AN1869" s="64"/>
      <c r="AO1869" s="64"/>
      <c r="AP1869" s="64"/>
      <c r="AQ1869" s="64"/>
      <c r="AR1869" s="64"/>
      <c r="AS1869" s="64"/>
      <c r="AT1869" s="64"/>
      <c r="AU1869" s="64"/>
      <c r="AV1869" s="64"/>
      <c r="AW1869" s="64"/>
      <c r="AX1869" s="64"/>
      <c r="AY1869" s="64"/>
      <c r="AZ1869" s="64"/>
      <c r="BA1869" s="64"/>
      <c r="BB1869" s="64"/>
      <c r="BC1869" s="64"/>
      <c r="BD1869" s="64"/>
      <c r="BE1869" s="64"/>
      <c r="BF1869" s="64"/>
      <c r="BG1869" s="64"/>
      <c r="BH1869" s="64"/>
      <c r="BI1869" s="64"/>
      <c r="BJ1869" s="64"/>
    </row>
    <row r="1870" spans="1:62" s="5" customFormat="1" x14ac:dyDescent="0.25">
      <c r="A1870" s="27"/>
      <c r="B1870" s="27"/>
      <c r="C1870" s="27"/>
      <c r="D1870" s="64"/>
      <c r="E1870" s="64"/>
      <c r="F1870" s="64"/>
      <c r="G1870" s="64"/>
      <c r="H1870" s="64"/>
      <c r="I1870" s="64"/>
      <c r="J1870" s="64"/>
      <c r="K1870" s="64"/>
      <c r="L1870" s="64"/>
      <c r="M1870" s="64"/>
      <c r="N1870" s="64"/>
      <c r="O1870" s="64"/>
      <c r="P1870" s="69"/>
      <c r="Q1870" s="69"/>
      <c r="R1870" s="69"/>
      <c r="S1870" s="69"/>
      <c r="T1870" s="69"/>
      <c r="U1870" s="69"/>
      <c r="V1870" s="69"/>
      <c r="W1870" s="64"/>
      <c r="X1870" s="64"/>
      <c r="Y1870" s="64"/>
      <c r="Z1870" s="52"/>
      <c r="AA1870" s="52"/>
      <c r="AB1870" s="64"/>
      <c r="AC1870" s="64"/>
      <c r="AD1870" s="64"/>
      <c r="AE1870" s="64"/>
      <c r="AF1870" s="64"/>
      <c r="AG1870" s="64"/>
      <c r="AH1870" s="64"/>
      <c r="AI1870" s="64"/>
      <c r="AJ1870" s="64"/>
      <c r="AK1870" s="64"/>
      <c r="AM1870" s="64"/>
      <c r="AN1870" s="64"/>
      <c r="AO1870" s="64"/>
      <c r="AP1870" s="64"/>
      <c r="AQ1870" s="64"/>
      <c r="AR1870" s="64"/>
      <c r="AS1870" s="64"/>
      <c r="AT1870" s="64"/>
      <c r="AU1870" s="64"/>
      <c r="AV1870" s="64"/>
      <c r="AW1870" s="64"/>
      <c r="AX1870" s="64"/>
      <c r="AY1870" s="64"/>
      <c r="AZ1870" s="64"/>
      <c r="BA1870" s="64"/>
      <c r="BB1870" s="64"/>
      <c r="BC1870" s="64"/>
      <c r="BD1870" s="64"/>
      <c r="BE1870" s="64"/>
      <c r="BF1870" s="64"/>
      <c r="BG1870" s="64"/>
      <c r="BH1870" s="64"/>
      <c r="BI1870" s="64"/>
      <c r="BJ1870" s="64"/>
    </row>
    <row r="1871" spans="1:62" s="5" customFormat="1" x14ac:dyDescent="0.25">
      <c r="A1871" s="27"/>
      <c r="B1871" s="27"/>
      <c r="C1871" s="27"/>
      <c r="D1871" s="64"/>
      <c r="E1871" s="64"/>
      <c r="F1871" s="64"/>
      <c r="G1871" s="64"/>
      <c r="H1871" s="64"/>
      <c r="I1871" s="64"/>
      <c r="J1871" s="64"/>
      <c r="K1871" s="64"/>
      <c r="L1871" s="64"/>
      <c r="M1871" s="64"/>
      <c r="N1871" s="64"/>
      <c r="O1871" s="64"/>
      <c r="P1871" s="69"/>
      <c r="Q1871" s="69"/>
      <c r="R1871" s="69"/>
      <c r="S1871" s="69"/>
      <c r="T1871" s="69"/>
      <c r="U1871" s="69"/>
      <c r="V1871" s="69"/>
      <c r="W1871" s="64"/>
      <c r="X1871" s="64"/>
      <c r="Y1871" s="64"/>
      <c r="Z1871" s="52"/>
      <c r="AA1871" s="52"/>
      <c r="AB1871" s="64"/>
      <c r="AC1871" s="64"/>
      <c r="AD1871" s="64"/>
      <c r="AE1871" s="64"/>
      <c r="AF1871" s="64"/>
      <c r="AG1871" s="64"/>
      <c r="AH1871" s="64"/>
      <c r="AI1871" s="64"/>
      <c r="AJ1871" s="64"/>
      <c r="AK1871" s="64"/>
      <c r="AM1871" s="64"/>
      <c r="AN1871" s="64"/>
      <c r="AO1871" s="64"/>
      <c r="AP1871" s="64"/>
      <c r="AQ1871" s="64"/>
      <c r="AR1871" s="64"/>
      <c r="AS1871" s="64"/>
      <c r="AT1871" s="64"/>
      <c r="AU1871" s="64"/>
      <c r="AV1871" s="64"/>
      <c r="AW1871" s="64"/>
      <c r="AX1871" s="64"/>
      <c r="AY1871" s="64"/>
      <c r="AZ1871" s="64"/>
      <c r="BA1871" s="64"/>
      <c r="BB1871" s="64"/>
      <c r="BC1871" s="64"/>
      <c r="BD1871" s="64"/>
      <c r="BE1871" s="64"/>
      <c r="BF1871" s="64"/>
      <c r="BG1871" s="64"/>
      <c r="BH1871" s="64"/>
      <c r="BI1871" s="64"/>
      <c r="BJ1871" s="64"/>
    </row>
    <row r="1872" spans="1:62" s="5" customFormat="1" x14ac:dyDescent="0.25">
      <c r="A1872" s="27"/>
      <c r="B1872" s="27"/>
      <c r="C1872" s="27"/>
      <c r="D1872" s="64"/>
      <c r="E1872" s="64"/>
      <c r="F1872" s="64"/>
      <c r="G1872" s="64"/>
      <c r="H1872" s="64"/>
      <c r="I1872" s="64"/>
      <c r="J1872" s="64"/>
      <c r="K1872" s="64"/>
      <c r="L1872" s="64"/>
      <c r="M1872" s="64"/>
      <c r="N1872" s="64"/>
      <c r="O1872" s="64"/>
      <c r="P1872" s="69"/>
      <c r="Q1872" s="69"/>
      <c r="R1872" s="69"/>
      <c r="S1872" s="69"/>
      <c r="T1872" s="69"/>
      <c r="U1872" s="69"/>
      <c r="V1872" s="69"/>
      <c r="W1872" s="64"/>
      <c r="X1872" s="64"/>
      <c r="Y1872" s="64"/>
      <c r="Z1872" s="52"/>
      <c r="AA1872" s="52"/>
      <c r="AB1872" s="64"/>
      <c r="AC1872" s="64"/>
      <c r="AD1872" s="64"/>
      <c r="AE1872" s="64"/>
      <c r="AF1872" s="64"/>
      <c r="AG1872" s="64"/>
      <c r="AH1872" s="64"/>
      <c r="AI1872" s="64"/>
      <c r="AJ1872" s="64"/>
      <c r="AK1872" s="64"/>
      <c r="AM1872" s="64"/>
      <c r="AN1872" s="64"/>
      <c r="AO1872" s="64"/>
      <c r="AP1872" s="64"/>
      <c r="AQ1872" s="64"/>
      <c r="AR1872" s="64"/>
      <c r="AS1872" s="64"/>
      <c r="AT1872" s="64"/>
      <c r="AU1872" s="64"/>
      <c r="AV1872" s="64"/>
      <c r="AW1872" s="64"/>
      <c r="AX1872" s="64"/>
      <c r="AY1872" s="64"/>
      <c r="AZ1872" s="64"/>
      <c r="BA1872" s="64"/>
      <c r="BB1872" s="64"/>
      <c r="BC1872" s="64"/>
      <c r="BD1872" s="64"/>
      <c r="BE1872" s="64"/>
      <c r="BF1872" s="64"/>
      <c r="BG1872" s="64"/>
      <c r="BH1872" s="64"/>
      <c r="BI1872" s="64"/>
      <c r="BJ1872" s="64"/>
    </row>
    <row r="1873" spans="1:62" s="5" customFormat="1" x14ac:dyDescent="0.25">
      <c r="A1873" s="27"/>
      <c r="B1873" s="27"/>
      <c r="C1873" s="27"/>
      <c r="D1873" s="64"/>
      <c r="E1873" s="64"/>
      <c r="F1873" s="64"/>
      <c r="G1873" s="64"/>
      <c r="H1873" s="64"/>
      <c r="I1873" s="64"/>
      <c r="J1873" s="64"/>
      <c r="K1873" s="64"/>
      <c r="L1873" s="64"/>
      <c r="M1873" s="64"/>
      <c r="N1873" s="64"/>
      <c r="O1873" s="64"/>
      <c r="P1873" s="69"/>
      <c r="Q1873" s="69"/>
      <c r="R1873" s="69"/>
      <c r="S1873" s="69"/>
      <c r="T1873" s="69"/>
      <c r="U1873" s="69"/>
      <c r="V1873" s="69"/>
      <c r="W1873" s="64"/>
      <c r="X1873" s="64"/>
      <c r="Y1873" s="64"/>
      <c r="Z1873" s="52"/>
      <c r="AA1873" s="52"/>
      <c r="AB1873" s="64"/>
      <c r="AC1873" s="64"/>
      <c r="AD1873" s="64"/>
      <c r="AE1873" s="64"/>
      <c r="AF1873" s="64"/>
      <c r="AG1873" s="64"/>
      <c r="AH1873" s="64"/>
      <c r="AI1873" s="64"/>
      <c r="AJ1873" s="64"/>
      <c r="AK1873" s="64"/>
      <c r="AM1873" s="64"/>
      <c r="AN1873" s="64"/>
      <c r="AO1873" s="64"/>
      <c r="AP1873" s="64"/>
      <c r="AQ1873" s="64"/>
      <c r="AR1873" s="64"/>
      <c r="AS1873" s="64"/>
      <c r="AT1873" s="64"/>
      <c r="AU1873" s="64"/>
      <c r="AV1873" s="64"/>
      <c r="AW1873" s="64"/>
      <c r="AX1873" s="64"/>
      <c r="AY1873" s="64"/>
      <c r="AZ1873" s="64"/>
      <c r="BA1873" s="64"/>
      <c r="BB1873" s="64"/>
      <c r="BC1873" s="64"/>
      <c r="BD1873" s="64"/>
      <c r="BE1873" s="64"/>
      <c r="BF1873" s="64"/>
      <c r="BG1873" s="64"/>
      <c r="BH1873" s="64"/>
      <c r="BI1873" s="64"/>
      <c r="BJ1873" s="64"/>
    </row>
    <row r="1874" spans="1:62" s="5" customFormat="1" x14ac:dyDescent="0.25">
      <c r="A1874" s="27"/>
      <c r="B1874" s="27"/>
      <c r="C1874" s="27"/>
      <c r="D1874" s="64"/>
      <c r="E1874" s="64"/>
      <c r="F1874" s="64"/>
      <c r="G1874" s="64"/>
      <c r="H1874" s="64"/>
      <c r="I1874" s="64"/>
      <c r="J1874" s="64"/>
      <c r="K1874" s="64"/>
      <c r="L1874" s="64"/>
      <c r="M1874" s="64"/>
      <c r="N1874" s="64"/>
      <c r="O1874" s="64"/>
      <c r="P1874" s="69"/>
      <c r="Q1874" s="69"/>
      <c r="R1874" s="69"/>
      <c r="S1874" s="69"/>
      <c r="T1874" s="69"/>
      <c r="U1874" s="69"/>
      <c r="V1874" s="69"/>
      <c r="W1874" s="64"/>
      <c r="X1874" s="64"/>
      <c r="Y1874" s="64"/>
      <c r="Z1874" s="52"/>
      <c r="AA1874" s="52"/>
      <c r="AB1874" s="64"/>
      <c r="AC1874" s="64"/>
      <c r="AD1874" s="64"/>
      <c r="AE1874" s="64"/>
      <c r="AF1874" s="64"/>
      <c r="AG1874" s="64"/>
      <c r="AH1874" s="64"/>
      <c r="AI1874" s="64"/>
      <c r="AJ1874" s="64"/>
      <c r="AK1874" s="64"/>
      <c r="AM1874" s="64"/>
      <c r="AN1874" s="64"/>
      <c r="AO1874" s="64"/>
      <c r="AP1874" s="64"/>
      <c r="AQ1874" s="64"/>
      <c r="AR1874" s="64"/>
      <c r="AS1874" s="64"/>
      <c r="AT1874" s="64"/>
      <c r="AU1874" s="64"/>
      <c r="AV1874" s="64"/>
      <c r="AW1874" s="64"/>
      <c r="AX1874" s="64"/>
      <c r="AY1874" s="64"/>
      <c r="AZ1874" s="64"/>
      <c r="BA1874" s="64"/>
      <c r="BB1874" s="64"/>
      <c r="BC1874" s="64"/>
      <c r="BD1874" s="64"/>
      <c r="BE1874" s="64"/>
      <c r="BF1874" s="64"/>
      <c r="BG1874" s="64"/>
      <c r="BH1874" s="64"/>
      <c r="BI1874" s="64"/>
      <c r="BJ1874" s="64"/>
    </row>
    <row r="1875" spans="1:62" s="5" customFormat="1" x14ac:dyDescent="0.25">
      <c r="A1875" s="27"/>
      <c r="B1875" s="27"/>
      <c r="C1875" s="27"/>
      <c r="D1875" s="64"/>
      <c r="E1875" s="64"/>
      <c r="F1875" s="64"/>
      <c r="G1875" s="64"/>
      <c r="H1875" s="64"/>
      <c r="I1875" s="64"/>
      <c r="J1875" s="64"/>
      <c r="K1875" s="64"/>
      <c r="L1875" s="64"/>
      <c r="M1875" s="64"/>
      <c r="N1875" s="64"/>
      <c r="O1875" s="64"/>
      <c r="P1875" s="69"/>
      <c r="Q1875" s="69"/>
      <c r="R1875" s="69"/>
      <c r="S1875" s="69"/>
      <c r="T1875" s="69"/>
      <c r="U1875" s="69"/>
      <c r="V1875" s="69"/>
      <c r="W1875" s="64"/>
      <c r="X1875" s="64"/>
      <c r="Y1875" s="64"/>
      <c r="Z1875" s="52"/>
      <c r="AA1875" s="52"/>
      <c r="AB1875" s="64"/>
      <c r="AC1875" s="64"/>
      <c r="AD1875" s="64"/>
      <c r="AE1875" s="64"/>
      <c r="AF1875" s="64"/>
      <c r="AG1875" s="64"/>
      <c r="AH1875" s="64"/>
      <c r="AI1875" s="64"/>
      <c r="AJ1875" s="64"/>
      <c r="AK1875" s="64"/>
      <c r="AM1875" s="64"/>
      <c r="AN1875" s="64"/>
      <c r="AO1875" s="64"/>
      <c r="AP1875" s="64"/>
      <c r="AQ1875" s="64"/>
      <c r="AR1875" s="64"/>
      <c r="AS1875" s="64"/>
      <c r="AT1875" s="64"/>
      <c r="AU1875" s="64"/>
      <c r="AV1875" s="64"/>
      <c r="AW1875" s="64"/>
      <c r="AX1875" s="64"/>
      <c r="AY1875" s="64"/>
      <c r="AZ1875" s="64"/>
      <c r="BA1875" s="64"/>
      <c r="BB1875" s="64"/>
      <c r="BC1875" s="64"/>
      <c r="BD1875" s="64"/>
      <c r="BE1875" s="64"/>
      <c r="BF1875" s="64"/>
      <c r="BG1875" s="64"/>
      <c r="BH1875" s="64"/>
      <c r="BI1875" s="64"/>
      <c r="BJ1875" s="64"/>
    </row>
    <row r="1876" spans="1:62" s="5" customFormat="1" x14ac:dyDescent="0.25">
      <c r="A1876" s="27"/>
      <c r="B1876" s="27"/>
      <c r="C1876" s="27"/>
      <c r="D1876" s="64"/>
      <c r="E1876" s="64"/>
      <c r="F1876" s="64"/>
      <c r="G1876" s="64"/>
      <c r="H1876" s="64"/>
      <c r="I1876" s="64"/>
      <c r="J1876" s="64"/>
      <c r="K1876" s="64"/>
      <c r="L1876" s="64"/>
      <c r="M1876" s="64"/>
      <c r="N1876" s="64"/>
      <c r="O1876" s="64"/>
      <c r="P1876" s="69"/>
      <c r="Q1876" s="69"/>
      <c r="R1876" s="69"/>
      <c r="S1876" s="69"/>
      <c r="T1876" s="69"/>
      <c r="U1876" s="69"/>
      <c r="V1876" s="69"/>
      <c r="W1876" s="64"/>
      <c r="X1876" s="64"/>
      <c r="Y1876" s="64"/>
      <c r="Z1876" s="52"/>
      <c r="AA1876" s="52"/>
      <c r="AB1876" s="64"/>
      <c r="AC1876" s="64"/>
      <c r="AD1876" s="64"/>
      <c r="AE1876" s="64"/>
      <c r="AF1876" s="64"/>
      <c r="AG1876" s="64"/>
      <c r="AH1876" s="64"/>
      <c r="AI1876" s="64"/>
      <c r="AJ1876" s="64"/>
      <c r="AK1876" s="64"/>
      <c r="AM1876" s="64"/>
      <c r="AN1876" s="64"/>
      <c r="AO1876" s="64"/>
      <c r="AP1876" s="64"/>
      <c r="AQ1876" s="64"/>
      <c r="AR1876" s="64"/>
      <c r="AS1876" s="64"/>
      <c r="AT1876" s="64"/>
      <c r="AU1876" s="64"/>
      <c r="AV1876" s="64"/>
      <c r="AW1876" s="64"/>
      <c r="AX1876" s="64"/>
      <c r="AY1876" s="64"/>
      <c r="AZ1876" s="64"/>
      <c r="BA1876" s="64"/>
      <c r="BB1876" s="64"/>
      <c r="BC1876" s="64"/>
      <c r="BD1876" s="64"/>
      <c r="BE1876" s="64"/>
      <c r="BF1876" s="64"/>
      <c r="BG1876" s="64"/>
      <c r="BH1876" s="64"/>
      <c r="BI1876" s="64"/>
      <c r="BJ1876" s="64"/>
    </row>
    <row r="1877" spans="1:62" s="5" customFormat="1" x14ac:dyDescent="0.25">
      <c r="A1877" s="27"/>
      <c r="B1877" s="27"/>
      <c r="C1877" s="27"/>
      <c r="D1877" s="64"/>
      <c r="E1877" s="64"/>
      <c r="F1877" s="64"/>
      <c r="G1877" s="64"/>
      <c r="H1877" s="64"/>
      <c r="I1877" s="64"/>
      <c r="J1877" s="64"/>
      <c r="K1877" s="64"/>
      <c r="L1877" s="64"/>
      <c r="M1877" s="64"/>
      <c r="N1877" s="64"/>
      <c r="O1877" s="64"/>
      <c r="P1877" s="69"/>
      <c r="Q1877" s="69"/>
      <c r="R1877" s="69"/>
      <c r="S1877" s="69"/>
      <c r="T1877" s="69"/>
      <c r="U1877" s="69"/>
      <c r="V1877" s="69"/>
      <c r="W1877" s="64"/>
      <c r="X1877" s="64"/>
      <c r="Y1877" s="64"/>
      <c r="Z1877" s="52"/>
      <c r="AA1877" s="52"/>
      <c r="AB1877" s="64"/>
      <c r="AC1877" s="64"/>
      <c r="AD1877" s="64"/>
      <c r="AE1877" s="64"/>
      <c r="AF1877" s="64"/>
      <c r="AG1877" s="64"/>
      <c r="AH1877" s="64"/>
      <c r="AI1877" s="64"/>
      <c r="AJ1877" s="64"/>
      <c r="AK1877" s="64"/>
      <c r="AM1877" s="64"/>
      <c r="AN1877" s="64"/>
      <c r="AO1877" s="64"/>
      <c r="AP1877" s="64"/>
      <c r="AQ1877" s="64"/>
      <c r="AR1877" s="64"/>
      <c r="AS1877" s="64"/>
      <c r="AT1877" s="64"/>
      <c r="AU1877" s="64"/>
      <c r="AV1877" s="64"/>
      <c r="AW1877" s="64"/>
      <c r="AX1877" s="64"/>
      <c r="AY1877" s="64"/>
      <c r="AZ1877" s="64"/>
      <c r="BA1877" s="64"/>
      <c r="BB1877" s="64"/>
      <c r="BC1877" s="64"/>
      <c r="BD1877" s="64"/>
      <c r="BE1877" s="64"/>
      <c r="BF1877" s="64"/>
      <c r="BG1877" s="64"/>
      <c r="BH1877" s="64"/>
      <c r="BI1877" s="64"/>
      <c r="BJ1877" s="64"/>
    </row>
    <row r="1878" spans="1:62" s="5" customFormat="1" x14ac:dyDescent="0.25">
      <c r="A1878" s="27"/>
      <c r="B1878" s="27"/>
      <c r="C1878" s="27"/>
      <c r="D1878" s="64"/>
      <c r="E1878" s="64"/>
      <c r="F1878" s="64"/>
      <c r="G1878" s="64"/>
      <c r="H1878" s="64"/>
      <c r="I1878" s="64"/>
      <c r="J1878" s="64"/>
      <c r="K1878" s="64"/>
      <c r="L1878" s="64"/>
      <c r="M1878" s="64"/>
      <c r="N1878" s="64"/>
      <c r="O1878" s="64"/>
      <c r="P1878" s="69"/>
      <c r="Q1878" s="69"/>
      <c r="R1878" s="69"/>
      <c r="S1878" s="69"/>
      <c r="T1878" s="69"/>
      <c r="U1878" s="69"/>
      <c r="V1878" s="69"/>
      <c r="W1878" s="64"/>
      <c r="X1878" s="64"/>
      <c r="Y1878" s="64"/>
      <c r="Z1878" s="52"/>
      <c r="AA1878" s="52"/>
      <c r="AB1878" s="64"/>
      <c r="AC1878" s="64"/>
      <c r="AD1878" s="64"/>
      <c r="AE1878" s="64"/>
      <c r="AF1878" s="64"/>
      <c r="AG1878" s="64"/>
      <c r="AH1878" s="64"/>
      <c r="AI1878" s="64"/>
      <c r="AJ1878" s="64"/>
      <c r="AK1878" s="64"/>
      <c r="AM1878" s="64"/>
      <c r="AN1878" s="64"/>
      <c r="AO1878" s="64"/>
      <c r="AP1878" s="64"/>
      <c r="AQ1878" s="64"/>
      <c r="AR1878" s="64"/>
      <c r="AS1878" s="64"/>
      <c r="AT1878" s="64"/>
      <c r="AU1878" s="64"/>
      <c r="AV1878" s="64"/>
      <c r="AW1878" s="64"/>
      <c r="AX1878" s="64"/>
      <c r="AY1878" s="64"/>
      <c r="AZ1878" s="64"/>
      <c r="BA1878" s="64"/>
      <c r="BB1878" s="64"/>
      <c r="BC1878" s="64"/>
      <c r="BD1878" s="64"/>
      <c r="BE1878" s="64"/>
      <c r="BF1878" s="64"/>
      <c r="BG1878" s="64"/>
      <c r="BH1878" s="64"/>
      <c r="BI1878" s="64"/>
      <c r="BJ1878" s="64"/>
    </row>
    <row r="1879" spans="1:62" s="5" customFormat="1" x14ac:dyDescent="0.25">
      <c r="A1879" s="27"/>
      <c r="B1879" s="27"/>
      <c r="C1879" s="27"/>
      <c r="D1879" s="64"/>
      <c r="E1879" s="64"/>
      <c r="F1879" s="64"/>
      <c r="G1879" s="64"/>
      <c r="H1879" s="64"/>
      <c r="I1879" s="64"/>
      <c r="J1879" s="64"/>
      <c r="K1879" s="64"/>
      <c r="L1879" s="64"/>
      <c r="M1879" s="64"/>
      <c r="N1879" s="64"/>
      <c r="O1879" s="64"/>
      <c r="P1879" s="69"/>
      <c r="Q1879" s="69"/>
      <c r="R1879" s="69"/>
      <c r="S1879" s="69"/>
      <c r="T1879" s="69"/>
      <c r="U1879" s="69"/>
      <c r="V1879" s="69"/>
      <c r="W1879" s="64"/>
      <c r="X1879" s="64"/>
      <c r="Y1879" s="64"/>
      <c r="Z1879" s="52"/>
      <c r="AA1879" s="52"/>
      <c r="AB1879" s="64"/>
      <c r="AC1879" s="64"/>
      <c r="AD1879" s="64"/>
      <c r="AE1879" s="64"/>
      <c r="AF1879" s="64"/>
      <c r="AG1879" s="64"/>
      <c r="AH1879" s="64"/>
      <c r="AI1879" s="64"/>
      <c r="AJ1879" s="64"/>
      <c r="AK1879" s="64"/>
      <c r="AM1879" s="64"/>
      <c r="AN1879" s="64"/>
      <c r="AO1879" s="64"/>
      <c r="AP1879" s="64"/>
      <c r="AQ1879" s="64"/>
      <c r="AR1879" s="64"/>
      <c r="AS1879" s="64"/>
      <c r="AT1879" s="64"/>
      <c r="AU1879" s="64"/>
      <c r="AV1879" s="64"/>
      <c r="AW1879" s="64"/>
      <c r="AX1879" s="64"/>
      <c r="AY1879" s="64"/>
      <c r="AZ1879" s="64"/>
      <c r="BA1879" s="64"/>
      <c r="BB1879" s="64"/>
      <c r="BC1879" s="64"/>
      <c r="BD1879" s="64"/>
      <c r="BE1879" s="64"/>
      <c r="BF1879" s="64"/>
      <c r="BG1879" s="64"/>
      <c r="BH1879" s="64"/>
      <c r="BI1879" s="64"/>
      <c r="BJ1879" s="64"/>
    </row>
    <row r="1880" spans="1:62" s="5" customFormat="1" x14ac:dyDescent="0.25">
      <c r="A1880" s="27"/>
      <c r="B1880" s="27"/>
      <c r="C1880" s="27"/>
      <c r="D1880" s="64"/>
      <c r="E1880" s="64"/>
      <c r="F1880" s="64"/>
      <c r="G1880" s="64"/>
      <c r="H1880" s="64"/>
      <c r="I1880" s="64"/>
      <c r="J1880" s="64"/>
      <c r="K1880" s="64"/>
      <c r="L1880" s="64"/>
      <c r="M1880" s="64"/>
      <c r="N1880" s="64"/>
      <c r="O1880" s="64"/>
      <c r="P1880" s="69"/>
      <c r="Q1880" s="69"/>
      <c r="R1880" s="69"/>
      <c r="S1880" s="69"/>
      <c r="T1880" s="69"/>
      <c r="U1880" s="69"/>
      <c r="V1880" s="69"/>
      <c r="W1880" s="64"/>
      <c r="X1880" s="64"/>
      <c r="Y1880" s="64"/>
      <c r="Z1880" s="52"/>
      <c r="AA1880" s="52"/>
      <c r="AB1880" s="64"/>
      <c r="AC1880" s="64"/>
      <c r="AD1880" s="64"/>
      <c r="AE1880" s="64"/>
      <c r="AF1880" s="64"/>
      <c r="AG1880" s="64"/>
      <c r="AH1880" s="64"/>
      <c r="AI1880" s="64"/>
      <c r="AJ1880" s="64"/>
      <c r="AK1880" s="64"/>
      <c r="AM1880" s="64"/>
      <c r="AN1880" s="64"/>
      <c r="AO1880" s="64"/>
      <c r="AP1880" s="64"/>
      <c r="AQ1880" s="64"/>
      <c r="AR1880" s="64"/>
      <c r="AS1880" s="64"/>
      <c r="AT1880" s="64"/>
      <c r="AU1880" s="64"/>
      <c r="AV1880" s="64"/>
      <c r="AW1880" s="64"/>
      <c r="AX1880" s="64"/>
      <c r="AY1880" s="64"/>
      <c r="AZ1880" s="64"/>
      <c r="BA1880" s="64"/>
      <c r="BB1880" s="64"/>
      <c r="BC1880" s="64"/>
      <c r="BD1880" s="64"/>
      <c r="BE1880" s="64"/>
      <c r="BF1880" s="64"/>
      <c r="BG1880" s="64"/>
      <c r="BH1880" s="64"/>
      <c r="BI1880" s="64"/>
      <c r="BJ1880" s="64"/>
    </row>
    <row r="1881" spans="1:62" s="5" customFormat="1" x14ac:dyDescent="0.25">
      <c r="A1881" s="27"/>
      <c r="B1881" s="27"/>
      <c r="C1881" s="27"/>
      <c r="D1881" s="64"/>
      <c r="E1881" s="64"/>
      <c r="F1881" s="64"/>
      <c r="G1881" s="64"/>
      <c r="H1881" s="64"/>
      <c r="I1881" s="64"/>
      <c r="J1881" s="64"/>
      <c r="K1881" s="64"/>
      <c r="L1881" s="64"/>
      <c r="M1881" s="64"/>
      <c r="N1881" s="64"/>
      <c r="O1881" s="64"/>
      <c r="P1881" s="69"/>
      <c r="Q1881" s="69"/>
      <c r="R1881" s="69"/>
      <c r="S1881" s="69"/>
      <c r="T1881" s="69"/>
      <c r="U1881" s="69"/>
      <c r="V1881" s="69"/>
      <c r="W1881" s="64"/>
      <c r="X1881" s="64"/>
      <c r="Y1881" s="64"/>
      <c r="Z1881" s="52"/>
      <c r="AA1881" s="52"/>
      <c r="AB1881" s="64"/>
      <c r="AC1881" s="64"/>
      <c r="AD1881" s="64"/>
      <c r="AE1881" s="64"/>
      <c r="AF1881" s="64"/>
      <c r="AG1881" s="64"/>
      <c r="AH1881" s="64"/>
      <c r="AI1881" s="64"/>
      <c r="AJ1881" s="64"/>
      <c r="AK1881" s="64"/>
      <c r="AM1881" s="64"/>
      <c r="AN1881" s="64"/>
      <c r="AO1881" s="64"/>
      <c r="AP1881" s="64"/>
      <c r="AQ1881" s="64"/>
      <c r="AR1881" s="64"/>
      <c r="AS1881" s="64"/>
      <c r="AT1881" s="64"/>
      <c r="AU1881" s="64"/>
      <c r="AV1881" s="64"/>
      <c r="AW1881" s="64"/>
      <c r="AX1881" s="64"/>
      <c r="AY1881" s="64"/>
      <c r="AZ1881" s="64"/>
      <c r="BA1881" s="64"/>
      <c r="BB1881" s="64"/>
      <c r="BC1881" s="64"/>
      <c r="BD1881" s="64"/>
      <c r="BE1881" s="64"/>
      <c r="BF1881" s="64"/>
      <c r="BG1881" s="64"/>
      <c r="BH1881" s="64"/>
      <c r="BI1881" s="64"/>
      <c r="BJ1881" s="64"/>
    </row>
    <row r="1882" spans="1:62" s="5" customFormat="1" x14ac:dyDescent="0.25">
      <c r="A1882" s="27"/>
      <c r="B1882" s="27"/>
      <c r="C1882" s="27"/>
      <c r="D1882" s="64"/>
      <c r="E1882" s="64"/>
      <c r="F1882" s="64"/>
      <c r="G1882" s="64"/>
      <c r="H1882" s="64"/>
      <c r="I1882" s="64"/>
      <c r="J1882" s="64"/>
      <c r="K1882" s="64"/>
      <c r="L1882" s="64"/>
      <c r="M1882" s="64"/>
      <c r="N1882" s="64"/>
      <c r="O1882" s="64"/>
      <c r="P1882" s="69"/>
      <c r="Q1882" s="69"/>
      <c r="R1882" s="69"/>
      <c r="S1882" s="69"/>
      <c r="T1882" s="69"/>
      <c r="U1882" s="69"/>
      <c r="V1882" s="69"/>
      <c r="W1882" s="64"/>
      <c r="X1882" s="64"/>
      <c r="Y1882" s="64"/>
      <c r="Z1882" s="52"/>
      <c r="AA1882" s="52"/>
      <c r="AB1882" s="64"/>
      <c r="AC1882" s="64"/>
      <c r="AD1882" s="64"/>
      <c r="AE1882" s="64"/>
      <c r="AF1882" s="64"/>
      <c r="AG1882" s="64"/>
      <c r="AH1882" s="64"/>
      <c r="AI1882" s="64"/>
      <c r="AJ1882" s="64"/>
      <c r="AK1882" s="64"/>
      <c r="AM1882" s="64"/>
      <c r="AN1882" s="64"/>
      <c r="AO1882" s="64"/>
      <c r="AP1882" s="64"/>
      <c r="AQ1882" s="64"/>
      <c r="AR1882" s="64"/>
      <c r="AS1882" s="64"/>
      <c r="AT1882" s="64"/>
      <c r="AU1882" s="64"/>
      <c r="AV1882" s="64"/>
      <c r="AW1882" s="64"/>
      <c r="AX1882" s="64"/>
      <c r="AY1882" s="64"/>
      <c r="AZ1882" s="64"/>
      <c r="BA1882" s="64"/>
      <c r="BB1882" s="64"/>
      <c r="BC1882" s="64"/>
      <c r="BD1882" s="64"/>
      <c r="BE1882" s="64"/>
      <c r="BF1882" s="64"/>
      <c r="BG1882" s="64"/>
      <c r="BH1882" s="64"/>
      <c r="BI1882" s="64"/>
      <c r="BJ1882" s="64"/>
    </row>
    <row r="1883" spans="1:62" s="5" customFormat="1" x14ac:dyDescent="0.25">
      <c r="A1883" s="27"/>
      <c r="B1883" s="27"/>
      <c r="C1883" s="27"/>
      <c r="D1883" s="64"/>
      <c r="E1883" s="64"/>
      <c r="F1883" s="64"/>
      <c r="G1883" s="64"/>
      <c r="H1883" s="64"/>
      <c r="I1883" s="64"/>
      <c r="J1883" s="64"/>
      <c r="K1883" s="64"/>
      <c r="L1883" s="64"/>
      <c r="M1883" s="64"/>
      <c r="N1883" s="64"/>
      <c r="O1883" s="64"/>
      <c r="P1883" s="69"/>
      <c r="Q1883" s="69"/>
      <c r="R1883" s="69"/>
      <c r="S1883" s="69"/>
      <c r="T1883" s="69"/>
      <c r="U1883" s="69"/>
      <c r="V1883" s="69"/>
      <c r="W1883" s="64"/>
      <c r="X1883" s="64"/>
      <c r="Y1883" s="64"/>
      <c r="Z1883" s="52"/>
      <c r="AA1883" s="52"/>
      <c r="AB1883" s="64"/>
      <c r="AC1883" s="64"/>
      <c r="AD1883" s="64"/>
      <c r="AE1883" s="64"/>
      <c r="AF1883" s="64"/>
      <c r="AG1883" s="64"/>
      <c r="AH1883" s="64"/>
      <c r="AI1883" s="64"/>
      <c r="AJ1883" s="64"/>
      <c r="AK1883" s="64"/>
      <c r="AM1883" s="64"/>
      <c r="AN1883" s="64"/>
      <c r="AO1883" s="64"/>
      <c r="AP1883" s="64"/>
      <c r="AQ1883" s="64"/>
      <c r="AR1883" s="64"/>
      <c r="AS1883" s="64"/>
      <c r="AT1883" s="64"/>
      <c r="AU1883" s="64"/>
      <c r="AV1883" s="64"/>
      <c r="AW1883" s="64"/>
      <c r="AX1883" s="64"/>
      <c r="AY1883" s="64"/>
      <c r="AZ1883" s="64"/>
      <c r="BA1883" s="64"/>
      <c r="BB1883" s="64"/>
      <c r="BC1883" s="64"/>
      <c r="BD1883" s="64"/>
      <c r="BE1883" s="64"/>
      <c r="BF1883" s="64"/>
      <c r="BG1883" s="64"/>
      <c r="BH1883" s="64"/>
      <c r="BI1883" s="64"/>
      <c r="BJ1883" s="64"/>
    </row>
    <row r="1884" spans="1:62" s="5" customFormat="1" x14ac:dyDescent="0.25">
      <c r="A1884" s="27"/>
      <c r="B1884" s="27"/>
      <c r="C1884" s="27"/>
      <c r="D1884" s="64"/>
      <c r="E1884" s="64"/>
      <c r="F1884" s="64"/>
      <c r="G1884" s="64"/>
      <c r="H1884" s="64"/>
      <c r="I1884" s="64"/>
      <c r="J1884" s="64"/>
      <c r="K1884" s="64"/>
      <c r="L1884" s="64"/>
      <c r="M1884" s="64"/>
      <c r="N1884" s="64"/>
      <c r="O1884" s="64"/>
      <c r="P1884" s="69"/>
      <c r="Q1884" s="69"/>
      <c r="R1884" s="69"/>
      <c r="S1884" s="69"/>
      <c r="T1884" s="69"/>
      <c r="U1884" s="69"/>
      <c r="V1884" s="69"/>
      <c r="W1884" s="64"/>
      <c r="X1884" s="64"/>
      <c r="Y1884" s="64"/>
      <c r="Z1884" s="52"/>
      <c r="AA1884" s="52"/>
      <c r="AB1884" s="64"/>
      <c r="AC1884" s="64"/>
      <c r="AD1884" s="64"/>
      <c r="AE1884" s="64"/>
      <c r="AF1884" s="64"/>
      <c r="AG1884" s="64"/>
      <c r="AH1884" s="64"/>
      <c r="AI1884" s="64"/>
      <c r="AJ1884" s="64"/>
      <c r="AK1884" s="64"/>
      <c r="AM1884" s="64"/>
      <c r="AN1884" s="64"/>
      <c r="AO1884" s="64"/>
      <c r="AP1884" s="64"/>
      <c r="AQ1884" s="64"/>
      <c r="AR1884" s="64"/>
      <c r="AS1884" s="64"/>
      <c r="AT1884" s="64"/>
      <c r="AU1884" s="64"/>
      <c r="AV1884" s="64"/>
      <c r="AW1884" s="64"/>
      <c r="AX1884" s="64"/>
      <c r="AY1884" s="64"/>
      <c r="AZ1884" s="64"/>
      <c r="BA1884" s="64"/>
      <c r="BB1884" s="64"/>
      <c r="BC1884" s="64"/>
      <c r="BD1884" s="64"/>
      <c r="BE1884" s="64"/>
      <c r="BF1884" s="64"/>
      <c r="BG1884" s="64"/>
      <c r="BH1884" s="64"/>
      <c r="BI1884" s="64"/>
      <c r="BJ1884" s="64"/>
    </row>
    <row r="1885" spans="1:62" s="5" customFormat="1" x14ac:dyDescent="0.25">
      <c r="A1885" s="27"/>
      <c r="B1885" s="27"/>
      <c r="C1885" s="27"/>
      <c r="D1885" s="64"/>
      <c r="E1885" s="64"/>
      <c r="F1885" s="64"/>
      <c r="G1885" s="64"/>
      <c r="H1885" s="64"/>
      <c r="I1885" s="64"/>
      <c r="J1885" s="64"/>
      <c r="K1885" s="64"/>
      <c r="L1885" s="64"/>
      <c r="M1885" s="64"/>
      <c r="N1885" s="64"/>
      <c r="O1885" s="64"/>
      <c r="P1885" s="69"/>
      <c r="Q1885" s="69"/>
      <c r="R1885" s="69"/>
      <c r="S1885" s="69"/>
      <c r="T1885" s="69"/>
      <c r="U1885" s="69"/>
      <c r="V1885" s="69"/>
      <c r="W1885" s="64"/>
      <c r="X1885" s="64"/>
      <c r="Y1885" s="64"/>
      <c r="Z1885" s="52"/>
      <c r="AA1885" s="52"/>
      <c r="AB1885" s="64"/>
      <c r="AC1885" s="64"/>
      <c r="AD1885" s="64"/>
      <c r="AE1885" s="64"/>
      <c r="AF1885" s="64"/>
      <c r="AG1885" s="64"/>
      <c r="AH1885" s="64"/>
      <c r="AI1885" s="64"/>
      <c r="AJ1885" s="64"/>
      <c r="AK1885" s="64"/>
      <c r="AM1885" s="64"/>
      <c r="AN1885" s="64"/>
      <c r="AO1885" s="64"/>
      <c r="AP1885" s="64"/>
      <c r="AQ1885" s="64"/>
      <c r="AR1885" s="64"/>
      <c r="AS1885" s="64"/>
      <c r="AT1885" s="64"/>
      <c r="AU1885" s="64"/>
      <c r="AV1885" s="64"/>
      <c r="AW1885" s="64"/>
      <c r="AX1885" s="64"/>
      <c r="AY1885" s="64"/>
      <c r="AZ1885" s="64"/>
      <c r="BA1885" s="64"/>
      <c r="BB1885" s="64"/>
      <c r="BC1885" s="64"/>
      <c r="BD1885" s="64"/>
      <c r="BE1885" s="64"/>
      <c r="BF1885" s="64"/>
      <c r="BG1885" s="64"/>
      <c r="BH1885" s="64"/>
      <c r="BI1885" s="64"/>
      <c r="BJ1885" s="64"/>
    </row>
    <row r="1886" spans="1:62" s="5" customFormat="1" x14ac:dyDescent="0.25">
      <c r="A1886" s="27"/>
      <c r="B1886" s="27"/>
      <c r="C1886" s="27"/>
      <c r="D1886" s="64"/>
      <c r="E1886" s="64"/>
      <c r="F1886" s="64"/>
      <c r="G1886" s="64"/>
      <c r="H1886" s="64"/>
      <c r="I1886" s="64"/>
      <c r="J1886" s="64"/>
      <c r="K1886" s="64"/>
      <c r="L1886" s="64"/>
      <c r="M1886" s="64"/>
      <c r="N1886" s="64"/>
      <c r="O1886" s="64"/>
      <c r="P1886" s="69"/>
      <c r="Q1886" s="69"/>
      <c r="R1886" s="69"/>
      <c r="S1886" s="69"/>
      <c r="T1886" s="69"/>
      <c r="U1886" s="69"/>
      <c r="V1886" s="69"/>
      <c r="W1886" s="64"/>
      <c r="X1886" s="64"/>
      <c r="Y1886" s="64"/>
      <c r="Z1886" s="52"/>
      <c r="AA1886" s="52"/>
      <c r="AB1886" s="64"/>
      <c r="AC1886" s="64"/>
      <c r="AD1886" s="64"/>
      <c r="AE1886" s="64"/>
      <c r="AF1886" s="64"/>
      <c r="AG1886" s="64"/>
      <c r="AH1886" s="64"/>
      <c r="AI1886" s="64"/>
      <c r="AJ1886" s="64"/>
      <c r="AK1886" s="64"/>
      <c r="AM1886" s="64"/>
      <c r="AN1886" s="64"/>
      <c r="AO1886" s="64"/>
      <c r="AP1886" s="64"/>
      <c r="AQ1886" s="64"/>
      <c r="AR1886" s="64"/>
      <c r="AS1886" s="64"/>
      <c r="AT1886" s="64"/>
      <c r="AU1886" s="64"/>
      <c r="AV1886" s="64"/>
      <c r="AW1886" s="64"/>
      <c r="AX1886" s="64"/>
      <c r="AY1886" s="64"/>
      <c r="AZ1886" s="64"/>
      <c r="BA1886" s="64"/>
      <c r="BB1886" s="64"/>
      <c r="BC1886" s="64"/>
      <c r="BD1886" s="64"/>
      <c r="BE1886" s="64"/>
      <c r="BF1886" s="64"/>
      <c r="BG1886" s="64"/>
      <c r="BH1886" s="64"/>
      <c r="BI1886" s="64"/>
      <c r="BJ1886" s="64"/>
    </row>
    <row r="1887" spans="1:62" s="5" customFormat="1" x14ac:dyDescent="0.25">
      <c r="A1887" s="27"/>
      <c r="B1887" s="27"/>
      <c r="C1887" s="27"/>
      <c r="D1887" s="64"/>
      <c r="E1887" s="64"/>
      <c r="F1887" s="64"/>
      <c r="G1887" s="64"/>
      <c r="H1887" s="64"/>
      <c r="I1887" s="64"/>
      <c r="J1887" s="64"/>
      <c r="K1887" s="64"/>
      <c r="L1887" s="64"/>
      <c r="M1887" s="64"/>
      <c r="N1887" s="64"/>
      <c r="O1887" s="64"/>
      <c r="P1887" s="69"/>
      <c r="Q1887" s="69"/>
      <c r="R1887" s="69"/>
      <c r="S1887" s="69"/>
      <c r="T1887" s="69"/>
      <c r="U1887" s="69"/>
      <c r="V1887" s="69"/>
      <c r="W1887" s="64"/>
      <c r="X1887" s="64"/>
      <c r="Y1887" s="64"/>
      <c r="Z1887" s="52"/>
      <c r="AA1887" s="52"/>
      <c r="AB1887" s="64"/>
      <c r="AC1887" s="64"/>
      <c r="AD1887" s="64"/>
      <c r="AE1887" s="64"/>
      <c r="AF1887" s="64"/>
      <c r="AG1887" s="64"/>
      <c r="AH1887" s="64"/>
      <c r="AI1887" s="64"/>
      <c r="AJ1887" s="64"/>
      <c r="AK1887" s="64"/>
      <c r="AM1887" s="64"/>
      <c r="AN1887" s="64"/>
      <c r="AO1887" s="64"/>
      <c r="AP1887" s="64"/>
      <c r="AQ1887" s="64"/>
      <c r="AR1887" s="64"/>
      <c r="AS1887" s="64"/>
      <c r="AT1887" s="64"/>
      <c r="AU1887" s="64"/>
      <c r="AV1887" s="64"/>
      <c r="AW1887" s="64"/>
      <c r="AX1887" s="64"/>
      <c r="AY1887" s="64"/>
      <c r="AZ1887" s="64"/>
      <c r="BA1887" s="64"/>
      <c r="BB1887" s="64"/>
      <c r="BC1887" s="64"/>
      <c r="BD1887" s="64"/>
      <c r="BE1887" s="64"/>
      <c r="BF1887" s="64"/>
      <c r="BG1887" s="64"/>
      <c r="BH1887" s="64"/>
      <c r="BI1887" s="64"/>
      <c r="BJ1887" s="64"/>
    </row>
    <row r="1888" spans="1:62" s="5" customFormat="1" x14ac:dyDescent="0.25">
      <c r="A1888" s="27"/>
      <c r="B1888" s="27"/>
      <c r="C1888" s="27"/>
      <c r="D1888" s="64"/>
      <c r="E1888" s="64"/>
      <c r="F1888" s="64"/>
      <c r="G1888" s="64"/>
      <c r="H1888" s="64"/>
      <c r="I1888" s="64"/>
      <c r="J1888" s="64"/>
      <c r="K1888" s="64"/>
      <c r="L1888" s="64"/>
      <c r="M1888" s="64"/>
      <c r="N1888" s="64"/>
      <c r="O1888" s="64"/>
      <c r="P1888" s="69"/>
      <c r="Q1888" s="69"/>
      <c r="R1888" s="69"/>
      <c r="S1888" s="69"/>
      <c r="T1888" s="69"/>
      <c r="U1888" s="69"/>
      <c r="V1888" s="69"/>
      <c r="W1888" s="64"/>
      <c r="X1888" s="64"/>
      <c r="Y1888" s="64"/>
      <c r="Z1888" s="52"/>
      <c r="AA1888" s="52"/>
      <c r="AB1888" s="64"/>
      <c r="AC1888" s="64"/>
      <c r="AD1888" s="64"/>
      <c r="AE1888" s="64"/>
      <c r="AF1888" s="64"/>
      <c r="AG1888" s="64"/>
      <c r="AH1888" s="64"/>
      <c r="AI1888" s="64"/>
      <c r="AJ1888" s="64"/>
      <c r="AK1888" s="64"/>
      <c r="AM1888" s="64"/>
      <c r="AN1888" s="64"/>
      <c r="AO1888" s="64"/>
      <c r="AP1888" s="64"/>
      <c r="AQ1888" s="64"/>
      <c r="AR1888" s="64"/>
      <c r="AS1888" s="64"/>
      <c r="AT1888" s="64"/>
      <c r="AU1888" s="64"/>
      <c r="AV1888" s="64"/>
      <c r="AW1888" s="64"/>
      <c r="AX1888" s="64"/>
      <c r="AY1888" s="64"/>
      <c r="AZ1888" s="64"/>
      <c r="BA1888" s="64"/>
      <c r="BB1888" s="64"/>
      <c r="BC1888" s="64"/>
      <c r="BD1888" s="64"/>
      <c r="BE1888" s="64"/>
      <c r="BF1888" s="64"/>
      <c r="BG1888" s="64"/>
      <c r="BH1888" s="64"/>
      <c r="BI1888" s="64"/>
      <c r="BJ1888" s="64"/>
    </row>
    <row r="1889" spans="1:62" s="5" customFormat="1" x14ac:dyDescent="0.25">
      <c r="A1889" s="27"/>
      <c r="B1889" s="27"/>
      <c r="C1889" s="27"/>
      <c r="D1889" s="64"/>
      <c r="E1889" s="64"/>
      <c r="F1889" s="64"/>
      <c r="G1889" s="64"/>
      <c r="H1889" s="64"/>
      <c r="I1889" s="64"/>
      <c r="J1889" s="64"/>
      <c r="K1889" s="64"/>
      <c r="L1889" s="64"/>
      <c r="M1889" s="64"/>
      <c r="N1889" s="64"/>
      <c r="O1889" s="64"/>
      <c r="P1889" s="69"/>
      <c r="Q1889" s="69"/>
      <c r="R1889" s="69"/>
      <c r="S1889" s="69"/>
      <c r="T1889" s="69"/>
      <c r="U1889" s="69"/>
      <c r="V1889" s="69"/>
      <c r="W1889" s="64"/>
      <c r="X1889" s="64"/>
      <c r="Y1889" s="64"/>
      <c r="Z1889" s="52"/>
      <c r="AA1889" s="52"/>
      <c r="AB1889" s="64"/>
      <c r="AC1889" s="64"/>
      <c r="AD1889" s="64"/>
      <c r="AE1889" s="64"/>
      <c r="AF1889" s="64"/>
      <c r="AG1889" s="64"/>
      <c r="AH1889" s="64"/>
      <c r="AI1889" s="64"/>
      <c r="AJ1889" s="64"/>
      <c r="AK1889" s="64"/>
      <c r="AM1889" s="64"/>
      <c r="AN1889" s="64"/>
      <c r="AO1889" s="64"/>
      <c r="AP1889" s="64"/>
      <c r="AQ1889" s="64"/>
      <c r="AR1889" s="64"/>
      <c r="AS1889" s="64"/>
      <c r="AT1889" s="64"/>
      <c r="AU1889" s="64"/>
      <c r="AV1889" s="64"/>
      <c r="AW1889" s="64"/>
      <c r="AX1889" s="64"/>
      <c r="AY1889" s="64"/>
      <c r="AZ1889" s="64"/>
      <c r="BA1889" s="64"/>
      <c r="BB1889" s="64"/>
      <c r="BC1889" s="64"/>
      <c r="BD1889" s="64"/>
      <c r="BE1889" s="64"/>
      <c r="BF1889" s="64"/>
      <c r="BG1889" s="64"/>
      <c r="BH1889" s="64"/>
      <c r="BI1889" s="64"/>
      <c r="BJ1889" s="64"/>
    </row>
    <row r="1890" spans="1:62" s="5" customFormat="1" x14ac:dyDescent="0.25">
      <c r="A1890" s="27"/>
      <c r="B1890" s="27"/>
      <c r="C1890" s="27"/>
      <c r="D1890" s="64"/>
      <c r="E1890" s="64"/>
      <c r="F1890" s="64"/>
      <c r="G1890" s="64"/>
      <c r="H1890" s="64"/>
      <c r="I1890" s="64"/>
      <c r="J1890" s="64"/>
      <c r="K1890" s="64"/>
      <c r="L1890" s="64"/>
      <c r="M1890" s="64"/>
      <c r="N1890" s="64"/>
      <c r="O1890" s="64"/>
      <c r="P1890" s="69"/>
      <c r="Q1890" s="69"/>
      <c r="R1890" s="69"/>
      <c r="S1890" s="69"/>
      <c r="T1890" s="69"/>
      <c r="U1890" s="69"/>
      <c r="V1890" s="69"/>
      <c r="W1890" s="64"/>
      <c r="X1890" s="64"/>
      <c r="Y1890" s="64"/>
      <c r="Z1890" s="52"/>
      <c r="AA1890" s="52"/>
      <c r="AB1890" s="64"/>
      <c r="AC1890" s="64"/>
      <c r="AD1890" s="64"/>
      <c r="AE1890" s="64"/>
      <c r="AF1890" s="64"/>
      <c r="AG1890" s="64"/>
      <c r="AH1890" s="64"/>
      <c r="AI1890" s="64"/>
      <c r="AJ1890" s="64"/>
      <c r="AK1890" s="64"/>
      <c r="AM1890" s="64"/>
      <c r="AN1890" s="64"/>
      <c r="AO1890" s="64"/>
      <c r="AP1890" s="64"/>
      <c r="AQ1890" s="64"/>
      <c r="AR1890" s="64"/>
      <c r="AS1890" s="64"/>
      <c r="AT1890" s="64"/>
      <c r="AU1890" s="64"/>
      <c r="AV1890" s="64"/>
      <c r="AW1890" s="64"/>
      <c r="AX1890" s="64"/>
      <c r="AY1890" s="64"/>
      <c r="AZ1890" s="64"/>
      <c r="BA1890" s="64"/>
      <c r="BB1890" s="64"/>
      <c r="BC1890" s="64"/>
      <c r="BD1890" s="64"/>
      <c r="BE1890" s="64"/>
      <c r="BF1890" s="64"/>
      <c r="BG1890" s="64"/>
      <c r="BH1890" s="64"/>
      <c r="BI1890" s="64"/>
      <c r="BJ1890" s="64"/>
    </row>
    <row r="1891" spans="1:62" s="5" customFormat="1" x14ac:dyDescent="0.25">
      <c r="A1891" s="27"/>
      <c r="B1891" s="27"/>
      <c r="C1891" s="27"/>
      <c r="D1891" s="64"/>
      <c r="E1891" s="64"/>
      <c r="F1891" s="64"/>
      <c r="G1891" s="64"/>
      <c r="H1891" s="64"/>
      <c r="I1891" s="64"/>
      <c r="J1891" s="64"/>
      <c r="K1891" s="64"/>
      <c r="L1891" s="64"/>
      <c r="M1891" s="64"/>
      <c r="N1891" s="64"/>
      <c r="O1891" s="64"/>
      <c r="P1891" s="69"/>
      <c r="Q1891" s="69"/>
      <c r="R1891" s="69"/>
      <c r="S1891" s="69"/>
      <c r="T1891" s="69"/>
      <c r="U1891" s="69"/>
      <c r="V1891" s="69"/>
      <c r="W1891" s="64"/>
      <c r="X1891" s="64"/>
      <c r="Y1891" s="64"/>
      <c r="Z1891" s="52"/>
      <c r="AA1891" s="52"/>
      <c r="AB1891" s="64"/>
      <c r="AC1891" s="64"/>
      <c r="AD1891" s="64"/>
      <c r="AE1891" s="64"/>
      <c r="AF1891" s="64"/>
      <c r="AG1891" s="64"/>
      <c r="AH1891" s="64"/>
      <c r="AI1891" s="64"/>
      <c r="AJ1891" s="64"/>
      <c r="AK1891" s="64"/>
      <c r="AM1891" s="64"/>
      <c r="AN1891" s="64"/>
      <c r="AO1891" s="64"/>
      <c r="AP1891" s="64"/>
      <c r="AQ1891" s="64"/>
      <c r="AR1891" s="64"/>
      <c r="AS1891" s="64"/>
      <c r="AT1891" s="64"/>
      <c r="AU1891" s="64"/>
      <c r="AV1891" s="64"/>
      <c r="AW1891" s="64"/>
      <c r="AX1891" s="64"/>
      <c r="AY1891" s="64"/>
      <c r="AZ1891" s="64"/>
      <c r="BA1891" s="64"/>
      <c r="BB1891" s="64"/>
      <c r="BC1891" s="64"/>
      <c r="BD1891" s="64"/>
      <c r="BE1891" s="64"/>
      <c r="BF1891" s="64"/>
      <c r="BG1891" s="64"/>
      <c r="BH1891" s="64"/>
      <c r="BI1891" s="64"/>
      <c r="BJ1891" s="64"/>
    </row>
    <row r="1892" spans="1:62" s="5" customFormat="1" x14ac:dyDescent="0.25">
      <c r="A1892" s="27"/>
      <c r="B1892" s="27"/>
      <c r="C1892" s="27"/>
      <c r="D1892" s="64"/>
      <c r="E1892" s="64"/>
      <c r="F1892" s="64"/>
      <c r="G1892" s="64"/>
      <c r="H1892" s="64"/>
      <c r="I1892" s="64"/>
      <c r="J1892" s="64"/>
      <c r="K1892" s="64"/>
      <c r="L1892" s="64"/>
      <c r="M1892" s="64"/>
      <c r="N1892" s="64"/>
      <c r="O1892" s="64"/>
      <c r="P1892" s="69"/>
      <c r="Q1892" s="69"/>
      <c r="R1892" s="69"/>
      <c r="S1892" s="69"/>
      <c r="T1892" s="69"/>
      <c r="U1892" s="69"/>
      <c r="V1892" s="69"/>
      <c r="W1892" s="64"/>
      <c r="X1892" s="64"/>
      <c r="Y1892" s="64"/>
      <c r="Z1892" s="52"/>
      <c r="AA1892" s="52"/>
      <c r="AB1892" s="64"/>
      <c r="AC1892" s="64"/>
      <c r="AD1892" s="64"/>
      <c r="AE1892" s="64"/>
      <c r="AF1892" s="64"/>
      <c r="AG1892" s="64"/>
      <c r="AH1892" s="64"/>
      <c r="AI1892" s="64"/>
      <c r="AJ1892" s="64"/>
      <c r="AK1892" s="64"/>
      <c r="AM1892" s="64"/>
      <c r="AN1892" s="64"/>
      <c r="AO1892" s="64"/>
      <c r="AP1892" s="64"/>
      <c r="AQ1892" s="64"/>
      <c r="AR1892" s="64"/>
      <c r="AS1892" s="64"/>
      <c r="AT1892" s="64"/>
      <c r="AU1892" s="64"/>
      <c r="AV1892" s="64"/>
      <c r="AW1892" s="64"/>
      <c r="AX1892" s="64"/>
      <c r="AY1892" s="64"/>
      <c r="AZ1892" s="64"/>
      <c r="BA1892" s="64"/>
      <c r="BB1892" s="64"/>
      <c r="BC1892" s="64"/>
      <c r="BD1892" s="64"/>
      <c r="BE1892" s="64"/>
      <c r="BF1892" s="64"/>
      <c r="BG1892" s="64"/>
      <c r="BH1892" s="64"/>
      <c r="BI1892" s="64"/>
      <c r="BJ1892" s="64"/>
    </row>
    <row r="1893" spans="1:62" s="5" customFormat="1" x14ac:dyDescent="0.25">
      <c r="A1893" s="27"/>
      <c r="B1893" s="27"/>
      <c r="C1893" s="27"/>
      <c r="D1893" s="64"/>
      <c r="E1893" s="64"/>
      <c r="F1893" s="64"/>
      <c r="G1893" s="64"/>
      <c r="H1893" s="64"/>
      <c r="I1893" s="64"/>
      <c r="J1893" s="64"/>
      <c r="K1893" s="64"/>
      <c r="L1893" s="64"/>
      <c r="M1893" s="64"/>
      <c r="N1893" s="64"/>
      <c r="O1893" s="64"/>
      <c r="P1893" s="69"/>
      <c r="Q1893" s="69"/>
      <c r="R1893" s="69"/>
      <c r="S1893" s="69"/>
      <c r="T1893" s="69"/>
      <c r="U1893" s="69"/>
      <c r="V1893" s="69"/>
      <c r="W1893" s="64"/>
      <c r="X1893" s="64"/>
      <c r="Y1893" s="64"/>
      <c r="Z1893" s="52"/>
      <c r="AA1893" s="52"/>
      <c r="AB1893" s="64"/>
      <c r="AC1893" s="64"/>
      <c r="AD1893" s="64"/>
      <c r="AE1893" s="64"/>
      <c r="AF1893" s="64"/>
      <c r="AG1893" s="64"/>
      <c r="AH1893" s="64"/>
      <c r="AI1893" s="64"/>
      <c r="AJ1893" s="64"/>
      <c r="AK1893" s="64"/>
      <c r="AM1893" s="64"/>
      <c r="AN1893" s="64"/>
      <c r="AO1893" s="64"/>
      <c r="AP1893" s="64"/>
      <c r="AQ1893" s="64"/>
      <c r="AR1893" s="64"/>
      <c r="AS1893" s="64"/>
      <c r="AT1893" s="64"/>
      <c r="AU1893" s="64"/>
      <c r="AV1893" s="64"/>
      <c r="AW1893" s="64"/>
      <c r="AX1893" s="64"/>
      <c r="AY1893" s="64"/>
      <c r="AZ1893" s="64"/>
      <c r="BA1893" s="64"/>
      <c r="BB1893" s="64"/>
      <c r="BC1893" s="64"/>
      <c r="BD1893" s="64"/>
      <c r="BE1893" s="64"/>
      <c r="BF1893" s="64"/>
      <c r="BG1893" s="64"/>
      <c r="BH1893" s="64"/>
      <c r="BI1893" s="64"/>
      <c r="BJ1893" s="64"/>
    </row>
    <row r="1894" spans="1:62" s="5" customFormat="1" x14ac:dyDescent="0.25">
      <c r="A1894" s="27"/>
      <c r="B1894" s="27"/>
      <c r="C1894" s="27"/>
      <c r="D1894" s="64"/>
      <c r="E1894" s="64"/>
      <c r="F1894" s="64"/>
      <c r="G1894" s="64"/>
      <c r="H1894" s="64"/>
      <c r="I1894" s="64"/>
      <c r="J1894" s="64"/>
      <c r="K1894" s="64"/>
      <c r="L1894" s="64"/>
      <c r="M1894" s="64"/>
      <c r="N1894" s="64"/>
      <c r="O1894" s="64"/>
      <c r="P1894" s="69"/>
      <c r="Q1894" s="69"/>
      <c r="R1894" s="69"/>
      <c r="S1894" s="69"/>
      <c r="T1894" s="69"/>
      <c r="U1894" s="69"/>
      <c r="V1894" s="69"/>
      <c r="W1894" s="64"/>
      <c r="X1894" s="64"/>
      <c r="Y1894" s="64"/>
      <c r="Z1894" s="52"/>
      <c r="AA1894" s="52"/>
      <c r="AB1894" s="64"/>
      <c r="AC1894" s="64"/>
      <c r="AD1894" s="64"/>
      <c r="AE1894" s="64"/>
      <c r="AF1894" s="64"/>
      <c r="AG1894" s="64"/>
      <c r="AH1894" s="64"/>
      <c r="AI1894" s="64"/>
      <c r="AJ1894" s="64"/>
      <c r="AK1894" s="64"/>
      <c r="AM1894" s="64"/>
      <c r="AN1894" s="64"/>
      <c r="AO1894" s="64"/>
      <c r="AP1894" s="64"/>
      <c r="AQ1894" s="64"/>
      <c r="AR1894" s="64"/>
      <c r="AS1894" s="64"/>
      <c r="AT1894" s="64"/>
      <c r="AU1894" s="64"/>
      <c r="AV1894" s="64"/>
      <c r="AW1894" s="64"/>
      <c r="AX1894" s="64"/>
      <c r="AY1894" s="64"/>
      <c r="AZ1894" s="64"/>
      <c r="BA1894" s="64"/>
      <c r="BB1894" s="64"/>
      <c r="BC1894" s="64"/>
      <c r="BD1894" s="64"/>
      <c r="BE1894" s="64"/>
      <c r="BF1894" s="64"/>
      <c r="BG1894" s="64"/>
      <c r="BH1894" s="64"/>
      <c r="BI1894" s="64"/>
      <c r="BJ1894" s="64"/>
    </row>
    <row r="1895" spans="1:62" s="5" customFormat="1" x14ac:dyDescent="0.25">
      <c r="A1895" s="27"/>
      <c r="B1895" s="27"/>
      <c r="C1895" s="27"/>
      <c r="D1895" s="64"/>
      <c r="E1895" s="64"/>
      <c r="F1895" s="64"/>
      <c r="G1895" s="64"/>
      <c r="H1895" s="64"/>
      <c r="I1895" s="64"/>
      <c r="J1895" s="64"/>
      <c r="K1895" s="64"/>
      <c r="L1895" s="64"/>
      <c r="M1895" s="64"/>
      <c r="N1895" s="64"/>
      <c r="O1895" s="64"/>
      <c r="P1895" s="69"/>
      <c r="Q1895" s="69"/>
      <c r="R1895" s="69"/>
      <c r="S1895" s="69"/>
      <c r="T1895" s="69"/>
      <c r="U1895" s="69"/>
      <c r="V1895" s="69"/>
      <c r="W1895" s="64"/>
      <c r="X1895" s="64"/>
      <c r="Y1895" s="64"/>
      <c r="Z1895" s="52"/>
      <c r="AA1895" s="52"/>
      <c r="AB1895" s="64"/>
      <c r="AC1895" s="64"/>
      <c r="AD1895" s="64"/>
      <c r="AE1895" s="64"/>
      <c r="AF1895" s="64"/>
      <c r="AG1895" s="64"/>
      <c r="AH1895" s="64"/>
      <c r="AI1895" s="64"/>
      <c r="AJ1895" s="64"/>
      <c r="AK1895" s="64"/>
      <c r="AM1895" s="64"/>
      <c r="AN1895" s="64"/>
      <c r="AO1895" s="64"/>
      <c r="AP1895" s="64"/>
      <c r="AQ1895" s="64"/>
      <c r="AR1895" s="64"/>
      <c r="AS1895" s="64"/>
      <c r="AT1895" s="64"/>
      <c r="AU1895" s="64"/>
      <c r="AV1895" s="64"/>
      <c r="AW1895" s="64"/>
      <c r="AX1895" s="64"/>
      <c r="AY1895" s="64"/>
      <c r="AZ1895" s="64"/>
      <c r="BA1895" s="64"/>
      <c r="BB1895" s="64"/>
      <c r="BC1895" s="64"/>
      <c r="BD1895" s="64"/>
      <c r="BE1895" s="64"/>
      <c r="BF1895" s="64"/>
      <c r="BG1895" s="64"/>
      <c r="BH1895" s="64"/>
      <c r="BI1895" s="64"/>
      <c r="BJ1895" s="64"/>
    </row>
    <row r="1896" spans="1:62" s="5" customFormat="1" x14ac:dyDescent="0.25">
      <c r="A1896" s="27"/>
      <c r="B1896" s="27"/>
      <c r="C1896" s="27"/>
      <c r="D1896" s="64"/>
      <c r="E1896" s="64"/>
      <c r="F1896" s="64"/>
      <c r="G1896" s="64"/>
      <c r="H1896" s="64"/>
      <c r="I1896" s="64"/>
      <c r="J1896" s="64"/>
      <c r="K1896" s="64"/>
      <c r="L1896" s="64"/>
      <c r="M1896" s="64"/>
      <c r="N1896" s="64"/>
      <c r="O1896" s="64"/>
      <c r="P1896" s="69"/>
      <c r="Q1896" s="69"/>
      <c r="R1896" s="69"/>
      <c r="S1896" s="69"/>
      <c r="T1896" s="69"/>
      <c r="U1896" s="69"/>
      <c r="V1896" s="69"/>
      <c r="W1896" s="64"/>
      <c r="X1896" s="64"/>
      <c r="Y1896" s="64"/>
      <c r="Z1896" s="52"/>
      <c r="AA1896" s="52"/>
      <c r="AB1896" s="64"/>
      <c r="AC1896" s="64"/>
      <c r="AD1896" s="64"/>
      <c r="AE1896" s="64"/>
      <c r="AF1896" s="64"/>
      <c r="AG1896" s="64"/>
      <c r="AH1896" s="64"/>
      <c r="AI1896" s="64"/>
      <c r="AJ1896" s="64"/>
      <c r="AK1896" s="64"/>
      <c r="AM1896" s="64"/>
      <c r="AN1896" s="64"/>
      <c r="AO1896" s="64"/>
      <c r="AP1896" s="64"/>
      <c r="AQ1896" s="64"/>
      <c r="AR1896" s="64"/>
      <c r="AS1896" s="64"/>
      <c r="AT1896" s="64"/>
      <c r="AU1896" s="64"/>
      <c r="AV1896" s="64"/>
      <c r="AW1896" s="64"/>
      <c r="AX1896" s="64"/>
      <c r="AY1896" s="64"/>
      <c r="AZ1896" s="64"/>
      <c r="BA1896" s="64"/>
      <c r="BB1896" s="64"/>
      <c r="BC1896" s="64"/>
      <c r="BD1896" s="64"/>
      <c r="BE1896" s="64"/>
      <c r="BF1896" s="64"/>
      <c r="BG1896" s="64"/>
      <c r="BH1896" s="64"/>
      <c r="BI1896" s="64"/>
      <c r="BJ1896" s="64"/>
    </row>
    <row r="1897" spans="1:62" s="5" customFormat="1" x14ac:dyDescent="0.25">
      <c r="A1897" s="27"/>
      <c r="B1897" s="27"/>
      <c r="C1897" s="27"/>
      <c r="D1897" s="64"/>
      <c r="E1897" s="64"/>
      <c r="F1897" s="64"/>
      <c r="G1897" s="64"/>
      <c r="H1897" s="64"/>
      <c r="I1897" s="64"/>
      <c r="J1897" s="64"/>
      <c r="K1897" s="64"/>
      <c r="L1897" s="64"/>
      <c r="M1897" s="64"/>
      <c r="N1897" s="64"/>
      <c r="O1897" s="64"/>
      <c r="P1897" s="69"/>
      <c r="Q1897" s="69"/>
      <c r="R1897" s="69"/>
      <c r="S1897" s="69"/>
      <c r="T1897" s="69"/>
      <c r="U1897" s="69"/>
      <c r="V1897" s="69"/>
      <c r="W1897" s="64"/>
      <c r="X1897" s="64"/>
      <c r="Y1897" s="64"/>
      <c r="Z1897" s="52"/>
      <c r="AA1897" s="52"/>
      <c r="AB1897" s="64"/>
      <c r="AC1897" s="64"/>
      <c r="AD1897" s="64"/>
      <c r="AE1897" s="64"/>
      <c r="AF1897" s="64"/>
      <c r="AG1897" s="64"/>
      <c r="AH1897" s="64"/>
      <c r="AI1897" s="64"/>
      <c r="AJ1897" s="64"/>
      <c r="AK1897" s="64"/>
      <c r="AM1897" s="64"/>
      <c r="AN1897" s="64"/>
      <c r="AO1897" s="64"/>
      <c r="AP1897" s="64"/>
      <c r="AQ1897" s="64"/>
      <c r="AR1897" s="64"/>
      <c r="AS1897" s="64"/>
      <c r="AT1897" s="64"/>
      <c r="AU1897" s="64"/>
      <c r="AV1897" s="64"/>
      <c r="AW1897" s="64"/>
      <c r="AX1897" s="64"/>
      <c r="AY1897" s="64"/>
      <c r="AZ1897" s="64"/>
      <c r="BA1897" s="64"/>
      <c r="BB1897" s="64"/>
      <c r="BC1897" s="64"/>
      <c r="BD1897" s="64"/>
      <c r="BE1897" s="64"/>
      <c r="BF1897" s="64"/>
      <c r="BG1897" s="64"/>
      <c r="BH1897" s="64"/>
      <c r="BI1897" s="64"/>
      <c r="BJ1897" s="64"/>
    </row>
    <row r="1898" spans="1:62" s="5" customFormat="1" x14ac:dyDescent="0.25">
      <c r="A1898" s="27"/>
      <c r="B1898" s="27"/>
      <c r="C1898" s="27"/>
      <c r="D1898" s="64"/>
      <c r="E1898" s="64"/>
      <c r="F1898" s="64"/>
      <c r="G1898" s="64"/>
      <c r="H1898" s="64"/>
      <c r="I1898" s="64"/>
      <c r="J1898" s="64"/>
      <c r="K1898" s="64"/>
      <c r="L1898" s="64"/>
      <c r="M1898" s="64"/>
      <c r="N1898" s="64"/>
      <c r="O1898" s="64"/>
      <c r="P1898" s="69"/>
      <c r="Q1898" s="69"/>
      <c r="R1898" s="69"/>
      <c r="S1898" s="69"/>
      <c r="T1898" s="69"/>
      <c r="U1898" s="69"/>
      <c r="V1898" s="69"/>
      <c r="W1898" s="64"/>
      <c r="X1898" s="64"/>
      <c r="Y1898" s="64"/>
      <c r="Z1898" s="52"/>
      <c r="AA1898" s="52"/>
      <c r="AB1898" s="64"/>
      <c r="AC1898" s="64"/>
      <c r="AD1898" s="64"/>
      <c r="AE1898" s="64"/>
      <c r="AF1898" s="64"/>
      <c r="AG1898" s="64"/>
      <c r="AH1898" s="64"/>
      <c r="AI1898" s="64"/>
      <c r="AJ1898" s="64"/>
      <c r="AK1898" s="64"/>
      <c r="AM1898" s="64"/>
      <c r="AN1898" s="64"/>
      <c r="AO1898" s="64"/>
      <c r="AP1898" s="64"/>
      <c r="AQ1898" s="64"/>
      <c r="AR1898" s="64"/>
      <c r="AS1898" s="64"/>
      <c r="AT1898" s="64"/>
      <c r="AU1898" s="64"/>
      <c r="AV1898" s="64"/>
      <c r="AW1898" s="64"/>
      <c r="AX1898" s="64"/>
      <c r="AY1898" s="64"/>
      <c r="AZ1898" s="64"/>
      <c r="BA1898" s="64"/>
      <c r="BB1898" s="64"/>
      <c r="BC1898" s="64"/>
      <c r="BD1898" s="64"/>
      <c r="BE1898" s="64"/>
      <c r="BF1898" s="64"/>
      <c r="BG1898" s="64"/>
      <c r="BH1898" s="64"/>
      <c r="BI1898" s="64"/>
      <c r="BJ1898" s="64"/>
    </row>
    <row r="1899" spans="1:62" s="5" customFormat="1" x14ac:dyDescent="0.25">
      <c r="A1899" s="27"/>
      <c r="B1899" s="27"/>
      <c r="C1899" s="27"/>
      <c r="D1899" s="64"/>
      <c r="E1899" s="64"/>
      <c r="F1899" s="64"/>
      <c r="G1899" s="64"/>
      <c r="H1899" s="64"/>
      <c r="I1899" s="64"/>
      <c r="J1899" s="64"/>
      <c r="K1899" s="64"/>
      <c r="L1899" s="64"/>
      <c r="M1899" s="64"/>
      <c r="N1899" s="64"/>
      <c r="O1899" s="64"/>
      <c r="P1899" s="69"/>
      <c r="Q1899" s="69"/>
      <c r="R1899" s="69"/>
      <c r="S1899" s="69"/>
      <c r="T1899" s="69"/>
      <c r="U1899" s="69"/>
      <c r="V1899" s="69"/>
      <c r="W1899" s="64"/>
      <c r="X1899" s="64"/>
      <c r="Y1899" s="64"/>
      <c r="Z1899" s="52"/>
      <c r="AA1899" s="52"/>
      <c r="AB1899" s="64"/>
      <c r="AC1899" s="64"/>
      <c r="AD1899" s="64"/>
      <c r="AE1899" s="64"/>
      <c r="AF1899" s="64"/>
      <c r="AG1899" s="64"/>
      <c r="AH1899" s="64"/>
      <c r="AI1899" s="64"/>
      <c r="AJ1899" s="64"/>
      <c r="AK1899" s="64"/>
      <c r="AM1899" s="64"/>
      <c r="AN1899" s="64"/>
      <c r="AO1899" s="64"/>
      <c r="AP1899" s="64"/>
      <c r="AQ1899" s="64"/>
      <c r="AR1899" s="64"/>
      <c r="AS1899" s="64"/>
      <c r="AT1899" s="64"/>
      <c r="AU1899" s="64"/>
      <c r="AV1899" s="64"/>
      <c r="AW1899" s="64"/>
      <c r="AX1899" s="64"/>
      <c r="AY1899" s="64"/>
      <c r="AZ1899" s="64"/>
      <c r="BA1899" s="64"/>
      <c r="BB1899" s="64"/>
      <c r="BC1899" s="64"/>
      <c r="BD1899" s="64"/>
      <c r="BE1899" s="64"/>
      <c r="BF1899" s="64"/>
      <c r="BG1899" s="64"/>
      <c r="BH1899" s="64"/>
      <c r="BI1899" s="64"/>
      <c r="BJ1899" s="64"/>
    </row>
    <row r="1900" spans="1:62" s="5" customFormat="1" x14ac:dyDescent="0.25">
      <c r="A1900" s="27"/>
      <c r="B1900" s="27"/>
      <c r="C1900" s="27"/>
      <c r="D1900" s="64"/>
      <c r="E1900" s="64"/>
      <c r="F1900" s="64"/>
      <c r="G1900" s="64"/>
      <c r="H1900" s="64"/>
      <c r="I1900" s="64"/>
      <c r="J1900" s="64"/>
      <c r="K1900" s="64"/>
      <c r="L1900" s="64"/>
      <c r="M1900" s="64"/>
      <c r="N1900" s="64"/>
      <c r="O1900" s="64"/>
      <c r="P1900" s="69"/>
      <c r="Q1900" s="69"/>
      <c r="R1900" s="69"/>
      <c r="S1900" s="69"/>
      <c r="T1900" s="69"/>
      <c r="U1900" s="69"/>
      <c r="V1900" s="69"/>
      <c r="W1900" s="64"/>
      <c r="X1900" s="64"/>
      <c r="Y1900" s="64"/>
      <c r="Z1900" s="52"/>
      <c r="AA1900" s="52"/>
      <c r="AB1900" s="64"/>
      <c r="AC1900" s="64"/>
      <c r="AD1900" s="64"/>
      <c r="AE1900" s="64"/>
      <c r="AF1900" s="64"/>
      <c r="AG1900" s="64"/>
      <c r="AH1900" s="64"/>
      <c r="AI1900" s="64"/>
      <c r="AJ1900" s="64"/>
      <c r="AK1900" s="64"/>
      <c r="AM1900" s="64"/>
      <c r="AN1900" s="64"/>
      <c r="AO1900" s="64"/>
      <c r="AP1900" s="64"/>
      <c r="AQ1900" s="64"/>
      <c r="AR1900" s="64"/>
      <c r="AS1900" s="64"/>
      <c r="AT1900" s="64"/>
      <c r="AU1900" s="64"/>
      <c r="AV1900" s="64"/>
      <c r="AW1900" s="64"/>
      <c r="AX1900" s="64"/>
      <c r="AY1900" s="64"/>
      <c r="AZ1900" s="64"/>
      <c r="BA1900" s="64"/>
      <c r="BB1900" s="64"/>
      <c r="BC1900" s="64"/>
      <c r="BD1900" s="64"/>
      <c r="BE1900" s="64"/>
      <c r="BF1900" s="64"/>
      <c r="BG1900" s="64"/>
      <c r="BH1900" s="64"/>
      <c r="BI1900" s="64"/>
      <c r="BJ1900" s="64"/>
    </row>
    <row r="1901" spans="1:62" s="5" customFormat="1" x14ac:dyDescent="0.25">
      <c r="A1901" s="27"/>
      <c r="B1901" s="27"/>
      <c r="C1901" s="27"/>
      <c r="D1901" s="64"/>
      <c r="E1901" s="64"/>
      <c r="F1901" s="64"/>
      <c r="G1901" s="64"/>
      <c r="H1901" s="64"/>
      <c r="I1901" s="64"/>
      <c r="J1901" s="64"/>
      <c r="K1901" s="64"/>
      <c r="L1901" s="64"/>
      <c r="M1901" s="64"/>
      <c r="N1901" s="64"/>
      <c r="O1901" s="64"/>
      <c r="P1901" s="69"/>
      <c r="Q1901" s="69"/>
      <c r="R1901" s="69"/>
      <c r="S1901" s="69"/>
      <c r="T1901" s="69"/>
      <c r="U1901" s="69"/>
      <c r="V1901" s="69"/>
      <c r="W1901" s="64"/>
      <c r="X1901" s="64"/>
      <c r="Y1901" s="64"/>
      <c r="Z1901" s="52"/>
      <c r="AA1901" s="52"/>
      <c r="AB1901" s="64"/>
      <c r="AC1901" s="64"/>
      <c r="AD1901" s="64"/>
      <c r="AE1901" s="64"/>
      <c r="AF1901" s="64"/>
      <c r="AG1901" s="64"/>
      <c r="AH1901" s="64"/>
      <c r="AI1901" s="64"/>
      <c r="AJ1901" s="64"/>
      <c r="AK1901" s="64"/>
      <c r="AM1901" s="64"/>
      <c r="AN1901" s="64"/>
      <c r="AO1901" s="64"/>
      <c r="AP1901" s="64"/>
      <c r="AQ1901" s="64"/>
      <c r="AR1901" s="64"/>
      <c r="AS1901" s="64"/>
      <c r="AT1901" s="64"/>
      <c r="AU1901" s="64"/>
      <c r="AV1901" s="64"/>
      <c r="AW1901" s="64"/>
      <c r="AX1901" s="64"/>
      <c r="AY1901" s="64"/>
      <c r="AZ1901" s="64"/>
      <c r="BA1901" s="64"/>
      <c r="BB1901" s="64"/>
      <c r="BC1901" s="64"/>
      <c r="BD1901" s="64"/>
      <c r="BE1901" s="64"/>
      <c r="BF1901" s="64"/>
      <c r="BG1901" s="64"/>
      <c r="BH1901" s="64"/>
      <c r="BI1901" s="64"/>
      <c r="BJ1901" s="64"/>
    </row>
    <row r="1902" spans="1:62" s="5" customFormat="1" x14ac:dyDescent="0.25">
      <c r="A1902" s="27"/>
      <c r="B1902" s="27"/>
      <c r="C1902" s="27"/>
      <c r="D1902" s="64"/>
      <c r="E1902" s="64"/>
      <c r="F1902" s="64"/>
      <c r="G1902" s="64"/>
      <c r="H1902" s="64"/>
      <c r="I1902" s="64"/>
      <c r="J1902" s="64"/>
      <c r="K1902" s="64"/>
      <c r="L1902" s="64"/>
      <c r="M1902" s="64"/>
      <c r="N1902" s="64"/>
      <c r="O1902" s="64"/>
      <c r="P1902" s="69"/>
      <c r="Q1902" s="69"/>
      <c r="R1902" s="69"/>
      <c r="S1902" s="69"/>
      <c r="T1902" s="69"/>
      <c r="U1902" s="69"/>
      <c r="V1902" s="69"/>
      <c r="W1902" s="64"/>
      <c r="X1902" s="64"/>
      <c r="Y1902" s="64"/>
      <c r="Z1902" s="52"/>
      <c r="AA1902" s="52"/>
      <c r="AB1902" s="64"/>
      <c r="AC1902" s="64"/>
      <c r="AD1902" s="64"/>
      <c r="AE1902" s="64"/>
      <c r="AF1902" s="64"/>
      <c r="AG1902" s="64"/>
      <c r="AH1902" s="64"/>
      <c r="AI1902" s="64"/>
      <c r="AJ1902" s="64"/>
      <c r="AK1902" s="64"/>
      <c r="AM1902" s="64"/>
      <c r="AN1902" s="64"/>
      <c r="AO1902" s="64"/>
      <c r="AP1902" s="64"/>
      <c r="AQ1902" s="64"/>
      <c r="AR1902" s="64"/>
      <c r="AS1902" s="64"/>
      <c r="AT1902" s="64"/>
      <c r="AU1902" s="64"/>
      <c r="AV1902" s="64"/>
      <c r="AW1902" s="64"/>
      <c r="AX1902" s="64"/>
      <c r="AY1902" s="64"/>
      <c r="AZ1902" s="64"/>
      <c r="BA1902" s="64"/>
      <c r="BB1902" s="64"/>
      <c r="BC1902" s="64"/>
      <c r="BD1902" s="64"/>
      <c r="BE1902" s="64"/>
      <c r="BF1902" s="64"/>
      <c r="BG1902" s="64"/>
      <c r="BH1902" s="64"/>
      <c r="BI1902" s="64"/>
      <c r="BJ1902" s="64"/>
    </row>
    <row r="1903" spans="1:62" s="5" customFormat="1" x14ac:dyDescent="0.25">
      <c r="A1903" s="27"/>
      <c r="B1903" s="27"/>
      <c r="C1903" s="27"/>
      <c r="D1903" s="64"/>
      <c r="E1903" s="64"/>
      <c r="F1903" s="64"/>
      <c r="G1903" s="64"/>
      <c r="H1903" s="64"/>
      <c r="I1903" s="64"/>
      <c r="J1903" s="64"/>
      <c r="K1903" s="64"/>
      <c r="L1903" s="64"/>
      <c r="M1903" s="64"/>
      <c r="N1903" s="64"/>
      <c r="O1903" s="64"/>
      <c r="P1903" s="69"/>
      <c r="Q1903" s="69"/>
      <c r="R1903" s="69"/>
      <c r="S1903" s="69"/>
      <c r="T1903" s="69"/>
      <c r="U1903" s="69"/>
      <c r="V1903" s="69"/>
      <c r="W1903" s="64"/>
      <c r="X1903" s="64"/>
      <c r="Y1903" s="64"/>
      <c r="Z1903" s="52"/>
      <c r="AA1903" s="52"/>
      <c r="AB1903" s="64"/>
      <c r="AC1903" s="64"/>
      <c r="AD1903" s="64"/>
      <c r="AE1903" s="64"/>
      <c r="AF1903" s="64"/>
      <c r="AG1903" s="64"/>
      <c r="AH1903" s="64"/>
      <c r="AI1903" s="64"/>
      <c r="AJ1903" s="64"/>
      <c r="AK1903" s="64"/>
      <c r="AM1903" s="64"/>
      <c r="AN1903" s="64"/>
      <c r="AO1903" s="64"/>
      <c r="AP1903" s="64"/>
      <c r="AQ1903" s="64"/>
      <c r="AR1903" s="64"/>
      <c r="AS1903" s="64"/>
      <c r="AT1903" s="64"/>
      <c r="AU1903" s="64"/>
      <c r="AV1903" s="64"/>
      <c r="AW1903" s="64"/>
      <c r="AX1903" s="64"/>
      <c r="AY1903" s="64"/>
      <c r="AZ1903" s="64"/>
      <c r="BA1903" s="64"/>
      <c r="BB1903" s="64"/>
      <c r="BC1903" s="64"/>
      <c r="BD1903" s="64"/>
      <c r="BE1903" s="64"/>
      <c r="BF1903" s="64"/>
      <c r="BG1903" s="64"/>
      <c r="BH1903" s="64"/>
      <c r="BI1903" s="64"/>
      <c r="BJ1903" s="64"/>
    </row>
    <row r="1904" spans="1:62" s="5" customFormat="1" x14ac:dyDescent="0.25">
      <c r="A1904" s="27"/>
      <c r="B1904" s="27"/>
      <c r="C1904" s="27"/>
      <c r="D1904" s="64"/>
      <c r="E1904" s="64"/>
      <c r="F1904" s="64"/>
      <c r="G1904" s="64"/>
      <c r="H1904" s="64"/>
      <c r="I1904" s="64"/>
      <c r="J1904" s="64"/>
      <c r="K1904" s="64"/>
      <c r="L1904" s="64"/>
      <c r="M1904" s="64"/>
      <c r="N1904" s="64"/>
      <c r="O1904" s="64"/>
      <c r="P1904" s="69"/>
      <c r="Q1904" s="69"/>
      <c r="R1904" s="69"/>
      <c r="S1904" s="69"/>
      <c r="T1904" s="69"/>
      <c r="U1904" s="69"/>
      <c r="V1904" s="69"/>
      <c r="W1904" s="64"/>
      <c r="X1904" s="64"/>
      <c r="Y1904" s="64"/>
      <c r="Z1904" s="52"/>
      <c r="AA1904" s="52"/>
      <c r="AB1904" s="64"/>
      <c r="AC1904" s="64"/>
      <c r="AD1904" s="64"/>
      <c r="AE1904" s="64"/>
      <c r="AF1904" s="64"/>
      <c r="AG1904" s="64"/>
      <c r="AH1904" s="64"/>
      <c r="AI1904" s="64"/>
      <c r="AJ1904" s="64"/>
      <c r="AK1904" s="64"/>
      <c r="AM1904" s="64"/>
      <c r="AN1904" s="64"/>
      <c r="AO1904" s="64"/>
      <c r="AP1904" s="64"/>
      <c r="AQ1904" s="64"/>
      <c r="AR1904" s="64"/>
      <c r="AS1904" s="64"/>
      <c r="AT1904" s="64"/>
      <c r="AU1904" s="64"/>
      <c r="AV1904" s="64"/>
      <c r="AW1904" s="64"/>
      <c r="AX1904" s="64"/>
      <c r="AY1904" s="64"/>
      <c r="AZ1904" s="64"/>
      <c r="BA1904" s="64"/>
      <c r="BB1904" s="64"/>
      <c r="BC1904" s="64"/>
      <c r="BD1904" s="64"/>
      <c r="BE1904" s="64"/>
      <c r="BF1904" s="64"/>
      <c r="BG1904" s="64"/>
      <c r="BH1904" s="64"/>
      <c r="BI1904" s="64"/>
      <c r="BJ1904" s="64"/>
    </row>
    <row r="1905" spans="1:62" s="5" customFormat="1" x14ac:dyDescent="0.25">
      <c r="A1905" s="27"/>
      <c r="B1905" s="27"/>
      <c r="C1905" s="27"/>
      <c r="D1905" s="64"/>
      <c r="E1905" s="64"/>
      <c r="F1905" s="64"/>
      <c r="G1905" s="64"/>
      <c r="H1905" s="64"/>
      <c r="I1905" s="64"/>
      <c r="J1905" s="64"/>
      <c r="K1905" s="64"/>
      <c r="L1905" s="64"/>
      <c r="M1905" s="64"/>
      <c r="N1905" s="64"/>
      <c r="O1905" s="64"/>
      <c r="P1905" s="69"/>
      <c r="Q1905" s="69"/>
      <c r="R1905" s="69"/>
      <c r="S1905" s="69"/>
      <c r="T1905" s="69"/>
      <c r="U1905" s="69"/>
      <c r="V1905" s="69"/>
      <c r="W1905" s="64"/>
      <c r="X1905" s="64"/>
      <c r="Y1905" s="64"/>
      <c r="Z1905" s="52"/>
      <c r="AA1905" s="52"/>
      <c r="AB1905" s="64"/>
      <c r="AC1905" s="64"/>
      <c r="AD1905" s="64"/>
      <c r="AE1905" s="64"/>
      <c r="AF1905" s="64"/>
      <c r="AG1905" s="64"/>
      <c r="AH1905" s="64"/>
      <c r="AI1905" s="64"/>
      <c r="AJ1905" s="64"/>
      <c r="AK1905" s="64"/>
      <c r="AM1905" s="64"/>
      <c r="AN1905" s="64"/>
      <c r="AO1905" s="64"/>
      <c r="AP1905" s="64"/>
      <c r="AQ1905" s="64"/>
      <c r="AR1905" s="64"/>
      <c r="AS1905" s="64"/>
      <c r="AT1905" s="64"/>
      <c r="AU1905" s="64"/>
      <c r="AV1905" s="64"/>
      <c r="AW1905" s="64"/>
      <c r="AX1905" s="64"/>
      <c r="AY1905" s="64"/>
      <c r="AZ1905" s="64"/>
      <c r="BA1905" s="64"/>
      <c r="BB1905" s="64"/>
      <c r="BC1905" s="64"/>
      <c r="BD1905" s="64"/>
      <c r="BE1905" s="64"/>
      <c r="BF1905" s="64"/>
      <c r="BG1905" s="64"/>
      <c r="BH1905" s="64"/>
      <c r="BI1905" s="64"/>
      <c r="BJ1905" s="64"/>
    </row>
    <row r="1906" spans="1:62" s="5" customFormat="1" x14ac:dyDescent="0.25">
      <c r="A1906" s="27"/>
      <c r="B1906" s="27"/>
      <c r="C1906" s="27"/>
      <c r="D1906" s="64"/>
      <c r="E1906" s="64"/>
      <c r="F1906" s="64"/>
      <c r="G1906" s="64"/>
      <c r="H1906" s="64"/>
      <c r="I1906" s="64"/>
      <c r="J1906" s="64"/>
      <c r="K1906" s="64"/>
      <c r="L1906" s="64"/>
      <c r="M1906" s="64"/>
      <c r="N1906" s="64"/>
      <c r="O1906" s="64"/>
      <c r="P1906" s="69"/>
      <c r="Q1906" s="69"/>
      <c r="R1906" s="69"/>
      <c r="S1906" s="69"/>
      <c r="T1906" s="69"/>
      <c r="U1906" s="69"/>
      <c r="V1906" s="69"/>
      <c r="W1906" s="64"/>
      <c r="X1906" s="64"/>
      <c r="Y1906" s="64"/>
      <c r="Z1906" s="52"/>
      <c r="AA1906" s="52"/>
      <c r="AB1906" s="64"/>
      <c r="AC1906" s="64"/>
      <c r="AD1906" s="64"/>
      <c r="AE1906" s="64"/>
      <c r="AF1906" s="64"/>
      <c r="AG1906" s="64"/>
      <c r="AH1906" s="64"/>
      <c r="AI1906" s="64"/>
      <c r="AJ1906" s="64"/>
      <c r="AK1906" s="64"/>
      <c r="AM1906" s="64"/>
      <c r="AN1906" s="64"/>
      <c r="AO1906" s="64"/>
      <c r="AP1906" s="64"/>
      <c r="AQ1906" s="64"/>
      <c r="AR1906" s="64"/>
      <c r="AS1906" s="64"/>
      <c r="AT1906" s="64"/>
      <c r="AU1906" s="64"/>
      <c r="AV1906" s="64"/>
      <c r="AW1906" s="64"/>
      <c r="AX1906" s="64"/>
      <c r="AY1906" s="64"/>
      <c r="AZ1906" s="64"/>
      <c r="BA1906" s="64"/>
      <c r="BB1906" s="64"/>
      <c r="BC1906" s="64"/>
      <c r="BD1906" s="64"/>
      <c r="BE1906" s="64"/>
      <c r="BF1906" s="64"/>
      <c r="BG1906" s="64"/>
      <c r="BH1906" s="64"/>
      <c r="BI1906" s="64"/>
      <c r="BJ1906" s="64"/>
    </row>
    <row r="1907" spans="1:62" s="5" customFormat="1" x14ac:dyDescent="0.25">
      <c r="A1907" s="27"/>
      <c r="B1907" s="27"/>
      <c r="C1907" s="27"/>
      <c r="D1907" s="64"/>
      <c r="E1907" s="64"/>
      <c r="F1907" s="64"/>
      <c r="G1907" s="64"/>
      <c r="H1907" s="64"/>
      <c r="I1907" s="64"/>
      <c r="J1907" s="64"/>
      <c r="K1907" s="64"/>
      <c r="L1907" s="64"/>
      <c r="M1907" s="64"/>
      <c r="N1907" s="64"/>
      <c r="O1907" s="64"/>
      <c r="P1907" s="69"/>
      <c r="Q1907" s="69"/>
      <c r="R1907" s="69"/>
      <c r="S1907" s="69"/>
      <c r="T1907" s="69"/>
      <c r="U1907" s="69"/>
      <c r="V1907" s="69"/>
      <c r="W1907" s="64"/>
      <c r="X1907" s="64"/>
      <c r="Y1907" s="64"/>
      <c r="Z1907" s="52"/>
      <c r="AA1907" s="52"/>
      <c r="AB1907" s="64"/>
      <c r="AC1907" s="64"/>
      <c r="AD1907" s="64"/>
      <c r="AE1907" s="64"/>
      <c r="AF1907" s="64"/>
      <c r="AG1907" s="64"/>
      <c r="AH1907" s="64"/>
      <c r="AI1907" s="64"/>
      <c r="AJ1907" s="64"/>
      <c r="AK1907" s="64"/>
      <c r="AM1907" s="64"/>
      <c r="AN1907" s="64"/>
      <c r="AO1907" s="64"/>
      <c r="AP1907" s="64"/>
      <c r="AQ1907" s="64"/>
      <c r="AR1907" s="64"/>
      <c r="AS1907" s="64"/>
      <c r="AT1907" s="64"/>
      <c r="AU1907" s="64"/>
      <c r="AV1907" s="64"/>
      <c r="AW1907" s="64"/>
      <c r="AX1907" s="64"/>
      <c r="AY1907" s="64"/>
      <c r="AZ1907" s="64"/>
      <c r="BA1907" s="64"/>
      <c r="BB1907" s="64"/>
      <c r="BC1907" s="64"/>
      <c r="BD1907" s="64"/>
      <c r="BE1907" s="64"/>
      <c r="BF1907" s="64"/>
      <c r="BG1907" s="64"/>
      <c r="BH1907" s="64"/>
      <c r="BI1907" s="64"/>
      <c r="BJ1907" s="64"/>
    </row>
    <row r="1908" spans="1:62" s="5" customFormat="1" x14ac:dyDescent="0.25">
      <c r="A1908" s="27"/>
      <c r="B1908" s="27"/>
      <c r="C1908" s="27"/>
      <c r="D1908" s="64"/>
      <c r="E1908" s="64"/>
      <c r="F1908" s="64"/>
      <c r="G1908" s="64"/>
      <c r="H1908" s="64"/>
      <c r="I1908" s="64"/>
      <c r="J1908" s="64"/>
      <c r="K1908" s="64"/>
      <c r="L1908" s="64"/>
      <c r="M1908" s="64"/>
      <c r="N1908" s="64"/>
      <c r="O1908" s="64"/>
      <c r="P1908" s="69"/>
      <c r="Q1908" s="69"/>
      <c r="R1908" s="69"/>
      <c r="S1908" s="69"/>
      <c r="T1908" s="69"/>
      <c r="U1908" s="69"/>
      <c r="V1908" s="69"/>
      <c r="W1908" s="64"/>
      <c r="X1908" s="64"/>
      <c r="Y1908" s="64"/>
      <c r="Z1908" s="52"/>
      <c r="AA1908" s="52"/>
      <c r="AB1908" s="64"/>
      <c r="AC1908" s="64"/>
      <c r="AD1908" s="64"/>
      <c r="AE1908" s="64"/>
      <c r="AF1908" s="64"/>
      <c r="AG1908" s="64"/>
      <c r="AH1908" s="64"/>
      <c r="AI1908" s="64"/>
      <c r="AJ1908" s="64"/>
      <c r="AK1908" s="64"/>
      <c r="AM1908" s="64"/>
      <c r="AN1908" s="64"/>
      <c r="AO1908" s="64"/>
      <c r="AP1908" s="64"/>
      <c r="AQ1908" s="64"/>
      <c r="AR1908" s="64"/>
      <c r="AS1908" s="64"/>
      <c r="AT1908" s="64"/>
      <c r="AU1908" s="64"/>
      <c r="AV1908" s="64"/>
      <c r="AW1908" s="64"/>
      <c r="AX1908" s="64"/>
      <c r="AY1908" s="64"/>
      <c r="AZ1908" s="64"/>
      <c r="BA1908" s="64"/>
      <c r="BB1908" s="64"/>
      <c r="BC1908" s="64"/>
      <c r="BD1908" s="64"/>
      <c r="BE1908" s="64"/>
      <c r="BF1908" s="64"/>
      <c r="BG1908" s="64"/>
      <c r="BH1908" s="64"/>
      <c r="BI1908" s="64"/>
      <c r="BJ1908" s="64"/>
    </row>
    <row r="1909" spans="1:62" s="5" customFormat="1" x14ac:dyDescent="0.25">
      <c r="A1909" s="27"/>
      <c r="B1909" s="27"/>
      <c r="C1909" s="27"/>
      <c r="D1909" s="64"/>
      <c r="E1909" s="64"/>
      <c r="F1909" s="64"/>
      <c r="G1909" s="64"/>
      <c r="H1909" s="64"/>
      <c r="I1909" s="64"/>
      <c r="J1909" s="64"/>
      <c r="K1909" s="64"/>
      <c r="L1909" s="64"/>
      <c r="M1909" s="64"/>
      <c r="N1909" s="64"/>
      <c r="O1909" s="64"/>
      <c r="P1909" s="69"/>
      <c r="Q1909" s="69"/>
      <c r="R1909" s="69"/>
      <c r="S1909" s="69"/>
      <c r="T1909" s="69"/>
      <c r="U1909" s="69"/>
      <c r="V1909" s="69"/>
      <c r="W1909" s="64"/>
      <c r="X1909" s="64"/>
      <c r="Y1909" s="64"/>
      <c r="Z1909" s="52"/>
      <c r="AA1909" s="52"/>
      <c r="AB1909" s="64"/>
      <c r="AC1909" s="64"/>
      <c r="AD1909" s="64"/>
      <c r="AE1909" s="64"/>
      <c r="AF1909" s="64"/>
      <c r="AG1909" s="64"/>
      <c r="AH1909" s="64"/>
      <c r="AI1909" s="64"/>
      <c r="AJ1909" s="64"/>
      <c r="AK1909" s="64"/>
      <c r="AM1909" s="64"/>
      <c r="AN1909" s="64"/>
      <c r="AO1909" s="64"/>
      <c r="AP1909" s="64"/>
      <c r="AQ1909" s="64"/>
      <c r="AR1909" s="64"/>
      <c r="AS1909" s="64"/>
      <c r="AT1909" s="64"/>
      <c r="AU1909" s="64"/>
      <c r="AV1909" s="64"/>
      <c r="AW1909" s="64"/>
      <c r="AX1909" s="64"/>
      <c r="AY1909" s="64"/>
      <c r="AZ1909" s="64"/>
      <c r="BA1909" s="64"/>
      <c r="BB1909" s="64"/>
      <c r="BC1909" s="64"/>
      <c r="BD1909" s="64"/>
      <c r="BE1909" s="64"/>
      <c r="BF1909" s="64"/>
      <c r="BG1909" s="64"/>
      <c r="BH1909" s="64"/>
      <c r="BI1909" s="64"/>
      <c r="BJ1909" s="64"/>
    </row>
    <row r="1910" spans="1:62" s="5" customFormat="1" x14ac:dyDescent="0.25">
      <c r="A1910" s="27"/>
      <c r="B1910" s="27"/>
      <c r="C1910" s="27"/>
      <c r="D1910" s="64"/>
      <c r="E1910" s="64"/>
      <c r="F1910" s="64"/>
      <c r="G1910" s="64"/>
      <c r="H1910" s="64"/>
      <c r="I1910" s="64"/>
      <c r="J1910" s="64"/>
      <c r="K1910" s="64"/>
      <c r="L1910" s="64"/>
      <c r="M1910" s="64"/>
      <c r="N1910" s="64"/>
      <c r="O1910" s="64"/>
      <c r="P1910" s="69"/>
      <c r="Q1910" s="69"/>
      <c r="R1910" s="69"/>
      <c r="S1910" s="69"/>
      <c r="T1910" s="69"/>
      <c r="U1910" s="69"/>
      <c r="V1910" s="69"/>
      <c r="W1910" s="64"/>
      <c r="X1910" s="64"/>
      <c r="Y1910" s="64"/>
      <c r="Z1910" s="52"/>
      <c r="AA1910" s="52"/>
      <c r="AB1910" s="64"/>
      <c r="AC1910" s="64"/>
      <c r="AD1910" s="64"/>
      <c r="AE1910" s="64"/>
      <c r="AF1910" s="64"/>
      <c r="AG1910" s="64"/>
      <c r="AH1910" s="64"/>
      <c r="AI1910" s="64"/>
      <c r="AJ1910" s="64"/>
      <c r="AK1910" s="64"/>
      <c r="AM1910" s="64"/>
      <c r="AN1910" s="64"/>
      <c r="AO1910" s="64"/>
      <c r="AP1910" s="64"/>
      <c r="AQ1910" s="64"/>
      <c r="AR1910" s="64"/>
      <c r="AS1910" s="64"/>
      <c r="AT1910" s="64"/>
      <c r="AU1910" s="64"/>
      <c r="AV1910" s="64"/>
      <c r="AW1910" s="64"/>
      <c r="AX1910" s="64"/>
      <c r="AY1910" s="64"/>
      <c r="AZ1910" s="64"/>
      <c r="BA1910" s="64"/>
      <c r="BB1910" s="64"/>
      <c r="BC1910" s="64"/>
      <c r="BD1910" s="64"/>
      <c r="BE1910" s="64"/>
      <c r="BF1910" s="64"/>
      <c r="BG1910" s="64"/>
      <c r="BH1910" s="64"/>
      <c r="BI1910" s="64"/>
      <c r="BJ1910" s="64"/>
    </row>
    <row r="1911" spans="1:62" s="5" customFormat="1" x14ac:dyDescent="0.25">
      <c r="A1911" s="27"/>
      <c r="B1911" s="27"/>
      <c r="C1911" s="27"/>
      <c r="D1911" s="64"/>
      <c r="E1911" s="64"/>
      <c r="F1911" s="64"/>
      <c r="G1911" s="64"/>
      <c r="H1911" s="64"/>
      <c r="I1911" s="64"/>
      <c r="J1911" s="64"/>
      <c r="K1911" s="64"/>
      <c r="L1911" s="64"/>
      <c r="M1911" s="64"/>
      <c r="N1911" s="64"/>
      <c r="O1911" s="64"/>
      <c r="P1911" s="69"/>
      <c r="Q1911" s="69"/>
      <c r="R1911" s="69"/>
      <c r="S1911" s="69"/>
      <c r="T1911" s="69"/>
      <c r="U1911" s="69"/>
      <c r="V1911" s="69"/>
      <c r="W1911" s="64"/>
      <c r="X1911" s="64"/>
      <c r="Y1911" s="64"/>
      <c r="Z1911" s="52"/>
      <c r="AA1911" s="52"/>
      <c r="AB1911" s="64"/>
      <c r="AC1911" s="64"/>
      <c r="AD1911" s="64"/>
      <c r="AE1911" s="64"/>
      <c r="AF1911" s="64"/>
      <c r="AG1911" s="64"/>
      <c r="AH1911" s="64"/>
      <c r="AI1911" s="64"/>
      <c r="AJ1911" s="64"/>
      <c r="AK1911" s="64"/>
      <c r="AM1911" s="64"/>
      <c r="AN1911" s="64"/>
      <c r="AO1911" s="64"/>
      <c r="AP1911" s="64"/>
      <c r="AQ1911" s="64"/>
      <c r="AR1911" s="64"/>
      <c r="AS1911" s="64"/>
      <c r="AT1911" s="64"/>
      <c r="AU1911" s="64"/>
      <c r="AV1911" s="64"/>
      <c r="AW1911" s="64"/>
      <c r="AX1911" s="64"/>
      <c r="AY1911" s="64"/>
      <c r="AZ1911" s="64"/>
      <c r="BA1911" s="64"/>
      <c r="BB1911" s="64"/>
      <c r="BC1911" s="64"/>
      <c r="BD1911" s="64"/>
      <c r="BE1911" s="64"/>
      <c r="BF1911" s="64"/>
      <c r="BG1911" s="64"/>
      <c r="BH1911" s="64"/>
      <c r="BI1911" s="64"/>
      <c r="BJ1911" s="64"/>
    </row>
    <row r="1912" spans="1:62" s="5" customFormat="1" x14ac:dyDescent="0.25">
      <c r="A1912" s="27"/>
      <c r="B1912" s="27"/>
      <c r="C1912" s="27"/>
      <c r="D1912" s="64"/>
      <c r="E1912" s="64"/>
      <c r="F1912" s="64"/>
      <c r="G1912" s="64"/>
      <c r="H1912" s="64"/>
      <c r="I1912" s="64"/>
      <c r="J1912" s="64"/>
      <c r="K1912" s="64"/>
      <c r="L1912" s="64"/>
      <c r="M1912" s="64"/>
      <c r="N1912" s="64"/>
      <c r="O1912" s="64"/>
      <c r="P1912" s="69"/>
      <c r="Q1912" s="69"/>
      <c r="R1912" s="69"/>
      <c r="S1912" s="69"/>
      <c r="T1912" s="69"/>
      <c r="U1912" s="69"/>
      <c r="V1912" s="69"/>
      <c r="W1912" s="64"/>
      <c r="X1912" s="64"/>
      <c r="Y1912" s="64"/>
      <c r="Z1912" s="52"/>
      <c r="AA1912" s="52"/>
      <c r="AB1912" s="64"/>
      <c r="AC1912" s="64"/>
      <c r="AD1912" s="64"/>
      <c r="AE1912" s="64"/>
      <c r="AF1912" s="64"/>
      <c r="AG1912" s="64"/>
      <c r="AH1912" s="64"/>
      <c r="AI1912" s="64"/>
      <c r="AJ1912" s="64"/>
      <c r="AK1912" s="64"/>
      <c r="AM1912" s="64"/>
      <c r="AN1912" s="64"/>
      <c r="AO1912" s="64"/>
      <c r="AP1912" s="64"/>
      <c r="AQ1912" s="64"/>
      <c r="AR1912" s="64"/>
      <c r="AS1912" s="64"/>
      <c r="AT1912" s="64"/>
      <c r="AU1912" s="64"/>
      <c r="AV1912" s="64"/>
      <c r="AW1912" s="64"/>
      <c r="AX1912" s="64"/>
      <c r="AY1912" s="64"/>
      <c r="AZ1912" s="64"/>
      <c r="BA1912" s="64"/>
      <c r="BB1912" s="64"/>
      <c r="BC1912" s="64"/>
      <c r="BD1912" s="64"/>
      <c r="BE1912" s="64"/>
      <c r="BF1912" s="64"/>
      <c r="BG1912" s="64"/>
      <c r="BH1912" s="64"/>
      <c r="BI1912" s="64"/>
      <c r="BJ1912" s="64"/>
    </row>
    <row r="1913" spans="1:62" s="5" customFormat="1" x14ac:dyDescent="0.25">
      <c r="A1913" s="27"/>
      <c r="B1913" s="27"/>
      <c r="C1913" s="27"/>
      <c r="D1913" s="64"/>
      <c r="E1913" s="64"/>
      <c r="F1913" s="64"/>
      <c r="G1913" s="64"/>
      <c r="H1913" s="64"/>
      <c r="I1913" s="64"/>
      <c r="J1913" s="64"/>
      <c r="K1913" s="64"/>
      <c r="L1913" s="64"/>
      <c r="M1913" s="64"/>
      <c r="N1913" s="64"/>
      <c r="O1913" s="64"/>
      <c r="P1913" s="69"/>
      <c r="Q1913" s="69"/>
      <c r="R1913" s="69"/>
      <c r="S1913" s="69"/>
      <c r="T1913" s="69"/>
      <c r="U1913" s="69"/>
      <c r="V1913" s="69"/>
      <c r="W1913" s="64"/>
      <c r="X1913" s="64"/>
      <c r="Y1913" s="64"/>
      <c r="Z1913" s="52"/>
      <c r="AA1913" s="52"/>
      <c r="AB1913" s="64"/>
      <c r="AC1913" s="64"/>
      <c r="AD1913" s="64"/>
      <c r="AE1913" s="64"/>
      <c r="AF1913" s="64"/>
      <c r="AG1913" s="64"/>
      <c r="AH1913" s="64"/>
      <c r="AI1913" s="64"/>
      <c r="AJ1913" s="64"/>
      <c r="AK1913" s="64"/>
      <c r="AM1913" s="64"/>
      <c r="AN1913" s="64"/>
      <c r="AO1913" s="64"/>
      <c r="AP1913" s="64"/>
      <c r="AQ1913" s="64"/>
      <c r="AR1913" s="64"/>
      <c r="AS1913" s="64"/>
      <c r="AT1913" s="64"/>
      <c r="AU1913" s="64"/>
      <c r="AV1913" s="64"/>
      <c r="AW1913" s="64"/>
      <c r="AX1913" s="64"/>
      <c r="AY1913" s="64"/>
      <c r="AZ1913" s="64"/>
      <c r="BA1913" s="64"/>
      <c r="BB1913" s="64"/>
      <c r="BC1913" s="64"/>
      <c r="BD1913" s="64"/>
      <c r="BE1913" s="64"/>
      <c r="BF1913" s="64"/>
      <c r="BG1913" s="64"/>
      <c r="BH1913" s="64"/>
      <c r="BI1913" s="64"/>
      <c r="BJ1913" s="64"/>
    </row>
    <row r="1914" spans="1:62" s="5" customFormat="1" x14ac:dyDescent="0.25">
      <c r="A1914" s="27"/>
      <c r="B1914" s="27"/>
      <c r="C1914" s="27"/>
      <c r="D1914" s="64"/>
      <c r="E1914" s="64"/>
      <c r="F1914" s="64"/>
      <c r="G1914" s="64"/>
      <c r="H1914" s="64"/>
      <c r="I1914" s="64"/>
      <c r="J1914" s="64"/>
      <c r="K1914" s="64"/>
      <c r="L1914" s="64"/>
      <c r="M1914" s="64"/>
      <c r="N1914" s="64"/>
      <c r="O1914" s="64"/>
      <c r="P1914" s="69"/>
      <c r="Q1914" s="69"/>
      <c r="R1914" s="69"/>
      <c r="S1914" s="69"/>
      <c r="T1914" s="69"/>
      <c r="U1914" s="69"/>
      <c r="V1914" s="69"/>
      <c r="W1914" s="64"/>
      <c r="X1914" s="64"/>
      <c r="Y1914" s="64"/>
      <c r="Z1914" s="52"/>
      <c r="AA1914" s="52"/>
      <c r="AB1914" s="64"/>
      <c r="AC1914" s="64"/>
      <c r="AD1914" s="64"/>
      <c r="AE1914" s="64"/>
      <c r="AF1914" s="64"/>
      <c r="AG1914" s="64"/>
      <c r="AH1914" s="64"/>
      <c r="AI1914" s="64"/>
      <c r="AJ1914" s="64"/>
      <c r="AK1914" s="64"/>
      <c r="AM1914" s="64"/>
      <c r="AN1914" s="64"/>
      <c r="AO1914" s="64"/>
      <c r="AP1914" s="64"/>
      <c r="AQ1914" s="64"/>
      <c r="AR1914" s="64"/>
      <c r="AS1914" s="64"/>
      <c r="AT1914" s="64"/>
      <c r="AU1914" s="64"/>
      <c r="AV1914" s="64"/>
      <c r="AW1914" s="64"/>
      <c r="AX1914" s="64"/>
      <c r="AY1914" s="64"/>
      <c r="AZ1914" s="64"/>
      <c r="BA1914" s="64"/>
      <c r="BB1914" s="64"/>
      <c r="BC1914" s="64"/>
      <c r="BD1914" s="64"/>
      <c r="BE1914" s="64"/>
      <c r="BF1914" s="64"/>
      <c r="BG1914" s="64"/>
      <c r="BH1914" s="64"/>
      <c r="BI1914" s="64"/>
      <c r="BJ1914" s="64"/>
    </row>
    <row r="1915" spans="1:62" s="5" customFormat="1" x14ac:dyDescent="0.25">
      <c r="A1915" s="27"/>
      <c r="B1915" s="27"/>
      <c r="C1915" s="27"/>
      <c r="D1915" s="64"/>
      <c r="E1915" s="64"/>
      <c r="F1915" s="64"/>
      <c r="G1915" s="64"/>
      <c r="H1915" s="64"/>
      <c r="I1915" s="64"/>
      <c r="J1915" s="64"/>
      <c r="K1915" s="64"/>
      <c r="L1915" s="64"/>
      <c r="M1915" s="64"/>
      <c r="N1915" s="64"/>
      <c r="O1915" s="64"/>
      <c r="P1915" s="69"/>
      <c r="Q1915" s="69"/>
      <c r="R1915" s="69"/>
      <c r="S1915" s="69"/>
      <c r="T1915" s="69"/>
      <c r="U1915" s="69"/>
      <c r="V1915" s="69"/>
      <c r="W1915" s="64"/>
      <c r="X1915" s="64"/>
      <c r="Y1915" s="64"/>
      <c r="Z1915" s="52"/>
      <c r="AA1915" s="52"/>
      <c r="AB1915" s="64"/>
      <c r="AC1915" s="64"/>
      <c r="AD1915" s="64"/>
      <c r="AE1915" s="64"/>
      <c r="AF1915" s="64"/>
      <c r="AG1915" s="64"/>
      <c r="AH1915" s="64"/>
      <c r="AI1915" s="64"/>
      <c r="AJ1915" s="64"/>
      <c r="AK1915" s="64"/>
      <c r="AM1915" s="64"/>
      <c r="AN1915" s="64"/>
      <c r="AO1915" s="64"/>
      <c r="AP1915" s="64"/>
      <c r="AQ1915" s="64"/>
      <c r="AR1915" s="64"/>
      <c r="AS1915" s="64"/>
      <c r="AT1915" s="64"/>
      <c r="AU1915" s="64"/>
      <c r="AV1915" s="64"/>
      <c r="AW1915" s="64"/>
      <c r="AX1915" s="64"/>
      <c r="AY1915" s="64"/>
      <c r="AZ1915" s="64"/>
      <c r="BA1915" s="64"/>
      <c r="BB1915" s="64"/>
      <c r="BC1915" s="64"/>
      <c r="BD1915" s="64"/>
      <c r="BE1915" s="64"/>
      <c r="BF1915" s="64"/>
      <c r="BG1915" s="64"/>
      <c r="BH1915" s="64"/>
      <c r="BI1915" s="64"/>
      <c r="BJ1915" s="64"/>
    </row>
    <row r="1916" spans="1:62" s="5" customFormat="1" x14ac:dyDescent="0.25">
      <c r="A1916" s="27"/>
      <c r="B1916" s="27"/>
      <c r="C1916" s="27"/>
      <c r="D1916" s="64"/>
      <c r="E1916" s="64"/>
      <c r="F1916" s="64"/>
      <c r="G1916" s="64"/>
      <c r="H1916" s="64"/>
      <c r="I1916" s="64"/>
      <c r="J1916" s="64"/>
      <c r="K1916" s="64"/>
      <c r="L1916" s="64"/>
      <c r="M1916" s="64"/>
      <c r="N1916" s="64"/>
      <c r="O1916" s="64"/>
      <c r="P1916" s="69"/>
      <c r="Q1916" s="69"/>
      <c r="R1916" s="69"/>
      <c r="S1916" s="69"/>
      <c r="T1916" s="69"/>
      <c r="U1916" s="69"/>
      <c r="V1916" s="69"/>
      <c r="W1916" s="64"/>
      <c r="X1916" s="64"/>
      <c r="Y1916" s="64"/>
      <c r="Z1916" s="52"/>
      <c r="AA1916" s="52"/>
      <c r="AB1916" s="64"/>
      <c r="AC1916" s="64"/>
      <c r="AD1916" s="64"/>
      <c r="AE1916" s="64"/>
      <c r="AF1916" s="64"/>
      <c r="AG1916" s="64"/>
      <c r="AH1916" s="64"/>
      <c r="AI1916" s="64"/>
      <c r="AJ1916" s="64"/>
      <c r="AK1916" s="64"/>
      <c r="AM1916" s="64"/>
      <c r="AN1916" s="64"/>
      <c r="AO1916" s="64"/>
      <c r="AP1916" s="64"/>
      <c r="AQ1916" s="64"/>
      <c r="AR1916" s="64"/>
      <c r="AS1916" s="64"/>
      <c r="AT1916" s="64"/>
      <c r="AU1916" s="64"/>
      <c r="AV1916" s="64"/>
      <c r="AW1916" s="64"/>
      <c r="AX1916" s="64"/>
      <c r="AY1916" s="64"/>
      <c r="AZ1916" s="64"/>
      <c r="BA1916" s="64"/>
      <c r="BB1916" s="64"/>
      <c r="BC1916" s="64"/>
      <c r="BD1916" s="64"/>
      <c r="BE1916" s="64"/>
      <c r="BF1916" s="64"/>
      <c r="BG1916" s="64"/>
      <c r="BH1916" s="64"/>
      <c r="BI1916" s="64"/>
      <c r="BJ1916" s="64"/>
    </row>
    <row r="1917" spans="1:62" s="5" customFormat="1" x14ac:dyDescent="0.25">
      <c r="A1917" s="27"/>
      <c r="B1917" s="27"/>
      <c r="C1917" s="27"/>
      <c r="D1917" s="64"/>
      <c r="E1917" s="64"/>
      <c r="F1917" s="64"/>
      <c r="G1917" s="64"/>
      <c r="H1917" s="64"/>
      <c r="I1917" s="64"/>
      <c r="J1917" s="64"/>
      <c r="K1917" s="64"/>
      <c r="L1917" s="64"/>
      <c r="M1917" s="64"/>
      <c r="N1917" s="64"/>
      <c r="O1917" s="64"/>
      <c r="P1917" s="69"/>
      <c r="Q1917" s="69"/>
      <c r="R1917" s="69"/>
      <c r="S1917" s="69"/>
      <c r="T1917" s="69"/>
      <c r="U1917" s="69"/>
      <c r="V1917" s="69"/>
      <c r="W1917" s="64"/>
      <c r="X1917" s="64"/>
      <c r="Y1917" s="64"/>
      <c r="Z1917" s="52"/>
      <c r="AA1917" s="52"/>
      <c r="AB1917" s="64"/>
      <c r="AC1917" s="64"/>
      <c r="AD1917" s="64"/>
      <c r="AE1917" s="64"/>
      <c r="AF1917" s="64"/>
      <c r="AG1917" s="64"/>
      <c r="AH1917" s="64"/>
      <c r="AI1917" s="64"/>
      <c r="AJ1917" s="64"/>
      <c r="AK1917" s="64"/>
      <c r="AM1917" s="64"/>
      <c r="AN1917" s="64"/>
      <c r="AO1917" s="64"/>
      <c r="AP1917" s="64"/>
      <c r="AQ1917" s="64"/>
      <c r="AR1917" s="64"/>
      <c r="AS1917" s="64"/>
      <c r="AT1917" s="64"/>
      <c r="AU1917" s="64"/>
      <c r="AV1917" s="64"/>
      <c r="AW1917" s="64"/>
      <c r="AX1917" s="64"/>
      <c r="AY1917" s="64"/>
      <c r="AZ1917" s="64"/>
      <c r="BA1917" s="64"/>
      <c r="BB1917" s="64"/>
      <c r="BC1917" s="64"/>
      <c r="BD1917" s="64"/>
      <c r="BE1917" s="64"/>
      <c r="BF1917" s="64"/>
      <c r="BG1917" s="64"/>
      <c r="BH1917" s="64"/>
      <c r="BI1917" s="64"/>
      <c r="BJ1917" s="64"/>
    </row>
    <row r="1918" spans="1:62" s="5" customFormat="1" x14ac:dyDescent="0.25">
      <c r="A1918" s="27"/>
      <c r="B1918" s="27"/>
      <c r="C1918" s="27"/>
      <c r="D1918" s="64"/>
      <c r="E1918" s="64"/>
      <c r="F1918" s="64"/>
      <c r="G1918" s="64"/>
      <c r="H1918" s="64"/>
      <c r="I1918" s="64"/>
      <c r="J1918" s="64"/>
      <c r="K1918" s="64"/>
      <c r="L1918" s="64"/>
      <c r="M1918" s="64"/>
      <c r="N1918" s="64"/>
      <c r="O1918" s="64"/>
      <c r="P1918" s="69"/>
      <c r="Q1918" s="69"/>
      <c r="R1918" s="69"/>
      <c r="S1918" s="69"/>
      <c r="T1918" s="69"/>
      <c r="U1918" s="69"/>
      <c r="V1918" s="69"/>
      <c r="W1918" s="64"/>
      <c r="X1918" s="64"/>
      <c r="Y1918" s="64"/>
      <c r="Z1918" s="52"/>
      <c r="AA1918" s="52"/>
      <c r="AB1918" s="64"/>
      <c r="AC1918" s="64"/>
      <c r="AD1918" s="64"/>
      <c r="AE1918" s="64"/>
      <c r="AF1918" s="64"/>
      <c r="AG1918" s="64"/>
      <c r="AH1918" s="64"/>
      <c r="AI1918" s="64"/>
      <c r="AJ1918" s="64"/>
      <c r="AK1918" s="64"/>
      <c r="AM1918" s="64"/>
      <c r="AN1918" s="64"/>
      <c r="AO1918" s="64"/>
      <c r="AP1918" s="64"/>
      <c r="AQ1918" s="64"/>
      <c r="AR1918" s="64"/>
      <c r="AS1918" s="64"/>
      <c r="AT1918" s="64"/>
      <c r="AU1918" s="64"/>
      <c r="AV1918" s="64"/>
      <c r="AW1918" s="64"/>
      <c r="AX1918" s="64"/>
      <c r="AY1918" s="64"/>
      <c r="AZ1918" s="64"/>
      <c r="BA1918" s="64"/>
      <c r="BB1918" s="64"/>
      <c r="BC1918" s="64"/>
      <c r="BD1918" s="64"/>
      <c r="BE1918" s="64"/>
      <c r="BF1918" s="64"/>
      <c r="BG1918" s="64"/>
      <c r="BH1918" s="64"/>
      <c r="BI1918" s="64"/>
      <c r="BJ1918" s="64"/>
    </row>
    <row r="1919" spans="1:62" s="5" customFormat="1" x14ac:dyDescent="0.25">
      <c r="A1919" s="27"/>
      <c r="B1919" s="27"/>
      <c r="C1919" s="27"/>
      <c r="D1919" s="64"/>
      <c r="E1919" s="64"/>
      <c r="F1919" s="64"/>
      <c r="G1919" s="64"/>
      <c r="H1919" s="64"/>
      <c r="I1919" s="64"/>
      <c r="J1919" s="64"/>
      <c r="K1919" s="64"/>
      <c r="L1919" s="64"/>
      <c r="M1919" s="64"/>
      <c r="N1919" s="64"/>
      <c r="O1919" s="64"/>
      <c r="P1919" s="69"/>
      <c r="Q1919" s="69"/>
      <c r="R1919" s="69"/>
      <c r="S1919" s="69"/>
      <c r="T1919" s="69"/>
      <c r="U1919" s="69"/>
      <c r="V1919" s="69"/>
      <c r="W1919" s="64"/>
      <c r="X1919" s="64"/>
      <c r="Y1919" s="64"/>
      <c r="Z1919" s="52"/>
      <c r="AA1919" s="52"/>
      <c r="AB1919" s="64"/>
      <c r="AC1919" s="64"/>
      <c r="AD1919" s="64"/>
      <c r="AE1919" s="64"/>
      <c r="AF1919" s="64"/>
      <c r="AG1919" s="64"/>
      <c r="AH1919" s="64"/>
      <c r="AI1919" s="64"/>
      <c r="AJ1919" s="64"/>
      <c r="AK1919" s="64"/>
      <c r="AM1919" s="64"/>
      <c r="AN1919" s="64"/>
      <c r="AO1919" s="64"/>
      <c r="AP1919" s="64"/>
      <c r="AQ1919" s="64"/>
      <c r="AR1919" s="64"/>
      <c r="AS1919" s="64"/>
      <c r="AT1919" s="64"/>
      <c r="AU1919" s="64"/>
      <c r="AV1919" s="64"/>
      <c r="AW1919" s="64"/>
      <c r="AX1919" s="64"/>
      <c r="AY1919" s="64"/>
      <c r="AZ1919" s="64"/>
      <c r="BA1919" s="64"/>
      <c r="BB1919" s="64"/>
      <c r="BC1919" s="64"/>
      <c r="BD1919" s="64"/>
      <c r="BE1919" s="64"/>
      <c r="BF1919" s="64"/>
      <c r="BG1919" s="64"/>
      <c r="BH1919" s="64"/>
      <c r="BI1919" s="64"/>
      <c r="BJ1919" s="64"/>
    </row>
    <row r="1920" spans="1:62" s="5" customFormat="1" x14ac:dyDescent="0.25">
      <c r="A1920" s="27"/>
      <c r="B1920" s="27"/>
      <c r="C1920" s="27"/>
      <c r="D1920" s="64"/>
      <c r="E1920" s="64"/>
      <c r="F1920" s="64"/>
      <c r="G1920" s="64"/>
      <c r="H1920" s="64"/>
      <c r="I1920" s="64"/>
      <c r="J1920" s="64"/>
      <c r="K1920" s="64"/>
      <c r="L1920" s="64"/>
      <c r="M1920" s="64"/>
      <c r="N1920" s="64"/>
      <c r="O1920" s="64"/>
      <c r="P1920" s="69"/>
      <c r="Q1920" s="69"/>
      <c r="R1920" s="69"/>
      <c r="S1920" s="69"/>
      <c r="T1920" s="69"/>
      <c r="U1920" s="69"/>
      <c r="V1920" s="69"/>
      <c r="W1920" s="64"/>
      <c r="X1920" s="64"/>
      <c r="Y1920" s="64"/>
      <c r="Z1920" s="52"/>
      <c r="AA1920" s="52"/>
      <c r="AB1920" s="64"/>
      <c r="AC1920" s="64"/>
      <c r="AD1920" s="64"/>
      <c r="AE1920" s="64"/>
      <c r="AF1920" s="64"/>
      <c r="AG1920" s="64"/>
      <c r="AH1920" s="64"/>
      <c r="AI1920" s="64"/>
      <c r="AJ1920" s="64"/>
      <c r="AK1920" s="64"/>
      <c r="AM1920" s="64"/>
      <c r="AN1920" s="64"/>
      <c r="AO1920" s="64"/>
      <c r="AP1920" s="64"/>
      <c r="AQ1920" s="64"/>
      <c r="AR1920" s="64"/>
      <c r="AS1920" s="64"/>
      <c r="AT1920" s="64"/>
      <c r="AU1920" s="64"/>
      <c r="AV1920" s="64"/>
      <c r="AW1920" s="64"/>
      <c r="AX1920" s="64"/>
      <c r="AY1920" s="64"/>
      <c r="AZ1920" s="64"/>
      <c r="BA1920" s="64"/>
      <c r="BB1920" s="64"/>
      <c r="BC1920" s="64"/>
      <c r="BD1920" s="64"/>
      <c r="BE1920" s="64"/>
      <c r="BF1920" s="64"/>
      <c r="BG1920" s="64"/>
      <c r="BH1920" s="64"/>
      <c r="BI1920" s="64"/>
      <c r="BJ1920" s="64"/>
    </row>
    <row r="1921" spans="1:62" s="5" customFormat="1" x14ac:dyDescent="0.25">
      <c r="A1921" s="27"/>
      <c r="B1921" s="27"/>
      <c r="C1921" s="27"/>
      <c r="D1921" s="64"/>
      <c r="E1921" s="64"/>
      <c r="F1921" s="64"/>
      <c r="G1921" s="64"/>
      <c r="H1921" s="64"/>
      <c r="I1921" s="64"/>
      <c r="J1921" s="64"/>
      <c r="K1921" s="64"/>
      <c r="L1921" s="64"/>
      <c r="M1921" s="64"/>
      <c r="N1921" s="64"/>
      <c r="O1921" s="64"/>
      <c r="P1921" s="69"/>
      <c r="Q1921" s="69"/>
      <c r="R1921" s="69"/>
      <c r="S1921" s="69"/>
      <c r="T1921" s="69"/>
      <c r="U1921" s="69"/>
      <c r="V1921" s="69"/>
      <c r="W1921" s="64"/>
      <c r="X1921" s="64"/>
      <c r="Y1921" s="64"/>
      <c r="Z1921" s="52"/>
      <c r="AA1921" s="52"/>
      <c r="AB1921" s="64"/>
      <c r="AC1921" s="64"/>
      <c r="AD1921" s="64"/>
      <c r="AE1921" s="64"/>
      <c r="AF1921" s="64"/>
      <c r="AG1921" s="64"/>
      <c r="AH1921" s="64"/>
      <c r="AI1921" s="64"/>
      <c r="AJ1921" s="64"/>
      <c r="AK1921" s="64"/>
      <c r="AM1921" s="64"/>
      <c r="AN1921" s="64"/>
      <c r="AO1921" s="64"/>
      <c r="AP1921" s="64"/>
      <c r="AQ1921" s="64"/>
      <c r="AR1921" s="64"/>
      <c r="AS1921" s="64"/>
      <c r="AT1921" s="64"/>
      <c r="AU1921" s="64"/>
      <c r="AV1921" s="64"/>
      <c r="AW1921" s="64"/>
      <c r="AX1921" s="64"/>
      <c r="AY1921" s="64"/>
      <c r="AZ1921" s="64"/>
      <c r="BA1921" s="64"/>
      <c r="BB1921" s="64"/>
      <c r="BC1921" s="64"/>
      <c r="BD1921" s="64"/>
      <c r="BE1921" s="64"/>
      <c r="BF1921" s="64"/>
      <c r="BG1921" s="64"/>
      <c r="BH1921" s="64"/>
      <c r="BI1921" s="64"/>
      <c r="BJ1921" s="64"/>
    </row>
    <row r="1922" spans="1:62" s="5" customFormat="1" x14ac:dyDescent="0.25">
      <c r="A1922" s="27"/>
      <c r="B1922" s="27"/>
      <c r="C1922" s="27"/>
      <c r="D1922" s="64"/>
      <c r="E1922" s="64"/>
      <c r="F1922" s="64"/>
      <c r="G1922" s="64"/>
      <c r="H1922" s="64"/>
      <c r="I1922" s="64"/>
      <c r="J1922" s="64"/>
      <c r="K1922" s="64"/>
      <c r="L1922" s="64"/>
      <c r="M1922" s="64"/>
      <c r="N1922" s="64"/>
      <c r="O1922" s="64"/>
      <c r="P1922" s="69"/>
      <c r="Q1922" s="69"/>
      <c r="R1922" s="69"/>
      <c r="S1922" s="69"/>
      <c r="T1922" s="69"/>
      <c r="U1922" s="69"/>
      <c r="V1922" s="69"/>
      <c r="W1922" s="64"/>
      <c r="X1922" s="64"/>
      <c r="Y1922" s="64"/>
      <c r="Z1922" s="52"/>
      <c r="AA1922" s="52"/>
      <c r="AB1922" s="64"/>
      <c r="AC1922" s="64"/>
      <c r="AD1922" s="64"/>
      <c r="AE1922" s="64"/>
      <c r="AF1922" s="64"/>
      <c r="AG1922" s="64"/>
      <c r="AH1922" s="64"/>
      <c r="AI1922" s="64"/>
      <c r="AJ1922" s="64"/>
      <c r="AK1922" s="64"/>
      <c r="AM1922" s="64"/>
      <c r="AN1922" s="64"/>
      <c r="AO1922" s="64"/>
      <c r="AP1922" s="64"/>
      <c r="AQ1922" s="64"/>
      <c r="AR1922" s="64"/>
      <c r="AS1922" s="64"/>
      <c r="AT1922" s="64"/>
      <c r="AU1922" s="64"/>
      <c r="AV1922" s="64"/>
      <c r="AW1922" s="64"/>
      <c r="AX1922" s="64"/>
      <c r="AY1922" s="64"/>
      <c r="AZ1922" s="64"/>
      <c r="BA1922" s="64"/>
      <c r="BB1922" s="64"/>
      <c r="BC1922" s="64"/>
      <c r="BD1922" s="64"/>
      <c r="BE1922" s="64"/>
      <c r="BF1922" s="64"/>
      <c r="BG1922" s="64"/>
      <c r="BH1922" s="64"/>
      <c r="BI1922" s="64"/>
      <c r="BJ1922" s="64"/>
    </row>
    <row r="1923" spans="1:62" s="5" customFormat="1" x14ac:dyDescent="0.25">
      <c r="A1923" s="27"/>
      <c r="B1923" s="27"/>
      <c r="C1923" s="27"/>
      <c r="D1923" s="64"/>
      <c r="E1923" s="64"/>
      <c r="F1923" s="64"/>
      <c r="G1923" s="64"/>
      <c r="H1923" s="64"/>
      <c r="I1923" s="64"/>
      <c r="J1923" s="64"/>
      <c r="K1923" s="64"/>
      <c r="L1923" s="64"/>
      <c r="M1923" s="64"/>
      <c r="N1923" s="64"/>
      <c r="O1923" s="64"/>
      <c r="P1923" s="69"/>
      <c r="Q1923" s="69"/>
      <c r="R1923" s="69"/>
      <c r="S1923" s="69"/>
      <c r="T1923" s="69"/>
      <c r="U1923" s="69"/>
      <c r="V1923" s="69"/>
      <c r="W1923" s="64"/>
      <c r="X1923" s="64"/>
      <c r="Y1923" s="64"/>
      <c r="Z1923" s="52"/>
      <c r="AA1923" s="52"/>
      <c r="AB1923" s="64"/>
      <c r="AC1923" s="64"/>
      <c r="AD1923" s="64"/>
      <c r="AE1923" s="64"/>
      <c r="AF1923" s="64"/>
      <c r="AG1923" s="64"/>
      <c r="AH1923" s="64"/>
      <c r="AI1923" s="64"/>
      <c r="AJ1923" s="64"/>
      <c r="AK1923" s="64"/>
      <c r="AM1923" s="64"/>
      <c r="AN1923" s="64"/>
      <c r="AO1923" s="64"/>
      <c r="AP1923" s="64"/>
      <c r="AQ1923" s="64"/>
      <c r="AR1923" s="64"/>
      <c r="AS1923" s="64"/>
      <c r="AT1923" s="64"/>
      <c r="AU1923" s="64"/>
      <c r="AV1923" s="64"/>
      <c r="AW1923" s="64"/>
      <c r="AX1923" s="64"/>
      <c r="AY1923" s="64"/>
      <c r="AZ1923" s="64"/>
      <c r="BA1923" s="64"/>
      <c r="BB1923" s="64"/>
      <c r="BC1923" s="64"/>
      <c r="BD1923" s="64"/>
      <c r="BE1923" s="64"/>
      <c r="BF1923" s="64"/>
      <c r="BG1923" s="64"/>
      <c r="BH1923" s="64"/>
      <c r="BI1923" s="64"/>
      <c r="BJ1923" s="64"/>
    </row>
    <row r="1924" spans="1:62" s="5" customFormat="1" x14ac:dyDescent="0.25">
      <c r="A1924" s="27"/>
      <c r="B1924" s="27"/>
      <c r="C1924" s="27"/>
      <c r="D1924" s="64"/>
      <c r="E1924" s="64"/>
      <c r="F1924" s="64"/>
      <c r="G1924" s="64"/>
      <c r="H1924" s="64"/>
      <c r="I1924" s="64"/>
      <c r="J1924" s="64"/>
      <c r="K1924" s="64"/>
      <c r="L1924" s="64"/>
      <c r="M1924" s="64"/>
      <c r="N1924" s="64"/>
      <c r="O1924" s="64"/>
      <c r="P1924" s="69"/>
      <c r="Q1924" s="69"/>
      <c r="R1924" s="69"/>
      <c r="S1924" s="69"/>
      <c r="T1924" s="69"/>
      <c r="U1924" s="69"/>
      <c r="V1924" s="69"/>
      <c r="W1924" s="64"/>
      <c r="X1924" s="64"/>
      <c r="Y1924" s="64"/>
      <c r="Z1924" s="52"/>
      <c r="AA1924" s="52"/>
      <c r="AB1924" s="64"/>
      <c r="AC1924" s="64"/>
      <c r="AD1924" s="64"/>
      <c r="AE1924" s="64"/>
      <c r="AF1924" s="64"/>
      <c r="AG1924" s="64"/>
      <c r="AH1924" s="64"/>
      <c r="AI1924" s="64"/>
      <c r="AJ1924" s="64"/>
      <c r="AK1924" s="64"/>
      <c r="AM1924" s="64"/>
      <c r="AN1924" s="64"/>
      <c r="AO1924" s="64"/>
      <c r="AP1924" s="64"/>
      <c r="AQ1924" s="64"/>
      <c r="AR1924" s="64"/>
      <c r="AS1924" s="64"/>
      <c r="AT1924" s="64"/>
      <c r="AU1924" s="64"/>
      <c r="AV1924" s="64"/>
      <c r="AW1924" s="64"/>
      <c r="AX1924" s="64"/>
      <c r="AY1924" s="64"/>
      <c r="AZ1924" s="64"/>
      <c r="BA1924" s="64"/>
      <c r="BB1924" s="64"/>
      <c r="BC1924" s="64"/>
      <c r="BD1924" s="64"/>
      <c r="BE1924" s="64"/>
      <c r="BF1924" s="64"/>
      <c r="BG1924" s="64"/>
      <c r="BH1924" s="64"/>
      <c r="BI1924" s="64"/>
      <c r="BJ1924" s="64"/>
    </row>
    <row r="1925" spans="1:62" s="5" customFormat="1" x14ac:dyDescent="0.25">
      <c r="A1925" s="27"/>
      <c r="B1925" s="27"/>
      <c r="C1925" s="27"/>
      <c r="D1925" s="64"/>
      <c r="E1925" s="64"/>
      <c r="F1925" s="64"/>
      <c r="G1925" s="64"/>
      <c r="H1925" s="64"/>
      <c r="I1925" s="64"/>
      <c r="J1925" s="64"/>
      <c r="K1925" s="64"/>
      <c r="L1925" s="64"/>
      <c r="M1925" s="64"/>
      <c r="N1925" s="64"/>
      <c r="O1925" s="64"/>
      <c r="P1925" s="69"/>
      <c r="Q1925" s="69"/>
      <c r="R1925" s="69"/>
      <c r="S1925" s="69"/>
      <c r="T1925" s="69"/>
      <c r="U1925" s="69"/>
      <c r="V1925" s="69"/>
      <c r="W1925" s="64"/>
      <c r="X1925" s="64"/>
      <c r="Y1925" s="64"/>
      <c r="Z1925" s="52"/>
      <c r="AA1925" s="52"/>
      <c r="AB1925" s="64"/>
      <c r="AC1925" s="64"/>
      <c r="AD1925" s="64"/>
      <c r="AE1925" s="64"/>
      <c r="AF1925" s="64"/>
      <c r="AG1925" s="64"/>
      <c r="AH1925" s="64"/>
      <c r="AI1925" s="64"/>
      <c r="AJ1925" s="64"/>
      <c r="AK1925" s="64"/>
      <c r="AM1925" s="64"/>
      <c r="AN1925" s="64"/>
      <c r="AO1925" s="64"/>
      <c r="AP1925" s="64"/>
      <c r="AQ1925" s="64"/>
      <c r="AR1925" s="64"/>
      <c r="AS1925" s="64"/>
      <c r="AT1925" s="64"/>
      <c r="AU1925" s="64"/>
      <c r="AV1925" s="64"/>
      <c r="AW1925" s="64"/>
      <c r="AX1925" s="64"/>
      <c r="AY1925" s="64"/>
      <c r="AZ1925" s="64"/>
      <c r="BA1925" s="64"/>
      <c r="BB1925" s="64"/>
      <c r="BC1925" s="64"/>
      <c r="BD1925" s="64"/>
      <c r="BE1925" s="64"/>
      <c r="BF1925" s="64"/>
      <c r="BG1925" s="64"/>
      <c r="BH1925" s="64"/>
      <c r="BI1925" s="64"/>
      <c r="BJ1925" s="64"/>
    </row>
    <row r="1926" spans="1:62" s="5" customFormat="1" x14ac:dyDescent="0.25">
      <c r="A1926" s="27"/>
      <c r="B1926" s="27"/>
      <c r="C1926" s="27"/>
      <c r="D1926" s="64"/>
      <c r="E1926" s="64"/>
      <c r="F1926" s="64"/>
      <c r="G1926" s="64"/>
      <c r="H1926" s="64"/>
      <c r="I1926" s="64"/>
      <c r="J1926" s="64"/>
      <c r="K1926" s="64"/>
      <c r="L1926" s="64"/>
      <c r="M1926" s="64"/>
      <c r="N1926" s="64"/>
      <c r="O1926" s="64"/>
      <c r="P1926" s="69"/>
      <c r="Q1926" s="69"/>
      <c r="R1926" s="69"/>
      <c r="S1926" s="69"/>
      <c r="T1926" s="69"/>
      <c r="U1926" s="69"/>
      <c r="V1926" s="69"/>
      <c r="W1926" s="64"/>
      <c r="X1926" s="64"/>
      <c r="Y1926" s="64"/>
      <c r="Z1926" s="52"/>
      <c r="AA1926" s="52"/>
      <c r="AB1926" s="64"/>
      <c r="AC1926" s="64"/>
      <c r="AD1926" s="64"/>
      <c r="AE1926" s="64"/>
      <c r="AF1926" s="64"/>
      <c r="AG1926" s="64"/>
      <c r="AH1926" s="64"/>
      <c r="AI1926" s="64"/>
      <c r="AJ1926" s="64"/>
      <c r="AK1926" s="64"/>
      <c r="AM1926" s="64"/>
      <c r="AN1926" s="64"/>
      <c r="AO1926" s="64"/>
      <c r="AP1926" s="64"/>
      <c r="AQ1926" s="64"/>
      <c r="AR1926" s="64"/>
      <c r="AS1926" s="64"/>
      <c r="AT1926" s="64"/>
      <c r="AU1926" s="64"/>
      <c r="AV1926" s="64"/>
      <c r="AW1926" s="64"/>
      <c r="AX1926" s="64"/>
      <c r="AY1926" s="64"/>
      <c r="AZ1926" s="64"/>
      <c r="BA1926" s="64"/>
      <c r="BB1926" s="64"/>
      <c r="BC1926" s="64"/>
      <c r="BD1926" s="64"/>
      <c r="BE1926" s="64"/>
      <c r="BF1926" s="64"/>
      <c r="BG1926" s="64"/>
      <c r="BH1926" s="64"/>
      <c r="BI1926" s="64"/>
      <c r="BJ1926" s="64"/>
    </row>
    <row r="1927" spans="1:62" s="5" customFormat="1" x14ac:dyDescent="0.25">
      <c r="A1927" s="27"/>
      <c r="B1927" s="27"/>
      <c r="C1927" s="27"/>
      <c r="D1927" s="64"/>
      <c r="E1927" s="64"/>
      <c r="F1927" s="64"/>
      <c r="G1927" s="64"/>
      <c r="H1927" s="64"/>
      <c r="I1927" s="64"/>
      <c r="J1927" s="64"/>
      <c r="K1927" s="64"/>
      <c r="L1927" s="64"/>
      <c r="M1927" s="64"/>
      <c r="N1927" s="64"/>
      <c r="O1927" s="64"/>
      <c r="P1927" s="69"/>
      <c r="Q1927" s="69"/>
      <c r="R1927" s="69"/>
      <c r="S1927" s="69"/>
      <c r="T1927" s="69"/>
      <c r="U1927" s="69"/>
      <c r="V1927" s="69"/>
      <c r="W1927" s="64"/>
      <c r="X1927" s="64"/>
      <c r="Y1927" s="64"/>
      <c r="Z1927" s="52"/>
      <c r="AA1927" s="52"/>
      <c r="AB1927" s="64"/>
      <c r="AC1927" s="64"/>
      <c r="AD1927" s="64"/>
      <c r="AE1927" s="64"/>
      <c r="AF1927" s="64"/>
      <c r="AG1927" s="64"/>
      <c r="AH1927" s="64"/>
      <c r="AI1927" s="64"/>
      <c r="AJ1927" s="64"/>
      <c r="AK1927" s="64"/>
      <c r="AM1927" s="64"/>
      <c r="AN1927" s="64"/>
      <c r="AO1927" s="64"/>
      <c r="AP1927" s="64"/>
      <c r="AQ1927" s="64"/>
      <c r="AR1927" s="64"/>
      <c r="AS1927" s="64"/>
      <c r="AT1927" s="64"/>
      <c r="AU1927" s="64"/>
      <c r="AV1927" s="64"/>
      <c r="AW1927" s="64"/>
      <c r="AX1927" s="64"/>
      <c r="AY1927" s="64"/>
      <c r="AZ1927" s="64"/>
      <c r="BA1927" s="64"/>
      <c r="BB1927" s="64"/>
      <c r="BC1927" s="64"/>
      <c r="BD1927" s="64"/>
      <c r="BE1927" s="64"/>
      <c r="BF1927" s="64"/>
      <c r="BG1927" s="64"/>
      <c r="BH1927" s="64"/>
      <c r="BI1927" s="64"/>
      <c r="BJ1927" s="64"/>
    </row>
    <row r="1928" spans="1:62" s="5" customFormat="1" x14ac:dyDescent="0.25">
      <c r="A1928" s="27"/>
      <c r="B1928" s="27"/>
      <c r="C1928" s="27"/>
      <c r="D1928" s="64"/>
      <c r="E1928" s="64"/>
      <c r="F1928" s="64"/>
      <c r="G1928" s="64"/>
      <c r="H1928" s="64"/>
      <c r="I1928" s="64"/>
      <c r="J1928" s="64"/>
      <c r="K1928" s="64"/>
      <c r="L1928" s="64"/>
      <c r="M1928" s="64"/>
      <c r="N1928" s="64"/>
      <c r="O1928" s="64"/>
      <c r="P1928" s="69"/>
      <c r="Q1928" s="69"/>
      <c r="R1928" s="69"/>
      <c r="S1928" s="69"/>
      <c r="T1928" s="69"/>
      <c r="U1928" s="69"/>
      <c r="V1928" s="69"/>
      <c r="W1928" s="64"/>
      <c r="X1928" s="64"/>
      <c r="Y1928" s="64"/>
      <c r="Z1928" s="52"/>
      <c r="AA1928" s="52"/>
      <c r="AB1928" s="64"/>
      <c r="AC1928" s="64"/>
      <c r="AD1928" s="64"/>
      <c r="AE1928" s="64"/>
      <c r="AF1928" s="64"/>
      <c r="AG1928" s="64"/>
      <c r="AH1928" s="64"/>
      <c r="AI1928" s="64"/>
      <c r="AJ1928" s="64"/>
      <c r="AK1928" s="64"/>
      <c r="AM1928" s="64"/>
      <c r="AN1928" s="64"/>
      <c r="AO1928" s="64"/>
      <c r="AP1928" s="64"/>
      <c r="AQ1928" s="64"/>
      <c r="AR1928" s="64"/>
      <c r="AS1928" s="64"/>
      <c r="AT1928" s="64"/>
      <c r="AU1928" s="64"/>
      <c r="AV1928" s="64"/>
      <c r="AW1928" s="64"/>
      <c r="AX1928" s="64"/>
      <c r="AY1928" s="64"/>
      <c r="AZ1928" s="64"/>
      <c r="BA1928" s="64"/>
      <c r="BB1928" s="64"/>
      <c r="BC1928" s="64"/>
      <c r="BD1928" s="64"/>
      <c r="BE1928" s="64"/>
      <c r="BF1928" s="64"/>
      <c r="BG1928" s="64"/>
      <c r="BH1928" s="64"/>
      <c r="BI1928" s="64"/>
      <c r="BJ1928" s="64"/>
    </row>
    <row r="1929" spans="1:62" s="5" customFormat="1" x14ac:dyDescent="0.25">
      <c r="A1929" s="27"/>
      <c r="B1929" s="27"/>
      <c r="C1929" s="27"/>
      <c r="D1929" s="64"/>
      <c r="E1929" s="64"/>
      <c r="F1929" s="64"/>
      <c r="G1929" s="64"/>
      <c r="H1929" s="64"/>
      <c r="I1929" s="64"/>
      <c r="J1929" s="64"/>
      <c r="K1929" s="64"/>
      <c r="L1929" s="64"/>
      <c r="M1929" s="64"/>
      <c r="N1929" s="64"/>
      <c r="O1929" s="64"/>
      <c r="P1929" s="69"/>
      <c r="Q1929" s="69"/>
      <c r="R1929" s="69"/>
      <c r="S1929" s="69"/>
      <c r="T1929" s="69"/>
      <c r="U1929" s="69"/>
      <c r="V1929" s="69"/>
      <c r="W1929" s="64"/>
      <c r="X1929" s="64"/>
      <c r="Y1929" s="64"/>
      <c r="Z1929" s="52"/>
      <c r="AA1929" s="52"/>
      <c r="AB1929" s="64"/>
      <c r="AC1929" s="64"/>
      <c r="AD1929" s="64"/>
      <c r="AE1929" s="64"/>
      <c r="AF1929" s="64"/>
      <c r="AG1929" s="64"/>
      <c r="AH1929" s="64"/>
      <c r="AI1929" s="64"/>
      <c r="AJ1929" s="64"/>
      <c r="AK1929" s="64"/>
      <c r="AM1929" s="64"/>
      <c r="AN1929" s="64"/>
      <c r="AO1929" s="64"/>
      <c r="AP1929" s="64"/>
      <c r="AQ1929" s="64"/>
      <c r="AR1929" s="64"/>
      <c r="AS1929" s="64"/>
      <c r="AT1929" s="64"/>
      <c r="AU1929" s="64"/>
      <c r="AV1929" s="64"/>
      <c r="AW1929" s="64"/>
      <c r="AX1929" s="64"/>
      <c r="AY1929" s="64"/>
      <c r="AZ1929" s="64"/>
      <c r="BA1929" s="64"/>
      <c r="BB1929" s="64"/>
      <c r="BC1929" s="64"/>
      <c r="BD1929" s="64"/>
      <c r="BE1929" s="64"/>
      <c r="BF1929" s="64"/>
      <c r="BG1929" s="64"/>
      <c r="BH1929" s="64"/>
      <c r="BI1929" s="64"/>
      <c r="BJ1929" s="64"/>
    </row>
    <row r="1930" spans="1:62" s="5" customFormat="1" x14ac:dyDescent="0.25">
      <c r="A1930" s="27"/>
      <c r="B1930" s="27"/>
      <c r="C1930" s="27"/>
      <c r="D1930" s="64"/>
      <c r="E1930" s="64"/>
      <c r="F1930" s="64"/>
      <c r="G1930" s="64"/>
      <c r="H1930" s="64"/>
      <c r="I1930" s="64"/>
      <c r="J1930" s="64"/>
      <c r="K1930" s="64"/>
      <c r="L1930" s="64"/>
      <c r="M1930" s="64"/>
      <c r="N1930" s="64"/>
      <c r="O1930" s="64"/>
      <c r="P1930" s="69"/>
      <c r="Q1930" s="69"/>
      <c r="R1930" s="69"/>
      <c r="S1930" s="69"/>
      <c r="T1930" s="69"/>
      <c r="U1930" s="69"/>
      <c r="V1930" s="69"/>
      <c r="W1930" s="64"/>
      <c r="X1930" s="64"/>
      <c r="Y1930" s="64"/>
      <c r="Z1930" s="52"/>
      <c r="AA1930" s="52"/>
      <c r="AB1930" s="64"/>
      <c r="AC1930" s="64"/>
      <c r="AD1930" s="64"/>
      <c r="AE1930" s="64"/>
      <c r="AF1930" s="64"/>
      <c r="AG1930" s="64"/>
      <c r="AH1930" s="64"/>
      <c r="AI1930" s="64"/>
      <c r="AJ1930" s="64"/>
      <c r="AK1930" s="64"/>
      <c r="AM1930" s="64"/>
      <c r="AN1930" s="64"/>
      <c r="AO1930" s="64"/>
      <c r="AP1930" s="64"/>
      <c r="AQ1930" s="64"/>
      <c r="AR1930" s="64"/>
      <c r="AS1930" s="64"/>
      <c r="AT1930" s="64"/>
      <c r="AU1930" s="64"/>
      <c r="AV1930" s="64"/>
      <c r="AW1930" s="64"/>
      <c r="AX1930" s="64"/>
      <c r="AY1930" s="64"/>
      <c r="AZ1930" s="64"/>
      <c r="BA1930" s="64"/>
      <c r="BB1930" s="64"/>
      <c r="BC1930" s="64"/>
      <c r="BD1930" s="64"/>
      <c r="BE1930" s="64"/>
      <c r="BF1930" s="64"/>
      <c r="BG1930" s="64"/>
      <c r="BH1930" s="64"/>
      <c r="BI1930" s="64"/>
      <c r="BJ1930" s="64"/>
    </row>
    <row r="1931" spans="1:62" s="5" customFormat="1" x14ac:dyDescent="0.25">
      <c r="A1931" s="27"/>
      <c r="B1931" s="27"/>
      <c r="C1931" s="27"/>
      <c r="D1931" s="64"/>
      <c r="E1931" s="64"/>
      <c r="F1931" s="64"/>
      <c r="G1931" s="64"/>
      <c r="H1931" s="64"/>
      <c r="I1931" s="64"/>
      <c r="J1931" s="64"/>
      <c r="K1931" s="64"/>
      <c r="L1931" s="64"/>
      <c r="M1931" s="64"/>
      <c r="N1931" s="64"/>
      <c r="O1931" s="64"/>
      <c r="P1931" s="69"/>
      <c r="Q1931" s="69"/>
      <c r="R1931" s="69"/>
      <c r="S1931" s="69"/>
      <c r="T1931" s="69"/>
      <c r="U1931" s="69"/>
      <c r="V1931" s="69"/>
      <c r="W1931" s="64"/>
      <c r="X1931" s="64"/>
      <c r="Y1931" s="64"/>
      <c r="Z1931" s="52"/>
      <c r="AA1931" s="52"/>
      <c r="AB1931" s="64"/>
      <c r="AC1931" s="64"/>
      <c r="AD1931" s="64"/>
      <c r="AE1931" s="64"/>
      <c r="AF1931" s="64"/>
      <c r="AG1931" s="64"/>
      <c r="AH1931" s="64"/>
      <c r="AI1931" s="64"/>
      <c r="AJ1931" s="64"/>
      <c r="AK1931" s="64"/>
      <c r="AM1931" s="64"/>
      <c r="AN1931" s="64"/>
      <c r="AO1931" s="64"/>
      <c r="AP1931" s="64"/>
      <c r="AQ1931" s="64"/>
      <c r="AR1931" s="64"/>
      <c r="AS1931" s="64"/>
      <c r="AT1931" s="64"/>
      <c r="AU1931" s="64"/>
      <c r="AV1931" s="64"/>
      <c r="AW1931" s="64"/>
      <c r="AX1931" s="64"/>
      <c r="AY1931" s="64"/>
      <c r="AZ1931" s="64"/>
      <c r="BA1931" s="64"/>
      <c r="BB1931" s="64"/>
      <c r="BC1931" s="64"/>
      <c r="BD1931" s="64"/>
      <c r="BE1931" s="64"/>
      <c r="BF1931" s="64"/>
      <c r="BG1931" s="64"/>
      <c r="BH1931" s="64"/>
      <c r="BI1931" s="64"/>
      <c r="BJ1931" s="64"/>
    </row>
    <row r="1932" spans="1:62" s="5" customFormat="1" x14ac:dyDescent="0.25">
      <c r="A1932" s="27"/>
      <c r="B1932" s="27"/>
      <c r="C1932" s="27"/>
      <c r="D1932" s="64"/>
      <c r="E1932" s="64"/>
      <c r="F1932" s="64"/>
      <c r="G1932" s="64"/>
      <c r="H1932" s="64"/>
      <c r="I1932" s="64"/>
      <c r="J1932" s="64"/>
      <c r="K1932" s="64"/>
      <c r="L1932" s="64"/>
      <c r="M1932" s="64"/>
      <c r="N1932" s="64"/>
      <c r="O1932" s="64"/>
      <c r="P1932" s="69"/>
      <c r="Q1932" s="69"/>
      <c r="R1932" s="69"/>
      <c r="S1932" s="69"/>
      <c r="T1932" s="69"/>
      <c r="U1932" s="69"/>
      <c r="V1932" s="69"/>
      <c r="W1932" s="64"/>
      <c r="X1932" s="64"/>
      <c r="Y1932" s="64"/>
      <c r="Z1932" s="52"/>
      <c r="AA1932" s="52"/>
      <c r="AB1932" s="64"/>
      <c r="AC1932" s="64"/>
      <c r="AD1932" s="64"/>
      <c r="AE1932" s="64"/>
      <c r="AF1932" s="64"/>
      <c r="AG1932" s="64"/>
      <c r="AH1932" s="64"/>
      <c r="AI1932" s="64"/>
      <c r="AJ1932" s="64"/>
      <c r="AK1932" s="64"/>
      <c r="AM1932" s="64"/>
      <c r="AN1932" s="64"/>
      <c r="AO1932" s="64"/>
      <c r="AP1932" s="64"/>
      <c r="AQ1932" s="64"/>
      <c r="AR1932" s="64"/>
      <c r="AS1932" s="64"/>
      <c r="AT1932" s="64"/>
      <c r="AU1932" s="64"/>
      <c r="AV1932" s="64"/>
      <c r="AW1932" s="64"/>
      <c r="AX1932" s="64"/>
      <c r="AY1932" s="64"/>
      <c r="AZ1932" s="64"/>
      <c r="BA1932" s="64"/>
      <c r="BB1932" s="64"/>
      <c r="BC1932" s="64"/>
      <c r="BD1932" s="64"/>
      <c r="BE1932" s="64"/>
      <c r="BF1932" s="64"/>
      <c r="BG1932" s="64"/>
      <c r="BH1932" s="64"/>
      <c r="BI1932" s="64"/>
      <c r="BJ1932" s="64"/>
    </row>
    <row r="1933" spans="1:62" s="5" customFormat="1" x14ac:dyDescent="0.25">
      <c r="A1933" s="27"/>
      <c r="B1933" s="27"/>
      <c r="C1933" s="27"/>
      <c r="D1933" s="64"/>
      <c r="E1933" s="64"/>
      <c r="F1933" s="64"/>
      <c r="G1933" s="64"/>
      <c r="H1933" s="64"/>
      <c r="I1933" s="64"/>
      <c r="J1933" s="64"/>
      <c r="K1933" s="64"/>
      <c r="L1933" s="64"/>
      <c r="M1933" s="64"/>
      <c r="N1933" s="64"/>
      <c r="O1933" s="64"/>
      <c r="P1933" s="69"/>
      <c r="Q1933" s="69"/>
      <c r="R1933" s="69"/>
      <c r="S1933" s="69"/>
      <c r="T1933" s="69"/>
      <c r="U1933" s="69"/>
      <c r="V1933" s="69"/>
      <c r="W1933" s="64"/>
      <c r="X1933" s="64"/>
      <c r="Y1933" s="64"/>
      <c r="Z1933" s="52"/>
      <c r="AA1933" s="52"/>
      <c r="AB1933" s="64"/>
      <c r="AC1933" s="64"/>
      <c r="AD1933" s="64"/>
      <c r="AE1933" s="64"/>
      <c r="AF1933" s="64"/>
      <c r="AG1933" s="64"/>
      <c r="AH1933" s="64"/>
      <c r="AI1933" s="64"/>
      <c r="AJ1933" s="64"/>
      <c r="AK1933" s="64"/>
      <c r="AM1933" s="64"/>
      <c r="AN1933" s="64"/>
      <c r="AO1933" s="64"/>
      <c r="AP1933" s="64"/>
      <c r="AQ1933" s="64"/>
      <c r="AR1933" s="64"/>
      <c r="AS1933" s="64"/>
      <c r="AT1933" s="64"/>
      <c r="AU1933" s="64"/>
      <c r="AV1933" s="64"/>
      <c r="AW1933" s="64"/>
      <c r="AX1933" s="64"/>
      <c r="AY1933" s="64"/>
      <c r="AZ1933" s="64"/>
      <c r="BA1933" s="64"/>
      <c r="BB1933" s="64"/>
      <c r="BC1933" s="64"/>
      <c r="BD1933" s="64"/>
      <c r="BE1933" s="64"/>
      <c r="BF1933" s="64"/>
      <c r="BG1933" s="64"/>
      <c r="BH1933" s="64"/>
      <c r="BI1933" s="64"/>
      <c r="BJ1933" s="64"/>
    </row>
    <row r="1934" spans="1:62" s="5" customFormat="1" x14ac:dyDescent="0.25">
      <c r="A1934" s="27"/>
      <c r="B1934" s="27"/>
      <c r="C1934" s="27"/>
      <c r="D1934" s="64"/>
      <c r="E1934" s="64"/>
      <c r="F1934" s="64"/>
      <c r="G1934" s="64"/>
      <c r="H1934" s="64"/>
      <c r="I1934" s="64"/>
      <c r="J1934" s="64"/>
      <c r="K1934" s="64"/>
      <c r="L1934" s="64"/>
      <c r="M1934" s="64"/>
      <c r="N1934" s="64"/>
      <c r="O1934" s="64"/>
      <c r="P1934" s="69"/>
      <c r="Q1934" s="69"/>
      <c r="R1934" s="69"/>
      <c r="S1934" s="69"/>
      <c r="T1934" s="69"/>
      <c r="U1934" s="69"/>
      <c r="V1934" s="69"/>
      <c r="W1934" s="64"/>
      <c r="X1934" s="64"/>
      <c r="Y1934" s="64"/>
      <c r="Z1934" s="52"/>
      <c r="AA1934" s="52"/>
      <c r="AB1934" s="64"/>
      <c r="AC1934" s="64"/>
      <c r="AD1934" s="64"/>
      <c r="AE1934" s="64"/>
      <c r="AF1934" s="64"/>
      <c r="AG1934" s="64"/>
      <c r="AH1934" s="64"/>
      <c r="AI1934" s="64"/>
      <c r="AJ1934" s="64"/>
      <c r="AK1934" s="64"/>
      <c r="AM1934" s="64"/>
      <c r="AN1934" s="64"/>
      <c r="AO1934" s="64"/>
      <c r="AP1934" s="64"/>
      <c r="AQ1934" s="64"/>
      <c r="AR1934" s="64"/>
      <c r="AS1934" s="64"/>
      <c r="AT1934" s="64"/>
      <c r="AU1934" s="64"/>
      <c r="AV1934" s="64"/>
      <c r="AW1934" s="64"/>
      <c r="AX1934" s="64"/>
      <c r="AY1934" s="64"/>
      <c r="AZ1934" s="64"/>
      <c r="BA1934" s="64"/>
      <c r="BB1934" s="64"/>
      <c r="BC1934" s="64"/>
      <c r="BD1934" s="64"/>
      <c r="BE1934" s="64"/>
      <c r="BF1934" s="64"/>
      <c r="BG1934" s="64"/>
      <c r="BH1934" s="64"/>
      <c r="BI1934" s="64"/>
      <c r="BJ1934" s="64"/>
    </row>
    <row r="1935" spans="1:62" s="5" customFormat="1" x14ac:dyDescent="0.25">
      <c r="A1935" s="27"/>
      <c r="B1935" s="27"/>
      <c r="C1935" s="27"/>
      <c r="D1935" s="64"/>
      <c r="E1935" s="64"/>
      <c r="F1935" s="64"/>
      <c r="G1935" s="64"/>
      <c r="H1935" s="64"/>
      <c r="I1935" s="64"/>
      <c r="J1935" s="64"/>
      <c r="K1935" s="64"/>
      <c r="L1935" s="64"/>
      <c r="M1935" s="64"/>
      <c r="N1935" s="64"/>
      <c r="O1935" s="64"/>
      <c r="P1935" s="69"/>
      <c r="Q1935" s="69"/>
      <c r="R1935" s="69"/>
      <c r="S1935" s="69"/>
      <c r="T1935" s="69"/>
      <c r="U1935" s="69"/>
      <c r="V1935" s="69"/>
      <c r="W1935" s="64"/>
      <c r="X1935" s="64"/>
      <c r="Y1935" s="64"/>
      <c r="Z1935" s="52"/>
      <c r="AA1935" s="52"/>
      <c r="AB1935" s="64"/>
      <c r="AC1935" s="64"/>
      <c r="AD1935" s="64"/>
      <c r="AE1935" s="64"/>
      <c r="AF1935" s="64"/>
      <c r="AG1935" s="64"/>
      <c r="AH1935" s="64"/>
      <c r="AI1935" s="64"/>
      <c r="AJ1935" s="64"/>
      <c r="AK1935" s="64"/>
      <c r="AM1935" s="64"/>
      <c r="AN1935" s="64"/>
      <c r="AO1935" s="64"/>
      <c r="AP1935" s="64"/>
      <c r="AQ1935" s="64"/>
      <c r="AR1935" s="64"/>
      <c r="AS1935" s="64"/>
      <c r="AT1935" s="64"/>
      <c r="AU1935" s="64"/>
      <c r="AV1935" s="64"/>
      <c r="AW1935" s="64"/>
      <c r="AX1935" s="64"/>
      <c r="AY1935" s="64"/>
      <c r="AZ1935" s="64"/>
      <c r="BA1935" s="64"/>
      <c r="BB1935" s="64"/>
      <c r="BC1935" s="64"/>
      <c r="BD1935" s="64"/>
      <c r="BE1935" s="64"/>
      <c r="BF1935" s="64"/>
      <c r="BG1935" s="64"/>
      <c r="BH1935" s="64"/>
      <c r="BI1935" s="64"/>
      <c r="BJ1935" s="64"/>
    </row>
    <row r="1936" spans="1:62" s="5" customFormat="1" x14ac:dyDescent="0.25">
      <c r="A1936" s="27"/>
      <c r="B1936" s="27"/>
      <c r="C1936" s="27"/>
      <c r="D1936" s="64"/>
      <c r="E1936" s="64"/>
      <c r="F1936" s="64"/>
      <c r="G1936" s="64"/>
      <c r="H1936" s="64"/>
      <c r="I1936" s="64"/>
      <c r="J1936" s="64"/>
      <c r="K1936" s="64"/>
      <c r="L1936" s="64"/>
      <c r="M1936" s="64"/>
      <c r="N1936" s="64"/>
      <c r="O1936" s="64"/>
      <c r="P1936" s="69"/>
      <c r="Q1936" s="69"/>
      <c r="R1936" s="69"/>
      <c r="S1936" s="69"/>
      <c r="T1936" s="69"/>
      <c r="U1936" s="69"/>
      <c r="V1936" s="69"/>
      <c r="W1936" s="64"/>
      <c r="X1936" s="64"/>
      <c r="Y1936" s="64"/>
      <c r="Z1936" s="52"/>
      <c r="AA1936" s="52"/>
      <c r="AB1936" s="64"/>
      <c r="AC1936" s="64"/>
      <c r="AD1936" s="64"/>
      <c r="AE1936" s="64"/>
      <c r="AF1936" s="64"/>
      <c r="AG1936" s="64"/>
      <c r="AH1936" s="64"/>
      <c r="AI1936" s="64"/>
      <c r="AJ1936" s="64"/>
      <c r="AK1936" s="64"/>
      <c r="AM1936" s="64"/>
      <c r="AN1936" s="64"/>
      <c r="AO1936" s="64"/>
      <c r="AP1936" s="64"/>
      <c r="AQ1936" s="64"/>
      <c r="AR1936" s="64"/>
      <c r="AS1936" s="64"/>
      <c r="AT1936" s="64"/>
      <c r="AU1936" s="64"/>
      <c r="AV1936" s="64"/>
      <c r="AW1936" s="64"/>
      <c r="AX1936" s="64"/>
      <c r="AY1936" s="64"/>
      <c r="AZ1936" s="64"/>
      <c r="BA1936" s="64"/>
      <c r="BB1936" s="64"/>
      <c r="BC1936" s="64"/>
      <c r="BD1936" s="64"/>
      <c r="BE1936" s="64"/>
      <c r="BF1936" s="64"/>
      <c r="BG1936" s="64"/>
      <c r="BH1936" s="64"/>
      <c r="BI1936" s="64"/>
      <c r="BJ1936" s="64"/>
    </row>
    <row r="1937" spans="1:62" s="5" customFormat="1" x14ac:dyDescent="0.25">
      <c r="A1937" s="27"/>
      <c r="B1937" s="27"/>
      <c r="C1937" s="27"/>
      <c r="D1937" s="64"/>
      <c r="E1937" s="64"/>
      <c r="F1937" s="64"/>
      <c r="G1937" s="64"/>
      <c r="H1937" s="64"/>
      <c r="I1937" s="64"/>
      <c r="J1937" s="64"/>
      <c r="K1937" s="64"/>
      <c r="L1937" s="64"/>
      <c r="M1937" s="64"/>
      <c r="N1937" s="64"/>
      <c r="O1937" s="64"/>
      <c r="P1937" s="69"/>
      <c r="Q1937" s="69"/>
      <c r="R1937" s="69"/>
      <c r="S1937" s="69"/>
      <c r="T1937" s="69"/>
      <c r="U1937" s="69"/>
      <c r="V1937" s="69"/>
      <c r="W1937" s="64"/>
      <c r="X1937" s="64"/>
      <c r="Y1937" s="64"/>
      <c r="Z1937" s="52"/>
      <c r="AA1937" s="52"/>
      <c r="AB1937" s="64"/>
      <c r="AC1937" s="64"/>
      <c r="AD1937" s="64"/>
      <c r="AE1937" s="64"/>
      <c r="AF1937" s="64"/>
      <c r="AG1937" s="64"/>
      <c r="AH1937" s="64"/>
      <c r="AI1937" s="64"/>
      <c r="AJ1937" s="64"/>
      <c r="AK1937" s="64"/>
      <c r="AM1937" s="64"/>
      <c r="AN1937" s="64"/>
      <c r="AO1937" s="64"/>
      <c r="AP1937" s="64"/>
      <c r="AQ1937" s="64"/>
      <c r="AR1937" s="64"/>
      <c r="AS1937" s="64"/>
      <c r="AT1937" s="64"/>
      <c r="AU1937" s="64"/>
      <c r="AV1937" s="64"/>
      <c r="AW1937" s="64"/>
      <c r="AX1937" s="64"/>
      <c r="AY1937" s="64"/>
      <c r="AZ1937" s="64"/>
      <c r="BA1937" s="64"/>
      <c r="BB1937" s="64"/>
      <c r="BC1937" s="64"/>
      <c r="BD1937" s="64"/>
      <c r="BE1937" s="64"/>
      <c r="BF1937" s="64"/>
      <c r="BG1937" s="64"/>
      <c r="BH1937" s="64"/>
      <c r="BI1937" s="64"/>
      <c r="BJ1937" s="64"/>
    </row>
    <row r="1938" spans="1:62" s="5" customFormat="1" x14ac:dyDescent="0.25">
      <c r="A1938" s="27"/>
      <c r="B1938" s="27"/>
      <c r="C1938" s="27"/>
      <c r="D1938" s="64"/>
      <c r="E1938" s="64"/>
      <c r="F1938" s="64"/>
      <c r="G1938" s="64"/>
      <c r="H1938" s="64"/>
      <c r="I1938" s="64"/>
      <c r="J1938" s="64"/>
      <c r="K1938" s="64"/>
      <c r="L1938" s="64"/>
      <c r="M1938" s="64"/>
      <c r="N1938" s="64"/>
      <c r="O1938" s="64"/>
      <c r="P1938" s="69"/>
      <c r="Q1938" s="69"/>
      <c r="R1938" s="69"/>
      <c r="S1938" s="69"/>
      <c r="T1938" s="69"/>
      <c r="U1938" s="69"/>
      <c r="V1938" s="69"/>
      <c r="W1938" s="64"/>
      <c r="X1938" s="64"/>
      <c r="Y1938" s="64"/>
      <c r="Z1938" s="52"/>
      <c r="AA1938" s="52"/>
      <c r="AB1938" s="64"/>
      <c r="AC1938" s="64"/>
      <c r="AD1938" s="64"/>
      <c r="AE1938" s="64"/>
      <c r="AF1938" s="64"/>
      <c r="AG1938" s="64"/>
      <c r="AH1938" s="64"/>
      <c r="AI1938" s="64"/>
      <c r="AJ1938" s="64"/>
      <c r="AK1938" s="64"/>
      <c r="AM1938" s="64"/>
      <c r="AN1938" s="64"/>
      <c r="AO1938" s="64"/>
      <c r="AP1938" s="64"/>
      <c r="AQ1938" s="64"/>
      <c r="AR1938" s="64"/>
      <c r="AS1938" s="64"/>
      <c r="AT1938" s="64"/>
      <c r="AU1938" s="64"/>
      <c r="AV1938" s="64"/>
      <c r="AW1938" s="64"/>
      <c r="AX1938" s="64"/>
      <c r="AY1938" s="64"/>
      <c r="AZ1938" s="64"/>
      <c r="BA1938" s="64"/>
      <c r="BB1938" s="64"/>
      <c r="BC1938" s="64"/>
      <c r="BD1938" s="64"/>
      <c r="BE1938" s="64"/>
      <c r="BF1938" s="64"/>
      <c r="BG1938" s="64"/>
      <c r="BH1938" s="64"/>
      <c r="BI1938" s="64"/>
      <c r="BJ1938" s="64"/>
    </row>
    <row r="1939" spans="1:62" s="5" customFormat="1" x14ac:dyDescent="0.25">
      <c r="A1939" s="27"/>
      <c r="B1939" s="27"/>
      <c r="C1939" s="27"/>
      <c r="D1939" s="64"/>
      <c r="E1939" s="64"/>
      <c r="F1939" s="64"/>
      <c r="G1939" s="64"/>
      <c r="H1939" s="64"/>
      <c r="I1939" s="64"/>
      <c r="J1939" s="64"/>
      <c r="K1939" s="64"/>
      <c r="L1939" s="64"/>
      <c r="M1939" s="64"/>
      <c r="N1939" s="64"/>
      <c r="O1939" s="64"/>
      <c r="P1939" s="69"/>
      <c r="Q1939" s="69"/>
      <c r="R1939" s="69"/>
      <c r="S1939" s="69"/>
      <c r="T1939" s="69"/>
      <c r="U1939" s="69"/>
      <c r="V1939" s="69"/>
      <c r="W1939" s="64"/>
      <c r="X1939" s="64"/>
      <c r="Y1939" s="64"/>
      <c r="Z1939" s="52"/>
      <c r="AA1939" s="52"/>
      <c r="AB1939" s="64"/>
      <c r="AC1939" s="64"/>
      <c r="AD1939" s="64"/>
      <c r="AE1939" s="64"/>
      <c r="AF1939" s="64"/>
      <c r="AG1939" s="64"/>
      <c r="AH1939" s="64"/>
      <c r="AI1939" s="64"/>
      <c r="AJ1939" s="64"/>
      <c r="AK1939" s="64"/>
      <c r="AM1939" s="64"/>
      <c r="AN1939" s="64"/>
      <c r="AO1939" s="64"/>
      <c r="AP1939" s="64"/>
      <c r="AQ1939" s="64"/>
      <c r="AR1939" s="64"/>
      <c r="AS1939" s="64"/>
      <c r="AT1939" s="64"/>
      <c r="AU1939" s="64"/>
      <c r="AV1939" s="64"/>
      <c r="AW1939" s="64"/>
      <c r="AX1939" s="64"/>
      <c r="AY1939" s="64"/>
      <c r="AZ1939" s="64"/>
      <c r="BA1939" s="64"/>
      <c r="BB1939" s="64"/>
      <c r="BC1939" s="64"/>
      <c r="BD1939" s="64"/>
      <c r="BE1939" s="64"/>
      <c r="BF1939" s="64"/>
      <c r="BG1939" s="64"/>
      <c r="BH1939" s="64"/>
      <c r="BI1939" s="64"/>
      <c r="BJ1939" s="64"/>
    </row>
    <row r="1940" spans="1:62" s="5" customFormat="1" x14ac:dyDescent="0.25">
      <c r="A1940" s="27"/>
      <c r="B1940" s="27"/>
      <c r="C1940" s="27"/>
      <c r="D1940" s="64"/>
      <c r="E1940" s="64"/>
      <c r="F1940" s="64"/>
      <c r="G1940" s="64"/>
      <c r="H1940" s="64"/>
      <c r="I1940" s="64"/>
      <c r="J1940" s="64"/>
      <c r="K1940" s="64"/>
      <c r="L1940" s="64"/>
      <c r="M1940" s="64"/>
      <c r="N1940" s="64"/>
      <c r="O1940" s="64"/>
      <c r="P1940" s="69"/>
      <c r="Q1940" s="69"/>
      <c r="R1940" s="69"/>
      <c r="S1940" s="69"/>
      <c r="T1940" s="69"/>
      <c r="U1940" s="69"/>
      <c r="V1940" s="69"/>
      <c r="W1940" s="64"/>
      <c r="X1940" s="64"/>
      <c r="Y1940" s="64"/>
      <c r="Z1940" s="52"/>
      <c r="AA1940" s="52"/>
      <c r="AB1940" s="64"/>
      <c r="AC1940" s="64"/>
      <c r="AD1940" s="64"/>
      <c r="AE1940" s="64"/>
      <c r="AF1940" s="64"/>
      <c r="AG1940" s="64"/>
      <c r="AH1940" s="64"/>
      <c r="AI1940" s="64"/>
      <c r="AJ1940" s="64"/>
      <c r="AK1940" s="64"/>
      <c r="AM1940" s="64"/>
      <c r="AN1940" s="64"/>
      <c r="AO1940" s="64"/>
      <c r="AP1940" s="64"/>
      <c r="AQ1940" s="64"/>
      <c r="AR1940" s="64"/>
      <c r="AS1940" s="64"/>
      <c r="AT1940" s="64"/>
      <c r="AU1940" s="64"/>
      <c r="AV1940" s="64"/>
      <c r="AW1940" s="64"/>
      <c r="AX1940" s="64"/>
      <c r="AY1940" s="64"/>
      <c r="AZ1940" s="64"/>
      <c r="BA1940" s="64"/>
      <c r="BB1940" s="64"/>
      <c r="BC1940" s="64"/>
      <c r="BD1940" s="64"/>
      <c r="BE1940" s="64"/>
      <c r="BF1940" s="64"/>
      <c r="BG1940" s="64"/>
      <c r="BH1940" s="64"/>
      <c r="BI1940" s="64"/>
      <c r="BJ1940" s="64"/>
    </row>
    <row r="1941" spans="1:62" s="5" customFormat="1" x14ac:dyDescent="0.25">
      <c r="A1941" s="27"/>
      <c r="B1941" s="27"/>
      <c r="C1941" s="27"/>
      <c r="D1941" s="64"/>
      <c r="E1941" s="64"/>
      <c r="F1941" s="64"/>
      <c r="G1941" s="64"/>
      <c r="H1941" s="64"/>
      <c r="I1941" s="64"/>
      <c r="J1941" s="64"/>
      <c r="K1941" s="64"/>
      <c r="L1941" s="64"/>
      <c r="M1941" s="64"/>
      <c r="N1941" s="64"/>
      <c r="O1941" s="64"/>
      <c r="P1941" s="69"/>
      <c r="Q1941" s="69"/>
      <c r="R1941" s="69"/>
      <c r="S1941" s="69"/>
      <c r="T1941" s="69"/>
      <c r="U1941" s="69"/>
      <c r="V1941" s="69"/>
      <c r="W1941" s="64"/>
      <c r="X1941" s="64"/>
      <c r="Y1941" s="64"/>
      <c r="Z1941" s="52"/>
      <c r="AA1941" s="52"/>
      <c r="AB1941" s="64"/>
      <c r="AC1941" s="64"/>
      <c r="AD1941" s="64"/>
      <c r="AE1941" s="64"/>
      <c r="AF1941" s="64"/>
      <c r="AG1941" s="64"/>
      <c r="AH1941" s="64"/>
      <c r="AI1941" s="64"/>
      <c r="AJ1941" s="64"/>
      <c r="AK1941" s="64"/>
      <c r="AM1941" s="64"/>
      <c r="AN1941" s="64"/>
      <c r="AO1941" s="64"/>
      <c r="AP1941" s="64"/>
      <c r="AQ1941" s="64"/>
      <c r="AR1941" s="64"/>
      <c r="AS1941" s="64"/>
      <c r="AT1941" s="64"/>
      <c r="AU1941" s="64"/>
      <c r="AV1941" s="64"/>
      <c r="AW1941" s="64"/>
      <c r="AX1941" s="64"/>
      <c r="AY1941" s="64"/>
      <c r="AZ1941" s="64"/>
      <c r="BA1941" s="64"/>
      <c r="BB1941" s="64"/>
      <c r="BC1941" s="64"/>
      <c r="BD1941" s="64"/>
      <c r="BE1941" s="64"/>
      <c r="BF1941" s="64"/>
      <c r="BG1941" s="64"/>
      <c r="BH1941" s="64"/>
      <c r="BI1941" s="64"/>
      <c r="BJ1941" s="64"/>
    </row>
    <row r="1942" spans="1:62" s="5" customFormat="1" x14ac:dyDescent="0.25">
      <c r="A1942" s="27"/>
      <c r="B1942" s="27"/>
      <c r="C1942" s="27"/>
      <c r="D1942" s="64"/>
      <c r="E1942" s="64"/>
      <c r="F1942" s="64"/>
      <c r="G1942" s="64"/>
      <c r="H1942" s="64"/>
      <c r="I1942" s="64"/>
      <c r="J1942" s="64"/>
      <c r="K1942" s="64"/>
      <c r="L1942" s="64"/>
      <c r="M1942" s="64"/>
      <c r="N1942" s="64"/>
      <c r="O1942" s="64"/>
      <c r="P1942" s="69"/>
      <c r="Q1942" s="69"/>
      <c r="R1942" s="69"/>
      <c r="S1942" s="69"/>
      <c r="T1942" s="69"/>
      <c r="U1942" s="69"/>
      <c r="V1942" s="69"/>
      <c r="W1942" s="64"/>
      <c r="X1942" s="64"/>
      <c r="Y1942" s="64"/>
      <c r="Z1942" s="52"/>
      <c r="AA1942" s="52"/>
      <c r="AB1942" s="64"/>
      <c r="AC1942" s="64"/>
      <c r="AD1942" s="64"/>
      <c r="AE1942" s="64"/>
      <c r="AF1942" s="64"/>
      <c r="AG1942" s="64"/>
      <c r="AH1942" s="64"/>
      <c r="AI1942" s="64"/>
      <c r="AJ1942" s="64"/>
      <c r="AK1942" s="64"/>
      <c r="AM1942" s="64"/>
      <c r="AN1942" s="64"/>
      <c r="AO1942" s="64"/>
      <c r="AP1942" s="64"/>
      <c r="AQ1942" s="64"/>
      <c r="AR1942" s="64"/>
      <c r="AS1942" s="64"/>
      <c r="AT1942" s="64"/>
      <c r="AU1942" s="64"/>
      <c r="AV1942" s="64"/>
      <c r="AW1942" s="64"/>
      <c r="AX1942" s="64"/>
      <c r="AY1942" s="64"/>
      <c r="AZ1942" s="64"/>
      <c r="BA1942" s="64"/>
      <c r="BB1942" s="64"/>
      <c r="BC1942" s="64"/>
      <c r="BD1942" s="64"/>
      <c r="BE1942" s="64"/>
      <c r="BF1942" s="64"/>
      <c r="BG1942" s="64"/>
      <c r="BH1942" s="64"/>
      <c r="BI1942" s="64"/>
      <c r="BJ1942" s="64"/>
    </row>
    <row r="1943" spans="1:62" s="5" customFormat="1" x14ac:dyDescent="0.25">
      <c r="A1943" s="27"/>
      <c r="B1943" s="27"/>
      <c r="C1943" s="27"/>
      <c r="D1943" s="64"/>
      <c r="E1943" s="64"/>
      <c r="F1943" s="64"/>
      <c r="G1943" s="64"/>
      <c r="H1943" s="64"/>
      <c r="I1943" s="64"/>
      <c r="J1943" s="64"/>
      <c r="K1943" s="64"/>
      <c r="L1943" s="64"/>
      <c r="M1943" s="64"/>
      <c r="N1943" s="64"/>
      <c r="O1943" s="64"/>
      <c r="P1943" s="69"/>
      <c r="Q1943" s="69"/>
      <c r="R1943" s="69"/>
      <c r="S1943" s="69"/>
      <c r="T1943" s="69"/>
      <c r="U1943" s="69"/>
      <c r="V1943" s="69"/>
      <c r="W1943" s="64"/>
      <c r="X1943" s="64"/>
      <c r="Y1943" s="64"/>
      <c r="Z1943" s="52"/>
      <c r="AA1943" s="52"/>
      <c r="AB1943" s="64"/>
      <c r="AC1943" s="64"/>
      <c r="AD1943" s="64"/>
      <c r="AE1943" s="64"/>
      <c r="AF1943" s="64"/>
      <c r="AG1943" s="64"/>
      <c r="AH1943" s="64"/>
      <c r="AI1943" s="64"/>
      <c r="AJ1943" s="64"/>
      <c r="AK1943" s="64"/>
      <c r="AM1943" s="64"/>
      <c r="AN1943" s="64"/>
      <c r="AO1943" s="64"/>
      <c r="AP1943" s="64"/>
      <c r="AQ1943" s="64"/>
      <c r="AR1943" s="64"/>
      <c r="AS1943" s="64"/>
      <c r="AT1943" s="64"/>
      <c r="AU1943" s="64"/>
      <c r="AV1943" s="64"/>
      <c r="AW1943" s="64"/>
      <c r="AX1943" s="64"/>
      <c r="AY1943" s="64"/>
      <c r="AZ1943" s="64"/>
      <c r="BA1943" s="64"/>
      <c r="BB1943" s="64"/>
      <c r="BC1943" s="64"/>
      <c r="BD1943" s="64"/>
      <c r="BE1943" s="64"/>
      <c r="BF1943" s="64"/>
      <c r="BG1943" s="64"/>
      <c r="BH1943" s="64"/>
      <c r="BI1943" s="64"/>
      <c r="BJ1943" s="64"/>
    </row>
    <row r="1944" spans="1:62" s="5" customFormat="1" x14ac:dyDescent="0.25">
      <c r="A1944" s="27"/>
      <c r="B1944" s="27"/>
      <c r="C1944" s="27"/>
      <c r="D1944" s="64"/>
      <c r="E1944" s="64"/>
      <c r="F1944" s="64"/>
      <c r="G1944" s="64"/>
      <c r="H1944" s="64"/>
      <c r="I1944" s="64"/>
      <c r="J1944" s="64"/>
      <c r="K1944" s="64"/>
      <c r="L1944" s="64"/>
      <c r="M1944" s="64"/>
      <c r="N1944" s="64"/>
      <c r="O1944" s="64"/>
      <c r="P1944" s="69"/>
      <c r="Q1944" s="69"/>
      <c r="R1944" s="69"/>
      <c r="S1944" s="69"/>
      <c r="T1944" s="69"/>
      <c r="U1944" s="69"/>
      <c r="V1944" s="69"/>
      <c r="W1944" s="64"/>
      <c r="X1944" s="64"/>
      <c r="Y1944" s="64"/>
      <c r="Z1944" s="52"/>
      <c r="AA1944" s="52"/>
      <c r="AB1944" s="64"/>
      <c r="AC1944" s="64"/>
      <c r="AD1944" s="64"/>
      <c r="AE1944" s="64"/>
      <c r="AF1944" s="64"/>
      <c r="AG1944" s="64"/>
      <c r="AH1944" s="64"/>
      <c r="AI1944" s="64"/>
      <c r="AJ1944" s="64"/>
      <c r="AK1944" s="64"/>
      <c r="AM1944" s="64"/>
      <c r="AN1944" s="64"/>
      <c r="AO1944" s="64"/>
      <c r="AP1944" s="64"/>
      <c r="AQ1944" s="64"/>
      <c r="AR1944" s="64"/>
      <c r="AS1944" s="64"/>
      <c r="AT1944" s="64"/>
      <c r="AU1944" s="64"/>
      <c r="AV1944" s="64"/>
      <c r="AW1944" s="64"/>
      <c r="AX1944" s="64"/>
      <c r="AY1944" s="64"/>
      <c r="AZ1944" s="64"/>
      <c r="BA1944" s="64"/>
      <c r="BB1944" s="64"/>
      <c r="BC1944" s="64"/>
      <c r="BD1944" s="64"/>
      <c r="BE1944" s="64"/>
      <c r="BF1944" s="64"/>
      <c r="BG1944" s="64"/>
      <c r="BH1944" s="64"/>
      <c r="BI1944" s="64"/>
      <c r="BJ1944" s="64"/>
    </row>
    <row r="1945" spans="1:62" s="5" customFormat="1" x14ac:dyDescent="0.25">
      <c r="A1945" s="27"/>
      <c r="B1945" s="27"/>
      <c r="C1945" s="27"/>
      <c r="D1945" s="64"/>
      <c r="E1945" s="64"/>
      <c r="F1945" s="64"/>
      <c r="G1945" s="64"/>
      <c r="H1945" s="64"/>
      <c r="I1945" s="64"/>
      <c r="J1945" s="64"/>
      <c r="K1945" s="64"/>
      <c r="L1945" s="64"/>
      <c r="M1945" s="64"/>
      <c r="N1945" s="64"/>
      <c r="O1945" s="64"/>
      <c r="P1945" s="69"/>
      <c r="Q1945" s="69"/>
      <c r="R1945" s="69"/>
      <c r="S1945" s="69"/>
      <c r="T1945" s="69"/>
      <c r="U1945" s="69"/>
      <c r="V1945" s="69"/>
      <c r="W1945" s="64"/>
      <c r="X1945" s="64"/>
      <c r="Y1945" s="64"/>
      <c r="Z1945" s="52"/>
      <c r="AA1945" s="52"/>
      <c r="AB1945" s="64"/>
      <c r="AC1945" s="64"/>
      <c r="AD1945" s="64"/>
      <c r="AE1945" s="64"/>
      <c r="AF1945" s="64"/>
      <c r="AG1945" s="64"/>
      <c r="AH1945" s="64"/>
      <c r="AI1945" s="64"/>
      <c r="AJ1945" s="64"/>
      <c r="AK1945" s="64"/>
      <c r="AM1945" s="64"/>
      <c r="AN1945" s="64"/>
      <c r="AO1945" s="64"/>
      <c r="AP1945" s="64"/>
      <c r="AQ1945" s="64"/>
      <c r="AR1945" s="64"/>
      <c r="AS1945" s="64"/>
      <c r="AT1945" s="64"/>
      <c r="AU1945" s="64"/>
      <c r="AV1945" s="64"/>
      <c r="AW1945" s="64"/>
      <c r="AX1945" s="64"/>
      <c r="AY1945" s="64"/>
      <c r="AZ1945" s="64"/>
      <c r="BA1945" s="64"/>
      <c r="BB1945" s="64"/>
      <c r="BC1945" s="64"/>
      <c r="BD1945" s="64"/>
      <c r="BE1945" s="64"/>
      <c r="BF1945" s="64"/>
      <c r="BG1945" s="64"/>
      <c r="BH1945" s="64"/>
      <c r="BI1945" s="64"/>
      <c r="BJ1945" s="64"/>
    </row>
    <row r="1946" spans="1:62" s="5" customFormat="1" x14ac:dyDescent="0.25">
      <c r="A1946" s="27"/>
      <c r="B1946" s="27"/>
      <c r="C1946" s="27"/>
      <c r="D1946" s="64"/>
      <c r="E1946" s="64"/>
      <c r="F1946" s="64"/>
      <c r="G1946" s="64"/>
      <c r="H1946" s="64"/>
      <c r="I1946" s="64"/>
      <c r="J1946" s="64"/>
      <c r="K1946" s="64"/>
      <c r="L1946" s="64"/>
      <c r="M1946" s="64"/>
      <c r="N1946" s="64"/>
      <c r="O1946" s="64"/>
      <c r="P1946" s="69"/>
      <c r="Q1946" s="69"/>
      <c r="R1946" s="69"/>
      <c r="S1946" s="69"/>
      <c r="T1946" s="69"/>
      <c r="U1946" s="69"/>
      <c r="V1946" s="69"/>
      <c r="W1946" s="64"/>
      <c r="X1946" s="64"/>
      <c r="Y1946" s="64"/>
      <c r="Z1946" s="52"/>
      <c r="AA1946" s="52"/>
      <c r="AB1946" s="64"/>
      <c r="AC1946" s="64"/>
      <c r="AD1946" s="64"/>
      <c r="AE1946" s="64"/>
      <c r="AF1946" s="64"/>
      <c r="AG1946" s="64"/>
      <c r="AH1946" s="64"/>
      <c r="AI1946" s="64"/>
      <c r="AJ1946" s="64"/>
      <c r="AK1946" s="64"/>
      <c r="AM1946" s="64"/>
      <c r="AN1946" s="64"/>
      <c r="AO1946" s="64"/>
      <c r="AP1946" s="64"/>
      <c r="AQ1946" s="64"/>
      <c r="AR1946" s="64"/>
      <c r="AS1946" s="64"/>
      <c r="AT1946" s="64"/>
      <c r="AU1946" s="64"/>
      <c r="AV1946" s="64"/>
      <c r="AW1946" s="64"/>
      <c r="AX1946" s="64"/>
      <c r="AY1946" s="64"/>
      <c r="AZ1946" s="64"/>
      <c r="BA1946" s="64"/>
      <c r="BB1946" s="64"/>
      <c r="BC1946" s="64"/>
      <c r="BD1946" s="64"/>
      <c r="BE1946" s="64"/>
      <c r="BF1946" s="64"/>
      <c r="BG1946" s="64"/>
      <c r="BH1946" s="64"/>
      <c r="BI1946" s="64"/>
      <c r="BJ1946" s="64"/>
    </row>
    <row r="1947" spans="1:62" s="5" customFormat="1" x14ac:dyDescent="0.25">
      <c r="A1947" s="27"/>
      <c r="B1947" s="27"/>
      <c r="C1947" s="27"/>
      <c r="D1947" s="64"/>
      <c r="E1947" s="64"/>
      <c r="F1947" s="64"/>
      <c r="G1947" s="64"/>
      <c r="H1947" s="64"/>
      <c r="I1947" s="64"/>
      <c r="J1947" s="64"/>
      <c r="K1947" s="64"/>
      <c r="L1947" s="64"/>
      <c r="M1947" s="64"/>
      <c r="N1947" s="64"/>
      <c r="O1947" s="64"/>
      <c r="P1947" s="69"/>
      <c r="Q1947" s="69"/>
      <c r="R1947" s="69"/>
      <c r="S1947" s="69"/>
      <c r="T1947" s="69"/>
      <c r="U1947" s="69"/>
      <c r="V1947" s="69"/>
      <c r="W1947" s="64"/>
      <c r="X1947" s="64"/>
      <c r="Y1947" s="64"/>
      <c r="Z1947" s="52"/>
      <c r="AA1947" s="52"/>
      <c r="AB1947" s="64"/>
      <c r="AC1947" s="64"/>
      <c r="AD1947" s="64"/>
      <c r="AE1947" s="64"/>
      <c r="AF1947" s="64"/>
      <c r="AG1947" s="64"/>
      <c r="AH1947" s="64"/>
      <c r="AI1947" s="64"/>
      <c r="AJ1947" s="64"/>
      <c r="AK1947" s="64"/>
      <c r="AM1947" s="64"/>
      <c r="AN1947" s="64"/>
      <c r="AO1947" s="64"/>
      <c r="AP1947" s="64"/>
      <c r="AQ1947" s="64"/>
      <c r="AR1947" s="64"/>
      <c r="AS1947" s="64"/>
      <c r="AT1947" s="64"/>
      <c r="AU1947" s="64"/>
      <c r="AV1947" s="64"/>
      <c r="AW1947" s="64"/>
      <c r="AX1947" s="64"/>
      <c r="AY1947" s="64"/>
      <c r="AZ1947" s="64"/>
      <c r="BA1947" s="64"/>
      <c r="BB1947" s="64"/>
      <c r="BC1947" s="64"/>
      <c r="BD1947" s="64"/>
      <c r="BE1947" s="64"/>
      <c r="BF1947" s="64"/>
      <c r="BG1947" s="64"/>
      <c r="BH1947" s="64"/>
      <c r="BI1947" s="64"/>
      <c r="BJ1947" s="64"/>
    </row>
    <row r="1948" spans="1:62" s="5" customFormat="1" x14ac:dyDescent="0.25">
      <c r="A1948" s="27"/>
      <c r="B1948" s="27"/>
      <c r="C1948" s="27"/>
      <c r="D1948" s="64"/>
      <c r="E1948" s="64"/>
      <c r="F1948" s="64"/>
      <c r="G1948" s="64"/>
      <c r="H1948" s="64"/>
      <c r="I1948" s="64"/>
      <c r="J1948" s="64"/>
      <c r="K1948" s="64"/>
      <c r="L1948" s="64"/>
      <c r="M1948" s="64"/>
      <c r="N1948" s="64"/>
      <c r="O1948" s="64"/>
      <c r="P1948" s="69"/>
      <c r="Q1948" s="69"/>
      <c r="R1948" s="69"/>
      <c r="S1948" s="69"/>
      <c r="T1948" s="69"/>
      <c r="U1948" s="69"/>
      <c r="V1948" s="69"/>
      <c r="W1948" s="64"/>
      <c r="X1948" s="64"/>
      <c r="Y1948" s="64"/>
      <c r="Z1948" s="52"/>
      <c r="AA1948" s="52"/>
      <c r="AB1948" s="64"/>
      <c r="AC1948" s="64"/>
      <c r="AD1948" s="64"/>
      <c r="AE1948" s="64"/>
      <c r="AF1948" s="64"/>
      <c r="AG1948" s="64"/>
      <c r="AH1948" s="64"/>
      <c r="AI1948" s="64"/>
      <c r="AJ1948" s="64"/>
      <c r="AK1948" s="64"/>
      <c r="AM1948" s="64"/>
      <c r="AN1948" s="64"/>
      <c r="AO1948" s="64"/>
      <c r="AP1948" s="64"/>
      <c r="AQ1948" s="64"/>
      <c r="AR1948" s="64"/>
      <c r="AS1948" s="64"/>
      <c r="AT1948" s="64"/>
      <c r="AU1948" s="64"/>
      <c r="AV1948" s="64"/>
      <c r="AW1948" s="64"/>
      <c r="AX1948" s="64"/>
      <c r="AY1948" s="64"/>
      <c r="AZ1948" s="64"/>
      <c r="BA1948" s="64"/>
      <c r="BB1948" s="64"/>
      <c r="BC1948" s="64"/>
      <c r="BD1948" s="64"/>
      <c r="BE1948" s="64"/>
      <c r="BF1948" s="64"/>
      <c r="BG1948" s="64"/>
      <c r="BH1948" s="64"/>
      <c r="BI1948" s="64"/>
      <c r="BJ1948" s="64"/>
    </row>
    <row r="1949" spans="1:62" s="5" customFormat="1" x14ac:dyDescent="0.25">
      <c r="A1949" s="27"/>
      <c r="B1949" s="27"/>
      <c r="C1949" s="27"/>
      <c r="D1949" s="64"/>
      <c r="E1949" s="64"/>
      <c r="F1949" s="64"/>
      <c r="G1949" s="64"/>
      <c r="H1949" s="64"/>
      <c r="I1949" s="64"/>
      <c r="J1949" s="64"/>
      <c r="K1949" s="64"/>
      <c r="L1949" s="64"/>
      <c r="M1949" s="64"/>
      <c r="N1949" s="64"/>
      <c r="O1949" s="64"/>
      <c r="P1949" s="69"/>
      <c r="Q1949" s="69"/>
      <c r="R1949" s="69"/>
      <c r="S1949" s="69"/>
      <c r="T1949" s="69"/>
      <c r="U1949" s="69"/>
      <c r="V1949" s="69"/>
      <c r="W1949" s="64"/>
      <c r="X1949" s="64"/>
      <c r="Y1949" s="64"/>
      <c r="Z1949" s="52"/>
      <c r="AA1949" s="52"/>
      <c r="AB1949" s="64"/>
      <c r="AC1949" s="64"/>
      <c r="AD1949" s="64"/>
      <c r="AE1949" s="64"/>
      <c r="AF1949" s="64"/>
      <c r="AG1949" s="64"/>
      <c r="AH1949" s="64"/>
      <c r="AI1949" s="64"/>
      <c r="AJ1949" s="64"/>
      <c r="AK1949" s="64"/>
      <c r="AM1949" s="64"/>
      <c r="AN1949" s="64"/>
      <c r="AO1949" s="64"/>
      <c r="AP1949" s="64"/>
      <c r="AQ1949" s="64"/>
      <c r="AR1949" s="64"/>
      <c r="AS1949" s="64"/>
      <c r="AT1949" s="64"/>
      <c r="AU1949" s="64"/>
      <c r="AV1949" s="64"/>
      <c r="AW1949" s="64"/>
      <c r="AX1949" s="64"/>
      <c r="AY1949" s="64"/>
      <c r="AZ1949" s="64"/>
      <c r="BA1949" s="64"/>
      <c r="BB1949" s="64"/>
      <c r="BC1949" s="64"/>
      <c r="BD1949" s="64"/>
      <c r="BE1949" s="64"/>
      <c r="BF1949" s="64"/>
      <c r="BG1949" s="64"/>
      <c r="BH1949" s="64"/>
      <c r="BI1949" s="64"/>
      <c r="BJ1949" s="64"/>
    </row>
    <row r="1950" spans="1:62" s="5" customFormat="1" x14ac:dyDescent="0.25">
      <c r="A1950" s="27"/>
      <c r="B1950" s="27"/>
      <c r="C1950" s="27"/>
      <c r="D1950" s="64"/>
      <c r="E1950" s="64"/>
      <c r="F1950" s="64"/>
      <c r="G1950" s="64"/>
      <c r="H1950" s="64"/>
      <c r="I1950" s="64"/>
      <c r="J1950" s="64"/>
      <c r="K1950" s="64"/>
      <c r="L1950" s="64"/>
      <c r="M1950" s="64"/>
      <c r="N1950" s="64"/>
      <c r="O1950" s="64"/>
      <c r="P1950" s="69"/>
      <c r="Q1950" s="69"/>
      <c r="R1950" s="69"/>
      <c r="S1950" s="69"/>
      <c r="T1950" s="69"/>
      <c r="U1950" s="69"/>
      <c r="V1950" s="69"/>
      <c r="W1950" s="64"/>
      <c r="X1950" s="64"/>
      <c r="Y1950" s="64"/>
      <c r="Z1950" s="52"/>
      <c r="AA1950" s="52"/>
      <c r="AB1950" s="64"/>
      <c r="AC1950" s="64"/>
      <c r="AD1950" s="64"/>
      <c r="AE1950" s="64"/>
      <c r="AF1950" s="64"/>
      <c r="AG1950" s="64"/>
      <c r="AH1950" s="64"/>
      <c r="AI1950" s="64"/>
      <c r="AJ1950" s="64"/>
      <c r="AK1950" s="64"/>
      <c r="AM1950" s="64"/>
      <c r="AN1950" s="64"/>
      <c r="AO1950" s="64"/>
      <c r="AP1950" s="64"/>
      <c r="AQ1950" s="64"/>
      <c r="AR1950" s="64"/>
      <c r="AS1950" s="64"/>
      <c r="AT1950" s="64"/>
      <c r="AU1950" s="64"/>
      <c r="AV1950" s="64"/>
      <c r="AW1950" s="64"/>
      <c r="AX1950" s="64"/>
      <c r="AY1950" s="64"/>
      <c r="AZ1950" s="64"/>
      <c r="BA1950" s="64"/>
      <c r="BB1950" s="64"/>
      <c r="BC1950" s="64"/>
      <c r="BD1950" s="64"/>
      <c r="BE1950" s="64"/>
      <c r="BF1950" s="64"/>
      <c r="BG1950" s="64"/>
      <c r="BH1950" s="64"/>
      <c r="BI1950" s="64"/>
      <c r="BJ1950" s="64"/>
    </row>
    <row r="1951" spans="1:62" s="5" customFormat="1" x14ac:dyDescent="0.25">
      <c r="A1951" s="27"/>
      <c r="B1951" s="27"/>
      <c r="C1951" s="27"/>
      <c r="D1951" s="64"/>
      <c r="E1951" s="64"/>
      <c r="F1951" s="64"/>
      <c r="G1951" s="64"/>
      <c r="H1951" s="64"/>
      <c r="I1951" s="64"/>
      <c r="J1951" s="64"/>
      <c r="K1951" s="64"/>
      <c r="L1951" s="64"/>
      <c r="M1951" s="64"/>
      <c r="N1951" s="64"/>
      <c r="O1951" s="64"/>
      <c r="P1951" s="69"/>
      <c r="Q1951" s="69"/>
      <c r="R1951" s="69"/>
      <c r="S1951" s="69"/>
      <c r="T1951" s="69"/>
      <c r="U1951" s="69"/>
      <c r="V1951" s="69"/>
      <c r="W1951" s="64"/>
      <c r="X1951" s="64"/>
      <c r="Y1951" s="64"/>
      <c r="Z1951" s="52"/>
      <c r="AA1951" s="52"/>
      <c r="AB1951" s="64"/>
      <c r="AC1951" s="64"/>
      <c r="AD1951" s="64"/>
      <c r="AE1951" s="64"/>
      <c r="AF1951" s="64"/>
      <c r="AG1951" s="64"/>
      <c r="AH1951" s="64"/>
      <c r="AI1951" s="64"/>
      <c r="AJ1951" s="64"/>
      <c r="AK1951" s="64"/>
      <c r="AM1951" s="64"/>
      <c r="AN1951" s="64"/>
      <c r="AO1951" s="64"/>
      <c r="AP1951" s="64"/>
      <c r="AQ1951" s="64"/>
      <c r="AR1951" s="64"/>
      <c r="AS1951" s="64"/>
      <c r="AT1951" s="64"/>
      <c r="AU1951" s="64"/>
      <c r="AV1951" s="64"/>
      <c r="AW1951" s="64"/>
      <c r="AX1951" s="64"/>
      <c r="AY1951" s="64"/>
      <c r="AZ1951" s="64"/>
      <c r="BA1951" s="64"/>
      <c r="BB1951" s="64"/>
      <c r="BC1951" s="64"/>
      <c r="BD1951" s="64"/>
      <c r="BE1951" s="64"/>
      <c r="BF1951" s="64"/>
      <c r="BG1951" s="64"/>
      <c r="BH1951" s="64"/>
      <c r="BI1951" s="64"/>
      <c r="BJ1951" s="64"/>
    </row>
    <row r="1952" spans="1:62" s="5" customFormat="1" x14ac:dyDescent="0.25">
      <c r="A1952" s="27"/>
      <c r="B1952" s="27"/>
      <c r="C1952" s="27"/>
      <c r="D1952" s="64"/>
      <c r="E1952" s="64"/>
      <c r="F1952" s="64"/>
      <c r="G1952" s="64"/>
      <c r="H1952" s="64"/>
      <c r="I1952" s="64"/>
      <c r="J1952" s="64"/>
      <c r="K1952" s="64"/>
      <c r="L1952" s="64"/>
      <c r="M1952" s="64"/>
      <c r="N1952" s="64"/>
      <c r="O1952" s="64"/>
      <c r="P1952" s="69"/>
      <c r="Q1952" s="69"/>
      <c r="R1952" s="69"/>
      <c r="S1952" s="69"/>
      <c r="T1952" s="69"/>
      <c r="U1952" s="69"/>
      <c r="V1952" s="69"/>
      <c r="W1952" s="64"/>
      <c r="X1952" s="64"/>
      <c r="Y1952" s="64"/>
      <c r="Z1952" s="52"/>
      <c r="AA1952" s="52"/>
      <c r="AB1952" s="64"/>
      <c r="AC1952" s="64"/>
      <c r="AD1952" s="64"/>
      <c r="AE1952" s="64"/>
      <c r="AF1952" s="64"/>
      <c r="AG1952" s="64"/>
      <c r="AH1952" s="64"/>
      <c r="AI1952" s="64"/>
      <c r="AJ1952" s="64"/>
      <c r="AK1952" s="64"/>
      <c r="AM1952" s="64"/>
      <c r="AN1952" s="64"/>
      <c r="AO1952" s="64"/>
      <c r="AP1952" s="64"/>
      <c r="AQ1952" s="64"/>
      <c r="AR1952" s="64"/>
      <c r="AS1952" s="64"/>
      <c r="AT1952" s="64"/>
      <c r="AU1952" s="64"/>
      <c r="AV1952" s="64"/>
      <c r="AW1952" s="64"/>
      <c r="AX1952" s="64"/>
      <c r="AY1952" s="64"/>
      <c r="AZ1952" s="64"/>
      <c r="BA1952" s="64"/>
      <c r="BB1952" s="64"/>
      <c r="BC1952" s="64"/>
      <c r="BD1952" s="64"/>
      <c r="BE1952" s="64"/>
      <c r="BF1952" s="64"/>
      <c r="BG1952" s="64"/>
      <c r="BH1952" s="64"/>
      <c r="BI1952" s="64"/>
      <c r="BJ1952" s="64"/>
    </row>
    <row r="1953" spans="1:62" s="5" customFormat="1" x14ac:dyDescent="0.25">
      <c r="A1953" s="27"/>
      <c r="B1953" s="27"/>
      <c r="C1953" s="27"/>
      <c r="D1953" s="64"/>
      <c r="E1953" s="64"/>
      <c r="F1953" s="64"/>
      <c r="G1953" s="64"/>
      <c r="H1953" s="64"/>
      <c r="I1953" s="64"/>
      <c r="J1953" s="64"/>
      <c r="K1953" s="64"/>
      <c r="L1953" s="64"/>
      <c r="M1953" s="64"/>
      <c r="N1953" s="64"/>
      <c r="O1953" s="64"/>
      <c r="P1953" s="69"/>
      <c r="Q1953" s="69"/>
      <c r="R1953" s="69"/>
      <c r="S1953" s="69"/>
      <c r="T1953" s="69"/>
      <c r="U1953" s="69"/>
      <c r="V1953" s="69"/>
      <c r="W1953" s="64"/>
      <c r="X1953" s="64"/>
      <c r="Y1953" s="64"/>
      <c r="Z1953" s="52"/>
      <c r="AA1953" s="52"/>
      <c r="AB1953" s="64"/>
      <c r="AC1953" s="64"/>
      <c r="AD1953" s="64"/>
      <c r="AE1953" s="64"/>
      <c r="AF1953" s="64"/>
      <c r="AG1953" s="64"/>
      <c r="AH1953" s="64"/>
      <c r="AI1953" s="64"/>
      <c r="AJ1953" s="64"/>
      <c r="AK1953" s="64"/>
      <c r="AM1953" s="64"/>
      <c r="AN1953" s="64"/>
      <c r="AO1953" s="64"/>
      <c r="AP1953" s="64"/>
      <c r="AQ1953" s="64"/>
      <c r="AR1953" s="64"/>
      <c r="AS1953" s="64"/>
      <c r="AT1953" s="64"/>
      <c r="AU1953" s="64"/>
      <c r="AV1953" s="64"/>
      <c r="AW1953" s="64"/>
      <c r="AX1953" s="64"/>
      <c r="AY1953" s="64"/>
      <c r="AZ1953" s="64"/>
      <c r="BA1953" s="64"/>
      <c r="BB1953" s="64"/>
      <c r="BC1953" s="64"/>
      <c r="BD1953" s="64"/>
      <c r="BE1953" s="64"/>
      <c r="BF1953" s="64"/>
      <c r="BG1953" s="64"/>
      <c r="BH1953" s="64"/>
      <c r="BI1953" s="64"/>
      <c r="BJ1953" s="64"/>
    </row>
    <row r="1954" spans="1:62" s="5" customFormat="1" x14ac:dyDescent="0.25">
      <c r="A1954" s="27"/>
      <c r="B1954" s="27"/>
      <c r="C1954" s="27"/>
      <c r="D1954" s="64"/>
      <c r="E1954" s="64"/>
      <c r="F1954" s="64"/>
      <c r="G1954" s="64"/>
      <c r="H1954" s="64"/>
      <c r="I1954" s="64"/>
      <c r="J1954" s="64"/>
      <c r="K1954" s="64"/>
      <c r="L1954" s="64"/>
      <c r="M1954" s="64"/>
      <c r="N1954" s="64"/>
      <c r="O1954" s="64"/>
      <c r="P1954" s="69"/>
      <c r="Q1954" s="69"/>
      <c r="R1954" s="69"/>
      <c r="S1954" s="69"/>
      <c r="T1954" s="69"/>
      <c r="U1954" s="69"/>
      <c r="V1954" s="69"/>
      <c r="W1954" s="64"/>
      <c r="X1954" s="64"/>
      <c r="Y1954" s="64"/>
      <c r="Z1954" s="52"/>
      <c r="AA1954" s="52"/>
      <c r="AB1954" s="64"/>
      <c r="AC1954" s="64"/>
      <c r="AD1954" s="64"/>
      <c r="AE1954" s="64"/>
      <c r="AF1954" s="64"/>
      <c r="AG1954" s="64"/>
      <c r="AH1954" s="64"/>
      <c r="AI1954" s="64"/>
      <c r="AJ1954" s="64"/>
      <c r="AK1954" s="64"/>
      <c r="AM1954" s="64"/>
      <c r="AN1954" s="64"/>
      <c r="AO1954" s="64"/>
      <c r="AP1954" s="64"/>
      <c r="AQ1954" s="64"/>
      <c r="AR1954" s="64"/>
      <c r="AS1954" s="64"/>
      <c r="AT1954" s="64"/>
      <c r="AU1954" s="64"/>
      <c r="AV1954" s="64"/>
      <c r="AW1954" s="64"/>
      <c r="AX1954" s="64"/>
      <c r="AY1954" s="64"/>
      <c r="AZ1954" s="64"/>
      <c r="BA1954" s="64"/>
      <c r="BB1954" s="64"/>
      <c r="BC1954" s="64"/>
      <c r="BD1954" s="64"/>
      <c r="BE1954" s="64"/>
      <c r="BF1954" s="64"/>
      <c r="BG1954" s="64"/>
      <c r="BH1954" s="64"/>
      <c r="BI1954" s="64"/>
      <c r="BJ1954" s="64"/>
    </row>
    <row r="1955" spans="1:62" s="5" customFormat="1" x14ac:dyDescent="0.25">
      <c r="A1955" s="27"/>
      <c r="B1955" s="27"/>
      <c r="C1955" s="27"/>
      <c r="D1955" s="64"/>
      <c r="E1955" s="64"/>
      <c r="F1955" s="64"/>
      <c r="G1955" s="64"/>
      <c r="H1955" s="64"/>
      <c r="I1955" s="64"/>
      <c r="J1955" s="64"/>
      <c r="K1955" s="64"/>
      <c r="L1955" s="64"/>
      <c r="M1955" s="64"/>
      <c r="N1955" s="64"/>
      <c r="O1955" s="64"/>
      <c r="P1955" s="69"/>
      <c r="Q1955" s="69"/>
      <c r="R1955" s="69"/>
      <c r="S1955" s="69"/>
      <c r="T1955" s="69"/>
      <c r="U1955" s="69"/>
      <c r="V1955" s="69"/>
      <c r="W1955" s="64"/>
      <c r="X1955" s="64"/>
      <c r="Y1955" s="64"/>
      <c r="Z1955" s="52"/>
      <c r="AA1955" s="52"/>
      <c r="AB1955" s="64"/>
      <c r="AC1955" s="64"/>
      <c r="AD1955" s="64"/>
      <c r="AE1955" s="64"/>
      <c r="AF1955" s="64"/>
      <c r="AG1955" s="64"/>
      <c r="AH1955" s="64"/>
      <c r="AI1955" s="64"/>
      <c r="AJ1955" s="64"/>
      <c r="AK1955" s="64"/>
      <c r="AM1955" s="64"/>
      <c r="AN1955" s="64"/>
      <c r="AO1955" s="64"/>
      <c r="AP1955" s="64"/>
      <c r="AQ1955" s="64"/>
      <c r="AR1955" s="64"/>
      <c r="AS1955" s="64"/>
      <c r="AT1955" s="64"/>
      <c r="AU1955" s="64"/>
      <c r="AV1955" s="64"/>
      <c r="AW1955" s="64"/>
      <c r="AX1955" s="64"/>
      <c r="AY1955" s="64"/>
      <c r="AZ1955" s="64"/>
      <c r="BA1955" s="64"/>
      <c r="BB1955" s="64"/>
      <c r="BC1955" s="64"/>
      <c r="BD1955" s="64"/>
      <c r="BE1955" s="64"/>
      <c r="BF1955" s="64"/>
      <c r="BG1955" s="64"/>
      <c r="BH1955" s="64"/>
      <c r="BI1955" s="64"/>
      <c r="BJ1955" s="64"/>
    </row>
    <row r="1956" spans="1:62" s="5" customFormat="1" x14ac:dyDescent="0.25">
      <c r="A1956" s="27"/>
      <c r="B1956" s="27"/>
      <c r="C1956" s="27"/>
      <c r="D1956" s="64"/>
      <c r="E1956" s="64"/>
      <c r="F1956" s="64"/>
      <c r="G1956" s="64"/>
      <c r="H1956" s="64"/>
      <c r="I1956" s="64"/>
      <c r="J1956" s="64"/>
      <c r="K1956" s="64"/>
      <c r="L1956" s="64"/>
      <c r="M1956" s="64"/>
      <c r="N1956" s="64"/>
      <c r="O1956" s="64"/>
      <c r="P1956" s="69"/>
      <c r="Q1956" s="69"/>
      <c r="R1956" s="69"/>
      <c r="S1956" s="69"/>
      <c r="T1956" s="69"/>
      <c r="U1956" s="69"/>
      <c r="V1956" s="69"/>
      <c r="W1956" s="64"/>
      <c r="X1956" s="64"/>
      <c r="Y1956" s="64"/>
      <c r="Z1956" s="52"/>
      <c r="AA1956" s="52"/>
      <c r="AB1956" s="64"/>
      <c r="AC1956" s="64"/>
      <c r="AD1956" s="64"/>
      <c r="AE1956" s="64"/>
      <c r="AF1956" s="64"/>
      <c r="AG1956" s="64"/>
      <c r="AH1956" s="64"/>
      <c r="AI1956" s="64"/>
      <c r="AJ1956" s="64"/>
      <c r="AK1956" s="64"/>
      <c r="AM1956" s="64"/>
      <c r="AN1956" s="64"/>
      <c r="AO1956" s="64"/>
      <c r="AP1956" s="64"/>
      <c r="AQ1956" s="64"/>
      <c r="AR1956" s="64"/>
      <c r="AS1956" s="64"/>
      <c r="AT1956" s="64"/>
      <c r="AU1956" s="64"/>
      <c r="AV1956" s="64"/>
      <c r="AW1956" s="64"/>
      <c r="AX1956" s="64"/>
      <c r="AY1956" s="64"/>
      <c r="AZ1956" s="64"/>
      <c r="BA1956" s="64"/>
      <c r="BB1956" s="64"/>
      <c r="BC1956" s="64"/>
      <c r="BD1956" s="64"/>
      <c r="BE1956" s="64"/>
      <c r="BF1956" s="64"/>
      <c r="BG1956" s="64"/>
      <c r="BH1956" s="64"/>
      <c r="BI1956" s="64"/>
      <c r="BJ1956" s="64"/>
    </row>
    <row r="1957" spans="1:62" s="5" customFormat="1" x14ac:dyDescent="0.25">
      <c r="A1957" s="27"/>
      <c r="B1957" s="27"/>
      <c r="C1957" s="27"/>
      <c r="D1957" s="64"/>
      <c r="E1957" s="64"/>
      <c r="F1957" s="64"/>
      <c r="G1957" s="64"/>
      <c r="H1957" s="64"/>
      <c r="I1957" s="64"/>
      <c r="J1957" s="64"/>
      <c r="K1957" s="64"/>
      <c r="L1957" s="64"/>
      <c r="M1957" s="64"/>
      <c r="N1957" s="64"/>
      <c r="O1957" s="64"/>
      <c r="P1957" s="69"/>
      <c r="Q1957" s="69"/>
      <c r="R1957" s="69"/>
      <c r="S1957" s="69"/>
      <c r="T1957" s="69"/>
      <c r="U1957" s="69"/>
      <c r="V1957" s="69"/>
      <c r="W1957" s="64"/>
      <c r="X1957" s="64"/>
      <c r="Y1957" s="64"/>
      <c r="Z1957" s="52"/>
      <c r="AA1957" s="52"/>
      <c r="AB1957" s="64"/>
      <c r="AC1957" s="64"/>
      <c r="AD1957" s="64"/>
      <c r="AE1957" s="64"/>
      <c r="AF1957" s="64"/>
      <c r="AG1957" s="64"/>
      <c r="AH1957" s="64"/>
      <c r="AI1957" s="64"/>
      <c r="AJ1957" s="64"/>
      <c r="AK1957" s="64"/>
      <c r="AM1957" s="64"/>
      <c r="AN1957" s="64"/>
      <c r="AO1957" s="64"/>
      <c r="AP1957" s="64"/>
      <c r="AQ1957" s="64"/>
      <c r="AR1957" s="64"/>
      <c r="AS1957" s="64"/>
      <c r="AT1957" s="64"/>
      <c r="AU1957" s="64"/>
      <c r="AV1957" s="64"/>
      <c r="AW1957" s="64"/>
      <c r="AX1957" s="64"/>
      <c r="AY1957" s="64"/>
      <c r="AZ1957" s="64"/>
      <c r="BA1957" s="64"/>
      <c r="BB1957" s="64"/>
      <c r="BC1957" s="64"/>
      <c r="BD1957" s="64"/>
      <c r="BE1957" s="64"/>
      <c r="BF1957" s="64"/>
      <c r="BG1957" s="64"/>
      <c r="BH1957" s="64"/>
      <c r="BI1957" s="64"/>
      <c r="BJ1957" s="64"/>
    </row>
    <row r="1958" spans="1:62" s="5" customFormat="1" x14ac:dyDescent="0.25">
      <c r="A1958" s="27"/>
      <c r="B1958" s="27"/>
      <c r="C1958" s="27"/>
      <c r="D1958" s="64"/>
      <c r="E1958" s="64"/>
      <c r="F1958" s="64"/>
      <c r="G1958" s="64"/>
      <c r="H1958" s="64"/>
      <c r="I1958" s="64"/>
      <c r="J1958" s="64"/>
      <c r="K1958" s="64"/>
      <c r="L1958" s="64"/>
      <c r="M1958" s="64"/>
      <c r="N1958" s="64"/>
      <c r="O1958" s="64"/>
      <c r="P1958" s="69"/>
      <c r="Q1958" s="69"/>
      <c r="R1958" s="69"/>
      <c r="S1958" s="69"/>
      <c r="T1958" s="69"/>
      <c r="U1958" s="69"/>
      <c r="V1958" s="69"/>
      <c r="W1958" s="64"/>
      <c r="X1958" s="64"/>
      <c r="Y1958" s="64"/>
      <c r="Z1958" s="52"/>
      <c r="AA1958" s="52"/>
      <c r="AB1958" s="64"/>
      <c r="AC1958" s="64"/>
      <c r="AD1958" s="64"/>
      <c r="AE1958" s="64"/>
      <c r="AF1958" s="64"/>
      <c r="AG1958" s="64"/>
      <c r="AH1958" s="64"/>
      <c r="AI1958" s="64"/>
      <c r="AJ1958" s="64"/>
      <c r="AK1958" s="64"/>
      <c r="AM1958" s="64"/>
      <c r="AN1958" s="64"/>
      <c r="AO1958" s="64"/>
      <c r="AP1958" s="64"/>
      <c r="AQ1958" s="64"/>
      <c r="AR1958" s="64"/>
      <c r="AS1958" s="64"/>
      <c r="AT1958" s="64"/>
      <c r="AU1958" s="64"/>
      <c r="AV1958" s="64"/>
      <c r="AW1958" s="64"/>
      <c r="AX1958" s="64"/>
      <c r="AY1958" s="64"/>
      <c r="AZ1958" s="64"/>
      <c r="BA1958" s="64"/>
      <c r="BB1958" s="64"/>
      <c r="BC1958" s="64"/>
      <c r="BD1958" s="64"/>
      <c r="BE1958" s="64"/>
      <c r="BF1958" s="64"/>
      <c r="BG1958" s="64"/>
      <c r="BH1958" s="64"/>
      <c r="BI1958" s="64"/>
      <c r="BJ1958" s="64"/>
    </row>
    <row r="1959" spans="1:62" s="5" customFormat="1" x14ac:dyDescent="0.25">
      <c r="A1959" s="27"/>
      <c r="B1959" s="27"/>
      <c r="C1959" s="27"/>
      <c r="D1959" s="64"/>
      <c r="E1959" s="64"/>
      <c r="F1959" s="64"/>
      <c r="G1959" s="64"/>
      <c r="H1959" s="64"/>
      <c r="I1959" s="64"/>
      <c r="J1959" s="64"/>
      <c r="K1959" s="64"/>
      <c r="L1959" s="64"/>
      <c r="M1959" s="64"/>
      <c r="N1959" s="64"/>
      <c r="O1959" s="64"/>
      <c r="P1959" s="69"/>
      <c r="Q1959" s="69"/>
      <c r="R1959" s="69"/>
      <c r="S1959" s="69"/>
      <c r="T1959" s="69"/>
      <c r="U1959" s="69"/>
      <c r="V1959" s="69"/>
      <c r="W1959" s="64"/>
      <c r="X1959" s="64"/>
      <c r="Y1959" s="64"/>
      <c r="Z1959" s="52"/>
      <c r="AA1959" s="52"/>
      <c r="AB1959" s="64"/>
      <c r="AC1959" s="64"/>
      <c r="AD1959" s="64"/>
      <c r="AE1959" s="64"/>
      <c r="AF1959" s="64"/>
      <c r="AG1959" s="64"/>
      <c r="AH1959" s="64"/>
      <c r="AI1959" s="64"/>
      <c r="AJ1959" s="64"/>
      <c r="AK1959" s="64"/>
      <c r="AM1959" s="64"/>
      <c r="AN1959" s="64"/>
      <c r="AO1959" s="64"/>
      <c r="AP1959" s="64"/>
      <c r="AQ1959" s="64"/>
      <c r="AR1959" s="64"/>
      <c r="AS1959" s="64"/>
      <c r="AT1959" s="64"/>
      <c r="AU1959" s="64"/>
      <c r="AV1959" s="64"/>
      <c r="AW1959" s="64"/>
      <c r="AX1959" s="64"/>
      <c r="AY1959" s="64"/>
      <c r="AZ1959" s="64"/>
      <c r="BA1959" s="64"/>
      <c r="BB1959" s="64"/>
      <c r="BC1959" s="64"/>
      <c r="BD1959" s="64"/>
      <c r="BE1959" s="64"/>
      <c r="BF1959" s="64"/>
      <c r="BG1959" s="64"/>
      <c r="BH1959" s="64"/>
      <c r="BI1959" s="64"/>
      <c r="BJ1959" s="64"/>
    </row>
    <row r="1960" spans="1:62" s="5" customFormat="1" x14ac:dyDescent="0.25">
      <c r="A1960" s="27"/>
      <c r="B1960" s="27"/>
      <c r="C1960" s="27"/>
      <c r="D1960" s="64"/>
      <c r="E1960" s="64"/>
      <c r="F1960" s="64"/>
      <c r="G1960" s="64"/>
      <c r="H1960" s="64"/>
      <c r="I1960" s="64"/>
      <c r="J1960" s="64"/>
      <c r="K1960" s="64"/>
      <c r="L1960" s="64"/>
      <c r="M1960" s="64"/>
      <c r="N1960" s="64"/>
      <c r="O1960" s="64"/>
      <c r="P1960" s="69"/>
      <c r="Q1960" s="69"/>
      <c r="R1960" s="69"/>
      <c r="S1960" s="69"/>
      <c r="T1960" s="69"/>
      <c r="U1960" s="69"/>
      <c r="V1960" s="69"/>
      <c r="W1960" s="64"/>
      <c r="X1960" s="64"/>
      <c r="Y1960" s="64"/>
      <c r="Z1960" s="52"/>
      <c r="AA1960" s="52"/>
      <c r="AB1960" s="64"/>
      <c r="AC1960" s="64"/>
      <c r="AD1960" s="64"/>
      <c r="AE1960" s="64"/>
      <c r="AF1960" s="64"/>
      <c r="AG1960" s="64"/>
      <c r="AH1960" s="64"/>
      <c r="AI1960" s="64"/>
      <c r="AJ1960" s="64"/>
      <c r="AK1960" s="64"/>
      <c r="AM1960" s="64"/>
      <c r="AN1960" s="64"/>
      <c r="AO1960" s="64"/>
      <c r="AP1960" s="64"/>
      <c r="AQ1960" s="64"/>
      <c r="AR1960" s="64"/>
      <c r="AS1960" s="64"/>
      <c r="AT1960" s="64"/>
      <c r="AU1960" s="64"/>
      <c r="AV1960" s="64"/>
      <c r="AW1960" s="64"/>
      <c r="AX1960" s="64"/>
      <c r="AY1960" s="64"/>
      <c r="AZ1960" s="64"/>
      <c r="BA1960" s="64"/>
      <c r="BB1960" s="64"/>
      <c r="BC1960" s="64"/>
      <c r="BD1960" s="64"/>
      <c r="BE1960" s="64"/>
      <c r="BF1960" s="64"/>
      <c r="BG1960" s="64"/>
      <c r="BH1960" s="64"/>
      <c r="BI1960" s="64"/>
      <c r="BJ1960" s="64"/>
    </row>
    <row r="1961" spans="1:62" s="5" customFormat="1" x14ac:dyDescent="0.25">
      <c r="A1961" s="27"/>
      <c r="B1961" s="27"/>
      <c r="C1961" s="27"/>
      <c r="D1961" s="64"/>
      <c r="E1961" s="64"/>
      <c r="F1961" s="64"/>
      <c r="G1961" s="64"/>
      <c r="H1961" s="64"/>
      <c r="I1961" s="64"/>
      <c r="J1961" s="64"/>
      <c r="K1961" s="64"/>
      <c r="L1961" s="64"/>
      <c r="M1961" s="64"/>
      <c r="N1961" s="64"/>
      <c r="O1961" s="64"/>
      <c r="P1961" s="69"/>
      <c r="Q1961" s="69"/>
      <c r="R1961" s="69"/>
      <c r="S1961" s="69"/>
      <c r="T1961" s="69"/>
      <c r="U1961" s="69"/>
      <c r="V1961" s="69"/>
      <c r="W1961" s="64"/>
      <c r="X1961" s="64"/>
      <c r="Y1961" s="64"/>
      <c r="Z1961" s="52"/>
      <c r="AA1961" s="52"/>
      <c r="AB1961" s="64"/>
      <c r="AC1961" s="64"/>
      <c r="AD1961" s="64"/>
      <c r="AE1961" s="64"/>
      <c r="AF1961" s="64"/>
      <c r="AG1961" s="64"/>
      <c r="AH1961" s="64"/>
      <c r="AI1961" s="64"/>
      <c r="AJ1961" s="64"/>
      <c r="AK1961" s="64"/>
      <c r="AM1961" s="64"/>
      <c r="AN1961" s="64"/>
      <c r="AO1961" s="64"/>
      <c r="AP1961" s="64"/>
      <c r="AQ1961" s="64"/>
      <c r="AR1961" s="64"/>
      <c r="AS1961" s="64"/>
      <c r="AT1961" s="64"/>
      <c r="AU1961" s="64"/>
      <c r="AV1961" s="64"/>
      <c r="AW1961" s="64"/>
      <c r="AX1961" s="64"/>
      <c r="AY1961" s="64"/>
      <c r="AZ1961" s="64"/>
      <c r="BA1961" s="64"/>
      <c r="BB1961" s="64"/>
      <c r="BC1961" s="64"/>
      <c r="BD1961" s="64"/>
      <c r="BE1961" s="64"/>
      <c r="BF1961" s="64"/>
      <c r="BG1961" s="64"/>
      <c r="BH1961" s="64"/>
      <c r="BI1961" s="64"/>
      <c r="BJ1961" s="64"/>
    </row>
    <row r="1962" spans="1:62" s="5" customFormat="1" x14ac:dyDescent="0.25">
      <c r="A1962" s="27"/>
      <c r="B1962" s="27"/>
      <c r="C1962" s="27"/>
      <c r="D1962" s="64"/>
      <c r="E1962" s="64"/>
      <c r="F1962" s="64"/>
      <c r="G1962" s="64"/>
      <c r="H1962" s="64"/>
      <c r="I1962" s="64"/>
      <c r="J1962" s="64"/>
      <c r="K1962" s="64"/>
      <c r="L1962" s="64"/>
      <c r="M1962" s="64"/>
      <c r="N1962" s="64"/>
      <c r="O1962" s="64"/>
      <c r="P1962" s="69"/>
      <c r="Q1962" s="69"/>
      <c r="R1962" s="69"/>
      <c r="S1962" s="69"/>
      <c r="T1962" s="69"/>
      <c r="U1962" s="69"/>
      <c r="V1962" s="69"/>
      <c r="W1962" s="64"/>
      <c r="X1962" s="64"/>
      <c r="Y1962" s="64"/>
      <c r="Z1962" s="52"/>
      <c r="AA1962" s="52"/>
      <c r="AB1962" s="64"/>
      <c r="AC1962" s="64"/>
      <c r="AD1962" s="64"/>
      <c r="AE1962" s="64"/>
      <c r="AF1962" s="64"/>
      <c r="AG1962" s="64"/>
      <c r="AH1962" s="64"/>
      <c r="AI1962" s="64"/>
      <c r="AJ1962" s="64"/>
      <c r="AK1962" s="64"/>
      <c r="AM1962" s="64"/>
      <c r="AN1962" s="64"/>
      <c r="AO1962" s="64"/>
      <c r="AP1962" s="64"/>
      <c r="AQ1962" s="64"/>
      <c r="AR1962" s="64"/>
      <c r="AS1962" s="64"/>
      <c r="AT1962" s="64"/>
      <c r="AU1962" s="64"/>
      <c r="AV1962" s="64"/>
      <c r="AW1962" s="64"/>
      <c r="AX1962" s="64"/>
      <c r="AY1962" s="64"/>
      <c r="AZ1962" s="64"/>
      <c r="BA1962" s="64"/>
      <c r="BB1962" s="64"/>
      <c r="BC1962" s="64"/>
      <c r="BD1962" s="64"/>
      <c r="BE1962" s="64"/>
      <c r="BF1962" s="64"/>
      <c r="BG1962" s="64"/>
      <c r="BH1962" s="64"/>
      <c r="BI1962" s="64"/>
      <c r="BJ1962" s="64"/>
    </row>
    <row r="1963" spans="1:62" s="5" customFormat="1" x14ac:dyDescent="0.25">
      <c r="A1963" s="27"/>
      <c r="B1963" s="27"/>
      <c r="C1963" s="27"/>
      <c r="D1963" s="64"/>
      <c r="E1963" s="64"/>
      <c r="F1963" s="64"/>
      <c r="G1963" s="64"/>
      <c r="H1963" s="64"/>
      <c r="I1963" s="64"/>
      <c r="J1963" s="64"/>
      <c r="K1963" s="64"/>
      <c r="L1963" s="64"/>
      <c r="M1963" s="64"/>
      <c r="N1963" s="64"/>
      <c r="O1963" s="64"/>
      <c r="P1963" s="69"/>
      <c r="Q1963" s="69"/>
      <c r="R1963" s="69"/>
      <c r="S1963" s="69"/>
      <c r="T1963" s="69"/>
      <c r="U1963" s="69"/>
      <c r="V1963" s="69"/>
      <c r="W1963" s="64"/>
      <c r="X1963" s="64"/>
      <c r="Y1963" s="64"/>
      <c r="Z1963" s="52"/>
      <c r="AA1963" s="52"/>
      <c r="AB1963" s="64"/>
      <c r="AC1963" s="64"/>
      <c r="AD1963" s="64"/>
      <c r="AE1963" s="64"/>
      <c r="AF1963" s="64"/>
      <c r="AG1963" s="64"/>
      <c r="AH1963" s="64"/>
      <c r="AI1963" s="64"/>
      <c r="AJ1963" s="64"/>
      <c r="AK1963" s="64"/>
      <c r="AM1963" s="64"/>
      <c r="AN1963" s="64"/>
      <c r="AO1963" s="64"/>
      <c r="AP1963" s="64"/>
      <c r="AQ1963" s="64"/>
      <c r="AR1963" s="64"/>
      <c r="AS1963" s="64"/>
      <c r="AT1963" s="64"/>
      <c r="AU1963" s="64"/>
      <c r="AV1963" s="64"/>
      <c r="AW1963" s="64"/>
      <c r="AX1963" s="64"/>
      <c r="AY1963" s="64"/>
      <c r="AZ1963" s="64"/>
      <c r="BA1963" s="64"/>
      <c r="BB1963" s="64"/>
      <c r="BC1963" s="64"/>
      <c r="BD1963" s="64"/>
      <c r="BE1963" s="64"/>
      <c r="BF1963" s="64"/>
      <c r="BG1963" s="64"/>
      <c r="BH1963" s="64"/>
      <c r="BI1963" s="64"/>
      <c r="BJ1963" s="64"/>
    </row>
    <row r="1964" spans="1:62" s="5" customFormat="1" x14ac:dyDescent="0.25">
      <c r="A1964" s="27"/>
      <c r="B1964" s="27"/>
      <c r="C1964" s="27"/>
      <c r="D1964" s="64"/>
      <c r="E1964" s="64"/>
      <c r="F1964" s="64"/>
      <c r="G1964" s="64"/>
      <c r="H1964" s="64"/>
      <c r="I1964" s="64"/>
      <c r="J1964" s="64"/>
      <c r="K1964" s="64"/>
      <c r="L1964" s="64"/>
      <c r="M1964" s="64"/>
      <c r="N1964" s="64"/>
      <c r="O1964" s="64"/>
      <c r="P1964" s="69"/>
      <c r="Q1964" s="69"/>
      <c r="R1964" s="69"/>
      <c r="S1964" s="69"/>
      <c r="T1964" s="69"/>
      <c r="U1964" s="69"/>
      <c r="V1964" s="69"/>
      <c r="W1964" s="64"/>
      <c r="X1964" s="64"/>
      <c r="Y1964" s="64"/>
      <c r="Z1964" s="52"/>
      <c r="AA1964" s="52"/>
      <c r="AB1964" s="64"/>
      <c r="AC1964" s="64"/>
      <c r="AD1964" s="64"/>
      <c r="AE1964" s="64"/>
      <c r="AF1964" s="64"/>
      <c r="AG1964" s="64"/>
      <c r="AH1964" s="64"/>
      <c r="AI1964" s="64"/>
      <c r="AJ1964" s="64"/>
      <c r="AK1964" s="64"/>
      <c r="AM1964" s="64"/>
      <c r="AN1964" s="64"/>
      <c r="AO1964" s="64"/>
      <c r="AP1964" s="64"/>
      <c r="AQ1964" s="64"/>
      <c r="AR1964" s="64"/>
      <c r="AS1964" s="64"/>
      <c r="AT1964" s="64"/>
      <c r="AU1964" s="64"/>
      <c r="AV1964" s="64"/>
      <c r="AW1964" s="64"/>
      <c r="AX1964" s="64"/>
      <c r="AY1964" s="64"/>
      <c r="AZ1964" s="64"/>
      <c r="BA1964" s="64"/>
      <c r="BB1964" s="64"/>
      <c r="BC1964" s="64"/>
      <c r="BD1964" s="64"/>
      <c r="BE1964" s="64"/>
      <c r="BF1964" s="64"/>
      <c r="BG1964" s="64"/>
      <c r="BH1964" s="64"/>
      <c r="BI1964" s="64"/>
      <c r="BJ1964" s="64"/>
    </row>
    <row r="1965" spans="1:62" s="5" customFormat="1" x14ac:dyDescent="0.25">
      <c r="A1965" s="27"/>
      <c r="B1965" s="27"/>
      <c r="C1965" s="27"/>
      <c r="D1965" s="64"/>
      <c r="E1965" s="64"/>
      <c r="F1965" s="64"/>
      <c r="G1965" s="64"/>
      <c r="H1965" s="64"/>
      <c r="I1965" s="64"/>
      <c r="J1965" s="64"/>
      <c r="K1965" s="64"/>
      <c r="L1965" s="64"/>
      <c r="M1965" s="64"/>
      <c r="N1965" s="64"/>
      <c r="O1965" s="64"/>
      <c r="P1965" s="69"/>
      <c r="Q1965" s="69"/>
      <c r="R1965" s="69"/>
      <c r="S1965" s="69"/>
      <c r="T1965" s="69"/>
      <c r="U1965" s="69"/>
      <c r="V1965" s="69"/>
      <c r="W1965" s="64"/>
      <c r="X1965" s="64"/>
      <c r="Y1965" s="64"/>
      <c r="Z1965" s="52"/>
      <c r="AA1965" s="52"/>
      <c r="AB1965" s="64"/>
      <c r="AC1965" s="64"/>
      <c r="AD1965" s="64"/>
      <c r="AE1965" s="64"/>
      <c r="AF1965" s="64"/>
      <c r="AG1965" s="64"/>
      <c r="AH1965" s="64"/>
      <c r="AI1965" s="64"/>
      <c r="AJ1965" s="64"/>
      <c r="AK1965" s="64"/>
      <c r="AM1965" s="64"/>
      <c r="AN1965" s="64"/>
      <c r="AO1965" s="64"/>
      <c r="AP1965" s="64"/>
      <c r="AQ1965" s="64"/>
      <c r="AR1965" s="64"/>
      <c r="AS1965" s="64"/>
      <c r="AT1965" s="64"/>
      <c r="AU1965" s="64"/>
      <c r="AV1965" s="64"/>
      <c r="AW1965" s="64"/>
      <c r="AX1965" s="64"/>
      <c r="AY1965" s="64"/>
      <c r="AZ1965" s="64"/>
      <c r="BA1965" s="64"/>
      <c r="BB1965" s="64"/>
      <c r="BC1965" s="64"/>
      <c r="BD1965" s="64"/>
      <c r="BE1965" s="64"/>
      <c r="BF1965" s="64"/>
      <c r="BG1965" s="64"/>
      <c r="BH1965" s="64"/>
      <c r="BI1965" s="64"/>
      <c r="BJ1965" s="64"/>
    </row>
    <row r="1966" spans="1:62" s="5" customFormat="1" x14ac:dyDescent="0.25">
      <c r="A1966" s="27"/>
      <c r="B1966" s="27"/>
      <c r="C1966" s="27"/>
      <c r="D1966" s="64"/>
      <c r="E1966" s="64"/>
      <c r="F1966" s="64"/>
      <c r="G1966" s="64"/>
      <c r="H1966" s="64"/>
      <c r="I1966" s="64"/>
      <c r="J1966" s="64"/>
      <c r="K1966" s="64"/>
      <c r="L1966" s="64"/>
      <c r="M1966" s="64"/>
      <c r="N1966" s="64"/>
      <c r="O1966" s="64"/>
      <c r="P1966" s="69"/>
      <c r="Q1966" s="69"/>
      <c r="R1966" s="69"/>
      <c r="S1966" s="69"/>
      <c r="T1966" s="69"/>
      <c r="U1966" s="69"/>
      <c r="V1966" s="69"/>
      <c r="W1966" s="64"/>
      <c r="X1966" s="64"/>
      <c r="Y1966" s="64"/>
      <c r="Z1966" s="52"/>
      <c r="AA1966" s="52"/>
      <c r="AB1966" s="64"/>
      <c r="AC1966" s="64"/>
      <c r="AD1966" s="64"/>
      <c r="AE1966" s="64"/>
      <c r="AF1966" s="64"/>
      <c r="AG1966" s="64"/>
      <c r="AH1966" s="64"/>
      <c r="AI1966" s="64"/>
      <c r="AJ1966" s="64"/>
      <c r="AK1966" s="64"/>
      <c r="AM1966" s="64"/>
      <c r="AN1966" s="64"/>
      <c r="AO1966" s="64"/>
      <c r="AP1966" s="64"/>
      <c r="AQ1966" s="64"/>
      <c r="AR1966" s="64"/>
      <c r="AS1966" s="64"/>
      <c r="AT1966" s="64"/>
      <c r="AU1966" s="64"/>
      <c r="AV1966" s="64"/>
      <c r="AW1966" s="64"/>
      <c r="AX1966" s="64"/>
      <c r="AY1966" s="64"/>
      <c r="AZ1966" s="64"/>
      <c r="BA1966" s="64"/>
      <c r="BB1966" s="64"/>
      <c r="BC1966" s="64"/>
      <c r="BD1966" s="64"/>
      <c r="BE1966" s="64"/>
      <c r="BF1966" s="64"/>
      <c r="BG1966" s="64"/>
      <c r="BH1966" s="64"/>
      <c r="BI1966" s="64"/>
      <c r="BJ1966" s="64"/>
    </row>
    <row r="1967" spans="1:62" s="5" customFormat="1" x14ac:dyDescent="0.25">
      <c r="A1967" s="27"/>
      <c r="B1967" s="27"/>
      <c r="C1967" s="27"/>
      <c r="D1967" s="64"/>
      <c r="E1967" s="64"/>
      <c r="F1967" s="64"/>
      <c r="G1967" s="64"/>
      <c r="H1967" s="64"/>
      <c r="I1967" s="64"/>
      <c r="J1967" s="64"/>
      <c r="K1967" s="64"/>
      <c r="L1967" s="64"/>
      <c r="M1967" s="64"/>
      <c r="N1967" s="64"/>
      <c r="O1967" s="64"/>
      <c r="P1967" s="69"/>
      <c r="Q1967" s="69"/>
      <c r="R1967" s="69"/>
      <c r="S1967" s="69"/>
      <c r="T1967" s="69"/>
      <c r="U1967" s="69"/>
      <c r="V1967" s="69"/>
      <c r="W1967" s="64"/>
      <c r="X1967" s="64"/>
      <c r="Y1967" s="64"/>
      <c r="Z1967" s="52"/>
      <c r="AA1967" s="52"/>
      <c r="AB1967" s="64"/>
      <c r="AC1967" s="64"/>
      <c r="AD1967" s="64"/>
      <c r="AE1967" s="64"/>
      <c r="AF1967" s="64"/>
      <c r="AG1967" s="64"/>
      <c r="AH1967" s="64"/>
      <c r="AI1967" s="64"/>
      <c r="AJ1967" s="64"/>
      <c r="AK1967" s="64"/>
      <c r="AM1967" s="64"/>
      <c r="AN1967" s="64"/>
      <c r="AO1967" s="64"/>
      <c r="AP1967" s="64"/>
      <c r="AQ1967" s="64"/>
      <c r="AR1967" s="64"/>
      <c r="AS1967" s="64"/>
      <c r="AT1967" s="64"/>
      <c r="AU1967" s="64"/>
      <c r="AV1967" s="64"/>
      <c r="AW1967" s="64"/>
      <c r="AX1967" s="64"/>
      <c r="AY1967" s="64"/>
      <c r="AZ1967" s="64"/>
      <c r="BA1967" s="64"/>
      <c r="BB1967" s="64"/>
      <c r="BC1967" s="64"/>
      <c r="BD1967" s="64"/>
      <c r="BE1967" s="64"/>
      <c r="BF1967" s="64"/>
      <c r="BG1967" s="64"/>
      <c r="BH1967" s="64"/>
      <c r="BI1967" s="64"/>
      <c r="BJ1967" s="64"/>
    </row>
    <row r="1968" spans="1:62" s="5" customFormat="1" x14ac:dyDescent="0.25">
      <c r="A1968" s="27"/>
      <c r="B1968" s="27"/>
      <c r="C1968" s="27"/>
      <c r="D1968" s="64"/>
      <c r="E1968" s="64"/>
      <c r="F1968" s="64"/>
      <c r="G1968" s="64"/>
      <c r="H1968" s="64"/>
      <c r="I1968" s="64"/>
      <c r="J1968" s="64"/>
      <c r="K1968" s="64"/>
      <c r="L1968" s="64"/>
      <c r="M1968" s="64"/>
      <c r="N1968" s="64"/>
      <c r="O1968" s="64"/>
      <c r="P1968" s="69"/>
      <c r="Q1968" s="69"/>
      <c r="R1968" s="69"/>
      <c r="S1968" s="69"/>
      <c r="T1968" s="69"/>
      <c r="U1968" s="69"/>
      <c r="V1968" s="69"/>
      <c r="W1968" s="64"/>
      <c r="X1968" s="64"/>
      <c r="Y1968" s="64"/>
      <c r="Z1968" s="52"/>
      <c r="AA1968" s="52"/>
      <c r="AB1968" s="64"/>
      <c r="AC1968" s="64"/>
      <c r="AD1968" s="64"/>
      <c r="AE1968" s="64"/>
      <c r="AF1968" s="64"/>
      <c r="AG1968" s="64"/>
      <c r="AH1968" s="64"/>
      <c r="AI1968" s="64"/>
      <c r="AJ1968" s="64"/>
      <c r="AK1968" s="64"/>
      <c r="AM1968" s="64"/>
      <c r="AN1968" s="64"/>
      <c r="AO1968" s="64"/>
      <c r="AP1968" s="64"/>
      <c r="AQ1968" s="64"/>
      <c r="AR1968" s="64"/>
      <c r="AS1968" s="64"/>
      <c r="AT1968" s="64"/>
      <c r="AU1968" s="64"/>
      <c r="AV1968" s="64"/>
      <c r="AW1968" s="64"/>
      <c r="AX1968" s="64"/>
      <c r="AY1968" s="64"/>
      <c r="AZ1968" s="64"/>
      <c r="BA1968" s="64"/>
      <c r="BB1968" s="64"/>
      <c r="BC1968" s="64"/>
      <c r="BD1968" s="64"/>
      <c r="BE1968" s="64"/>
      <c r="BF1968" s="64"/>
      <c r="BG1968" s="64"/>
      <c r="BH1968" s="64"/>
      <c r="BI1968" s="64"/>
      <c r="BJ1968" s="64"/>
    </row>
    <row r="1969" spans="1:62" s="5" customFormat="1" x14ac:dyDescent="0.25">
      <c r="A1969" s="27"/>
      <c r="B1969" s="27"/>
      <c r="C1969" s="27"/>
      <c r="D1969" s="64"/>
      <c r="E1969" s="64"/>
      <c r="F1969" s="64"/>
      <c r="G1969" s="64"/>
      <c r="H1969" s="64"/>
      <c r="I1969" s="64"/>
      <c r="J1969" s="64"/>
      <c r="K1969" s="64"/>
      <c r="L1969" s="64"/>
      <c r="M1969" s="64"/>
      <c r="N1969" s="64"/>
      <c r="O1969" s="64"/>
      <c r="P1969" s="69"/>
      <c r="Q1969" s="69"/>
      <c r="R1969" s="69"/>
      <c r="S1969" s="69"/>
      <c r="T1969" s="69"/>
      <c r="U1969" s="69"/>
      <c r="V1969" s="69"/>
      <c r="W1969" s="64"/>
      <c r="X1969" s="64"/>
      <c r="Y1969" s="64"/>
      <c r="Z1969" s="52"/>
      <c r="AA1969" s="52"/>
      <c r="AB1969" s="64"/>
      <c r="AC1969" s="64"/>
      <c r="AD1969" s="64"/>
      <c r="AE1969" s="64"/>
      <c r="AF1969" s="64"/>
      <c r="AG1969" s="64"/>
      <c r="AH1969" s="64"/>
      <c r="AI1969" s="64"/>
      <c r="AJ1969" s="64"/>
      <c r="AK1969" s="64"/>
      <c r="AM1969" s="64"/>
      <c r="AN1969" s="64"/>
      <c r="AO1969" s="64"/>
      <c r="AP1969" s="64"/>
      <c r="AQ1969" s="64"/>
      <c r="AR1969" s="64"/>
      <c r="AS1969" s="64"/>
      <c r="AT1969" s="64"/>
      <c r="AU1969" s="64"/>
      <c r="AV1969" s="64"/>
      <c r="AW1969" s="64"/>
      <c r="AX1969" s="64"/>
      <c r="AY1969" s="64"/>
      <c r="AZ1969" s="64"/>
      <c r="BA1969" s="64"/>
      <c r="BB1969" s="64"/>
      <c r="BC1969" s="64"/>
      <c r="BD1969" s="64"/>
      <c r="BE1969" s="64"/>
      <c r="BF1969" s="64"/>
      <c r="BG1969" s="64"/>
      <c r="BH1969" s="64"/>
      <c r="BI1969" s="64"/>
      <c r="BJ1969" s="64"/>
    </row>
    <row r="1970" spans="1:62" s="5" customFormat="1" x14ac:dyDescent="0.25">
      <c r="A1970" s="27"/>
      <c r="B1970" s="27"/>
      <c r="C1970" s="27"/>
      <c r="D1970" s="64"/>
      <c r="E1970" s="64"/>
      <c r="F1970" s="64"/>
      <c r="G1970" s="64"/>
      <c r="H1970" s="64"/>
      <c r="I1970" s="64"/>
      <c r="J1970" s="64"/>
      <c r="K1970" s="64"/>
      <c r="L1970" s="64"/>
      <c r="M1970" s="64"/>
      <c r="N1970" s="64"/>
      <c r="O1970" s="64"/>
      <c r="P1970" s="69"/>
      <c r="Q1970" s="69"/>
      <c r="R1970" s="69"/>
      <c r="S1970" s="69"/>
      <c r="T1970" s="69"/>
      <c r="U1970" s="69"/>
      <c r="V1970" s="69"/>
      <c r="W1970" s="64"/>
      <c r="X1970" s="64"/>
      <c r="Y1970" s="64"/>
      <c r="Z1970" s="52"/>
      <c r="AA1970" s="52"/>
      <c r="AB1970" s="64"/>
      <c r="AC1970" s="64"/>
      <c r="AD1970" s="64"/>
      <c r="AE1970" s="64"/>
      <c r="AF1970" s="64"/>
      <c r="AG1970" s="64"/>
      <c r="AH1970" s="64"/>
      <c r="AI1970" s="64"/>
      <c r="AJ1970" s="64"/>
      <c r="AK1970" s="64"/>
      <c r="AM1970" s="64"/>
      <c r="AN1970" s="64"/>
      <c r="AO1970" s="64"/>
      <c r="AP1970" s="64"/>
      <c r="AQ1970" s="64"/>
      <c r="AR1970" s="64"/>
      <c r="AS1970" s="64"/>
      <c r="AT1970" s="64"/>
      <c r="AU1970" s="64"/>
      <c r="AV1970" s="64"/>
      <c r="AW1970" s="64"/>
      <c r="AX1970" s="64"/>
      <c r="AY1970" s="64"/>
      <c r="AZ1970" s="64"/>
      <c r="BA1970" s="64"/>
      <c r="BB1970" s="64"/>
      <c r="BC1970" s="64"/>
      <c r="BD1970" s="64"/>
      <c r="BE1970" s="64"/>
      <c r="BF1970" s="64"/>
      <c r="BG1970" s="64"/>
      <c r="BH1970" s="64"/>
      <c r="BI1970" s="64"/>
      <c r="BJ1970" s="64"/>
    </row>
    <row r="1971" spans="1:62" s="5" customFormat="1" x14ac:dyDescent="0.25">
      <c r="A1971" s="27"/>
      <c r="B1971" s="27"/>
      <c r="C1971" s="27"/>
      <c r="D1971" s="64"/>
      <c r="E1971" s="64"/>
      <c r="F1971" s="64"/>
      <c r="G1971" s="64"/>
      <c r="H1971" s="64"/>
      <c r="I1971" s="64"/>
      <c r="J1971" s="64"/>
      <c r="K1971" s="64"/>
      <c r="L1971" s="64"/>
      <c r="M1971" s="64"/>
      <c r="N1971" s="64"/>
      <c r="O1971" s="64"/>
      <c r="P1971" s="69"/>
      <c r="Q1971" s="69"/>
      <c r="R1971" s="69"/>
      <c r="S1971" s="69"/>
      <c r="T1971" s="69"/>
      <c r="U1971" s="69"/>
      <c r="V1971" s="69"/>
      <c r="W1971" s="64"/>
      <c r="X1971" s="64"/>
      <c r="Y1971" s="64"/>
      <c r="Z1971" s="52"/>
      <c r="AA1971" s="52"/>
      <c r="AB1971" s="64"/>
      <c r="AC1971" s="64"/>
      <c r="AD1971" s="64"/>
      <c r="AE1971" s="64"/>
      <c r="AF1971" s="64"/>
      <c r="AG1971" s="64"/>
      <c r="AH1971" s="64"/>
      <c r="AI1971" s="64"/>
      <c r="AJ1971" s="64"/>
      <c r="AK1971" s="64"/>
      <c r="AM1971" s="64"/>
      <c r="AN1971" s="64"/>
      <c r="AO1971" s="64"/>
      <c r="AP1971" s="64"/>
      <c r="AQ1971" s="64"/>
      <c r="AR1971" s="64"/>
      <c r="AS1971" s="64"/>
      <c r="AT1971" s="64"/>
      <c r="AU1971" s="64"/>
      <c r="AV1971" s="64"/>
      <c r="AW1971" s="64"/>
      <c r="AX1971" s="64"/>
      <c r="AY1971" s="64"/>
      <c r="AZ1971" s="64"/>
      <c r="BA1971" s="64"/>
      <c r="BB1971" s="64"/>
      <c r="BC1971" s="64"/>
      <c r="BD1971" s="64"/>
      <c r="BE1971" s="64"/>
      <c r="BF1971" s="64"/>
      <c r="BG1971" s="64"/>
      <c r="BH1971" s="64"/>
      <c r="BI1971" s="64"/>
      <c r="BJ1971" s="64"/>
    </row>
    <row r="1972" spans="1:62" s="5" customFormat="1" x14ac:dyDescent="0.25">
      <c r="A1972" s="27"/>
      <c r="B1972" s="27"/>
      <c r="C1972" s="27"/>
      <c r="D1972" s="64"/>
      <c r="E1972" s="64"/>
      <c r="F1972" s="64"/>
      <c r="G1972" s="64"/>
      <c r="H1972" s="64"/>
      <c r="I1972" s="64"/>
      <c r="J1972" s="64"/>
      <c r="K1972" s="64"/>
      <c r="L1972" s="64"/>
      <c r="M1972" s="64"/>
      <c r="N1972" s="64"/>
      <c r="O1972" s="64"/>
      <c r="P1972" s="69"/>
      <c r="Q1972" s="69"/>
      <c r="R1972" s="69"/>
      <c r="S1972" s="69"/>
      <c r="T1972" s="69"/>
      <c r="U1972" s="69"/>
      <c r="V1972" s="69"/>
      <c r="W1972" s="64"/>
      <c r="X1972" s="64"/>
      <c r="Y1972" s="64"/>
      <c r="Z1972" s="52"/>
      <c r="AA1972" s="52"/>
      <c r="AB1972" s="64"/>
      <c r="AC1972" s="64"/>
      <c r="AD1972" s="64"/>
      <c r="AE1972" s="64"/>
      <c r="AF1972" s="64"/>
      <c r="AG1972" s="64"/>
      <c r="AH1972" s="64"/>
      <c r="AI1972" s="64"/>
      <c r="AJ1972" s="64"/>
      <c r="AK1972" s="64"/>
      <c r="AM1972" s="64"/>
      <c r="AN1972" s="64"/>
      <c r="AO1972" s="64"/>
      <c r="AP1972" s="64"/>
      <c r="AQ1972" s="64"/>
      <c r="AR1972" s="64"/>
      <c r="AS1972" s="64"/>
      <c r="AT1972" s="64"/>
      <c r="AU1972" s="64"/>
      <c r="AV1972" s="64"/>
      <c r="AW1972" s="64"/>
      <c r="AX1972" s="64"/>
      <c r="AY1972" s="64"/>
      <c r="AZ1972" s="64"/>
      <c r="BA1972" s="64"/>
      <c r="BB1972" s="64"/>
      <c r="BC1972" s="64"/>
      <c r="BD1972" s="64"/>
      <c r="BE1972" s="64"/>
      <c r="BF1972" s="64"/>
      <c r="BG1972" s="64"/>
      <c r="BH1972" s="64"/>
      <c r="BI1972" s="64"/>
      <c r="BJ1972" s="64"/>
    </row>
    <row r="1973" spans="1:62" s="5" customFormat="1" x14ac:dyDescent="0.25">
      <c r="A1973" s="27"/>
      <c r="B1973" s="27"/>
      <c r="C1973" s="27"/>
      <c r="D1973" s="64"/>
      <c r="E1973" s="64"/>
      <c r="F1973" s="64"/>
      <c r="G1973" s="64"/>
      <c r="H1973" s="64"/>
      <c r="I1973" s="64"/>
      <c r="J1973" s="64"/>
      <c r="K1973" s="64"/>
      <c r="L1973" s="64"/>
      <c r="M1973" s="64"/>
      <c r="N1973" s="64"/>
      <c r="O1973" s="64"/>
      <c r="P1973" s="69"/>
      <c r="Q1973" s="69"/>
      <c r="R1973" s="69"/>
      <c r="S1973" s="69"/>
      <c r="T1973" s="69"/>
      <c r="U1973" s="69"/>
      <c r="V1973" s="69"/>
      <c r="W1973" s="64"/>
      <c r="X1973" s="64"/>
      <c r="Y1973" s="64"/>
      <c r="Z1973" s="52"/>
      <c r="AA1973" s="52"/>
      <c r="AB1973" s="64"/>
      <c r="AC1973" s="64"/>
      <c r="AD1973" s="64"/>
      <c r="AE1973" s="64"/>
      <c r="AF1973" s="64"/>
      <c r="AG1973" s="64"/>
      <c r="AH1973" s="64"/>
      <c r="AI1973" s="64"/>
      <c r="AJ1973" s="64"/>
      <c r="AK1973" s="64"/>
      <c r="AM1973" s="64"/>
      <c r="AN1973" s="64"/>
      <c r="AO1973" s="64"/>
      <c r="AP1973" s="64"/>
      <c r="AQ1973" s="64"/>
      <c r="AR1973" s="64"/>
      <c r="AS1973" s="64"/>
      <c r="AT1973" s="64"/>
      <c r="AU1973" s="64"/>
      <c r="AV1973" s="64"/>
      <c r="AW1973" s="64"/>
      <c r="AX1973" s="64"/>
      <c r="AY1973" s="64"/>
      <c r="AZ1973" s="64"/>
      <c r="BA1973" s="64"/>
      <c r="BB1973" s="64"/>
      <c r="BC1973" s="64"/>
      <c r="BD1973" s="64"/>
      <c r="BE1973" s="64"/>
      <c r="BF1973" s="64"/>
      <c r="BG1973" s="64"/>
      <c r="BH1973" s="64"/>
      <c r="BI1973" s="64"/>
      <c r="BJ1973" s="64"/>
    </row>
    <row r="1974" spans="1:62" s="5" customFormat="1" x14ac:dyDescent="0.25">
      <c r="A1974" s="27"/>
      <c r="B1974" s="27"/>
      <c r="C1974" s="27"/>
      <c r="D1974" s="64"/>
      <c r="E1974" s="64"/>
      <c r="F1974" s="64"/>
      <c r="G1974" s="64"/>
      <c r="H1974" s="64"/>
      <c r="I1974" s="64"/>
      <c r="J1974" s="64"/>
      <c r="K1974" s="64"/>
      <c r="L1974" s="64"/>
      <c r="M1974" s="64"/>
      <c r="N1974" s="64"/>
      <c r="O1974" s="64"/>
      <c r="P1974" s="69"/>
      <c r="Q1974" s="69"/>
      <c r="R1974" s="69"/>
      <c r="S1974" s="69"/>
      <c r="T1974" s="69"/>
      <c r="U1974" s="69"/>
      <c r="V1974" s="69"/>
      <c r="W1974" s="64"/>
      <c r="X1974" s="64"/>
      <c r="Y1974" s="64"/>
      <c r="Z1974" s="52"/>
      <c r="AA1974" s="52"/>
      <c r="AB1974" s="64"/>
      <c r="AC1974" s="64"/>
      <c r="AD1974" s="64"/>
      <c r="AE1974" s="64"/>
      <c r="AF1974" s="64"/>
      <c r="AG1974" s="64"/>
      <c r="AH1974" s="64"/>
      <c r="AI1974" s="64"/>
      <c r="AJ1974" s="64"/>
      <c r="AK1974" s="64"/>
      <c r="AM1974" s="64"/>
      <c r="AN1974" s="64"/>
      <c r="AO1974" s="64"/>
      <c r="AP1974" s="64"/>
      <c r="AQ1974" s="64"/>
      <c r="AR1974" s="64"/>
      <c r="AS1974" s="64"/>
      <c r="AT1974" s="64"/>
      <c r="AU1974" s="64"/>
      <c r="AV1974" s="64"/>
      <c r="AW1974" s="64"/>
      <c r="AX1974" s="64"/>
      <c r="AY1974" s="64"/>
      <c r="AZ1974" s="64"/>
      <c r="BA1974" s="64"/>
      <c r="BB1974" s="64"/>
      <c r="BC1974" s="64"/>
      <c r="BD1974" s="64"/>
      <c r="BE1974" s="64"/>
      <c r="BF1974" s="64"/>
      <c r="BG1974" s="64"/>
      <c r="BH1974" s="64"/>
      <c r="BI1974" s="64"/>
      <c r="BJ1974" s="64"/>
    </row>
    <row r="1975" spans="1:62" s="5" customFormat="1" x14ac:dyDescent="0.25">
      <c r="A1975" s="27"/>
      <c r="B1975" s="27"/>
      <c r="C1975" s="27"/>
      <c r="D1975" s="64"/>
      <c r="E1975" s="64"/>
      <c r="F1975" s="64"/>
      <c r="G1975" s="64"/>
      <c r="H1975" s="64"/>
      <c r="I1975" s="64"/>
      <c r="J1975" s="64"/>
      <c r="K1975" s="64"/>
      <c r="L1975" s="64"/>
      <c r="M1975" s="64"/>
      <c r="N1975" s="64"/>
      <c r="O1975" s="64"/>
      <c r="P1975" s="69"/>
      <c r="Q1975" s="69"/>
      <c r="R1975" s="69"/>
      <c r="S1975" s="69"/>
      <c r="T1975" s="69"/>
      <c r="U1975" s="69"/>
      <c r="V1975" s="69"/>
      <c r="W1975" s="64"/>
      <c r="X1975" s="64"/>
      <c r="Y1975" s="64"/>
      <c r="Z1975" s="52"/>
      <c r="AA1975" s="52"/>
      <c r="AB1975" s="64"/>
      <c r="AC1975" s="64"/>
      <c r="AD1975" s="64"/>
      <c r="AE1975" s="64"/>
      <c r="AF1975" s="64"/>
      <c r="AG1975" s="64"/>
      <c r="AH1975" s="64"/>
      <c r="AI1975" s="64"/>
      <c r="AJ1975" s="64"/>
      <c r="AK1975" s="64"/>
      <c r="AM1975" s="64"/>
      <c r="AN1975" s="64"/>
      <c r="AO1975" s="64"/>
      <c r="AP1975" s="64"/>
      <c r="AQ1975" s="64"/>
      <c r="AR1975" s="64"/>
      <c r="AS1975" s="64"/>
      <c r="AT1975" s="64"/>
      <c r="AU1975" s="64"/>
      <c r="AV1975" s="64"/>
      <c r="AW1975" s="64"/>
      <c r="AX1975" s="64"/>
      <c r="AY1975" s="64"/>
      <c r="AZ1975" s="64"/>
      <c r="BA1975" s="64"/>
      <c r="BB1975" s="64"/>
      <c r="BC1975" s="64"/>
      <c r="BD1975" s="64"/>
      <c r="BE1975" s="64"/>
      <c r="BF1975" s="64"/>
      <c r="BG1975" s="64"/>
      <c r="BH1975" s="64"/>
      <c r="BI1975" s="64"/>
      <c r="BJ1975" s="64"/>
    </row>
    <row r="1976" spans="1:62" s="5" customFormat="1" x14ac:dyDescent="0.25">
      <c r="A1976" s="27"/>
      <c r="B1976" s="27"/>
      <c r="C1976" s="27"/>
      <c r="D1976" s="64"/>
      <c r="E1976" s="64"/>
      <c r="F1976" s="64"/>
      <c r="G1976" s="64"/>
      <c r="H1976" s="64"/>
      <c r="I1976" s="64"/>
      <c r="J1976" s="64"/>
      <c r="K1976" s="64"/>
      <c r="L1976" s="64"/>
      <c r="M1976" s="64"/>
      <c r="N1976" s="64"/>
      <c r="O1976" s="64"/>
      <c r="P1976" s="69"/>
      <c r="Q1976" s="69"/>
      <c r="R1976" s="69"/>
      <c r="S1976" s="69"/>
      <c r="T1976" s="69"/>
      <c r="U1976" s="69"/>
      <c r="V1976" s="69"/>
      <c r="W1976" s="64"/>
      <c r="X1976" s="64"/>
      <c r="Y1976" s="64"/>
      <c r="Z1976" s="52"/>
      <c r="AA1976" s="52"/>
      <c r="AB1976" s="64"/>
      <c r="AC1976" s="64"/>
      <c r="AD1976" s="64"/>
      <c r="AE1976" s="64"/>
      <c r="AF1976" s="64"/>
      <c r="AG1976" s="64"/>
      <c r="AH1976" s="64"/>
      <c r="AI1976" s="64"/>
      <c r="AJ1976" s="64"/>
      <c r="AK1976" s="64"/>
      <c r="AM1976" s="64"/>
      <c r="AN1976" s="64"/>
      <c r="AO1976" s="64"/>
      <c r="AP1976" s="64"/>
      <c r="AQ1976" s="64"/>
      <c r="AR1976" s="64"/>
      <c r="AS1976" s="64"/>
      <c r="AT1976" s="64"/>
      <c r="AU1976" s="64"/>
      <c r="AV1976" s="64"/>
      <c r="AW1976" s="64"/>
      <c r="AX1976" s="64"/>
      <c r="AY1976" s="64"/>
      <c r="AZ1976" s="64"/>
      <c r="BA1976" s="64"/>
      <c r="BB1976" s="64"/>
      <c r="BC1976" s="64"/>
      <c r="BD1976" s="64"/>
      <c r="BE1976" s="64"/>
      <c r="BF1976" s="64"/>
      <c r="BG1976" s="64"/>
      <c r="BH1976" s="64"/>
      <c r="BI1976" s="64"/>
      <c r="BJ1976" s="64"/>
    </row>
    <row r="1977" spans="1:62" s="5" customFormat="1" x14ac:dyDescent="0.25">
      <c r="A1977" s="27"/>
      <c r="B1977" s="27"/>
      <c r="C1977" s="27"/>
      <c r="D1977" s="64"/>
      <c r="E1977" s="64"/>
      <c r="F1977" s="64"/>
      <c r="G1977" s="64"/>
      <c r="H1977" s="64"/>
      <c r="I1977" s="64"/>
      <c r="J1977" s="64"/>
      <c r="K1977" s="64"/>
      <c r="L1977" s="64"/>
      <c r="M1977" s="64"/>
      <c r="N1977" s="64"/>
      <c r="O1977" s="64"/>
      <c r="P1977" s="69"/>
      <c r="Q1977" s="69"/>
      <c r="R1977" s="69"/>
      <c r="S1977" s="69"/>
      <c r="T1977" s="69"/>
      <c r="U1977" s="69"/>
      <c r="V1977" s="69"/>
      <c r="W1977" s="64"/>
      <c r="X1977" s="64"/>
      <c r="Y1977" s="64"/>
      <c r="Z1977" s="52"/>
      <c r="AA1977" s="52"/>
      <c r="AB1977" s="64"/>
      <c r="AC1977" s="64"/>
      <c r="AD1977" s="64"/>
      <c r="AE1977" s="64"/>
      <c r="AF1977" s="64"/>
      <c r="AG1977" s="64"/>
      <c r="AH1977" s="64"/>
      <c r="AI1977" s="64"/>
      <c r="AJ1977" s="64"/>
      <c r="AK1977" s="64"/>
      <c r="AM1977" s="64"/>
      <c r="AN1977" s="64"/>
      <c r="AO1977" s="64"/>
      <c r="AP1977" s="64"/>
      <c r="AQ1977" s="64"/>
      <c r="AR1977" s="64"/>
      <c r="AS1977" s="64"/>
      <c r="AT1977" s="64"/>
      <c r="AU1977" s="64"/>
      <c r="AV1977" s="64"/>
      <c r="AW1977" s="64"/>
      <c r="AX1977" s="64"/>
      <c r="AY1977" s="64"/>
      <c r="AZ1977" s="64"/>
      <c r="BA1977" s="64"/>
      <c r="BB1977" s="64"/>
      <c r="BC1977" s="64"/>
      <c r="BD1977" s="64"/>
      <c r="BE1977" s="64"/>
      <c r="BF1977" s="64"/>
      <c r="BG1977" s="64"/>
      <c r="BH1977" s="64"/>
      <c r="BI1977" s="64"/>
      <c r="BJ1977" s="64"/>
    </row>
    <row r="1978" spans="1:62" s="5" customFormat="1" x14ac:dyDescent="0.25">
      <c r="A1978" s="27"/>
      <c r="B1978" s="27"/>
      <c r="C1978" s="27"/>
      <c r="D1978" s="64"/>
      <c r="E1978" s="64"/>
      <c r="F1978" s="64"/>
      <c r="G1978" s="64"/>
      <c r="H1978" s="64"/>
      <c r="I1978" s="64"/>
      <c r="J1978" s="64"/>
      <c r="K1978" s="64"/>
      <c r="L1978" s="64"/>
      <c r="M1978" s="64"/>
      <c r="N1978" s="64"/>
      <c r="O1978" s="64"/>
      <c r="P1978" s="69"/>
      <c r="Q1978" s="69"/>
      <c r="R1978" s="69"/>
      <c r="S1978" s="69"/>
      <c r="T1978" s="69"/>
      <c r="U1978" s="69"/>
      <c r="V1978" s="69"/>
      <c r="W1978" s="64"/>
      <c r="X1978" s="64"/>
      <c r="Y1978" s="64"/>
      <c r="Z1978" s="52"/>
      <c r="AA1978" s="52"/>
      <c r="AB1978" s="64"/>
      <c r="AC1978" s="64"/>
      <c r="AD1978" s="64"/>
      <c r="AE1978" s="64"/>
      <c r="AF1978" s="64"/>
      <c r="AG1978" s="64"/>
      <c r="AH1978" s="64"/>
      <c r="AI1978" s="64"/>
      <c r="AJ1978" s="64"/>
      <c r="AK1978" s="64"/>
      <c r="AM1978" s="64"/>
      <c r="AN1978" s="64"/>
      <c r="AO1978" s="64"/>
      <c r="AP1978" s="64"/>
      <c r="AQ1978" s="64"/>
      <c r="AR1978" s="64"/>
      <c r="AS1978" s="64"/>
      <c r="AT1978" s="64"/>
      <c r="AU1978" s="64"/>
      <c r="AV1978" s="64"/>
      <c r="AW1978" s="64"/>
      <c r="AX1978" s="64"/>
      <c r="AY1978" s="64"/>
      <c r="AZ1978" s="64"/>
      <c r="BA1978" s="64"/>
      <c r="BB1978" s="64"/>
      <c r="BC1978" s="64"/>
      <c r="BD1978" s="64"/>
      <c r="BE1978" s="64"/>
      <c r="BF1978" s="64"/>
      <c r="BG1978" s="64"/>
      <c r="BH1978" s="64"/>
      <c r="BI1978" s="64"/>
      <c r="BJ1978" s="64"/>
    </row>
    <row r="1979" spans="1:62" s="5" customFormat="1" x14ac:dyDescent="0.25">
      <c r="A1979" s="27"/>
      <c r="B1979" s="27"/>
      <c r="C1979" s="27"/>
      <c r="D1979" s="64"/>
      <c r="E1979" s="64"/>
      <c r="F1979" s="64"/>
      <c r="G1979" s="64"/>
      <c r="H1979" s="64"/>
      <c r="I1979" s="64"/>
      <c r="J1979" s="64"/>
      <c r="K1979" s="64"/>
      <c r="L1979" s="64"/>
      <c r="M1979" s="64"/>
      <c r="N1979" s="64"/>
      <c r="O1979" s="64"/>
      <c r="P1979" s="69"/>
      <c r="Q1979" s="69"/>
      <c r="R1979" s="69"/>
      <c r="S1979" s="69"/>
      <c r="T1979" s="69"/>
      <c r="U1979" s="69"/>
      <c r="V1979" s="69"/>
      <c r="W1979" s="64"/>
      <c r="X1979" s="64"/>
      <c r="Y1979" s="64"/>
      <c r="Z1979" s="52"/>
      <c r="AA1979" s="52"/>
      <c r="AB1979" s="64"/>
      <c r="AC1979" s="64"/>
      <c r="AD1979" s="64"/>
      <c r="AE1979" s="64"/>
      <c r="AF1979" s="64"/>
      <c r="AG1979" s="64"/>
      <c r="AH1979" s="64"/>
      <c r="AI1979" s="64"/>
      <c r="AJ1979" s="64"/>
      <c r="AK1979" s="64"/>
      <c r="AM1979" s="64"/>
      <c r="AN1979" s="64"/>
      <c r="AO1979" s="64"/>
      <c r="AP1979" s="64"/>
      <c r="AQ1979" s="64"/>
      <c r="AR1979" s="64"/>
      <c r="AS1979" s="64"/>
      <c r="AT1979" s="64"/>
      <c r="AU1979" s="64"/>
      <c r="AV1979" s="64"/>
      <c r="AW1979" s="64"/>
      <c r="AX1979" s="64"/>
      <c r="AY1979" s="64"/>
      <c r="AZ1979" s="64"/>
      <c r="BA1979" s="64"/>
      <c r="BB1979" s="64"/>
      <c r="BC1979" s="64"/>
      <c r="BD1979" s="64"/>
      <c r="BE1979" s="64"/>
      <c r="BF1979" s="64"/>
      <c r="BG1979" s="64"/>
      <c r="BH1979" s="64"/>
      <c r="BI1979" s="64"/>
      <c r="BJ1979" s="64"/>
    </row>
    <row r="1980" spans="1:62" s="5" customFormat="1" x14ac:dyDescent="0.25">
      <c r="A1980" s="27"/>
      <c r="B1980" s="27"/>
      <c r="C1980" s="27"/>
      <c r="D1980" s="64"/>
      <c r="E1980" s="64"/>
      <c r="F1980" s="64"/>
      <c r="G1980" s="64"/>
      <c r="H1980" s="64"/>
      <c r="I1980" s="64"/>
      <c r="J1980" s="64"/>
      <c r="K1980" s="64"/>
      <c r="L1980" s="64"/>
      <c r="M1980" s="64"/>
      <c r="N1980" s="64"/>
      <c r="O1980" s="64"/>
      <c r="P1980" s="69"/>
      <c r="Q1980" s="69"/>
      <c r="R1980" s="69"/>
      <c r="S1980" s="69"/>
      <c r="T1980" s="69"/>
      <c r="U1980" s="69"/>
      <c r="V1980" s="69"/>
      <c r="W1980" s="64"/>
      <c r="X1980" s="64"/>
      <c r="Y1980" s="64"/>
      <c r="Z1980" s="52"/>
      <c r="AA1980" s="52"/>
      <c r="AB1980" s="64"/>
      <c r="AC1980" s="64"/>
      <c r="AD1980" s="64"/>
      <c r="AE1980" s="64"/>
      <c r="AF1980" s="64"/>
      <c r="AG1980" s="64"/>
      <c r="AH1980" s="64"/>
      <c r="AI1980" s="64"/>
      <c r="AJ1980" s="64"/>
      <c r="AK1980" s="64"/>
      <c r="AM1980" s="64"/>
      <c r="AN1980" s="64"/>
      <c r="AO1980" s="64"/>
      <c r="AP1980" s="64"/>
      <c r="AQ1980" s="64"/>
      <c r="AR1980" s="64"/>
      <c r="AS1980" s="64"/>
      <c r="AT1980" s="64"/>
      <c r="AU1980" s="64"/>
      <c r="AV1980" s="64"/>
      <c r="AW1980" s="64"/>
      <c r="AX1980" s="64"/>
      <c r="AY1980" s="64"/>
      <c r="AZ1980" s="64"/>
      <c r="BA1980" s="64"/>
      <c r="BB1980" s="64"/>
      <c r="BC1980" s="64"/>
      <c r="BD1980" s="64"/>
      <c r="BE1980" s="64"/>
      <c r="BF1980" s="64"/>
      <c r="BG1980" s="64"/>
      <c r="BH1980" s="64"/>
      <c r="BI1980" s="64"/>
      <c r="BJ1980" s="64"/>
    </row>
    <row r="1981" spans="1:62" s="5" customFormat="1" x14ac:dyDescent="0.25">
      <c r="A1981" s="27"/>
      <c r="B1981" s="27"/>
      <c r="C1981" s="27"/>
      <c r="D1981" s="64"/>
      <c r="E1981" s="64"/>
      <c r="F1981" s="64"/>
      <c r="G1981" s="64"/>
      <c r="H1981" s="64"/>
      <c r="I1981" s="64"/>
      <c r="J1981" s="64"/>
      <c r="K1981" s="64"/>
      <c r="L1981" s="64"/>
      <c r="M1981" s="64"/>
      <c r="N1981" s="64"/>
      <c r="O1981" s="64"/>
      <c r="P1981" s="69"/>
      <c r="Q1981" s="69"/>
      <c r="R1981" s="69"/>
      <c r="S1981" s="69"/>
      <c r="T1981" s="69"/>
      <c r="U1981" s="69"/>
      <c r="V1981" s="69"/>
      <c r="W1981" s="64"/>
      <c r="X1981" s="64"/>
      <c r="Y1981" s="64"/>
      <c r="Z1981" s="52"/>
      <c r="AA1981" s="52"/>
      <c r="AB1981" s="64"/>
      <c r="AC1981" s="64"/>
      <c r="AD1981" s="64"/>
      <c r="AE1981" s="64"/>
      <c r="AF1981" s="64"/>
      <c r="AG1981" s="64"/>
      <c r="AH1981" s="64"/>
      <c r="AI1981" s="64"/>
      <c r="AJ1981" s="64"/>
      <c r="AK1981" s="64"/>
      <c r="AM1981" s="64"/>
      <c r="AN1981" s="64"/>
      <c r="AO1981" s="64"/>
      <c r="AP1981" s="64"/>
      <c r="AQ1981" s="64"/>
      <c r="AR1981" s="64"/>
      <c r="AS1981" s="64"/>
      <c r="AT1981" s="64"/>
      <c r="AU1981" s="64"/>
      <c r="AV1981" s="64"/>
      <c r="AW1981" s="64"/>
      <c r="AX1981" s="64"/>
      <c r="AY1981" s="64"/>
      <c r="AZ1981" s="64"/>
      <c r="BA1981" s="64"/>
      <c r="BB1981" s="64"/>
      <c r="BC1981" s="64"/>
      <c r="BD1981" s="64"/>
      <c r="BE1981" s="64"/>
      <c r="BF1981" s="64"/>
      <c r="BG1981" s="64"/>
      <c r="BH1981" s="64"/>
      <c r="BI1981" s="64"/>
      <c r="BJ1981" s="64"/>
    </row>
    <row r="1982" spans="1:62" s="5" customFormat="1" x14ac:dyDescent="0.25">
      <c r="A1982" s="27"/>
      <c r="B1982" s="27"/>
      <c r="C1982" s="27"/>
      <c r="D1982" s="64"/>
      <c r="E1982" s="64"/>
      <c r="F1982" s="64"/>
      <c r="G1982" s="64"/>
      <c r="H1982" s="64"/>
      <c r="I1982" s="64"/>
      <c r="J1982" s="64"/>
      <c r="K1982" s="64"/>
      <c r="L1982" s="64"/>
      <c r="M1982" s="64"/>
      <c r="N1982" s="64"/>
      <c r="O1982" s="64"/>
      <c r="P1982" s="69"/>
      <c r="Q1982" s="69"/>
      <c r="R1982" s="69"/>
      <c r="S1982" s="69"/>
      <c r="T1982" s="69"/>
      <c r="U1982" s="69"/>
      <c r="V1982" s="69"/>
      <c r="W1982" s="64"/>
      <c r="X1982" s="64"/>
      <c r="Y1982" s="64"/>
      <c r="Z1982" s="52"/>
      <c r="AA1982" s="52"/>
      <c r="AB1982" s="64"/>
      <c r="AC1982" s="64"/>
      <c r="AD1982" s="64"/>
      <c r="AE1982" s="64"/>
      <c r="AF1982" s="64"/>
      <c r="AG1982" s="64"/>
      <c r="AH1982" s="64"/>
      <c r="AI1982" s="64"/>
      <c r="AJ1982" s="64"/>
      <c r="AK1982" s="64"/>
      <c r="AM1982" s="64"/>
      <c r="AN1982" s="64"/>
      <c r="AO1982" s="64"/>
      <c r="AP1982" s="64"/>
      <c r="AQ1982" s="64"/>
      <c r="AR1982" s="64"/>
      <c r="AS1982" s="64"/>
      <c r="AT1982" s="64"/>
      <c r="AU1982" s="64"/>
      <c r="AV1982" s="64"/>
      <c r="AW1982" s="64"/>
      <c r="AX1982" s="64"/>
      <c r="AY1982" s="64"/>
      <c r="AZ1982" s="64"/>
      <c r="BA1982" s="64"/>
      <c r="BB1982" s="64"/>
      <c r="BC1982" s="64"/>
      <c r="BD1982" s="64"/>
      <c r="BE1982" s="64"/>
      <c r="BF1982" s="64"/>
      <c r="BG1982" s="64"/>
      <c r="BH1982" s="64"/>
      <c r="BI1982" s="64"/>
      <c r="BJ1982" s="64"/>
    </row>
    <row r="1983" spans="1:62" s="5" customFormat="1" x14ac:dyDescent="0.25">
      <c r="A1983" s="27"/>
      <c r="B1983" s="27"/>
      <c r="C1983" s="27"/>
      <c r="D1983" s="64"/>
      <c r="E1983" s="64"/>
      <c r="F1983" s="64"/>
      <c r="G1983" s="64"/>
      <c r="H1983" s="64"/>
      <c r="I1983" s="64"/>
      <c r="J1983" s="64"/>
      <c r="K1983" s="64"/>
      <c r="L1983" s="64"/>
      <c r="M1983" s="64"/>
      <c r="N1983" s="64"/>
      <c r="O1983" s="64"/>
      <c r="P1983" s="69"/>
      <c r="Q1983" s="69"/>
      <c r="R1983" s="69"/>
      <c r="S1983" s="69"/>
      <c r="T1983" s="69"/>
      <c r="U1983" s="69"/>
      <c r="V1983" s="69"/>
      <c r="W1983" s="64"/>
      <c r="X1983" s="64"/>
      <c r="Y1983" s="64"/>
      <c r="Z1983" s="52"/>
      <c r="AA1983" s="52"/>
      <c r="AB1983" s="64"/>
      <c r="AC1983" s="64"/>
      <c r="AD1983" s="64"/>
      <c r="AE1983" s="64"/>
      <c r="AF1983" s="64"/>
      <c r="AG1983" s="64"/>
      <c r="AH1983" s="64"/>
      <c r="AI1983" s="64"/>
      <c r="AJ1983" s="64"/>
      <c r="AK1983" s="64"/>
      <c r="AM1983" s="64"/>
      <c r="AN1983" s="64"/>
      <c r="AO1983" s="64"/>
      <c r="AP1983" s="64"/>
      <c r="AQ1983" s="64"/>
      <c r="AR1983" s="64"/>
      <c r="AS1983" s="64"/>
      <c r="AT1983" s="64"/>
      <c r="AU1983" s="64"/>
      <c r="AV1983" s="64"/>
      <c r="AW1983" s="64"/>
      <c r="AX1983" s="64"/>
      <c r="AY1983" s="64"/>
      <c r="AZ1983" s="64"/>
      <c r="BA1983" s="64"/>
      <c r="BB1983" s="64"/>
      <c r="BC1983" s="64"/>
      <c r="BD1983" s="64"/>
      <c r="BE1983" s="64"/>
      <c r="BF1983" s="64"/>
      <c r="BG1983" s="64"/>
      <c r="BH1983" s="64"/>
      <c r="BI1983" s="64"/>
      <c r="BJ1983" s="64"/>
    </row>
    <row r="1984" spans="1:62" s="5" customFormat="1" x14ac:dyDescent="0.25">
      <c r="A1984" s="27"/>
      <c r="B1984" s="27"/>
      <c r="C1984" s="27"/>
      <c r="D1984" s="64"/>
      <c r="E1984" s="64"/>
      <c r="F1984" s="64"/>
      <c r="G1984" s="64"/>
      <c r="H1984" s="64"/>
      <c r="I1984" s="64"/>
      <c r="J1984" s="64"/>
      <c r="K1984" s="64"/>
      <c r="L1984" s="64"/>
      <c r="M1984" s="64"/>
      <c r="N1984" s="64"/>
      <c r="O1984" s="64"/>
      <c r="P1984" s="69"/>
      <c r="Q1984" s="69"/>
      <c r="R1984" s="69"/>
      <c r="S1984" s="69"/>
      <c r="T1984" s="69"/>
      <c r="U1984" s="69"/>
      <c r="V1984" s="69"/>
      <c r="W1984" s="64"/>
      <c r="X1984" s="64"/>
      <c r="Y1984" s="64"/>
      <c r="Z1984" s="52"/>
      <c r="AA1984" s="52"/>
      <c r="AB1984" s="64"/>
      <c r="AC1984" s="64"/>
      <c r="AD1984" s="64"/>
      <c r="AE1984" s="64"/>
      <c r="AF1984" s="64"/>
      <c r="AG1984" s="64"/>
      <c r="AH1984" s="64"/>
      <c r="AI1984" s="64"/>
      <c r="AJ1984" s="64"/>
      <c r="AK1984" s="64"/>
      <c r="AM1984" s="64"/>
      <c r="AN1984" s="64"/>
      <c r="AO1984" s="64"/>
      <c r="AP1984" s="64"/>
      <c r="AQ1984" s="64"/>
      <c r="AR1984" s="64"/>
      <c r="AS1984" s="64"/>
      <c r="AT1984" s="64"/>
      <c r="AU1984" s="64"/>
      <c r="AV1984" s="64"/>
      <c r="AW1984" s="64"/>
      <c r="AX1984" s="64"/>
      <c r="AY1984" s="64"/>
      <c r="AZ1984" s="64"/>
      <c r="BA1984" s="64"/>
      <c r="BB1984" s="64"/>
      <c r="BC1984" s="64"/>
      <c r="BD1984" s="64"/>
      <c r="BE1984" s="64"/>
      <c r="BF1984" s="64"/>
      <c r="BG1984" s="64"/>
      <c r="BH1984" s="64"/>
      <c r="BI1984" s="64"/>
      <c r="BJ1984" s="64"/>
    </row>
    <row r="1985" spans="1:62" s="5" customFormat="1" x14ac:dyDescent="0.25">
      <c r="A1985" s="27"/>
      <c r="B1985" s="27"/>
      <c r="C1985" s="27"/>
      <c r="D1985" s="64"/>
      <c r="E1985" s="64"/>
      <c r="F1985" s="64"/>
      <c r="G1985" s="64"/>
      <c r="H1985" s="64"/>
      <c r="I1985" s="64"/>
      <c r="J1985" s="64"/>
      <c r="K1985" s="64"/>
      <c r="L1985" s="64"/>
      <c r="M1985" s="64"/>
      <c r="N1985" s="64"/>
      <c r="O1985" s="64"/>
      <c r="P1985" s="69"/>
      <c r="Q1985" s="69"/>
      <c r="R1985" s="69"/>
      <c r="S1985" s="69"/>
      <c r="T1985" s="69"/>
      <c r="U1985" s="69"/>
      <c r="V1985" s="69"/>
      <c r="W1985" s="64"/>
      <c r="X1985" s="64"/>
      <c r="Y1985" s="64"/>
      <c r="Z1985" s="52"/>
      <c r="AA1985" s="52"/>
      <c r="AB1985" s="64"/>
      <c r="AC1985" s="64"/>
      <c r="AD1985" s="64"/>
      <c r="AE1985" s="64"/>
      <c r="AF1985" s="64"/>
      <c r="AG1985" s="64"/>
      <c r="AH1985" s="64"/>
      <c r="AI1985" s="64"/>
      <c r="AJ1985" s="64"/>
      <c r="AK1985" s="64"/>
      <c r="AM1985" s="64"/>
      <c r="AN1985" s="64"/>
      <c r="AO1985" s="64"/>
      <c r="AP1985" s="64"/>
      <c r="AQ1985" s="64"/>
      <c r="AR1985" s="64"/>
      <c r="AS1985" s="64"/>
      <c r="AT1985" s="64"/>
      <c r="AU1985" s="64"/>
      <c r="AV1985" s="64"/>
      <c r="AW1985" s="64"/>
      <c r="AX1985" s="64"/>
      <c r="AY1985" s="64"/>
      <c r="AZ1985" s="64"/>
      <c r="BA1985" s="64"/>
      <c r="BB1985" s="64"/>
      <c r="BC1985" s="64"/>
      <c r="BD1985" s="64"/>
      <c r="BE1985" s="64"/>
      <c r="BF1985" s="64"/>
      <c r="BG1985" s="64"/>
      <c r="BH1985" s="64"/>
      <c r="BI1985" s="64"/>
      <c r="BJ1985" s="64"/>
    </row>
    <row r="1986" spans="1:62" s="5" customFormat="1" x14ac:dyDescent="0.25">
      <c r="A1986" s="27"/>
      <c r="B1986" s="27"/>
      <c r="C1986" s="27"/>
      <c r="D1986" s="64"/>
      <c r="E1986" s="64"/>
      <c r="F1986" s="64"/>
      <c r="G1986" s="64"/>
      <c r="H1986" s="64"/>
      <c r="I1986" s="64"/>
      <c r="J1986" s="64"/>
      <c r="K1986" s="64"/>
      <c r="L1986" s="64"/>
      <c r="M1986" s="64"/>
      <c r="N1986" s="64"/>
      <c r="O1986" s="64"/>
      <c r="P1986" s="69"/>
      <c r="Q1986" s="69"/>
      <c r="R1986" s="69"/>
      <c r="S1986" s="69"/>
      <c r="T1986" s="69"/>
      <c r="U1986" s="69"/>
      <c r="V1986" s="69"/>
      <c r="W1986" s="64"/>
      <c r="X1986" s="64"/>
      <c r="Y1986" s="64"/>
      <c r="Z1986" s="52"/>
      <c r="AA1986" s="52"/>
      <c r="AB1986" s="64"/>
      <c r="AC1986" s="64"/>
      <c r="AD1986" s="64"/>
      <c r="AE1986" s="64"/>
      <c r="AF1986" s="64"/>
      <c r="AG1986" s="64"/>
      <c r="AH1986" s="64"/>
      <c r="AI1986" s="64"/>
      <c r="AJ1986" s="64"/>
      <c r="AK1986" s="64"/>
      <c r="AM1986" s="64"/>
      <c r="AN1986" s="64"/>
      <c r="AO1986" s="64"/>
      <c r="AP1986" s="64"/>
      <c r="AQ1986" s="64"/>
      <c r="AR1986" s="64"/>
      <c r="AS1986" s="64"/>
      <c r="AT1986" s="64"/>
      <c r="AU1986" s="64"/>
      <c r="AV1986" s="64"/>
      <c r="AW1986" s="64"/>
      <c r="AX1986" s="64"/>
      <c r="AY1986" s="64"/>
      <c r="AZ1986" s="64"/>
      <c r="BA1986" s="64"/>
      <c r="BB1986" s="64"/>
      <c r="BC1986" s="64"/>
      <c r="BD1986" s="64"/>
      <c r="BE1986" s="64"/>
      <c r="BF1986" s="64"/>
      <c r="BG1986" s="64"/>
      <c r="BH1986" s="64"/>
      <c r="BI1986" s="64"/>
      <c r="BJ1986" s="64"/>
    </row>
    <row r="1987" spans="1:62" s="5" customFormat="1" x14ac:dyDescent="0.25">
      <c r="A1987" s="27"/>
      <c r="B1987" s="27"/>
      <c r="C1987" s="27"/>
      <c r="D1987" s="64"/>
      <c r="E1987" s="64"/>
      <c r="F1987" s="64"/>
      <c r="G1987" s="64"/>
      <c r="H1987" s="64"/>
      <c r="I1987" s="64"/>
      <c r="J1987" s="64"/>
      <c r="K1987" s="64"/>
      <c r="L1987" s="64"/>
      <c r="M1987" s="64"/>
      <c r="N1987" s="64"/>
      <c r="O1987" s="64"/>
      <c r="P1987" s="69"/>
      <c r="Q1987" s="69"/>
      <c r="R1987" s="69"/>
      <c r="S1987" s="69"/>
      <c r="T1987" s="69"/>
      <c r="U1987" s="69"/>
      <c r="V1987" s="69"/>
      <c r="W1987" s="64"/>
      <c r="X1987" s="64"/>
      <c r="Y1987" s="64"/>
      <c r="Z1987" s="52"/>
      <c r="AA1987" s="52"/>
      <c r="AB1987" s="64"/>
      <c r="AC1987" s="64"/>
      <c r="AD1987" s="64"/>
      <c r="AE1987" s="64"/>
      <c r="AF1987" s="64"/>
      <c r="AG1987" s="64"/>
      <c r="AH1987" s="64"/>
      <c r="AI1987" s="64"/>
      <c r="AJ1987" s="64"/>
      <c r="AK1987" s="64"/>
      <c r="AM1987" s="64"/>
      <c r="AN1987" s="64"/>
      <c r="AO1987" s="64"/>
      <c r="AP1987" s="64"/>
      <c r="AQ1987" s="64"/>
      <c r="AR1987" s="64"/>
      <c r="AS1987" s="64"/>
      <c r="AT1987" s="64"/>
      <c r="AU1987" s="64"/>
      <c r="AV1987" s="64"/>
      <c r="AW1987" s="64"/>
      <c r="AX1987" s="64"/>
      <c r="AY1987" s="64"/>
      <c r="AZ1987" s="64"/>
      <c r="BA1987" s="64"/>
      <c r="BB1987" s="64"/>
      <c r="BC1987" s="64"/>
      <c r="BD1987" s="64"/>
      <c r="BE1987" s="64"/>
      <c r="BF1987" s="64"/>
      <c r="BG1987" s="64"/>
      <c r="BH1987" s="64"/>
      <c r="BI1987" s="64"/>
      <c r="BJ1987" s="64"/>
    </row>
    <row r="1988" spans="1:62" s="5" customFormat="1" x14ac:dyDescent="0.25">
      <c r="A1988" s="27"/>
      <c r="B1988" s="27"/>
      <c r="C1988" s="27"/>
      <c r="D1988" s="64"/>
      <c r="E1988" s="64"/>
      <c r="F1988" s="64"/>
      <c r="G1988" s="64"/>
      <c r="H1988" s="64"/>
      <c r="I1988" s="64"/>
      <c r="J1988" s="64"/>
      <c r="K1988" s="64"/>
      <c r="L1988" s="64"/>
      <c r="M1988" s="64"/>
      <c r="N1988" s="64"/>
      <c r="O1988" s="64"/>
      <c r="P1988" s="69"/>
      <c r="Q1988" s="69"/>
      <c r="R1988" s="69"/>
      <c r="S1988" s="69"/>
      <c r="T1988" s="69"/>
      <c r="U1988" s="69"/>
      <c r="V1988" s="69"/>
      <c r="W1988" s="64"/>
      <c r="X1988" s="64"/>
      <c r="Y1988" s="64"/>
      <c r="Z1988" s="52"/>
      <c r="AA1988" s="52"/>
      <c r="AB1988" s="64"/>
      <c r="AC1988" s="64"/>
      <c r="AD1988" s="64"/>
      <c r="AE1988" s="64"/>
      <c r="AF1988" s="64"/>
      <c r="AG1988" s="64"/>
      <c r="AH1988" s="64"/>
      <c r="AI1988" s="64"/>
      <c r="AJ1988" s="64"/>
      <c r="AK1988" s="64"/>
      <c r="AM1988" s="64"/>
      <c r="AN1988" s="64"/>
      <c r="AO1988" s="64"/>
      <c r="AP1988" s="64"/>
      <c r="AQ1988" s="64"/>
      <c r="AR1988" s="64"/>
      <c r="AS1988" s="64"/>
      <c r="AT1988" s="64"/>
      <c r="AU1988" s="64"/>
      <c r="AV1988" s="64"/>
      <c r="AW1988" s="64"/>
      <c r="AX1988" s="64"/>
      <c r="AY1988" s="64"/>
      <c r="AZ1988" s="64"/>
      <c r="BA1988" s="64"/>
      <c r="BB1988" s="64"/>
      <c r="BC1988" s="64"/>
      <c r="BD1988" s="64"/>
      <c r="BE1988" s="64"/>
      <c r="BF1988" s="64"/>
      <c r="BG1988" s="64"/>
      <c r="BH1988" s="64"/>
      <c r="BI1988" s="64"/>
      <c r="BJ1988" s="64"/>
    </row>
    <row r="1989" spans="1:62" s="5" customFormat="1" x14ac:dyDescent="0.25">
      <c r="A1989" s="27"/>
      <c r="B1989" s="27"/>
      <c r="C1989" s="27"/>
      <c r="D1989" s="64"/>
      <c r="E1989" s="64"/>
      <c r="F1989" s="64"/>
      <c r="G1989" s="64"/>
      <c r="H1989" s="64"/>
      <c r="I1989" s="64"/>
      <c r="J1989" s="64"/>
      <c r="K1989" s="64"/>
      <c r="L1989" s="64"/>
      <c r="M1989" s="64"/>
      <c r="N1989" s="64"/>
      <c r="O1989" s="64"/>
      <c r="P1989" s="69"/>
      <c r="Q1989" s="69"/>
      <c r="R1989" s="69"/>
      <c r="S1989" s="69"/>
      <c r="T1989" s="69"/>
      <c r="U1989" s="69"/>
      <c r="V1989" s="69"/>
      <c r="W1989" s="64"/>
      <c r="X1989" s="64"/>
      <c r="Y1989" s="64"/>
      <c r="Z1989" s="52"/>
      <c r="AA1989" s="52"/>
      <c r="AB1989" s="64"/>
      <c r="AC1989" s="64"/>
      <c r="AD1989" s="64"/>
      <c r="AE1989" s="64"/>
      <c r="AF1989" s="64"/>
      <c r="AG1989" s="64"/>
      <c r="AH1989" s="64"/>
      <c r="AI1989" s="64"/>
      <c r="AJ1989" s="64"/>
      <c r="AK1989" s="64"/>
      <c r="AM1989" s="64"/>
      <c r="AN1989" s="64"/>
      <c r="AO1989" s="64"/>
      <c r="AP1989" s="64"/>
      <c r="AQ1989" s="64"/>
      <c r="AR1989" s="64"/>
      <c r="AS1989" s="64"/>
      <c r="AT1989" s="64"/>
      <c r="AU1989" s="64"/>
      <c r="AV1989" s="64"/>
      <c r="AW1989" s="64"/>
      <c r="AX1989" s="64"/>
      <c r="AY1989" s="64"/>
      <c r="AZ1989" s="64"/>
      <c r="BA1989" s="64"/>
      <c r="BB1989" s="64"/>
      <c r="BC1989" s="64"/>
      <c r="BD1989" s="64"/>
      <c r="BE1989" s="64"/>
      <c r="BF1989" s="64"/>
      <c r="BG1989" s="64"/>
      <c r="BH1989" s="64"/>
      <c r="BI1989" s="64"/>
      <c r="BJ1989" s="64"/>
    </row>
    <row r="1990" spans="1:62" s="5" customFormat="1" x14ac:dyDescent="0.25">
      <c r="A1990" s="27"/>
      <c r="B1990" s="27"/>
      <c r="C1990" s="27"/>
      <c r="D1990" s="64"/>
      <c r="E1990" s="64"/>
      <c r="F1990" s="64"/>
      <c r="G1990" s="64"/>
      <c r="H1990" s="64"/>
      <c r="I1990" s="64"/>
      <c r="J1990" s="64"/>
      <c r="K1990" s="64"/>
      <c r="L1990" s="64"/>
      <c r="M1990" s="64"/>
      <c r="N1990" s="64"/>
      <c r="O1990" s="64"/>
      <c r="P1990" s="69"/>
      <c r="Q1990" s="69"/>
      <c r="R1990" s="69"/>
      <c r="S1990" s="69"/>
      <c r="T1990" s="69"/>
      <c r="U1990" s="69"/>
      <c r="V1990" s="69"/>
      <c r="W1990" s="64"/>
      <c r="X1990" s="64"/>
      <c r="Y1990" s="64"/>
      <c r="Z1990" s="52"/>
      <c r="AA1990" s="52"/>
      <c r="AB1990" s="64"/>
      <c r="AC1990" s="64"/>
      <c r="AD1990" s="64"/>
      <c r="AE1990" s="64"/>
      <c r="AF1990" s="64"/>
      <c r="AG1990" s="64"/>
      <c r="AH1990" s="64"/>
      <c r="AI1990" s="64"/>
      <c r="AJ1990" s="64"/>
      <c r="AK1990" s="64"/>
      <c r="AM1990" s="64"/>
      <c r="AN1990" s="64"/>
      <c r="AO1990" s="64"/>
      <c r="AP1990" s="64"/>
      <c r="AQ1990" s="64"/>
      <c r="AR1990" s="64"/>
      <c r="AS1990" s="64"/>
      <c r="AT1990" s="64"/>
      <c r="AU1990" s="64"/>
      <c r="AV1990" s="64"/>
      <c r="AW1990" s="64"/>
      <c r="AX1990" s="64"/>
      <c r="AY1990" s="64"/>
      <c r="AZ1990" s="64"/>
      <c r="BA1990" s="64"/>
      <c r="BB1990" s="64"/>
      <c r="BC1990" s="64"/>
      <c r="BD1990" s="64"/>
      <c r="BE1990" s="64"/>
      <c r="BF1990" s="64"/>
      <c r="BG1990" s="64"/>
      <c r="BH1990" s="64"/>
      <c r="BI1990" s="64"/>
      <c r="BJ1990" s="64"/>
    </row>
    <row r="1991" spans="1:62" s="5" customFormat="1" x14ac:dyDescent="0.25">
      <c r="A1991" s="27"/>
      <c r="B1991" s="27"/>
      <c r="C1991" s="27"/>
      <c r="D1991" s="64"/>
      <c r="E1991" s="64"/>
      <c r="F1991" s="64"/>
      <c r="G1991" s="64"/>
      <c r="H1991" s="64"/>
      <c r="I1991" s="64"/>
      <c r="J1991" s="64"/>
      <c r="K1991" s="64"/>
      <c r="L1991" s="64"/>
      <c r="M1991" s="64"/>
      <c r="N1991" s="64"/>
      <c r="O1991" s="64"/>
      <c r="P1991" s="69"/>
      <c r="Q1991" s="69"/>
      <c r="R1991" s="69"/>
      <c r="S1991" s="69"/>
      <c r="T1991" s="69"/>
      <c r="U1991" s="69"/>
      <c r="V1991" s="69"/>
      <c r="W1991" s="64"/>
      <c r="X1991" s="64"/>
      <c r="Y1991" s="64"/>
      <c r="Z1991" s="52"/>
      <c r="AA1991" s="52"/>
      <c r="AB1991" s="64"/>
      <c r="AC1991" s="64"/>
      <c r="AD1991" s="64"/>
      <c r="AE1991" s="64"/>
      <c r="AF1991" s="64"/>
      <c r="AG1991" s="64"/>
      <c r="AH1991" s="64"/>
      <c r="AI1991" s="64"/>
      <c r="AJ1991" s="64"/>
      <c r="AK1991" s="64"/>
      <c r="AM1991" s="64"/>
      <c r="AN1991" s="64"/>
      <c r="AO1991" s="64"/>
      <c r="AP1991" s="64"/>
      <c r="AQ1991" s="64"/>
      <c r="AR1991" s="64"/>
      <c r="AS1991" s="64"/>
      <c r="AT1991" s="64"/>
      <c r="AU1991" s="64"/>
      <c r="AV1991" s="64"/>
      <c r="AW1991" s="64"/>
      <c r="AX1991" s="64"/>
      <c r="AY1991" s="64"/>
      <c r="AZ1991" s="64"/>
      <c r="BA1991" s="64"/>
      <c r="BB1991" s="64"/>
      <c r="BC1991" s="64"/>
      <c r="BD1991" s="64"/>
      <c r="BE1991" s="64"/>
      <c r="BF1991" s="64"/>
      <c r="BG1991" s="64"/>
      <c r="BH1991" s="64"/>
      <c r="BI1991" s="64"/>
      <c r="BJ1991" s="64"/>
    </row>
    <row r="1992" spans="1:62" s="5" customFormat="1" x14ac:dyDescent="0.25">
      <c r="A1992" s="27"/>
      <c r="B1992" s="27"/>
      <c r="C1992" s="27"/>
      <c r="D1992" s="64"/>
      <c r="E1992" s="64"/>
      <c r="F1992" s="64"/>
      <c r="G1992" s="64"/>
      <c r="H1992" s="64"/>
      <c r="I1992" s="64"/>
      <c r="J1992" s="64"/>
      <c r="K1992" s="64"/>
      <c r="L1992" s="64"/>
      <c r="M1992" s="64"/>
      <c r="N1992" s="64"/>
      <c r="O1992" s="64"/>
      <c r="P1992" s="69"/>
      <c r="Q1992" s="69"/>
      <c r="R1992" s="69"/>
      <c r="S1992" s="69"/>
      <c r="T1992" s="69"/>
      <c r="U1992" s="69"/>
      <c r="V1992" s="69"/>
      <c r="W1992" s="64"/>
      <c r="X1992" s="64"/>
      <c r="Y1992" s="64"/>
      <c r="Z1992" s="52"/>
      <c r="AA1992" s="52"/>
      <c r="AB1992" s="64"/>
      <c r="AC1992" s="64"/>
      <c r="AD1992" s="64"/>
      <c r="AE1992" s="64"/>
      <c r="AF1992" s="64"/>
      <c r="AG1992" s="64"/>
      <c r="AH1992" s="64"/>
      <c r="AI1992" s="64"/>
      <c r="AJ1992" s="64"/>
      <c r="AK1992" s="64"/>
      <c r="AM1992" s="64"/>
      <c r="AN1992" s="64"/>
      <c r="AO1992" s="64"/>
      <c r="AP1992" s="64"/>
      <c r="AQ1992" s="64"/>
      <c r="AR1992" s="64"/>
      <c r="AS1992" s="64"/>
      <c r="AT1992" s="64"/>
      <c r="AU1992" s="64"/>
      <c r="AV1992" s="64"/>
      <c r="AW1992" s="64"/>
      <c r="AX1992" s="64"/>
      <c r="AY1992" s="64"/>
      <c r="AZ1992" s="64"/>
      <c r="BA1992" s="64"/>
      <c r="BB1992" s="64"/>
      <c r="BC1992" s="64"/>
      <c r="BD1992" s="64"/>
      <c r="BE1992" s="64"/>
      <c r="BF1992" s="64"/>
      <c r="BG1992" s="64"/>
      <c r="BH1992" s="64"/>
      <c r="BI1992" s="64"/>
      <c r="BJ1992" s="64"/>
    </row>
    <row r="1993" spans="1:62" s="5" customFormat="1" x14ac:dyDescent="0.25">
      <c r="A1993" s="27"/>
      <c r="B1993" s="27"/>
      <c r="C1993" s="27"/>
      <c r="D1993" s="64"/>
      <c r="E1993" s="64"/>
      <c r="F1993" s="64"/>
      <c r="G1993" s="64"/>
      <c r="H1993" s="64"/>
      <c r="I1993" s="64"/>
      <c r="J1993" s="64"/>
      <c r="K1993" s="64"/>
      <c r="L1993" s="64"/>
      <c r="M1993" s="64"/>
      <c r="N1993" s="64"/>
      <c r="O1993" s="64"/>
      <c r="P1993" s="69"/>
      <c r="Q1993" s="69"/>
      <c r="R1993" s="69"/>
      <c r="S1993" s="69"/>
      <c r="T1993" s="69"/>
      <c r="U1993" s="69"/>
      <c r="V1993" s="69"/>
      <c r="W1993" s="64"/>
      <c r="X1993" s="64"/>
      <c r="Y1993" s="64"/>
      <c r="Z1993" s="52"/>
      <c r="AA1993" s="52"/>
      <c r="AB1993" s="64"/>
      <c r="AC1993" s="64"/>
      <c r="AD1993" s="64"/>
      <c r="AE1993" s="64"/>
      <c r="AF1993" s="64"/>
      <c r="AG1993" s="64"/>
      <c r="AH1993" s="64"/>
      <c r="AI1993" s="64"/>
      <c r="AJ1993" s="64"/>
      <c r="AK1993" s="64"/>
      <c r="AM1993" s="64"/>
      <c r="AN1993" s="64"/>
      <c r="AO1993" s="64"/>
      <c r="AP1993" s="64"/>
      <c r="AQ1993" s="64"/>
      <c r="AR1993" s="64"/>
      <c r="AS1993" s="64"/>
      <c r="AT1993" s="64"/>
      <c r="AU1993" s="64"/>
      <c r="AV1993" s="64"/>
      <c r="AW1993" s="64"/>
      <c r="AX1993" s="64"/>
      <c r="AY1993" s="64"/>
      <c r="AZ1993" s="64"/>
      <c r="BA1993" s="64"/>
      <c r="BB1993" s="64"/>
      <c r="BC1993" s="64"/>
      <c r="BD1993" s="64"/>
      <c r="BE1993" s="64"/>
      <c r="BF1993" s="64"/>
      <c r="BG1993" s="64"/>
      <c r="BH1993" s="64"/>
      <c r="BI1993" s="64"/>
      <c r="BJ1993" s="64"/>
    </row>
    <row r="1994" spans="1:62" s="5" customFormat="1" x14ac:dyDescent="0.25">
      <c r="A1994" s="27"/>
      <c r="B1994" s="27"/>
      <c r="C1994" s="27"/>
      <c r="D1994" s="64"/>
      <c r="E1994" s="64"/>
      <c r="F1994" s="64"/>
      <c r="G1994" s="64"/>
      <c r="H1994" s="64"/>
      <c r="I1994" s="64"/>
      <c r="J1994" s="64"/>
      <c r="K1994" s="64"/>
      <c r="L1994" s="64"/>
      <c r="M1994" s="64"/>
      <c r="N1994" s="64"/>
      <c r="O1994" s="64"/>
      <c r="P1994" s="69"/>
      <c r="Q1994" s="69"/>
      <c r="R1994" s="69"/>
      <c r="S1994" s="69"/>
      <c r="T1994" s="69"/>
      <c r="U1994" s="69"/>
      <c r="V1994" s="69"/>
      <c r="W1994" s="64"/>
      <c r="X1994" s="64"/>
      <c r="Y1994" s="64"/>
      <c r="Z1994" s="52"/>
      <c r="AA1994" s="52"/>
      <c r="AB1994" s="64"/>
      <c r="AC1994" s="64"/>
      <c r="AD1994" s="64"/>
      <c r="AE1994" s="64"/>
      <c r="AF1994" s="64"/>
      <c r="AG1994" s="64"/>
      <c r="AH1994" s="64"/>
      <c r="AI1994" s="64"/>
      <c r="AJ1994" s="64"/>
      <c r="AK1994" s="64"/>
      <c r="AM1994" s="64"/>
      <c r="AN1994" s="64"/>
      <c r="AO1994" s="64"/>
      <c r="AP1994" s="64"/>
      <c r="AQ1994" s="64"/>
      <c r="AR1994" s="64"/>
      <c r="AS1994" s="64"/>
      <c r="AT1994" s="64"/>
      <c r="AU1994" s="64"/>
      <c r="AV1994" s="64"/>
      <c r="AW1994" s="64"/>
      <c r="AX1994" s="64"/>
      <c r="AY1994" s="64"/>
      <c r="AZ1994" s="64"/>
      <c r="BA1994" s="64"/>
      <c r="BB1994" s="64"/>
      <c r="BC1994" s="64"/>
      <c r="BD1994" s="64"/>
      <c r="BE1994" s="64"/>
      <c r="BF1994" s="64"/>
      <c r="BG1994" s="64"/>
      <c r="BH1994" s="64"/>
      <c r="BI1994" s="64"/>
      <c r="BJ1994" s="64"/>
    </row>
    <row r="1995" spans="1:62" s="5" customFormat="1" x14ac:dyDescent="0.25">
      <c r="A1995" s="27"/>
      <c r="B1995" s="27"/>
      <c r="C1995" s="27"/>
      <c r="D1995" s="64"/>
      <c r="E1995" s="64"/>
      <c r="F1995" s="64"/>
      <c r="G1995" s="64"/>
      <c r="H1995" s="64"/>
      <c r="I1995" s="64"/>
      <c r="J1995" s="64"/>
      <c r="K1995" s="64"/>
      <c r="L1995" s="64"/>
      <c r="M1995" s="64"/>
      <c r="N1995" s="64"/>
      <c r="O1995" s="64"/>
      <c r="P1995" s="69"/>
      <c r="Q1995" s="69"/>
      <c r="R1995" s="69"/>
      <c r="S1995" s="69"/>
      <c r="T1995" s="69"/>
      <c r="U1995" s="69"/>
      <c r="V1995" s="69"/>
      <c r="W1995" s="64"/>
      <c r="X1995" s="64"/>
      <c r="Y1995" s="64"/>
      <c r="Z1995" s="52"/>
      <c r="AA1995" s="52"/>
      <c r="AB1995" s="64"/>
      <c r="AC1995" s="64"/>
      <c r="AD1995" s="64"/>
      <c r="AE1995" s="64"/>
      <c r="AF1995" s="64"/>
      <c r="AG1995" s="64"/>
      <c r="AH1995" s="64"/>
      <c r="AI1995" s="64"/>
      <c r="AJ1995" s="64"/>
      <c r="AK1995" s="64"/>
      <c r="AM1995" s="64"/>
      <c r="AN1995" s="64"/>
      <c r="AO1995" s="64"/>
      <c r="AP1995" s="64"/>
      <c r="AQ1995" s="64"/>
      <c r="AR1995" s="64"/>
      <c r="AS1995" s="64"/>
      <c r="AT1995" s="64"/>
      <c r="AU1995" s="64"/>
      <c r="AV1995" s="64"/>
      <c r="AW1995" s="64"/>
      <c r="AX1995" s="64"/>
      <c r="AY1995" s="64"/>
      <c r="AZ1995" s="64"/>
      <c r="BA1995" s="64"/>
      <c r="BB1995" s="64"/>
      <c r="BC1995" s="64"/>
      <c r="BD1995" s="64"/>
      <c r="BE1995" s="64"/>
      <c r="BF1995" s="64"/>
      <c r="BG1995" s="64"/>
      <c r="BH1995" s="64"/>
      <c r="BI1995" s="64"/>
      <c r="BJ1995" s="64"/>
    </row>
    <row r="1996" spans="1:62" s="5" customFormat="1" x14ac:dyDescent="0.25">
      <c r="A1996" s="27"/>
      <c r="B1996" s="27"/>
      <c r="C1996" s="27"/>
      <c r="D1996" s="64"/>
      <c r="E1996" s="64"/>
      <c r="F1996" s="64"/>
      <c r="G1996" s="64"/>
      <c r="H1996" s="64"/>
      <c r="I1996" s="64"/>
      <c r="J1996" s="64"/>
      <c r="K1996" s="64"/>
      <c r="L1996" s="64"/>
      <c r="M1996" s="64"/>
      <c r="N1996" s="64"/>
      <c r="O1996" s="64"/>
      <c r="P1996" s="69"/>
      <c r="Q1996" s="69"/>
      <c r="R1996" s="69"/>
      <c r="S1996" s="69"/>
      <c r="T1996" s="69"/>
      <c r="U1996" s="69"/>
      <c r="V1996" s="69"/>
      <c r="W1996" s="64"/>
      <c r="X1996" s="64"/>
      <c r="Y1996" s="64"/>
      <c r="Z1996" s="52"/>
      <c r="AA1996" s="52"/>
      <c r="AB1996" s="64"/>
      <c r="AC1996" s="64"/>
      <c r="AD1996" s="64"/>
      <c r="AE1996" s="64"/>
      <c r="AF1996" s="64"/>
      <c r="AG1996" s="64"/>
      <c r="AH1996" s="64"/>
      <c r="AI1996" s="64"/>
      <c r="AJ1996" s="64"/>
      <c r="AK1996" s="64"/>
      <c r="AM1996" s="64"/>
      <c r="AN1996" s="64"/>
      <c r="AO1996" s="64"/>
      <c r="AP1996" s="64"/>
      <c r="AQ1996" s="64"/>
      <c r="AR1996" s="64"/>
      <c r="AS1996" s="64"/>
      <c r="AT1996" s="64"/>
      <c r="AU1996" s="64"/>
      <c r="AV1996" s="64"/>
      <c r="AW1996" s="64"/>
      <c r="AX1996" s="64"/>
      <c r="AY1996" s="64"/>
      <c r="AZ1996" s="64"/>
      <c r="BA1996" s="64"/>
      <c r="BB1996" s="64"/>
      <c r="BC1996" s="64"/>
      <c r="BD1996" s="64"/>
      <c r="BE1996" s="64"/>
      <c r="BF1996" s="64"/>
      <c r="BG1996" s="64"/>
      <c r="BH1996" s="64"/>
      <c r="BI1996" s="64"/>
      <c r="BJ1996" s="64"/>
    </row>
    <row r="1997" spans="1:62" s="5" customFormat="1" x14ac:dyDescent="0.25">
      <c r="A1997" s="27"/>
      <c r="B1997" s="27"/>
      <c r="C1997" s="27"/>
      <c r="D1997" s="64"/>
      <c r="E1997" s="64"/>
      <c r="F1997" s="64"/>
      <c r="G1997" s="64"/>
      <c r="H1997" s="64"/>
      <c r="I1997" s="64"/>
      <c r="J1997" s="64"/>
      <c r="K1997" s="64"/>
      <c r="L1997" s="64"/>
      <c r="M1997" s="64"/>
      <c r="N1997" s="64"/>
      <c r="O1997" s="64"/>
      <c r="P1997" s="69"/>
      <c r="Q1997" s="69"/>
      <c r="R1997" s="69"/>
      <c r="S1997" s="69"/>
      <c r="T1997" s="69"/>
      <c r="U1997" s="69"/>
      <c r="V1997" s="69"/>
      <c r="W1997" s="64"/>
      <c r="X1997" s="64"/>
      <c r="Y1997" s="64"/>
      <c r="Z1997" s="52"/>
      <c r="AA1997" s="52"/>
      <c r="AB1997" s="64"/>
      <c r="AC1997" s="64"/>
      <c r="AD1997" s="64"/>
      <c r="AE1997" s="64"/>
      <c r="AF1997" s="64"/>
      <c r="AG1997" s="64"/>
      <c r="AH1997" s="64"/>
      <c r="AI1997" s="64"/>
      <c r="AJ1997" s="64"/>
      <c r="AK1997" s="64"/>
      <c r="AM1997" s="64"/>
      <c r="AN1997" s="64"/>
      <c r="AO1997" s="64"/>
      <c r="AP1997" s="64"/>
      <c r="AQ1997" s="64"/>
      <c r="AR1997" s="64"/>
      <c r="AS1997" s="64"/>
      <c r="AT1997" s="64"/>
      <c r="AU1997" s="64"/>
      <c r="AV1997" s="64"/>
      <c r="AW1997" s="64"/>
      <c r="AX1997" s="64"/>
      <c r="AY1997" s="64"/>
      <c r="AZ1997" s="64"/>
      <c r="BA1997" s="64"/>
      <c r="BB1997" s="64"/>
      <c r="BC1997" s="64"/>
      <c r="BD1997" s="64"/>
      <c r="BE1997" s="64"/>
      <c r="BF1997" s="64"/>
      <c r="BG1997" s="64"/>
      <c r="BH1997" s="64"/>
      <c r="BI1997" s="64"/>
      <c r="BJ1997" s="64"/>
    </row>
    <row r="1998" spans="1:62" s="5" customFormat="1" x14ac:dyDescent="0.25">
      <c r="A1998" s="27"/>
      <c r="B1998" s="27"/>
      <c r="C1998" s="27"/>
      <c r="D1998" s="64"/>
      <c r="E1998" s="64"/>
      <c r="F1998" s="64"/>
      <c r="G1998" s="64"/>
      <c r="H1998" s="64"/>
      <c r="I1998" s="64"/>
      <c r="J1998" s="64"/>
      <c r="K1998" s="64"/>
      <c r="L1998" s="64"/>
      <c r="M1998" s="64"/>
      <c r="N1998" s="64"/>
      <c r="O1998" s="64"/>
      <c r="P1998" s="69"/>
      <c r="Q1998" s="69"/>
      <c r="R1998" s="69"/>
      <c r="S1998" s="69"/>
      <c r="T1998" s="69"/>
      <c r="U1998" s="69"/>
      <c r="V1998" s="69"/>
      <c r="W1998" s="64"/>
      <c r="X1998" s="64"/>
      <c r="Y1998" s="64"/>
      <c r="Z1998" s="52"/>
      <c r="AA1998" s="52"/>
      <c r="AB1998" s="64"/>
      <c r="AC1998" s="64"/>
      <c r="AD1998" s="64"/>
      <c r="AE1998" s="64"/>
      <c r="AF1998" s="64"/>
      <c r="AG1998" s="64"/>
      <c r="AH1998" s="64"/>
      <c r="AI1998" s="64"/>
      <c r="AJ1998" s="64"/>
      <c r="AK1998" s="64"/>
      <c r="AM1998" s="64"/>
      <c r="AN1998" s="64"/>
      <c r="AO1998" s="64"/>
      <c r="AP1998" s="64"/>
      <c r="AQ1998" s="64"/>
      <c r="AR1998" s="64"/>
      <c r="AS1998" s="64"/>
      <c r="AT1998" s="64"/>
      <c r="AU1998" s="64"/>
      <c r="AV1998" s="64"/>
      <c r="AW1998" s="64"/>
      <c r="AX1998" s="64"/>
      <c r="AY1998" s="64"/>
      <c r="AZ1998" s="64"/>
      <c r="BA1998" s="64"/>
      <c r="BB1998" s="64"/>
      <c r="BC1998" s="64"/>
      <c r="BD1998" s="64"/>
      <c r="BE1998" s="64"/>
      <c r="BF1998" s="64"/>
      <c r="BG1998" s="64"/>
      <c r="BH1998" s="64"/>
      <c r="BI1998" s="64"/>
      <c r="BJ1998" s="64"/>
    </row>
    <row r="1999" spans="1:62" s="5" customFormat="1" x14ac:dyDescent="0.25">
      <c r="A1999" s="27"/>
      <c r="B1999" s="27"/>
      <c r="C1999" s="27"/>
      <c r="D1999" s="64"/>
      <c r="E1999" s="64"/>
      <c r="F1999" s="64"/>
      <c r="G1999" s="64"/>
      <c r="H1999" s="64"/>
      <c r="I1999" s="64"/>
      <c r="J1999" s="64"/>
      <c r="K1999" s="64"/>
      <c r="L1999" s="64"/>
      <c r="M1999" s="64"/>
      <c r="N1999" s="64"/>
      <c r="O1999" s="64"/>
      <c r="P1999" s="69"/>
      <c r="Q1999" s="69"/>
      <c r="R1999" s="69"/>
      <c r="S1999" s="69"/>
      <c r="T1999" s="69"/>
      <c r="U1999" s="69"/>
      <c r="V1999" s="69"/>
      <c r="W1999" s="64"/>
      <c r="X1999" s="64"/>
      <c r="Y1999" s="64"/>
      <c r="Z1999" s="52"/>
      <c r="AA1999" s="52"/>
      <c r="AB1999" s="64"/>
      <c r="AC1999" s="64"/>
      <c r="AD1999" s="64"/>
      <c r="AE1999" s="64"/>
      <c r="AF1999" s="64"/>
      <c r="AG1999" s="64"/>
      <c r="AH1999" s="64"/>
      <c r="AI1999" s="64"/>
      <c r="AJ1999" s="64"/>
      <c r="AK1999" s="64"/>
      <c r="AM1999" s="64"/>
      <c r="AN1999" s="64"/>
      <c r="AO1999" s="64"/>
      <c r="AP1999" s="64"/>
      <c r="AQ1999" s="64"/>
      <c r="AR1999" s="64"/>
      <c r="AS1999" s="64"/>
      <c r="AT1999" s="64"/>
      <c r="AU1999" s="64"/>
      <c r="AV1999" s="64"/>
      <c r="AW1999" s="64"/>
      <c r="AX1999" s="64"/>
      <c r="AY1999" s="64"/>
      <c r="AZ1999" s="64"/>
      <c r="BA1999" s="64"/>
      <c r="BB1999" s="64"/>
      <c r="BC1999" s="64"/>
      <c r="BD1999" s="64"/>
      <c r="BE1999" s="64"/>
      <c r="BF1999" s="64"/>
      <c r="BG1999" s="64"/>
      <c r="BH1999" s="64"/>
      <c r="BI1999" s="64"/>
      <c r="BJ1999" s="64"/>
    </row>
    <row r="2000" spans="1:62" s="5" customFormat="1" x14ac:dyDescent="0.25">
      <c r="A2000" s="27"/>
      <c r="B2000" s="27"/>
      <c r="C2000" s="27"/>
      <c r="D2000" s="64"/>
      <c r="E2000" s="64"/>
      <c r="F2000" s="64"/>
      <c r="G2000" s="64"/>
      <c r="H2000" s="64"/>
      <c r="I2000" s="64"/>
      <c r="J2000" s="64"/>
      <c r="K2000" s="64"/>
      <c r="L2000" s="64"/>
      <c r="M2000" s="64"/>
      <c r="N2000" s="64"/>
      <c r="O2000" s="64"/>
      <c r="P2000" s="69"/>
      <c r="Q2000" s="69"/>
      <c r="R2000" s="69"/>
      <c r="S2000" s="69"/>
      <c r="T2000" s="69"/>
      <c r="U2000" s="69"/>
      <c r="V2000" s="69"/>
      <c r="W2000" s="64"/>
      <c r="X2000" s="64"/>
      <c r="Y2000" s="64"/>
      <c r="Z2000" s="52"/>
      <c r="AA2000" s="52"/>
      <c r="AB2000" s="64"/>
      <c r="AC2000" s="64"/>
      <c r="AD2000" s="64"/>
      <c r="AE2000" s="64"/>
      <c r="AF2000" s="64"/>
      <c r="AG2000" s="64"/>
      <c r="AH2000" s="64"/>
      <c r="AI2000" s="64"/>
      <c r="AJ2000" s="64"/>
      <c r="AK2000" s="64"/>
      <c r="AM2000" s="64"/>
      <c r="AN2000" s="64"/>
      <c r="AO2000" s="64"/>
      <c r="AP2000" s="64"/>
      <c r="AQ2000" s="64"/>
      <c r="AR2000" s="64"/>
      <c r="AS2000" s="64"/>
      <c r="AT2000" s="64"/>
      <c r="AU2000" s="64"/>
      <c r="AV2000" s="64"/>
      <c r="AW2000" s="64"/>
      <c r="AX2000" s="64"/>
      <c r="AY2000" s="64"/>
      <c r="AZ2000" s="64"/>
      <c r="BA2000" s="64"/>
      <c r="BB2000" s="64"/>
      <c r="BC2000" s="64"/>
      <c r="BD2000" s="64"/>
      <c r="BE2000" s="64"/>
      <c r="BF2000" s="64"/>
      <c r="BG2000" s="64"/>
      <c r="BH2000" s="64"/>
      <c r="BI2000" s="64"/>
      <c r="BJ2000" s="64"/>
    </row>
    <row r="2001" spans="1:62" s="5" customFormat="1" x14ac:dyDescent="0.25">
      <c r="A2001" s="27"/>
      <c r="B2001" s="27"/>
      <c r="C2001" s="27"/>
      <c r="D2001" s="64"/>
      <c r="E2001" s="64"/>
      <c r="F2001" s="64"/>
      <c r="G2001" s="64"/>
      <c r="H2001" s="64"/>
      <c r="I2001" s="64"/>
      <c r="J2001" s="64"/>
      <c r="K2001" s="64"/>
      <c r="L2001" s="64"/>
      <c r="M2001" s="64"/>
      <c r="N2001" s="64"/>
      <c r="O2001" s="64"/>
      <c r="P2001" s="69"/>
      <c r="Q2001" s="69"/>
      <c r="R2001" s="69"/>
      <c r="S2001" s="69"/>
      <c r="T2001" s="69"/>
      <c r="U2001" s="69"/>
      <c r="V2001" s="69"/>
      <c r="W2001" s="64"/>
      <c r="X2001" s="64"/>
      <c r="Y2001" s="64"/>
      <c r="Z2001" s="52"/>
      <c r="AA2001" s="52"/>
      <c r="AB2001" s="64"/>
      <c r="AC2001" s="64"/>
      <c r="AD2001" s="64"/>
      <c r="AE2001" s="64"/>
      <c r="AF2001" s="64"/>
      <c r="AG2001" s="64"/>
      <c r="AH2001" s="64"/>
      <c r="AI2001" s="64"/>
      <c r="AJ2001" s="64"/>
      <c r="AK2001" s="64"/>
      <c r="AM2001" s="64"/>
      <c r="AN2001" s="64"/>
      <c r="AO2001" s="64"/>
      <c r="AP2001" s="64"/>
      <c r="AQ2001" s="64"/>
      <c r="AR2001" s="64"/>
      <c r="AS2001" s="64"/>
      <c r="AT2001" s="64"/>
      <c r="AU2001" s="64"/>
      <c r="AV2001" s="64"/>
      <c r="AW2001" s="64"/>
      <c r="AX2001" s="64"/>
      <c r="AY2001" s="64"/>
      <c r="AZ2001" s="64"/>
      <c r="BA2001" s="64"/>
      <c r="BB2001" s="64"/>
      <c r="BC2001" s="64"/>
      <c r="BD2001" s="64"/>
      <c r="BE2001" s="64"/>
      <c r="BF2001" s="64"/>
      <c r="BG2001" s="64"/>
      <c r="BH2001" s="64"/>
      <c r="BI2001" s="64"/>
      <c r="BJ2001" s="64"/>
    </row>
    <row r="2002" spans="1:62" s="5" customFormat="1" x14ac:dyDescent="0.25">
      <c r="A2002" s="27"/>
      <c r="B2002" s="27"/>
      <c r="C2002" s="27"/>
      <c r="D2002" s="64"/>
      <c r="E2002" s="64"/>
      <c r="F2002" s="64"/>
      <c r="G2002" s="64"/>
      <c r="H2002" s="64"/>
      <c r="I2002" s="64"/>
      <c r="J2002" s="64"/>
      <c r="K2002" s="64"/>
      <c r="L2002" s="64"/>
      <c r="M2002" s="64"/>
      <c r="N2002" s="64"/>
      <c r="O2002" s="64"/>
      <c r="P2002" s="69"/>
      <c r="Q2002" s="69"/>
      <c r="R2002" s="69"/>
      <c r="S2002" s="69"/>
      <c r="T2002" s="69"/>
      <c r="U2002" s="69"/>
      <c r="V2002" s="69"/>
      <c r="W2002" s="64"/>
      <c r="X2002" s="64"/>
      <c r="Y2002" s="64"/>
      <c r="Z2002" s="52"/>
      <c r="AA2002" s="52"/>
      <c r="AB2002" s="64"/>
      <c r="AC2002" s="64"/>
      <c r="AD2002" s="64"/>
      <c r="AE2002" s="64"/>
      <c r="AF2002" s="64"/>
      <c r="AG2002" s="64"/>
      <c r="AH2002" s="64"/>
      <c r="AI2002" s="64"/>
      <c r="AJ2002" s="64"/>
      <c r="AK2002" s="64"/>
      <c r="AM2002" s="64"/>
      <c r="AN2002" s="64"/>
      <c r="AO2002" s="64"/>
      <c r="AP2002" s="64"/>
      <c r="AQ2002" s="64"/>
      <c r="AR2002" s="64"/>
      <c r="AS2002" s="64"/>
      <c r="AT2002" s="64"/>
      <c r="AU2002" s="64"/>
      <c r="AV2002" s="64"/>
      <c r="AW2002" s="64"/>
      <c r="AX2002" s="64"/>
      <c r="AY2002" s="64"/>
      <c r="AZ2002" s="64"/>
      <c r="BA2002" s="64"/>
      <c r="BB2002" s="64"/>
      <c r="BC2002" s="64"/>
      <c r="BD2002" s="64"/>
      <c r="BE2002" s="64"/>
      <c r="BF2002" s="64"/>
      <c r="BG2002" s="64"/>
      <c r="BH2002" s="64"/>
      <c r="BI2002" s="64"/>
      <c r="BJ2002" s="64"/>
    </row>
    <row r="2003" spans="1:62" s="5" customFormat="1" x14ac:dyDescent="0.25">
      <c r="A2003" s="27"/>
      <c r="B2003" s="27"/>
      <c r="C2003" s="27"/>
      <c r="D2003" s="64"/>
      <c r="E2003" s="64"/>
      <c r="F2003" s="64"/>
      <c r="G2003" s="64"/>
      <c r="H2003" s="64"/>
      <c r="I2003" s="64"/>
      <c r="J2003" s="64"/>
      <c r="K2003" s="64"/>
      <c r="L2003" s="64"/>
      <c r="M2003" s="64"/>
      <c r="N2003" s="64"/>
      <c r="O2003" s="64"/>
      <c r="P2003" s="69"/>
      <c r="Q2003" s="69"/>
      <c r="R2003" s="69"/>
      <c r="S2003" s="69"/>
      <c r="T2003" s="69"/>
      <c r="U2003" s="69"/>
      <c r="V2003" s="69"/>
      <c r="W2003" s="64"/>
      <c r="X2003" s="64"/>
      <c r="Y2003" s="64"/>
      <c r="Z2003" s="52"/>
      <c r="AA2003" s="52"/>
      <c r="AB2003" s="64"/>
      <c r="AC2003" s="64"/>
      <c r="AD2003" s="64"/>
      <c r="AE2003" s="64"/>
      <c r="AF2003" s="64"/>
      <c r="AG2003" s="64"/>
      <c r="AH2003" s="64"/>
      <c r="AI2003" s="64"/>
      <c r="AJ2003" s="64"/>
      <c r="AK2003" s="64"/>
      <c r="AM2003" s="64"/>
      <c r="AN2003" s="64"/>
      <c r="AO2003" s="64"/>
      <c r="AP2003" s="64"/>
      <c r="AQ2003" s="64"/>
      <c r="AR2003" s="64"/>
      <c r="AS2003" s="64"/>
      <c r="AT2003" s="64"/>
      <c r="AU2003" s="64"/>
      <c r="AV2003" s="64"/>
      <c r="AW2003" s="64"/>
      <c r="AX2003" s="64"/>
      <c r="AY2003" s="64"/>
      <c r="AZ2003" s="64"/>
      <c r="BA2003" s="64"/>
      <c r="BB2003" s="64"/>
      <c r="BC2003" s="64"/>
      <c r="BD2003" s="64"/>
      <c r="BE2003" s="64"/>
      <c r="BF2003" s="64"/>
      <c r="BG2003" s="64"/>
      <c r="BH2003" s="64"/>
      <c r="BI2003" s="64"/>
      <c r="BJ2003" s="64"/>
    </row>
    <row r="2004" spans="1:62" s="5" customFormat="1" x14ac:dyDescent="0.25">
      <c r="A2004" s="27"/>
      <c r="B2004" s="27"/>
      <c r="C2004" s="27"/>
      <c r="D2004" s="64"/>
      <c r="E2004" s="64"/>
      <c r="F2004" s="64"/>
      <c r="G2004" s="64"/>
      <c r="H2004" s="64"/>
      <c r="I2004" s="64"/>
      <c r="J2004" s="64"/>
      <c r="K2004" s="64"/>
      <c r="L2004" s="64"/>
      <c r="M2004" s="64"/>
      <c r="N2004" s="64"/>
      <c r="O2004" s="64"/>
      <c r="P2004" s="69"/>
      <c r="Q2004" s="69"/>
      <c r="R2004" s="69"/>
      <c r="S2004" s="69"/>
      <c r="T2004" s="69"/>
      <c r="U2004" s="69"/>
      <c r="V2004" s="69"/>
      <c r="W2004" s="64"/>
      <c r="X2004" s="64"/>
      <c r="Y2004" s="64"/>
      <c r="Z2004" s="52"/>
      <c r="AA2004" s="52"/>
      <c r="AB2004" s="64"/>
      <c r="AC2004" s="64"/>
      <c r="AD2004" s="64"/>
      <c r="AE2004" s="64"/>
      <c r="AF2004" s="64"/>
      <c r="AG2004" s="64"/>
      <c r="AH2004" s="64"/>
      <c r="AI2004" s="64"/>
      <c r="AJ2004" s="64"/>
      <c r="AK2004" s="64"/>
      <c r="AM2004" s="64"/>
      <c r="AN2004" s="64"/>
      <c r="AO2004" s="64"/>
      <c r="AP2004" s="64"/>
      <c r="AQ2004" s="64"/>
      <c r="AR2004" s="64"/>
      <c r="AS2004" s="64"/>
      <c r="AT2004" s="64"/>
      <c r="AU2004" s="64"/>
      <c r="AV2004" s="64"/>
      <c r="AW2004" s="64"/>
      <c r="AX2004" s="64"/>
      <c r="AY2004" s="64"/>
      <c r="AZ2004" s="64"/>
      <c r="BA2004" s="64"/>
      <c r="BB2004" s="64"/>
      <c r="BC2004" s="64"/>
      <c r="BD2004" s="64"/>
      <c r="BE2004" s="64"/>
      <c r="BF2004" s="64"/>
      <c r="BG2004" s="64"/>
      <c r="BH2004" s="64"/>
      <c r="BI2004" s="64"/>
      <c r="BJ2004" s="64"/>
    </row>
    <row r="2005" spans="1:62" s="5" customFormat="1" x14ac:dyDescent="0.25">
      <c r="A2005" s="27"/>
      <c r="B2005" s="27"/>
      <c r="C2005" s="27"/>
      <c r="D2005" s="64"/>
      <c r="E2005" s="64"/>
      <c r="F2005" s="64"/>
      <c r="G2005" s="64"/>
      <c r="H2005" s="64"/>
      <c r="I2005" s="64"/>
      <c r="J2005" s="64"/>
      <c r="K2005" s="64"/>
      <c r="L2005" s="64"/>
      <c r="M2005" s="64"/>
      <c r="N2005" s="64"/>
      <c r="O2005" s="64"/>
      <c r="P2005" s="69"/>
      <c r="Q2005" s="69"/>
      <c r="R2005" s="69"/>
      <c r="S2005" s="69"/>
      <c r="T2005" s="69"/>
      <c r="U2005" s="69"/>
      <c r="V2005" s="69"/>
      <c r="W2005" s="64"/>
      <c r="X2005" s="64"/>
      <c r="Y2005" s="64"/>
      <c r="Z2005" s="52"/>
      <c r="AA2005" s="52"/>
      <c r="AB2005" s="64"/>
      <c r="AC2005" s="64"/>
      <c r="AD2005" s="64"/>
      <c r="AE2005" s="64"/>
      <c r="AF2005" s="64"/>
      <c r="AG2005" s="64"/>
      <c r="AH2005" s="64"/>
      <c r="AI2005" s="64"/>
      <c r="AJ2005" s="64"/>
      <c r="AK2005" s="64"/>
      <c r="AM2005" s="64"/>
      <c r="AN2005" s="64"/>
      <c r="AO2005" s="64"/>
      <c r="AP2005" s="64"/>
      <c r="AQ2005" s="64"/>
      <c r="AR2005" s="64"/>
      <c r="AS2005" s="64"/>
      <c r="AT2005" s="64"/>
      <c r="AU2005" s="64"/>
      <c r="AV2005" s="64"/>
      <c r="AW2005" s="64"/>
      <c r="AX2005" s="64"/>
      <c r="AY2005" s="64"/>
      <c r="AZ2005" s="64"/>
      <c r="BA2005" s="64"/>
      <c r="BB2005" s="64"/>
      <c r="BC2005" s="64"/>
      <c r="BD2005" s="64"/>
      <c r="BE2005" s="64"/>
      <c r="BF2005" s="64"/>
      <c r="BG2005" s="64"/>
      <c r="BH2005" s="64"/>
      <c r="BI2005" s="64"/>
      <c r="BJ2005" s="64"/>
    </row>
    <row r="2006" spans="1:62" s="5" customFormat="1" x14ac:dyDescent="0.25">
      <c r="A2006" s="27"/>
      <c r="B2006" s="27"/>
      <c r="C2006" s="27"/>
      <c r="D2006" s="64"/>
      <c r="E2006" s="64"/>
      <c r="F2006" s="64"/>
      <c r="G2006" s="64"/>
      <c r="H2006" s="64"/>
      <c r="I2006" s="64"/>
      <c r="J2006" s="64"/>
      <c r="K2006" s="64"/>
      <c r="L2006" s="64"/>
      <c r="M2006" s="64"/>
      <c r="N2006" s="64"/>
      <c r="O2006" s="64"/>
      <c r="P2006" s="69"/>
      <c r="Q2006" s="69"/>
      <c r="R2006" s="69"/>
      <c r="S2006" s="69"/>
      <c r="T2006" s="69"/>
      <c r="U2006" s="69"/>
      <c r="V2006" s="69"/>
      <c r="W2006" s="64"/>
      <c r="X2006" s="64"/>
      <c r="Y2006" s="64"/>
      <c r="Z2006" s="52"/>
      <c r="AA2006" s="52"/>
      <c r="AB2006" s="64"/>
      <c r="AC2006" s="64"/>
      <c r="AD2006" s="64"/>
      <c r="AE2006" s="64"/>
      <c r="AF2006" s="64"/>
      <c r="AG2006" s="64"/>
      <c r="AH2006" s="64"/>
      <c r="AI2006" s="64"/>
      <c r="AJ2006" s="64"/>
      <c r="AK2006" s="64"/>
      <c r="AM2006" s="64"/>
      <c r="AN2006" s="64"/>
      <c r="AO2006" s="64"/>
      <c r="AP2006" s="64"/>
      <c r="AQ2006" s="64"/>
      <c r="AR2006" s="64"/>
      <c r="AS2006" s="64"/>
      <c r="AT2006" s="64"/>
      <c r="AU2006" s="64"/>
      <c r="AV2006" s="64"/>
      <c r="AW2006" s="64"/>
      <c r="AX2006" s="64"/>
      <c r="AY2006" s="64"/>
      <c r="AZ2006" s="64"/>
      <c r="BA2006" s="64"/>
      <c r="BB2006" s="64"/>
      <c r="BC2006" s="64"/>
      <c r="BD2006" s="64"/>
      <c r="BE2006" s="64"/>
      <c r="BF2006" s="64"/>
      <c r="BG2006" s="64"/>
      <c r="BH2006" s="64"/>
      <c r="BI2006" s="64"/>
      <c r="BJ2006" s="64"/>
    </row>
    <row r="2007" spans="1:62" s="5" customFormat="1" x14ac:dyDescent="0.25">
      <c r="A2007" s="27"/>
      <c r="B2007" s="27"/>
      <c r="C2007" s="27"/>
      <c r="D2007" s="64"/>
      <c r="E2007" s="64"/>
      <c r="F2007" s="64"/>
      <c r="G2007" s="64"/>
      <c r="H2007" s="64"/>
      <c r="I2007" s="64"/>
      <c r="J2007" s="64"/>
      <c r="K2007" s="64"/>
      <c r="L2007" s="64"/>
      <c r="M2007" s="64"/>
      <c r="N2007" s="64"/>
      <c r="O2007" s="64"/>
      <c r="P2007" s="69"/>
      <c r="Q2007" s="69"/>
      <c r="R2007" s="69"/>
      <c r="S2007" s="69"/>
      <c r="T2007" s="69"/>
      <c r="U2007" s="69"/>
      <c r="V2007" s="69"/>
      <c r="W2007" s="64"/>
      <c r="X2007" s="64"/>
      <c r="Y2007" s="64"/>
      <c r="Z2007" s="52"/>
      <c r="AA2007" s="52"/>
      <c r="AB2007" s="64"/>
      <c r="AC2007" s="64"/>
      <c r="AD2007" s="64"/>
      <c r="AE2007" s="64"/>
      <c r="AF2007" s="64"/>
      <c r="AG2007" s="64"/>
      <c r="AH2007" s="64"/>
      <c r="AI2007" s="64"/>
      <c r="AJ2007" s="64"/>
      <c r="AK2007" s="64"/>
      <c r="AM2007" s="64"/>
      <c r="AN2007" s="64"/>
      <c r="AO2007" s="64"/>
      <c r="AP2007" s="64"/>
      <c r="AQ2007" s="64"/>
      <c r="AR2007" s="64"/>
      <c r="AS2007" s="64"/>
      <c r="AT2007" s="64"/>
      <c r="AU2007" s="64"/>
      <c r="AV2007" s="64"/>
      <c r="AW2007" s="64"/>
      <c r="AX2007" s="64"/>
      <c r="AY2007" s="64"/>
      <c r="AZ2007" s="64"/>
      <c r="BA2007" s="64"/>
      <c r="BB2007" s="64"/>
      <c r="BC2007" s="64"/>
      <c r="BD2007" s="64"/>
      <c r="BE2007" s="64"/>
      <c r="BF2007" s="64"/>
      <c r="BG2007" s="64"/>
      <c r="BH2007" s="64"/>
      <c r="BI2007" s="64"/>
      <c r="BJ2007" s="64"/>
    </row>
    <row r="2008" spans="1:62" s="5" customFormat="1" x14ac:dyDescent="0.25">
      <c r="A2008" s="27"/>
      <c r="B2008" s="27"/>
      <c r="C2008" s="27"/>
      <c r="D2008" s="64"/>
      <c r="E2008" s="64"/>
      <c r="F2008" s="64"/>
      <c r="G2008" s="64"/>
      <c r="H2008" s="64"/>
      <c r="I2008" s="64"/>
      <c r="J2008" s="64"/>
      <c r="K2008" s="64"/>
      <c r="L2008" s="64"/>
      <c r="M2008" s="64"/>
      <c r="N2008" s="64"/>
      <c r="O2008" s="64"/>
      <c r="P2008" s="69"/>
      <c r="Q2008" s="69"/>
      <c r="R2008" s="69"/>
      <c r="S2008" s="69"/>
      <c r="T2008" s="69"/>
      <c r="U2008" s="69"/>
      <c r="V2008" s="69"/>
      <c r="W2008" s="64"/>
      <c r="X2008" s="64"/>
      <c r="Y2008" s="64"/>
      <c r="Z2008" s="52"/>
      <c r="AA2008" s="52"/>
      <c r="AB2008" s="64"/>
      <c r="AC2008" s="64"/>
      <c r="AD2008" s="64"/>
      <c r="AE2008" s="64"/>
      <c r="AF2008" s="64"/>
      <c r="AG2008" s="64"/>
      <c r="AH2008" s="64"/>
      <c r="AI2008" s="64"/>
      <c r="AJ2008" s="64"/>
      <c r="AK2008" s="64"/>
      <c r="AM2008" s="64"/>
      <c r="AN2008" s="64"/>
      <c r="AO2008" s="64"/>
      <c r="AP2008" s="64"/>
      <c r="AQ2008" s="64"/>
      <c r="AR2008" s="64"/>
      <c r="AS2008" s="64"/>
      <c r="AT2008" s="64"/>
      <c r="AU2008" s="64"/>
      <c r="AV2008" s="64"/>
      <c r="AW2008" s="64"/>
      <c r="AX2008" s="64"/>
      <c r="AY2008" s="64"/>
      <c r="AZ2008" s="64"/>
      <c r="BA2008" s="64"/>
      <c r="BB2008" s="64"/>
      <c r="BC2008" s="64"/>
      <c r="BD2008" s="64"/>
      <c r="BE2008" s="64"/>
      <c r="BF2008" s="64"/>
      <c r="BG2008" s="64"/>
      <c r="BH2008" s="64"/>
      <c r="BI2008" s="64"/>
      <c r="BJ2008" s="64"/>
    </row>
    <row r="2009" spans="1:62" s="5" customFormat="1" x14ac:dyDescent="0.25">
      <c r="A2009" s="27"/>
      <c r="B2009" s="27"/>
      <c r="C2009" s="27"/>
      <c r="D2009" s="64"/>
      <c r="E2009" s="64"/>
      <c r="F2009" s="64"/>
      <c r="G2009" s="64"/>
      <c r="H2009" s="64"/>
      <c r="I2009" s="64"/>
      <c r="J2009" s="64"/>
      <c r="K2009" s="64"/>
      <c r="L2009" s="64"/>
      <c r="M2009" s="64"/>
      <c r="N2009" s="64"/>
      <c r="O2009" s="64"/>
      <c r="P2009" s="69"/>
      <c r="Q2009" s="69"/>
      <c r="R2009" s="69"/>
      <c r="S2009" s="69"/>
      <c r="T2009" s="69"/>
      <c r="U2009" s="69"/>
      <c r="V2009" s="69"/>
      <c r="W2009" s="64"/>
      <c r="X2009" s="64"/>
      <c r="Y2009" s="64"/>
      <c r="Z2009" s="52"/>
      <c r="AA2009" s="52"/>
      <c r="AB2009" s="64"/>
      <c r="AC2009" s="64"/>
      <c r="AD2009" s="64"/>
      <c r="AE2009" s="64"/>
      <c r="AF2009" s="64"/>
      <c r="AG2009" s="64"/>
      <c r="AH2009" s="64"/>
      <c r="AI2009" s="64"/>
      <c r="AJ2009" s="64"/>
      <c r="AK2009" s="64"/>
      <c r="AM2009" s="64"/>
      <c r="AN2009" s="64"/>
      <c r="AO2009" s="64"/>
      <c r="AP2009" s="64"/>
      <c r="AQ2009" s="64"/>
      <c r="AR2009" s="64"/>
      <c r="AS2009" s="64"/>
      <c r="AT2009" s="64"/>
      <c r="AU2009" s="64"/>
      <c r="AV2009" s="64"/>
      <c r="AW2009" s="64"/>
      <c r="AX2009" s="64"/>
      <c r="AY2009" s="64"/>
      <c r="AZ2009" s="64"/>
      <c r="BA2009" s="64"/>
      <c r="BB2009" s="64"/>
      <c r="BC2009" s="64"/>
      <c r="BD2009" s="64"/>
      <c r="BE2009" s="64"/>
      <c r="BF2009" s="64"/>
      <c r="BG2009" s="64"/>
      <c r="BH2009" s="64"/>
      <c r="BI2009" s="64"/>
      <c r="BJ2009" s="64"/>
    </row>
    <row r="2010" spans="1:62" s="5" customFormat="1" x14ac:dyDescent="0.25">
      <c r="A2010" s="27"/>
      <c r="B2010" s="27"/>
      <c r="C2010" s="27"/>
      <c r="D2010" s="64"/>
      <c r="E2010" s="64"/>
      <c r="F2010" s="64"/>
      <c r="G2010" s="64"/>
      <c r="H2010" s="64"/>
      <c r="I2010" s="64"/>
      <c r="J2010" s="64"/>
      <c r="K2010" s="64"/>
      <c r="L2010" s="64"/>
      <c r="M2010" s="64"/>
      <c r="N2010" s="64"/>
      <c r="O2010" s="64"/>
      <c r="P2010" s="69"/>
      <c r="Q2010" s="69"/>
      <c r="R2010" s="69"/>
      <c r="S2010" s="69"/>
      <c r="T2010" s="69"/>
      <c r="U2010" s="69"/>
      <c r="V2010" s="69"/>
      <c r="W2010" s="64"/>
      <c r="X2010" s="64"/>
      <c r="Y2010" s="64"/>
      <c r="Z2010" s="52"/>
      <c r="AA2010" s="52"/>
      <c r="AB2010" s="64"/>
      <c r="AC2010" s="64"/>
      <c r="AD2010" s="64"/>
      <c r="AE2010" s="64"/>
      <c r="AF2010" s="64"/>
      <c r="AG2010" s="64"/>
      <c r="AH2010" s="64"/>
      <c r="AI2010" s="64"/>
      <c r="AJ2010" s="64"/>
      <c r="AK2010" s="64"/>
      <c r="AM2010" s="64"/>
      <c r="AN2010" s="64"/>
      <c r="AO2010" s="64"/>
      <c r="AP2010" s="64"/>
      <c r="AQ2010" s="64"/>
      <c r="AR2010" s="64"/>
      <c r="AS2010" s="64"/>
      <c r="AT2010" s="64"/>
      <c r="AU2010" s="64"/>
      <c r="AV2010" s="64"/>
      <c r="AW2010" s="64"/>
      <c r="AX2010" s="64"/>
      <c r="AY2010" s="64"/>
      <c r="AZ2010" s="64"/>
      <c r="BA2010" s="64"/>
      <c r="BB2010" s="64"/>
      <c r="BC2010" s="64"/>
      <c r="BD2010" s="64"/>
      <c r="BE2010" s="64"/>
      <c r="BF2010" s="64"/>
      <c r="BG2010" s="64"/>
      <c r="BH2010" s="64"/>
      <c r="BI2010" s="64"/>
      <c r="BJ2010" s="64"/>
    </row>
    <row r="2011" spans="1:62" s="5" customFormat="1" x14ac:dyDescent="0.25">
      <c r="A2011" s="27"/>
      <c r="B2011" s="27"/>
      <c r="C2011" s="27"/>
      <c r="D2011" s="64"/>
      <c r="E2011" s="64"/>
      <c r="F2011" s="64"/>
      <c r="G2011" s="64"/>
      <c r="H2011" s="64"/>
      <c r="I2011" s="64"/>
      <c r="J2011" s="64"/>
      <c r="K2011" s="64"/>
      <c r="L2011" s="64"/>
      <c r="M2011" s="64"/>
      <c r="N2011" s="64"/>
      <c r="O2011" s="64"/>
      <c r="P2011" s="69"/>
      <c r="Q2011" s="69"/>
      <c r="R2011" s="69"/>
      <c r="S2011" s="69"/>
      <c r="T2011" s="69"/>
      <c r="U2011" s="69"/>
      <c r="V2011" s="69"/>
      <c r="W2011" s="64"/>
      <c r="X2011" s="64"/>
      <c r="Y2011" s="64"/>
      <c r="Z2011" s="52"/>
      <c r="AA2011" s="52"/>
      <c r="AB2011" s="64"/>
      <c r="AC2011" s="64"/>
      <c r="AD2011" s="64"/>
      <c r="AE2011" s="64"/>
      <c r="AF2011" s="64"/>
      <c r="AG2011" s="64"/>
      <c r="AH2011" s="64"/>
      <c r="AI2011" s="64"/>
      <c r="AJ2011" s="64"/>
      <c r="AK2011" s="64"/>
      <c r="AM2011" s="64"/>
      <c r="AN2011" s="64"/>
      <c r="AO2011" s="64"/>
      <c r="AP2011" s="64"/>
      <c r="AQ2011" s="64"/>
      <c r="AR2011" s="64"/>
      <c r="AS2011" s="64"/>
      <c r="AT2011" s="64"/>
      <c r="AU2011" s="64"/>
      <c r="AV2011" s="64"/>
      <c r="AW2011" s="64"/>
      <c r="AX2011" s="64"/>
      <c r="AY2011" s="64"/>
      <c r="AZ2011" s="64"/>
      <c r="BA2011" s="64"/>
      <c r="BB2011" s="64"/>
      <c r="BC2011" s="64"/>
      <c r="BD2011" s="64"/>
      <c r="BE2011" s="64"/>
      <c r="BF2011" s="64"/>
      <c r="BG2011" s="64"/>
      <c r="BH2011" s="64"/>
      <c r="BI2011" s="64"/>
      <c r="BJ2011" s="64"/>
    </row>
    <row r="2012" spans="1:62" s="5" customFormat="1" x14ac:dyDescent="0.25">
      <c r="A2012" s="27"/>
      <c r="B2012" s="27"/>
      <c r="C2012" s="27"/>
      <c r="D2012" s="64"/>
      <c r="E2012" s="64"/>
      <c r="F2012" s="64"/>
      <c r="G2012" s="64"/>
      <c r="H2012" s="64"/>
      <c r="I2012" s="64"/>
      <c r="J2012" s="64"/>
      <c r="K2012" s="64"/>
      <c r="L2012" s="64"/>
      <c r="M2012" s="64"/>
      <c r="N2012" s="64"/>
      <c r="O2012" s="64"/>
      <c r="P2012" s="69"/>
      <c r="Q2012" s="69"/>
      <c r="R2012" s="69"/>
      <c r="S2012" s="69"/>
      <c r="T2012" s="69"/>
      <c r="U2012" s="69"/>
      <c r="V2012" s="69"/>
      <c r="W2012" s="64"/>
      <c r="X2012" s="64"/>
      <c r="Y2012" s="64"/>
      <c r="Z2012" s="52"/>
      <c r="AA2012" s="52"/>
      <c r="AB2012" s="64"/>
      <c r="AC2012" s="64"/>
      <c r="AD2012" s="64"/>
      <c r="AE2012" s="64"/>
      <c r="AF2012" s="64"/>
      <c r="AG2012" s="64"/>
      <c r="AH2012" s="64"/>
      <c r="AI2012" s="64"/>
      <c r="AJ2012" s="64"/>
      <c r="AK2012" s="64"/>
      <c r="AM2012" s="64"/>
      <c r="AN2012" s="64"/>
      <c r="AO2012" s="64"/>
      <c r="AP2012" s="64"/>
      <c r="AQ2012" s="64"/>
      <c r="AR2012" s="64"/>
      <c r="AS2012" s="64"/>
      <c r="AT2012" s="64"/>
      <c r="AU2012" s="64"/>
      <c r="AV2012" s="64"/>
      <c r="AW2012" s="64"/>
      <c r="AX2012" s="64"/>
      <c r="AY2012" s="64"/>
      <c r="AZ2012" s="64"/>
      <c r="BA2012" s="64"/>
      <c r="BB2012" s="64"/>
      <c r="BC2012" s="64"/>
      <c r="BD2012" s="64"/>
      <c r="BE2012" s="64"/>
      <c r="BF2012" s="64"/>
      <c r="BG2012" s="64"/>
      <c r="BH2012" s="64"/>
      <c r="BI2012" s="64"/>
      <c r="BJ2012" s="64"/>
    </row>
    <row r="2013" spans="1:62" s="5" customFormat="1" x14ac:dyDescent="0.25">
      <c r="A2013" s="27"/>
      <c r="B2013" s="27"/>
      <c r="C2013" s="27"/>
      <c r="D2013" s="64"/>
      <c r="E2013" s="64"/>
      <c r="F2013" s="64"/>
      <c r="G2013" s="64"/>
      <c r="H2013" s="64"/>
      <c r="I2013" s="64"/>
      <c r="J2013" s="64"/>
      <c r="K2013" s="64"/>
      <c r="L2013" s="64"/>
      <c r="M2013" s="64"/>
      <c r="N2013" s="64"/>
      <c r="O2013" s="64"/>
      <c r="P2013" s="69"/>
      <c r="Q2013" s="69"/>
      <c r="R2013" s="69"/>
      <c r="S2013" s="69"/>
      <c r="T2013" s="69"/>
      <c r="U2013" s="69"/>
      <c r="V2013" s="69"/>
      <c r="W2013" s="64"/>
      <c r="X2013" s="64"/>
      <c r="Y2013" s="64"/>
      <c r="Z2013" s="52"/>
      <c r="AA2013" s="52"/>
      <c r="AB2013" s="64"/>
      <c r="AC2013" s="64"/>
      <c r="AD2013" s="64"/>
      <c r="AE2013" s="64"/>
      <c r="AF2013" s="64"/>
      <c r="AG2013" s="64"/>
      <c r="AH2013" s="64"/>
      <c r="AI2013" s="64"/>
      <c r="AJ2013" s="64"/>
      <c r="AK2013" s="64"/>
      <c r="AM2013" s="64"/>
      <c r="AN2013" s="64"/>
      <c r="AO2013" s="64"/>
      <c r="AP2013" s="64"/>
      <c r="AQ2013" s="64"/>
      <c r="AR2013" s="64"/>
      <c r="AS2013" s="64"/>
      <c r="AT2013" s="64"/>
      <c r="AU2013" s="64"/>
      <c r="AV2013" s="64"/>
      <c r="AW2013" s="64"/>
      <c r="AX2013" s="64"/>
      <c r="AY2013" s="64"/>
      <c r="AZ2013" s="64"/>
      <c r="BA2013" s="64"/>
      <c r="BB2013" s="64"/>
      <c r="BC2013" s="64"/>
      <c r="BD2013" s="64"/>
      <c r="BE2013" s="64"/>
      <c r="BF2013" s="64"/>
      <c r="BG2013" s="64"/>
      <c r="BH2013" s="64"/>
      <c r="BI2013" s="64"/>
      <c r="BJ2013" s="64"/>
    </row>
    <row r="2014" spans="1:62" s="5" customFormat="1" x14ac:dyDescent="0.25">
      <c r="A2014" s="27"/>
      <c r="B2014" s="27"/>
      <c r="C2014" s="27"/>
      <c r="D2014" s="64"/>
      <c r="E2014" s="64"/>
      <c r="F2014" s="64"/>
      <c r="G2014" s="64"/>
      <c r="H2014" s="64"/>
      <c r="I2014" s="64"/>
      <c r="J2014" s="64"/>
      <c r="K2014" s="64"/>
      <c r="L2014" s="64"/>
      <c r="M2014" s="64"/>
      <c r="N2014" s="64"/>
      <c r="O2014" s="64"/>
      <c r="P2014" s="69"/>
      <c r="Q2014" s="69"/>
      <c r="R2014" s="69"/>
      <c r="S2014" s="69"/>
      <c r="T2014" s="69"/>
      <c r="U2014" s="69"/>
      <c r="V2014" s="69"/>
      <c r="W2014" s="64"/>
      <c r="X2014" s="64"/>
      <c r="Y2014" s="64"/>
      <c r="Z2014" s="52"/>
      <c r="AA2014" s="52"/>
      <c r="AB2014" s="64"/>
      <c r="AC2014" s="64"/>
      <c r="AD2014" s="64"/>
      <c r="AE2014" s="64"/>
      <c r="AF2014" s="64"/>
      <c r="AG2014" s="64"/>
      <c r="AH2014" s="64"/>
      <c r="AI2014" s="64"/>
      <c r="AJ2014" s="64"/>
      <c r="AK2014" s="64"/>
      <c r="AM2014" s="64"/>
      <c r="AN2014" s="64"/>
      <c r="AO2014" s="64"/>
      <c r="AP2014" s="64"/>
      <c r="AQ2014" s="64"/>
      <c r="AR2014" s="64"/>
      <c r="AS2014" s="64"/>
      <c r="AT2014" s="64"/>
      <c r="AU2014" s="64"/>
      <c r="AV2014" s="64"/>
      <c r="AW2014" s="64"/>
      <c r="AX2014" s="64"/>
      <c r="AY2014" s="64"/>
      <c r="AZ2014" s="64"/>
      <c r="BA2014" s="64"/>
      <c r="BB2014" s="64"/>
      <c r="BC2014" s="64"/>
      <c r="BD2014" s="64"/>
      <c r="BE2014" s="64"/>
      <c r="BF2014" s="64"/>
      <c r="BG2014" s="64"/>
      <c r="BH2014" s="64"/>
      <c r="BI2014" s="64"/>
      <c r="BJ2014" s="64"/>
    </row>
    <row r="2015" spans="1:62" s="5" customFormat="1" x14ac:dyDescent="0.25">
      <c r="A2015" s="27"/>
      <c r="B2015" s="27"/>
      <c r="C2015" s="27"/>
      <c r="D2015" s="64"/>
      <c r="E2015" s="64"/>
      <c r="F2015" s="64"/>
      <c r="G2015" s="64"/>
      <c r="H2015" s="64"/>
      <c r="I2015" s="64"/>
      <c r="J2015" s="64"/>
      <c r="K2015" s="64"/>
      <c r="L2015" s="64"/>
      <c r="M2015" s="64"/>
      <c r="N2015" s="64"/>
      <c r="O2015" s="64"/>
      <c r="P2015" s="69"/>
      <c r="Q2015" s="69"/>
      <c r="R2015" s="69"/>
      <c r="S2015" s="69"/>
      <c r="T2015" s="69"/>
      <c r="U2015" s="69"/>
      <c r="V2015" s="69"/>
      <c r="W2015" s="64"/>
      <c r="X2015" s="64"/>
      <c r="Y2015" s="64"/>
      <c r="Z2015" s="52"/>
      <c r="AA2015" s="52"/>
      <c r="AB2015" s="64"/>
      <c r="AC2015" s="64"/>
      <c r="AD2015" s="64"/>
      <c r="AE2015" s="64"/>
      <c r="AF2015" s="64"/>
      <c r="AG2015" s="64"/>
      <c r="AH2015" s="64"/>
      <c r="AI2015" s="64"/>
      <c r="AJ2015" s="64"/>
      <c r="AK2015" s="64"/>
      <c r="AM2015" s="64"/>
      <c r="AN2015" s="64"/>
      <c r="AO2015" s="64"/>
      <c r="AP2015" s="64"/>
      <c r="AQ2015" s="64"/>
      <c r="AR2015" s="64"/>
      <c r="AS2015" s="64"/>
      <c r="AT2015" s="64"/>
      <c r="AU2015" s="64"/>
      <c r="AV2015" s="64"/>
      <c r="AW2015" s="64"/>
      <c r="AX2015" s="64"/>
      <c r="AY2015" s="64"/>
      <c r="AZ2015" s="64"/>
      <c r="BA2015" s="64"/>
      <c r="BB2015" s="64"/>
      <c r="BC2015" s="64"/>
      <c r="BD2015" s="64"/>
      <c r="BE2015" s="64"/>
      <c r="BF2015" s="64"/>
      <c r="BG2015" s="64"/>
      <c r="BH2015" s="64"/>
      <c r="BI2015" s="64"/>
      <c r="BJ2015" s="64"/>
    </row>
    <row r="2016" spans="1:62" s="5" customFormat="1" x14ac:dyDescent="0.25">
      <c r="A2016" s="27"/>
      <c r="B2016" s="27"/>
      <c r="C2016" s="27"/>
      <c r="D2016" s="64"/>
      <c r="E2016" s="64"/>
      <c r="F2016" s="64"/>
      <c r="G2016" s="64"/>
      <c r="H2016" s="64"/>
      <c r="I2016" s="64"/>
      <c r="J2016" s="64"/>
      <c r="K2016" s="64"/>
      <c r="L2016" s="64"/>
      <c r="M2016" s="64"/>
      <c r="N2016" s="64"/>
      <c r="O2016" s="64"/>
      <c r="P2016" s="69"/>
      <c r="Q2016" s="69"/>
      <c r="R2016" s="69"/>
      <c r="S2016" s="69"/>
      <c r="T2016" s="69"/>
      <c r="U2016" s="69"/>
      <c r="V2016" s="69"/>
      <c r="W2016" s="64"/>
      <c r="X2016" s="64"/>
      <c r="Y2016" s="64"/>
      <c r="Z2016" s="52"/>
      <c r="AA2016" s="52"/>
      <c r="AB2016" s="64"/>
      <c r="AC2016" s="64"/>
      <c r="AD2016" s="64"/>
      <c r="AE2016" s="64"/>
      <c r="AF2016" s="64"/>
      <c r="AG2016" s="64"/>
      <c r="AH2016" s="64"/>
      <c r="AI2016" s="64"/>
      <c r="AJ2016" s="64"/>
      <c r="AK2016" s="64"/>
      <c r="AM2016" s="64"/>
      <c r="AN2016" s="64"/>
      <c r="AO2016" s="64"/>
      <c r="AP2016" s="64"/>
      <c r="AQ2016" s="64"/>
      <c r="AR2016" s="64"/>
      <c r="AS2016" s="64"/>
      <c r="AT2016" s="64"/>
      <c r="AU2016" s="64"/>
      <c r="AV2016" s="64"/>
      <c r="AW2016" s="64"/>
      <c r="AX2016" s="64"/>
      <c r="AY2016" s="64"/>
      <c r="AZ2016" s="64"/>
      <c r="BA2016" s="64"/>
      <c r="BB2016" s="64"/>
      <c r="BC2016" s="64"/>
      <c r="BD2016" s="64"/>
      <c r="BE2016" s="64"/>
      <c r="BF2016" s="64"/>
      <c r="BG2016" s="64"/>
      <c r="BH2016" s="64"/>
      <c r="BI2016" s="64"/>
      <c r="BJ2016" s="64"/>
    </row>
    <row r="2017" spans="1:62" s="5" customFormat="1" x14ac:dyDescent="0.25">
      <c r="A2017" s="27"/>
      <c r="B2017" s="27"/>
      <c r="C2017" s="27"/>
      <c r="D2017" s="64"/>
      <c r="E2017" s="64"/>
      <c r="F2017" s="64"/>
      <c r="G2017" s="64"/>
      <c r="H2017" s="64"/>
      <c r="I2017" s="64"/>
      <c r="J2017" s="64"/>
      <c r="K2017" s="64"/>
      <c r="L2017" s="64"/>
      <c r="M2017" s="64"/>
      <c r="N2017" s="64"/>
      <c r="O2017" s="64"/>
      <c r="P2017" s="69"/>
      <c r="Q2017" s="69"/>
      <c r="R2017" s="69"/>
      <c r="S2017" s="69"/>
      <c r="T2017" s="69"/>
      <c r="U2017" s="69"/>
      <c r="V2017" s="69"/>
      <c r="W2017" s="64"/>
      <c r="X2017" s="64"/>
      <c r="Y2017" s="64"/>
      <c r="Z2017" s="52"/>
      <c r="AA2017" s="52"/>
      <c r="AB2017" s="64"/>
      <c r="AC2017" s="64"/>
      <c r="AD2017" s="64"/>
      <c r="AE2017" s="64"/>
      <c r="AF2017" s="64"/>
      <c r="AG2017" s="64"/>
      <c r="AH2017" s="64"/>
      <c r="AI2017" s="64"/>
      <c r="AJ2017" s="64"/>
      <c r="AK2017" s="64"/>
      <c r="AM2017" s="64"/>
      <c r="AN2017" s="64"/>
      <c r="AO2017" s="64"/>
      <c r="AP2017" s="64"/>
      <c r="AQ2017" s="64"/>
      <c r="AR2017" s="64"/>
      <c r="AS2017" s="64"/>
      <c r="AT2017" s="64"/>
      <c r="AU2017" s="64"/>
      <c r="AV2017" s="64"/>
      <c r="AW2017" s="64"/>
      <c r="AX2017" s="64"/>
      <c r="AY2017" s="64"/>
      <c r="AZ2017" s="64"/>
      <c r="BA2017" s="64"/>
      <c r="BB2017" s="64"/>
      <c r="BC2017" s="64"/>
      <c r="BD2017" s="64"/>
      <c r="BE2017" s="64"/>
      <c r="BF2017" s="64"/>
      <c r="BG2017" s="64"/>
      <c r="BH2017" s="64"/>
      <c r="BI2017" s="64"/>
      <c r="BJ2017" s="64"/>
    </row>
    <row r="2018" spans="1:62" s="5" customFormat="1" x14ac:dyDescent="0.25">
      <c r="A2018" s="27"/>
      <c r="B2018" s="27"/>
      <c r="C2018" s="27"/>
      <c r="D2018" s="64"/>
      <c r="E2018" s="64"/>
      <c r="F2018" s="64"/>
      <c r="G2018" s="64"/>
      <c r="H2018" s="64"/>
      <c r="I2018" s="64"/>
      <c r="J2018" s="64"/>
      <c r="K2018" s="64"/>
      <c r="L2018" s="64"/>
      <c r="M2018" s="64"/>
      <c r="N2018" s="64"/>
      <c r="O2018" s="64"/>
      <c r="P2018" s="69"/>
      <c r="Q2018" s="69"/>
      <c r="R2018" s="69"/>
      <c r="S2018" s="69"/>
      <c r="T2018" s="69"/>
      <c r="U2018" s="69"/>
      <c r="V2018" s="69"/>
      <c r="W2018" s="64"/>
      <c r="X2018" s="64"/>
      <c r="Y2018" s="64"/>
      <c r="Z2018" s="52"/>
      <c r="AA2018" s="52"/>
      <c r="AB2018" s="64"/>
      <c r="AC2018" s="64"/>
      <c r="AD2018" s="64"/>
      <c r="AE2018" s="64"/>
      <c r="AF2018" s="64"/>
      <c r="AG2018" s="64"/>
      <c r="AH2018" s="64"/>
      <c r="AI2018" s="64"/>
      <c r="AJ2018" s="64"/>
      <c r="AK2018" s="64"/>
      <c r="AM2018" s="64"/>
      <c r="AN2018" s="64"/>
      <c r="AO2018" s="64"/>
      <c r="AP2018" s="64"/>
      <c r="AQ2018" s="64"/>
      <c r="AR2018" s="64"/>
      <c r="AS2018" s="64"/>
      <c r="AT2018" s="64"/>
      <c r="AU2018" s="64"/>
      <c r="AV2018" s="64"/>
      <c r="AW2018" s="64"/>
      <c r="AX2018" s="64"/>
      <c r="AY2018" s="64"/>
      <c r="AZ2018" s="64"/>
      <c r="BA2018" s="64"/>
      <c r="BB2018" s="64"/>
      <c r="BC2018" s="64"/>
      <c r="BD2018" s="64"/>
      <c r="BE2018" s="64"/>
      <c r="BF2018" s="64"/>
      <c r="BG2018" s="64"/>
      <c r="BH2018" s="64"/>
      <c r="BI2018" s="64"/>
      <c r="BJ2018" s="64"/>
    </row>
    <row r="2019" spans="1:62" s="5" customFormat="1" x14ac:dyDescent="0.25">
      <c r="A2019" s="27"/>
      <c r="B2019" s="27"/>
      <c r="C2019" s="27"/>
      <c r="D2019" s="64"/>
      <c r="E2019" s="64"/>
      <c r="F2019" s="64"/>
      <c r="G2019" s="64"/>
      <c r="H2019" s="64"/>
      <c r="I2019" s="64"/>
      <c r="J2019" s="64"/>
      <c r="K2019" s="64"/>
      <c r="L2019" s="64"/>
      <c r="M2019" s="64"/>
      <c r="N2019" s="64"/>
      <c r="O2019" s="64"/>
      <c r="P2019" s="69"/>
      <c r="Q2019" s="69"/>
      <c r="R2019" s="69"/>
      <c r="S2019" s="69"/>
      <c r="T2019" s="69"/>
      <c r="U2019" s="69"/>
      <c r="V2019" s="69"/>
      <c r="W2019" s="64"/>
      <c r="X2019" s="64"/>
      <c r="Y2019" s="64"/>
      <c r="Z2019" s="52"/>
      <c r="AA2019" s="52"/>
      <c r="AB2019" s="64"/>
      <c r="AC2019" s="64"/>
      <c r="AD2019" s="64"/>
      <c r="AE2019" s="64"/>
      <c r="AF2019" s="64"/>
      <c r="AG2019" s="64"/>
      <c r="AH2019" s="64"/>
      <c r="AI2019" s="64"/>
      <c r="AJ2019" s="64"/>
      <c r="AK2019" s="64"/>
      <c r="AM2019" s="64"/>
      <c r="AN2019" s="64"/>
      <c r="AO2019" s="64"/>
      <c r="AP2019" s="64"/>
      <c r="AQ2019" s="64"/>
      <c r="AR2019" s="64"/>
      <c r="AS2019" s="64"/>
      <c r="AT2019" s="64"/>
      <c r="AU2019" s="64"/>
      <c r="AV2019" s="64"/>
      <c r="AW2019" s="64"/>
      <c r="AX2019" s="64"/>
      <c r="AY2019" s="64"/>
      <c r="AZ2019" s="64"/>
      <c r="BA2019" s="64"/>
      <c r="BB2019" s="64"/>
      <c r="BC2019" s="64"/>
      <c r="BD2019" s="64"/>
      <c r="BE2019" s="64"/>
      <c r="BF2019" s="64"/>
      <c r="BG2019" s="64"/>
      <c r="BH2019" s="64"/>
      <c r="BI2019" s="64"/>
      <c r="BJ2019" s="64"/>
    </row>
    <row r="2020" spans="1:62" s="5" customFormat="1" x14ac:dyDescent="0.25">
      <c r="A2020" s="27"/>
      <c r="B2020" s="27"/>
      <c r="C2020" s="27"/>
      <c r="D2020" s="64"/>
      <c r="E2020" s="64"/>
      <c r="F2020" s="64"/>
      <c r="G2020" s="64"/>
      <c r="H2020" s="64"/>
      <c r="I2020" s="64"/>
      <c r="J2020" s="64"/>
      <c r="K2020" s="64"/>
      <c r="L2020" s="64"/>
      <c r="M2020" s="64"/>
      <c r="N2020" s="64"/>
      <c r="O2020" s="64"/>
      <c r="P2020" s="69"/>
      <c r="Q2020" s="69"/>
      <c r="R2020" s="69"/>
      <c r="S2020" s="69"/>
      <c r="T2020" s="69"/>
      <c r="U2020" s="69"/>
      <c r="V2020" s="69"/>
      <c r="W2020" s="64"/>
      <c r="X2020" s="64"/>
      <c r="Y2020" s="64"/>
      <c r="Z2020" s="52"/>
      <c r="AA2020" s="52"/>
      <c r="AB2020" s="64"/>
      <c r="AC2020" s="64"/>
      <c r="AD2020" s="64"/>
      <c r="AE2020" s="64"/>
      <c r="AF2020" s="64"/>
      <c r="AG2020" s="64"/>
      <c r="AH2020" s="64"/>
      <c r="AI2020" s="64"/>
      <c r="AJ2020" s="64"/>
      <c r="AK2020" s="64"/>
      <c r="AM2020" s="64"/>
      <c r="AN2020" s="64"/>
      <c r="AO2020" s="64"/>
      <c r="AP2020" s="64"/>
      <c r="AQ2020" s="64"/>
      <c r="AR2020" s="64"/>
      <c r="AS2020" s="64"/>
      <c r="AT2020" s="64"/>
      <c r="AU2020" s="64"/>
      <c r="AV2020" s="64"/>
      <c r="AW2020" s="64"/>
      <c r="AX2020" s="64"/>
      <c r="AY2020" s="64"/>
      <c r="AZ2020" s="64"/>
      <c r="BA2020" s="64"/>
      <c r="BB2020" s="64"/>
      <c r="BC2020" s="64"/>
      <c r="BD2020" s="64"/>
      <c r="BE2020" s="64"/>
      <c r="BF2020" s="64"/>
      <c r="BG2020" s="64"/>
      <c r="BH2020" s="64"/>
      <c r="BI2020" s="64"/>
      <c r="BJ2020" s="64"/>
    </row>
    <row r="2021" spans="1:62" s="5" customFormat="1" x14ac:dyDescent="0.25">
      <c r="A2021" s="27"/>
      <c r="B2021" s="27"/>
      <c r="C2021" s="27"/>
      <c r="D2021" s="64"/>
      <c r="E2021" s="64"/>
      <c r="F2021" s="64"/>
      <c r="G2021" s="64"/>
      <c r="H2021" s="64"/>
      <c r="I2021" s="64"/>
      <c r="J2021" s="64"/>
      <c r="K2021" s="64"/>
      <c r="L2021" s="64"/>
      <c r="M2021" s="64"/>
      <c r="N2021" s="64"/>
      <c r="O2021" s="64"/>
      <c r="P2021" s="69"/>
      <c r="Q2021" s="69"/>
      <c r="R2021" s="69"/>
      <c r="S2021" s="69"/>
      <c r="T2021" s="69"/>
      <c r="U2021" s="69"/>
      <c r="V2021" s="69"/>
      <c r="W2021" s="64"/>
      <c r="X2021" s="64"/>
      <c r="Y2021" s="64"/>
      <c r="Z2021" s="52"/>
      <c r="AA2021" s="52"/>
      <c r="AB2021" s="64"/>
      <c r="AC2021" s="64"/>
      <c r="AD2021" s="64"/>
      <c r="AE2021" s="64"/>
      <c r="AF2021" s="64"/>
      <c r="AG2021" s="64"/>
      <c r="AH2021" s="64"/>
      <c r="AI2021" s="64"/>
      <c r="AJ2021" s="64"/>
      <c r="AK2021" s="64"/>
      <c r="AM2021" s="64"/>
      <c r="AN2021" s="64"/>
      <c r="AO2021" s="64"/>
      <c r="AP2021" s="64"/>
      <c r="AQ2021" s="64"/>
      <c r="AR2021" s="64"/>
      <c r="AS2021" s="64"/>
      <c r="AT2021" s="64"/>
      <c r="AU2021" s="64"/>
      <c r="AV2021" s="64"/>
      <c r="AW2021" s="64"/>
      <c r="AX2021" s="64"/>
      <c r="AY2021" s="64"/>
      <c r="AZ2021" s="64"/>
      <c r="BA2021" s="64"/>
      <c r="BB2021" s="64"/>
      <c r="BC2021" s="64"/>
      <c r="BD2021" s="64"/>
      <c r="BE2021" s="64"/>
      <c r="BF2021" s="64"/>
      <c r="BG2021" s="64"/>
      <c r="BH2021" s="64"/>
      <c r="BI2021" s="64"/>
      <c r="BJ2021" s="64"/>
    </row>
    <row r="2022" spans="1:62" s="5" customFormat="1" x14ac:dyDescent="0.25">
      <c r="A2022" s="27"/>
      <c r="B2022" s="27"/>
      <c r="C2022" s="27"/>
      <c r="D2022" s="64"/>
      <c r="E2022" s="64"/>
      <c r="F2022" s="64"/>
      <c r="G2022" s="64"/>
      <c r="H2022" s="64"/>
      <c r="I2022" s="64"/>
      <c r="J2022" s="64"/>
      <c r="K2022" s="64"/>
      <c r="L2022" s="64"/>
      <c r="M2022" s="64"/>
      <c r="N2022" s="64"/>
      <c r="O2022" s="64"/>
      <c r="P2022" s="69"/>
      <c r="Q2022" s="69"/>
      <c r="R2022" s="69"/>
      <c r="S2022" s="69"/>
      <c r="T2022" s="69"/>
      <c r="U2022" s="69"/>
      <c r="V2022" s="69"/>
      <c r="W2022" s="64"/>
      <c r="X2022" s="64"/>
      <c r="Y2022" s="64"/>
      <c r="Z2022" s="52"/>
      <c r="AA2022" s="52"/>
      <c r="AB2022" s="64"/>
      <c r="AC2022" s="64"/>
      <c r="AD2022" s="64"/>
      <c r="AE2022" s="64"/>
      <c r="AF2022" s="64"/>
      <c r="AG2022" s="64"/>
      <c r="AH2022" s="64"/>
      <c r="AI2022" s="64"/>
      <c r="AJ2022" s="64"/>
      <c r="AK2022" s="64"/>
      <c r="AM2022" s="64"/>
      <c r="AN2022" s="64"/>
      <c r="AO2022" s="64"/>
      <c r="AP2022" s="64"/>
      <c r="AQ2022" s="64"/>
      <c r="AR2022" s="64"/>
      <c r="AS2022" s="64"/>
      <c r="AT2022" s="64"/>
      <c r="AU2022" s="64"/>
      <c r="AV2022" s="64"/>
      <c r="AW2022" s="64"/>
      <c r="AX2022" s="64"/>
      <c r="AY2022" s="64"/>
      <c r="AZ2022" s="64"/>
      <c r="BA2022" s="64"/>
      <c r="BB2022" s="64"/>
      <c r="BC2022" s="64"/>
      <c r="BD2022" s="64"/>
      <c r="BE2022" s="64"/>
      <c r="BF2022" s="64"/>
      <c r="BG2022" s="64"/>
      <c r="BH2022" s="64"/>
      <c r="BI2022" s="64"/>
      <c r="BJ2022" s="64"/>
    </row>
    <row r="2023" spans="1:62" s="5" customFormat="1" x14ac:dyDescent="0.25">
      <c r="A2023" s="27"/>
      <c r="B2023" s="27"/>
      <c r="C2023" s="27"/>
      <c r="D2023" s="64"/>
      <c r="E2023" s="64"/>
      <c r="F2023" s="64"/>
      <c r="G2023" s="64"/>
      <c r="H2023" s="64"/>
      <c r="I2023" s="64"/>
      <c r="J2023" s="64"/>
      <c r="K2023" s="64"/>
      <c r="L2023" s="64"/>
      <c r="M2023" s="64"/>
      <c r="N2023" s="64"/>
      <c r="O2023" s="64"/>
      <c r="P2023" s="69"/>
      <c r="Q2023" s="69"/>
      <c r="R2023" s="69"/>
      <c r="S2023" s="69"/>
      <c r="T2023" s="69"/>
      <c r="U2023" s="69"/>
      <c r="V2023" s="69"/>
      <c r="W2023" s="64"/>
      <c r="X2023" s="64"/>
      <c r="Y2023" s="64"/>
      <c r="Z2023" s="52"/>
      <c r="AA2023" s="52"/>
      <c r="AB2023" s="64"/>
      <c r="AC2023" s="64"/>
      <c r="AD2023" s="64"/>
      <c r="AE2023" s="64"/>
      <c r="AF2023" s="64"/>
      <c r="AG2023" s="64"/>
      <c r="AH2023" s="64"/>
      <c r="AI2023" s="64"/>
      <c r="AJ2023" s="64"/>
      <c r="AK2023" s="64"/>
      <c r="AM2023" s="64"/>
      <c r="AN2023" s="64"/>
      <c r="AO2023" s="64"/>
      <c r="AP2023" s="64"/>
      <c r="AQ2023" s="64"/>
      <c r="AR2023" s="64"/>
      <c r="AS2023" s="64"/>
      <c r="AT2023" s="64"/>
      <c r="AU2023" s="64"/>
      <c r="AV2023" s="64"/>
      <c r="AW2023" s="64"/>
      <c r="AX2023" s="64"/>
      <c r="AY2023" s="64"/>
      <c r="AZ2023" s="64"/>
      <c r="BA2023" s="64"/>
      <c r="BB2023" s="64"/>
      <c r="BC2023" s="64"/>
      <c r="BD2023" s="64"/>
      <c r="BE2023" s="64"/>
      <c r="BF2023" s="64"/>
      <c r="BG2023" s="64"/>
      <c r="BH2023" s="64"/>
      <c r="BI2023" s="64"/>
      <c r="BJ2023" s="64"/>
    </row>
    <row r="2024" spans="1:62" s="5" customFormat="1" x14ac:dyDescent="0.25">
      <c r="A2024" s="27"/>
      <c r="B2024" s="27"/>
      <c r="C2024" s="27"/>
      <c r="D2024" s="64"/>
      <c r="E2024" s="64"/>
      <c r="F2024" s="64"/>
      <c r="G2024" s="64"/>
      <c r="H2024" s="64"/>
      <c r="I2024" s="64"/>
      <c r="J2024" s="64"/>
      <c r="K2024" s="64"/>
      <c r="L2024" s="64"/>
      <c r="M2024" s="64"/>
      <c r="N2024" s="64"/>
      <c r="O2024" s="64"/>
      <c r="P2024" s="69"/>
      <c r="Q2024" s="69"/>
      <c r="R2024" s="69"/>
      <c r="S2024" s="69"/>
      <c r="T2024" s="69"/>
      <c r="U2024" s="69"/>
      <c r="V2024" s="69"/>
      <c r="W2024" s="64"/>
      <c r="X2024" s="64"/>
      <c r="Y2024" s="64"/>
      <c r="Z2024" s="52"/>
      <c r="AA2024" s="52"/>
      <c r="AB2024" s="64"/>
      <c r="AC2024" s="64"/>
      <c r="AD2024" s="64"/>
      <c r="AE2024" s="64"/>
      <c r="AF2024" s="64"/>
      <c r="AG2024" s="64"/>
      <c r="AH2024" s="64"/>
      <c r="AI2024" s="64"/>
      <c r="AJ2024" s="64"/>
      <c r="AK2024" s="64"/>
      <c r="AM2024" s="64"/>
      <c r="AN2024" s="64"/>
      <c r="AO2024" s="64"/>
      <c r="AP2024" s="64"/>
      <c r="AQ2024" s="64"/>
      <c r="AR2024" s="64"/>
      <c r="AS2024" s="64"/>
      <c r="AT2024" s="64"/>
      <c r="AU2024" s="64"/>
      <c r="AV2024" s="64"/>
      <c r="AW2024" s="64"/>
      <c r="AX2024" s="64"/>
      <c r="AY2024" s="64"/>
      <c r="AZ2024" s="64"/>
      <c r="BA2024" s="64"/>
      <c r="BB2024" s="64"/>
      <c r="BC2024" s="64"/>
      <c r="BD2024" s="64"/>
      <c r="BE2024" s="64"/>
      <c r="BF2024" s="64"/>
      <c r="BG2024" s="64"/>
      <c r="BH2024" s="64"/>
      <c r="BI2024" s="64"/>
      <c r="BJ2024" s="64"/>
    </row>
    <row r="2025" spans="1:62" s="5" customFormat="1" x14ac:dyDescent="0.25">
      <c r="A2025" s="27"/>
      <c r="B2025" s="27"/>
      <c r="C2025" s="27"/>
      <c r="D2025" s="64"/>
      <c r="E2025" s="64"/>
      <c r="F2025" s="64"/>
      <c r="G2025" s="64"/>
      <c r="H2025" s="64"/>
      <c r="I2025" s="64"/>
      <c r="J2025" s="64"/>
      <c r="K2025" s="64"/>
      <c r="L2025" s="64"/>
      <c r="M2025" s="64"/>
      <c r="N2025" s="64"/>
      <c r="O2025" s="64"/>
      <c r="P2025" s="69"/>
      <c r="Q2025" s="69"/>
      <c r="R2025" s="69"/>
      <c r="S2025" s="69"/>
      <c r="T2025" s="69"/>
      <c r="U2025" s="69"/>
      <c r="V2025" s="69"/>
      <c r="W2025" s="64"/>
      <c r="X2025" s="64"/>
      <c r="Y2025" s="64"/>
      <c r="Z2025" s="52"/>
      <c r="AA2025" s="52"/>
      <c r="AB2025" s="64"/>
      <c r="AC2025" s="64"/>
      <c r="AD2025" s="64"/>
      <c r="AE2025" s="64"/>
      <c r="AF2025" s="64"/>
      <c r="AG2025" s="64"/>
      <c r="AH2025" s="64"/>
      <c r="AI2025" s="64"/>
      <c r="AJ2025" s="64"/>
      <c r="AK2025" s="64"/>
      <c r="AM2025" s="64"/>
      <c r="AN2025" s="64"/>
      <c r="AO2025" s="64"/>
      <c r="AP2025" s="64"/>
      <c r="AQ2025" s="64"/>
      <c r="AR2025" s="64"/>
      <c r="AS2025" s="64"/>
      <c r="AT2025" s="64"/>
      <c r="AU2025" s="64"/>
      <c r="AV2025" s="64"/>
      <c r="AW2025" s="64"/>
      <c r="AX2025" s="64"/>
      <c r="AY2025" s="64"/>
      <c r="AZ2025" s="64"/>
      <c r="BA2025" s="64"/>
      <c r="BB2025" s="64"/>
      <c r="BC2025" s="64"/>
      <c r="BD2025" s="64"/>
      <c r="BE2025" s="64"/>
      <c r="BF2025" s="64"/>
      <c r="BG2025" s="64"/>
      <c r="BH2025" s="64"/>
      <c r="BI2025" s="64"/>
      <c r="BJ2025" s="64"/>
    </row>
    <row r="2026" spans="1:62" s="5" customFormat="1" x14ac:dyDescent="0.25">
      <c r="A2026" s="27"/>
      <c r="B2026" s="27"/>
      <c r="C2026" s="27"/>
      <c r="D2026" s="64"/>
      <c r="E2026" s="64"/>
      <c r="F2026" s="64"/>
      <c r="G2026" s="64"/>
      <c r="H2026" s="64"/>
      <c r="I2026" s="64"/>
      <c r="J2026" s="64"/>
      <c r="K2026" s="64"/>
      <c r="L2026" s="64"/>
      <c r="M2026" s="64"/>
      <c r="N2026" s="64"/>
      <c r="O2026" s="64"/>
      <c r="P2026" s="69"/>
      <c r="Q2026" s="69"/>
      <c r="R2026" s="69"/>
      <c r="S2026" s="69"/>
      <c r="T2026" s="69"/>
      <c r="U2026" s="69"/>
      <c r="V2026" s="69"/>
      <c r="W2026" s="64"/>
      <c r="X2026" s="64"/>
      <c r="Y2026" s="64"/>
      <c r="Z2026" s="52"/>
      <c r="AA2026" s="52"/>
      <c r="AB2026" s="64"/>
      <c r="AC2026" s="64"/>
      <c r="AD2026" s="64"/>
      <c r="AE2026" s="64"/>
      <c r="AF2026" s="64"/>
      <c r="AG2026" s="64"/>
      <c r="AH2026" s="64"/>
      <c r="AI2026" s="64"/>
      <c r="AJ2026" s="64"/>
      <c r="AK2026" s="64"/>
      <c r="AM2026" s="64"/>
      <c r="AN2026" s="64"/>
      <c r="AO2026" s="64"/>
      <c r="AP2026" s="64"/>
      <c r="AQ2026" s="64"/>
      <c r="AR2026" s="64"/>
      <c r="AS2026" s="64"/>
      <c r="AT2026" s="64"/>
      <c r="AU2026" s="64"/>
      <c r="AV2026" s="64"/>
      <c r="AW2026" s="64"/>
      <c r="AX2026" s="64"/>
      <c r="AY2026" s="64"/>
      <c r="AZ2026" s="64"/>
      <c r="BA2026" s="64"/>
      <c r="BB2026" s="64"/>
      <c r="BC2026" s="64"/>
      <c r="BD2026" s="64"/>
      <c r="BE2026" s="64"/>
      <c r="BF2026" s="64"/>
      <c r="BG2026" s="64"/>
      <c r="BH2026" s="64"/>
      <c r="BI2026" s="64"/>
      <c r="BJ2026" s="64"/>
    </row>
    <row r="2027" spans="1:62" s="5" customFormat="1" x14ac:dyDescent="0.25">
      <c r="A2027" s="27"/>
      <c r="B2027" s="27"/>
      <c r="C2027" s="27"/>
      <c r="D2027" s="64"/>
      <c r="E2027" s="64"/>
      <c r="F2027" s="64"/>
      <c r="G2027" s="64"/>
      <c r="H2027" s="64"/>
      <c r="I2027" s="64"/>
      <c r="J2027" s="64"/>
      <c r="K2027" s="64"/>
      <c r="L2027" s="64"/>
      <c r="M2027" s="64"/>
      <c r="N2027" s="64"/>
      <c r="O2027" s="64"/>
      <c r="P2027" s="69"/>
      <c r="Q2027" s="69"/>
      <c r="R2027" s="69"/>
      <c r="S2027" s="69"/>
      <c r="T2027" s="69"/>
      <c r="U2027" s="69"/>
      <c r="V2027" s="69"/>
      <c r="W2027" s="64"/>
      <c r="X2027" s="64"/>
      <c r="Y2027" s="64"/>
      <c r="Z2027" s="52"/>
      <c r="AA2027" s="52"/>
      <c r="AB2027" s="64"/>
      <c r="AC2027" s="64"/>
      <c r="AD2027" s="64"/>
      <c r="AE2027" s="64"/>
      <c r="AF2027" s="64"/>
      <c r="AG2027" s="64"/>
      <c r="AH2027" s="64"/>
      <c r="AI2027" s="64"/>
      <c r="AJ2027" s="64"/>
      <c r="AK2027" s="64"/>
      <c r="AM2027" s="64"/>
      <c r="AN2027" s="64"/>
      <c r="AO2027" s="64"/>
      <c r="AP2027" s="64"/>
      <c r="AQ2027" s="64"/>
      <c r="AR2027" s="64"/>
      <c r="AS2027" s="64"/>
      <c r="AT2027" s="64"/>
      <c r="AU2027" s="64"/>
      <c r="AV2027" s="64"/>
      <c r="AW2027" s="64"/>
      <c r="AX2027" s="64"/>
      <c r="AY2027" s="64"/>
      <c r="AZ2027" s="64"/>
      <c r="BA2027" s="64"/>
      <c r="BB2027" s="64"/>
      <c r="BC2027" s="64"/>
      <c r="BD2027" s="64"/>
      <c r="BE2027" s="64"/>
      <c r="BF2027" s="64"/>
      <c r="BG2027" s="64"/>
      <c r="BH2027" s="64"/>
      <c r="BI2027" s="64"/>
      <c r="BJ2027" s="64"/>
    </row>
    <row r="2028" spans="1:62" s="5" customFormat="1" x14ac:dyDescent="0.25">
      <c r="A2028" s="27"/>
      <c r="B2028" s="27"/>
      <c r="C2028" s="27"/>
      <c r="D2028" s="64"/>
      <c r="E2028" s="64"/>
      <c r="F2028" s="64"/>
      <c r="G2028" s="64"/>
      <c r="H2028" s="64"/>
      <c r="I2028" s="64"/>
      <c r="J2028" s="64"/>
      <c r="K2028" s="64"/>
      <c r="L2028" s="64"/>
      <c r="M2028" s="64"/>
      <c r="N2028" s="64"/>
      <c r="O2028" s="64"/>
      <c r="P2028" s="69"/>
      <c r="Q2028" s="69"/>
      <c r="R2028" s="69"/>
      <c r="S2028" s="69"/>
      <c r="T2028" s="69"/>
      <c r="U2028" s="69"/>
      <c r="V2028" s="69"/>
      <c r="W2028" s="64"/>
      <c r="X2028" s="64"/>
      <c r="Y2028" s="64"/>
      <c r="Z2028" s="52"/>
      <c r="AA2028" s="52"/>
      <c r="AB2028" s="64"/>
      <c r="AC2028" s="64"/>
      <c r="AD2028" s="64"/>
      <c r="AE2028" s="64"/>
      <c r="AF2028" s="64"/>
      <c r="AG2028" s="64"/>
      <c r="AH2028" s="64"/>
      <c r="AI2028" s="64"/>
      <c r="AJ2028" s="64"/>
      <c r="AK2028" s="64"/>
      <c r="AM2028" s="64"/>
      <c r="AN2028" s="64"/>
      <c r="AO2028" s="64"/>
      <c r="AP2028" s="64"/>
      <c r="AQ2028" s="64"/>
      <c r="AR2028" s="64"/>
      <c r="AS2028" s="64"/>
      <c r="AT2028" s="64"/>
      <c r="AU2028" s="64"/>
      <c r="AV2028" s="64"/>
      <c r="AW2028" s="64"/>
      <c r="AX2028" s="64"/>
      <c r="AY2028" s="64"/>
      <c r="AZ2028" s="64"/>
      <c r="BA2028" s="64"/>
      <c r="BB2028" s="64"/>
      <c r="BC2028" s="64"/>
      <c r="BD2028" s="64"/>
      <c r="BE2028" s="64"/>
      <c r="BF2028" s="64"/>
      <c r="BG2028" s="64"/>
      <c r="BH2028" s="64"/>
      <c r="BI2028" s="64"/>
      <c r="BJ2028" s="64"/>
    </row>
    <row r="2029" spans="1:62" s="5" customFormat="1" x14ac:dyDescent="0.25">
      <c r="A2029" s="27"/>
      <c r="B2029" s="27"/>
      <c r="C2029" s="27"/>
      <c r="D2029" s="64"/>
      <c r="E2029" s="64"/>
      <c r="F2029" s="64"/>
      <c r="G2029" s="64"/>
      <c r="H2029" s="64"/>
      <c r="I2029" s="64"/>
      <c r="J2029" s="64"/>
      <c r="K2029" s="64"/>
      <c r="L2029" s="64"/>
      <c r="M2029" s="64"/>
      <c r="N2029" s="64"/>
      <c r="O2029" s="64"/>
      <c r="P2029" s="69"/>
      <c r="Q2029" s="69"/>
      <c r="R2029" s="69"/>
      <c r="S2029" s="69"/>
      <c r="T2029" s="69"/>
      <c r="U2029" s="69"/>
      <c r="V2029" s="69"/>
      <c r="W2029" s="64"/>
      <c r="X2029" s="64"/>
      <c r="Y2029" s="64"/>
      <c r="Z2029" s="52"/>
      <c r="AA2029" s="52"/>
      <c r="AB2029" s="64"/>
      <c r="AC2029" s="64"/>
      <c r="AD2029" s="64"/>
      <c r="AE2029" s="64"/>
      <c r="AF2029" s="64"/>
      <c r="AG2029" s="64"/>
      <c r="AH2029" s="64"/>
      <c r="AI2029" s="64"/>
      <c r="AJ2029" s="64"/>
      <c r="AK2029" s="64"/>
      <c r="AM2029" s="64"/>
      <c r="AN2029" s="64"/>
      <c r="AO2029" s="64"/>
      <c r="AP2029" s="64"/>
      <c r="AQ2029" s="64"/>
      <c r="AR2029" s="64"/>
      <c r="AS2029" s="64"/>
      <c r="AT2029" s="64"/>
      <c r="AU2029" s="64"/>
      <c r="AV2029" s="64"/>
      <c r="AW2029" s="64"/>
      <c r="AX2029" s="64"/>
      <c r="AY2029" s="64"/>
      <c r="AZ2029" s="64"/>
      <c r="BA2029" s="64"/>
      <c r="BB2029" s="64"/>
      <c r="BC2029" s="64"/>
      <c r="BD2029" s="64"/>
      <c r="BE2029" s="64"/>
      <c r="BF2029" s="64"/>
      <c r="BG2029" s="64"/>
      <c r="BH2029" s="64"/>
      <c r="BI2029" s="64"/>
      <c r="BJ2029" s="64"/>
    </row>
    <row r="2030" spans="1:62" s="5" customFormat="1" x14ac:dyDescent="0.25">
      <c r="A2030" s="27"/>
      <c r="B2030" s="27"/>
      <c r="C2030" s="27"/>
      <c r="D2030" s="64"/>
      <c r="E2030" s="64"/>
      <c r="F2030" s="64"/>
      <c r="G2030" s="64"/>
      <c r="H2030" s="64"/>
      <c r="I2030" s="64"/>
      <c r="J2030" s="64"/>
      <c r="K2030" s="64"/>
      <c r="L2030" s="64"/>
      <c r="M2030" s="64"/>
      <c r="N2030" s="64"/>
      <c r="O2030" s="64"/>
      <c r="P2030" s="69"/>
      <c r="Q2030" s="69"/>
      <c r="R2030" s="69"/>
      <c r="S2030" s="69"/>
      <c r="T2030" s="69"/>
      <c r="U2030" s="69"/>
      <c r="V2030" s="69"/>
      <c r="W2030" s="64"/>
      <c r="X2030" s="64"/>
      <c r="Y2030" s="64"/>
      <c r="Z2030" s="52"/>
      <c r="AA2030" s="52"/>
      <c r="AB2030" s="64"/>
      <c r="AC2030" s="64"/>
      <c r="AD2030" s="64"/>
      <c r="AE2030" s="64"/>
      <c r="AF2030" s="64"/>
      <c r="AG2030" s="64"/>
      <c r="AH2030" s="64"/>
      <c r="AI2030" s="64"/>
      <c r="AJ2030" s="64"/>
      <c r="AK2030" s="64"/>
      <c r="AM2030" s="64"/>
      <c r="AN2030" s="64"/>
      <c r="AO2030" s="64"/>
      <c r="AP2030" s="64"/>
      <c r="AQ2030" s="64"/>
      <c r="AR2030" s="64"/>
      <c r="AS2030" s="64"/>
      <c r="AT2030" s="64"/>
      <c r="AU2030" s="64"/>
      <c r="AV2030" s="64"/>
      <c r="AW2030" s="64"/>
      <c r="AX2030" s="64"/>
      <c r="AY2030" s="64"/>
      <c r="AZ2030" s="64"/>
      <c r="BA2030" s="64"/>
      <c r="BB2030" s="64"/>
      <c r="BC2030" s="64"/>
      <c r="BD2030" s="64"/>
      <c r="BE2030" s="64"/>
      <c r="BF2030" s="64"/>
      <c r="BG2030" s="64"/>
      <c r="BH2030" s="64"/>
      <c r="BI2030" s="64"/>
      <c r="BJ2030" s="64"/>
    </row>
    <row r="2031" spans="1:62" s="5" customFormat="1" x14ac:dyDescent="0.25">
      <c r="A2031" s="27"/>
      <c r="B2031" s="27"/>
      <c r="C2031" s="27"/>
      <c r="D2031" s="64"/>
      <c r="E2031" s="64"/>
      <c r="F2031" s="64"/>
      <c r="G2031" s="64"/>
      <c r="H2031" s="64"/>
      <c r="I2031" s="64"/>
      <c r="J2031" s="64"/>
      <c r="K2031" s="64"/>
      <c r="L2031" s="64"/>
      <c r="M2031" s="64"/>
      <c r="N2031" s="64"/>
      <c r="O2031" s="64"/>
      <c r="P2031" s="69"/>
      <c r="Q2031" s="69"/>
      <c r="R2031" s="69"/>
      <c r="S2031" s="69"/>
      <c r="T2031" s="69"/>
      <c r="U2031" s="69"/>
      <c r="V2031" s="69"/>
      <c r="W2031" s="64"/>
      <c r="X2031" s="64"/>
      <c r="Y2031" s="64"/>
      <c r="Z2031" s="52"/>
      <c r="AA2031" s="52"/>
      <c r="AB2031" s="64"/>
      <c r="AC2031" s="64"/>
      <c r="AD2031" s="64"/>
      <c r="AE2031" s="64"/>
      <c r="AF2031" s="64"/>
      <c r="AG2031" s="64"/>
      <c r="AH2031" s="64"/>
      <c r="AI2031" s="64"/>
      <c r="AJ2031" s="64"/>
      <c r="AK2031" s="64"/>
      <c r="AM2031" s="64"/>
      <c r="AN2031" s="64"/>
      <c r="AO2031" s="64"/>
      <c r="AP2031" s="64"/>
      <c r="AQ2031" s="64"/>
      <c r="AR2031" s="64"/>
      <c r="AS2031" s="64"/>
      <c r="AT2031" s="64"/>
      <c r="AU2031" s="64"/>
      <c r="AV2031" s="64"/>
      <c r="AW2031" s="64"/>
      <c r="AX2031" s="64"/>
      <c r="AY2031" s="64"/>
      <c r="AZ2031" s="64"/>
      <c r="BA2031" s="64"/>
      <c r="BB2031" s="64"/>
      <c r="BC2031" s="64"/>
      <c r="BD2031" s="64"/>
      <c r="BE2031" s="64"/>
      <c r="BF2031" s="64"/>
      <c r="BG2031" s="64"/>
      <c r="BH2031" s="64"/>
      <c r="BI2031" s="64"/>
      <c r="BJ2031" s="64"/>
    </row>
    <row r="2032" spans="1:62" s="5" customFormat="1" x14ac:dyDescent="0.25">
      <c r="A2032" s="27"/>
      <c r="B2032" s="27"/>
      <c r="C2032" s="27"/>
      <c r="D2032" s="64"/>
      <c r="E2032" s="64"/>
      <c r="F2032" s="64"/>
      <c r="G2032" s="64"/>
      <c r="H2032" s="64"/>
      <c r="I2032" s="64"/>
      <c r="J2032" s="64"/>
      <c r="K2032" s="64"/>
      <c r="L2032" s="64"/>
      <c r="M2032" s="64"/>
      <c r="N2032" s="64"/>
      <c r="O2032" s="64"/>
      <c r="P2032" s="69"/>
      <c r="Q2032" s="69"/>
      <c r="R2032" s="69"/>
      <c r="S2032" s="69"/>
      <c r="T2032" s="69"/>
      <c r="U2032" s="69"/>
      <c r="V2032" s="69"/>
      <c r="W2032" s="64"/>
      <c r="X2032" s="64"/>
      <c r="Y2032" s="64"/>
      <c r="Z2032" s="52"/>
      <c r="AA2032" s="52"/>
      <c r="AB2032" s="64"/>
      <c r="AC2032" s="64"/>
      <c r="AD2032" s="64"/>
      <c r="AE2032" s="64"/>
      <c r="AF2032" s="64"/>
      <c r="AG2032" s="64"/>
      <c r="AH2032" s="64"/>
      <c r="AI2032" s="64"/>
      <c r="AJ2032" s="64"/>
      <c r="AK2032" s="64"/>
      <c r="AM2032" s="64"/>
      <c r="AN2032" s="64"/>
      <c r="AO2032" s="64"/>
      <c r="AP2032" s="64"/>
      <c r="AQ2032" s="64"/>
      <c r="AR2032" s="64"/>
      <c r="AS2032" s="64"/>
      <c r="AT2032" s="64"/>
      <c r="AU2032" s="64"/>
      <c r="AV2032" s="64"/>
      <c r="AW2032" s="64"/>
      <c r="AX2032" s="64"/>
      <c r="AY2032" s="64"/>
      <c r="AZ2032" s="64"/>
      <c r="BA2032" s="64"/>
      <c r="BB2032" s="64"/>
      <c r="BC2032" s="64"/>
      <c r="BD2032" s="64"/>
      <c r="BE2032" s="64"/>
      <c r="BF2032" s="64"/>
      <c r="BG2032" s="64"/>
      <c r="BH2032" s="64"/>
      <c r="BI2032" s="64"/>
      <c r="BJ2032" s="64"/>
    </row>
    <row r="2033" spans="1:62" s="5" customFormat="1" x14ac:dyDescent="0.25">
      <c r="A2033" s="27"/>
      <c r="B2033" s="27"/>
      <c r="C2033" s="27"/>
      <c r="D2033" s="64"/>
      <c r="E2033" s="64"/>
      <c r="F2033" s="64"/>
      <c r="G2033" s="64"/>
      <c r="H2033" s="64"/>
      <c r="I2033" s="64"/>
      <c r="J2033" s="64"/>
      <c r="K2033" s="64"/>
      <c r="L2033" s="64"/>
      <c r="M2033" s="64"/>
      <c r="N2033" s="64"/>
      <c r="O2033" s="64"/>
      <c r="P2033" s="69"/>
      <c r="Q2033" s="69"/>
      <c r="R2033" s="69"/>
      <c r="S2033" s="69"/>
      <c r="T2033" s="69"/>
      <c r="U2033" s="69"/>
      <c r="V2033" s="69"/>
      <c r="W2033" s="64"/>
      <c r="X2033" s="64"/>
      <c r="Y2033" s="64"/>
      <c r="Z2033" s="52"/>
      <c r="AA2033" s="52"/>
      <c r="AB2033" s="64"/>
      <c r="AC2033" s="64"/>
      <c r="AD2033" s="64"/>
      <c r="AE2033" s="64"/>
      <c r="AF2033" s="64"/>
      <c r="AG2033" s="64"/>
      <c r="AH2033" s="64"/>
      <c r="AI2033" s="64"/>
      <c r="AJ2033" s="64"/>
      <c r="AK2033" s="64"/>
      <c r="AM2033" s="64"/>
      <c r="AN2033" s="64"/>
      <c r="AO2033" s="64"/>
      <c r="AP2033" s="64"/>
      <c r="AQ2033" s="64"/>
      <c r="AR2033" s="64"/>
      <c r="AS2033" s="64"/>
      <c r="AT2033" s="64"/>
      <c r="AU2033" s="64"/>
      <c r="AV2033" s="64"/>
      <c r="AW2033" s="64"/>
      <c r="AX2033" s="64"/>
      <c r="AY2033" s="64"/>
      <c r="AZ2033" s="64"/>
      <c r="BA2033" s="64"/>
      <c r="BB2033" s="64"/>
      <c r="BC2033" s="64"/>
      <c r="BD2033" s="64"/>
      <c r="BE2033" s="64"/>
      <c r="BF2033" s="64"/>
      <c r="BG2033" s="64"/>
      <c r="BH2033" s="64"/>
      <c r="BI2033" s="64"/>
      <c r="BJ2033" s="64"/>
    </row>
    <row r="2034" spans="1:62" s="5" customFormat="1" x14ac:dyDescent="0.25">
      <c r="A2034" s="27"/>
      <c r="B2034" s="27"/>
      <c r="C2034" s="27"/>
      <c r="D2034" s="64"/>
      <c r="E2034" s="64"/>
      <c r="F2034" s="64"/>
      <c r="G2034" s="64"/>
      <c r="H2034" s="64"/>
      <c r="I2034" s="64"/>
      <c r="J2034" s="64"/>
      <c r="K2034" s="64"/>
      <c r="L2034" s="64"/>
      <c r="M2034" s="64"/>
      <c r="N2034" s="64"/>
      <c r="O2034" s="64"/>
      <c r="P2034" s="69"/>
      <c r="Q2034" s="69"/>
      <c r="R2034" s="69"/>
      <c r="S2034" s="69"/>
      <c r="T2034" s="69"/>
      <c r="U2034" s="69"/>
      <c r="V2034" s="69"/>
      <c r="W2034" s="64"/>
      <c r="X2034" s="64"/>
      <c r="Y2034" s="64"/>
      <c r="Z2034" s="52"/>
      <c r="AA2034" s="52"/>
      <c r="AB2034" s="64"/>
      <c r="AC2034" s="64"/>
      <c r="AD2034" s="64"/>
      <c r="AE2034" s="64"/>
      <c r="AF2034" s="64"/>
      <c r="AG2034" s="64"/>
      <c r="AH2034" s="64"/>
      <c r="AI2034" s="64"/>
      <c r="AJ2034" s="64"/>
      <c r="AK2034" s="64"/>
      <c r="AM2034" s="64"/>
      <c r="AN2034" s="64"/>
      <c r="AO2034" s="64"/>
      <c r="AP2034" s="64"/>
      <c r="AQ2034" s="64"/>
      <c r="AR2034" s="64"/>
      <c r="AS2034" s="64"/>
      <c r="AT2034" s="64"/>
      <c r="AU2034" s="64"/>
      <c r="AV2034" s="64"/>
      <c r="AW2034" s="64"/>
      <c r="AX2034" s="64"/>
      <c r="AY2034" s="64"/>
      <c r="AZ2034" s="64"/>
      <c r="BA2034" s="64"/>
      <c r="BB2034" s="64"/>
      <c r="BC2034" s="64"/>
      <c r="BD2034" s="64"/>
      <c r="BE2034" s="64"/>
      <c r="BF2034" s="64"/>
      <c r="BG2034" s="64"/>
      <c r="BH2034" s="64"/>
      <c r="BI2034" s="64"/>
      <c r="BJ2034" s="64"/>
    </row>
    <row r="2035" spans="1:62" s="5" customFormat="1" x14ac:dyDescent="0.25">
      <c r="A2035" s="27"/>
      <c r="B2035" s="27"/>
      <c r="C2035" s="27"/>
      <c r="D2035" s="64"/>
      <c r="E2035" s="64"/>
      <c r="F2035" s="64"/>
      <c r="G2035" s="64"/>
      <c r="H2035" s="64"/>
      <c r="I2035" s="64"/>
      <c r="J2035" s="64"/>
      <c r="K2035" s="64"/>
      <c r="L2035" s="64"/>
      <c r="M2035" s="64"/>
      <c r="N2035" s="64"/>
      <c r="O2035" s="64"/>
      <c r="P2035" s="69"/>
      <c r="Q2035" s="69"/>
      <c r="R2035" s="69"/>
      <c r="S2035" s="69"/>
      <c r="T2035" s="69"/>
      <c r="U2035" s="69"/>
      <c r="V2035" s="69"/>
      <c r="W2035" s="64"/>
      <c r="X2035" s="64"/>
      <c r="Y2035" s="64"/>
      <c r="Z2035" s="52"/>
      <c r="AA2035" s="52"/>
      <c r="AB2035" s="64"/>
      <c r="AC2035" s="64"/>
      <c r="AD2035" s="64"/>
      <c r="AE2035" s="64"/>
      <c r="AF2035" s="64"/>
      <c r="AG2035" s="64"/>
      <c r="AH2035" s="64"/>
      <c r="AI2035" s="64"/>
      <c r="AJ2035" s="64"/>
      <c r="AK2035" s="64"/>
      <c r="AM2035" s="64"/>
      <c r="AN2035" s="64"/>
      <c r="AO2035" s="64"/>
      <c r="AP2035" s="64"/>
      <c r="AQ2035" s="64"/>
      <c r="AR2035" s="64"/>
      <c r="AS2035" s="64"/>
      <c r="AT2035" s="64"/>
      <c r="AU2035" s="64"/>
      <c r="AV2035" s="64"/>
      <c r="AW2035" s="64"/>
      <c r="AX2035" s="64"/>
      <c r="AY2035" s="64"/>
      <c r="AZ2035" s="64"/>
      <c r="BA2035" s="64"/>
      <c r="BB2035" s="64"/>
      <c r="BC2035" s="64"/>
      <c r="BD2035" s="64"/>
      <c r="BE2035" s="64"/>
      <c r="BF2035" s="64"/>
      <c r="BG2035" s="64"/>
      <c r="BH2035" s="64"/>
      <c r="BI2035" s="64"/>
      <c r="BJ2035" s="64"/>
    </row>
    <row r="2036" spans="1:62" s="5" customFormat="1" x14ac:dyDescent="0.25">
      <c r="A2036" s="27"/>
      <c r="B2036" s="27"/>
      <c r="C2036" s="27"/>
      <c r="D2036" s="64"/>
      <c r="E2036" s="64"/>
      <c r="F2036" s="64"/>
      <c r="G2036" s="64"/>
      <c r="H2036" s="64"/>
      <c r="I2036" s="64"/>
      <c r="J2036" s="64"/>
      <c r="K2036" s="64"/>
      <c r="L2036" s="64"/>
      <c r="M2036" s="64"/>
      <c r="N2036" s="64"/>
      <c r="O2036" s="64"/>
      <c r="P2036" s="69"/>
      <c r="Q2036" s="69"/>
      <c r="R2036" s="69"/>
      <c r="S2036" s="69"/>
      <c r="T2036" s="69"/>
      <c r="U2036" s="69"/>
      <c r="V2036" s="69"/>
      <c r="W2036" s="64"/>
      <c r="X2036" s="64"/>
      <c r="Y2036" s="64"/>
      <c r="Z2036" s="52"/>
      <c r="AA2036" s="52"/>
      <c r="AB2036" s="64"/>
      <c r="AC2036" s="64"/>
      <c r="AD2036" s="64"/>
      <c r="AE2036" s="64"/>
      <c r="AF2036" s="64"/>
      <c r="AG2036" s="64"/>
      <c r="AH2036" s="64"/>
      <c r="AI2036" s="64"/>
      <c r="AJ2036" s="64"/>
      <c r="AK2036" s="64"/>
      <c r="AM2036" s="64"/>
      <c r="AN2036" s="64"/>
      <c r="AO2036" s="64"/>
      <c r="AP2036" s="64"/>
      <c r="AQ2036" s="64"/>
      <c r="AR2036" s="64"/>
      <c r="AS2036" s="64"/>
      <c r="AT2036" s="64"/>
      <c r="AU2036" s="64"/>
      <c r="AV2036" s="64"/>
      <c r="AW2036" s="64"/>
      <c r="AX2036" s="64"/>
      <c r="AY2036" s="64"/>
      <c r="AZ2036" s="64"/>
      <c r="BA2036" s="64"/>
      <c r="BB2036" s="64"/>
      <c r="BC2036" s="64"/>
      <c r="BD2036" s="64"/>
      <c r="BE2036" s="64"/>
      <c r="BF2036" s="64"/>
      <c r="BG2036" s="64"/>
      <c r="BH2036" s="64"/>
      <c r="BI2036" s="64"/>
      <c r="BJ2036" s="64"/>
    </row>
    <row r="2037" spans="1:62" s="5" customFormat="1" x14ac:dyDescent="0.25">
      <c r="A2037" s="27"/>
      <c r="B2037" s="27"/>
      <c r="C2037" s="27"/>
      <c r="D2037" s="64"/>
      <c r="E2037" s="64"/>
      <c r="F2037" s="64"/>
      <c r="G2037" s="64"/>
      <c r="H2037" s="64"/>
      <c r="I2037" s="64"/>
      <c r="J2037" s="64"/>
      <c r="K2037" s="64"/>
      <c r="L2037" s="64"/>
      <c r="M2037" s="64"/>
      <c r="N2037" s="64"/>
      <c r="O2037" s="64"/>
      <c r="P2037" s="69"/>
      <c r="Q2037" s="69"/>
      <c r="R2037" s="69"/>
      <c r="S2037" s="69"/>
      <c r="T2037" s="69"/>
      <c r="U2037" s="69"/>
      <c r="V2037" s="69"/>
      <c r="W2037" s="64"/>
      <c r="X2037" s="64"/>
      <c r="Y2037" s="64"/>
      <c r="Z2037" s="52"/>
      <c r="AA2037" s="52"/>
      <c r="AB2037" s="64"/>
      <c r="AC2037" s="64"/>
      <c r="AD2037" s="64"/>
      <c r="AE2037" s="64"/>
      <c r="AF2037" s="64"/>
      <c r="AG2037" s="64"/>
      <c r="AH2037" s="64"/>
      <c r="AI2037" s="64"/>
      <c r="AJ2037" s="64"/>
      <c r="AK2037" s="64"/>
      <c r="AM2037" s="64"/>
      <c r="AN2037" s="64"/>
      <c r="AO2037" s="64"/>
      <c r="AP2037" s="64"/>
      <c r="AQ2037" s="64"/>
      <c r="AR2037" s="64"/>
      <c r="AS2037" s="64"/>
      <c r="AT2037" s="64"/>
      <c r="AU2037" s="64"/>
      <c r="AV2037" s="64"/>
      <c r="AW2037" s="64"/>
      <c r="AX2037" s="64"/>
      <c r="AY2037" s="64"/>
      <c r="AZ2037" s="64"/>
      <c r="BA2037" s="64"/>
      <c r="BB2037" s="64"/>
      <c r="BC2037" s="64"/>
      <c r="BD2037" s="64"/>
      <c r="BE2037" s="64"/>
      <c r="BF2037" s="64"/>
      <c r="BG2037" s="64"/>
      <c r="BH2037" s="64"/>
      <c r="BI2037" s="64"/>
      <c r="BJ2037" s="64"/>
    </row>
    <row r="2038" spans="1:62" s="5" customFormat="1" x14ac:dyDescent="0.25">
      <c r="A2038" s="27"/>
      <c r="B2038" s="27"/>
      <c r="C2038" s="27"/>
      <c r="D2038" s="64"/>
      <c r="E2038" s="64"/>
      <c r="F2038" s="64"/>
      <c r="G2038" s="64"/>
      <c r="H2038" s="64"/>
      <c r="I2038" s="64"/>
      <c r="J2038" s="64"/>
      <c r="K2038" s="64"/>
      <c r="L2038" s="64"/>
      <c r="M2038" s="64"/>
      <c r="N2038" s="64"/>
      <c r="O2038" s="64"/>
      <c r="P2038" s="69"/>
      <c r="Q2038" s="69"/>
      <c r="R2038" s="69"/>
      <c r="S2038" s="69"/>
      <c r="T2038" s="69"/>
      <c r="U2038" s="69"/>
      <c r="V2038" s="69"/>
      <c r="W2038" s="64"/>
      <c r="X2038" s="64"/>
      <c r="Y2038" s="64"/>
      <c r="Z2038" s="52"/>
      <c r="AA2038" s="52"/>
      <c r="AB2038" s="64"/>
      <c r="AC2038" s="64"/>
      <c r="AD2038" s="64"/>
      <c r="AE2038" s="64"/>
      <c r="AF2038" s="64"/>
      <c r="AG2038" s="64"/>
      <c r="AH2038" s="64"/>
      <c r="AI2038" s="64"/>
      <c r="AJ2038" s="64"/>
      <c r="AK2038" s="64"/>
      <c r="AM2038" s="64"/>
      <c r="AN2038" s="64"/>
      <c r="AO2038" s="64"/>
      <c r="AP2038" s="64"/>
      <c r="AQ2038" s="64"/>
      <c r="AR2038" s="64"/>
      <c r="AS2038" s="64"/>
      <c r="AT2038" s="64"/>
      <c r="AU2038" s="64"/>
      <c r="AV2038" s="64"/>
      <c r="AW2038" s="64"/>
      <c r="AX2038" s="64"/>
      <c r="AY2038" s="64"/>
      <c r="AZ2038" s="64"/>
      <c r="BA2038" s="64"/>
      <c r="BB2038" s="64"/>
      <c r="BC2038" s="64"/>
      <c r="BD2038" s="64"/>
      <c r="BE2038" s="64"/>
      <c r="BF2038" s="64"/>
      <c r="BG2038" s="64"/>
      <c r="BH2038" s="64"/>
      <c r="BI2038" s="64"/>
      <c r="BJ2038" s="64"/>
    </row>
    <row r="2039" spans="1:62" s="5" customFormat="1" x14ac:dyDescent="0.25">
      <c r="A2039" s="27"/>
      <c r="B2039" s="27"/>
      <c r="C2039" s="27"/>
      <c r="D2039" s="64"/>
      <c r="E2039" s="64"/>
      <c r="F2039" s="64"/>
      <c r="G2039" s="64"/>
      <c r="H2039" s="64"/>
      <c r="I2039" s="64"/>
      <c r="J2039" s="64"/>
      <c r="K2039" s="64"/>
      <c r="L2039" s="64"/>
      <c r="M2039" s="64"/>
      <c r="N2039" s="64"/>
      <c r="O2039" s="64"/>
      <c r="P2039" s="69"/>
      <c r="Q2039" s="69"/>
      <c r="R2039" s="69"/>
      <c r="S2039" s="69"/>
      <c r="T2039" s="69"/>
      <c r="U2039" s="69"/>
      <c r="V2039" s="69"/>
      <c r="W2039" s="64"/>
      <c r="X2039" s="64"/>
      <c r="Y2039" s="64"/>
      <c r="Z2039" s="52"/>
      <c r="AA2039" s="52"/>
      <c r="AB2039" s="64"/>
      <c r="AC2039" s="64"/>
      <c r="AD2039" s="64"/>
      <c r="AE2039" s="64"/>
      <c r="AF2039" s="64"/>
      <c r="AG2039" s="64"/>
      <c r="AH2039" s="64"/>
      <c r="AI2039" s="64"/>
      <c r="AJ2039" s="64"/>
      <c r="AK2039" s="64"/>
      <c r="AM2039" s="64"/>
      <c r="AN2039" s="64"/>
      <c r="AO2039" s="64"/>
      <c r="AP2039" s="64"/>
      <c r="AQ2039" s="64"/>
      <c r="AR2039" s="64"/>
      <c r="AS2039" s="64"/>
      <c r="AT2039" s="64"/>
      <c r="AU2039" s="64"/>
      <c r="AV2039" s="64"/>
      <c r="AW2039" s="64"/>
      <c r="AX2039" s="64"/>
      <c r="AY2039" s="64"/>
      <c r="AZ2039" s="64"/>
      <c r="BA2039" s="64"/>
      <c r="BB2039" s="64"/>
      <c r="BC2039" s="64"/>
      <c r="BD2039" s="64"/>
      <c r="BE2039" s="64"/>
      <c r="BF2039" s="64"/>
      <c r="BG2039" s="64"/>
      <c r="BH2039" s="64"/>
      <c r="BI2039" s="64"/>
      <c r="BJ2039" s="64"/>
    </row>
    <row r="2040" spans="1:62" s="5" customFormat="1" x14ac:dyDescent="0.25">
      <c r="A2040" s="27"/>
      <c r="B2040" s="27"/>
      <c r="C2040" s="27"/>
      <c r="D2040" s="64"/>
      <c r="E2040" s="64"/>
      <c r="F2040" s="64"/>
      <c r="G2040" s="64"/>
      <c r="H2040" s="64"/>
      <c r="I2040" s="64"/>
      <c r="J2040" s="64"/>
      <c r="K2040" s="64"/>
      <c r="L2040" s="64"/>
      <c r="M2040" s="64"/>
      <c r="N2040" s="64"/>
      <c r="O2040" s="64"/>
      <c r="P2040" s="69"/>
      <c r="Q2040" s="69"/>
      <c r="R2040" s="69"/>
      <c r="S2040" s="69"/>
      <c r="T2040" s="69"/>
      <c r="U2040" s="69"/>
      <c r="V2040" s="69"/>
      <c r="W2040" s="64"/>
      <c r="X2040" s="64"/>
      <c r="Y2040" s="64"/>
      <c r="Z2040" s="52"/>
      <c r="AA2040" s="52"/>
      <c r="AB2040" s="64"/>
      <c r="AC2040" s="64"/>
      <c r="AD2040" s="64"/>
      <c r="AE2040" s="64"/>
      <c r="AF2040" s="64"/>
      <c r="AG2040" s="64"/>
      <c r="AH2040" s="64"/>
      <c r="AI2040" s="64"/>
      <c r="AJ2040" s="64"/>
      <c r="AK2040" s="64"/>
      <c r="AM2040" s="64"/>
      <c r="AN2040" s="64"/>
      <c r="AO2040" s="64"/>
      <c r="AP2040" s="64"/>
      <c r="AQ2040" s="64"/>
      <c r="AR2040" s="64"/>
      <c r="AS2040" s="64"/>
      <c r="AT2040" s="64"/>
      <c r="AU2040" s="64"/>
      <c r="AV2040" s="64"/>
      <c r="AW2040" s="64"/>
      <c r="AX2040" s="64"/>
      <c r="AY2040" s="64"/>
      <c r="AZ2040" s="64"/>
      <c r="BA2040" s="64"/>
      <c r="BB2040" s="64"/>
      <c r="BC2040" s="64"/>
      <c r="BD2040" s="64"/>
      <c r="BE2040" s="64"/>
      <c r="BF2040" s="64"/>
      <c r="BG2040" s="64"/>
      <c r="BH2040" s="64"/>
      <c r="BI2040" s="64"/>
      <c r="BJ2040" s="64"/>
    </row>
    <row r="2041" spans="1:62" s="5" customFormat="1" x14ac:dyDescent="0.25">
      <c r="A2041" s="27"/>
      <c r="B2041" s="27"/>
      <c r="C2041" s="27"/>
      <c r="D2041" s="64"/>
      <c r="E2041" s="64"/>
      <c r="F2041" s="64"/>
      <c r="G2041" s="64"/>
      <c r="H2041" s="64"/>
      <c r="I2041" s="64"/>
      <c r="J2041" s="64"/>
      <c r="K2041" s="64"/>
      <c r="L2041" s="64"/>
      <c r="M2041" s="64"/>
      <c r="N2041" s="64"/>
      <c r="O2041" s="64"/>
      <c r="P2041" s="69"/>
      <c r="Q2041" s="69"/>
      <c r="R2041" s="69"/>
      <c r="S2041" s="69"/>
      <c r="T2041" s="69"/>
      <c r="U2041" s="69"/>
      <c r="V2041" s="69"/>
      <c r="W2041" s="64"/>
      <c r="X2041" s="64"/>
      <c r="Y2041" s="64"/>
      <c r="Z2041" s="52"/>
      <c r="AA2041" s="52"/>
      <c r="AB2041" s="64"/>
      <c r="AC2041" s="64"/>
      <c r="AD2041" s="64"/>
      <c r="AE2041" s="64"/>
      <c r="AF2041" s="64"/>
      <c r="AG2041" s="64"/>
      <c r="AH2041" s="64"/>
      <c r="AI2041" s="64"/>
      <c r="AJ2041" s="64"/>
      <c r="AK2041" s="64"/>
      <c r="AM2041" s="64"/>
      <c r="AN2041" s="64"/>
      <c r="AO2041" s="64"/>
      <c r="AP2041" s="64"/>
      <c r="AQ2041" s="64"/>
      <c r="AR2041" s="64"/>
      <c r="AS2041" s="64"/>
      <c r="AT2041" s="64"/>
      <c r="AU2041" s="64"/>
      <c r="AV2041" s="64"/>
      <c r="AW2041" s="64"/>
      <c r="AX2041" s="64"/>
      <c r="AY2041" s="64"/>
      <c r="AZ2041" s="64"/>
      <c r="BA2041" s="64"/>
      <c r="BB2041" s="64"/>
      <c r="BC2041" s="64"/>
      <c r="BD2041" s="64"/>
      <c r="BE2041" s="64"/>
      <c r="BF2041" s="64"/>
      <c r="BG2041" s="64"/>
      <c r="BH2041" s="64"/>
      <c r="BI2041" s="64"/>
      <c r="BJ2041" s="64"/>
    </row>
    <row r="2042" spans="1:62" s="5" customFormat="1" x14ac:dyDescent="0.25">
      <c r="A2042" s="27"/>
      <c r="B2042" s="27"/>
      <c r="C2042" s="27"/>
      <c r="D2042" s="64"/>
      <c r="E2042" s="64"/>
      <c r="F2042" s="64"/>
      <c r="G2042" s="64"/>
      <c r="H2042" s="64"/>
      <c r="I2042" s="64"/>
      <c r="J2042" s="64"/>
      <c r="K2042" s="64"/>
      <c r="L2042" s="64"/>
      <c r="M2042" s="64"/>
      <c r="N2042" s="64"/>
      <c r="O2042" s="64"/>
      <c r="P2042" s="69"/>
      <c r="Q2042" s="69"/>
      <c r="R2042" s="69"/>
      <c r="S2042" s="69"/>
      <c r="T2042" s="69"/>
      <c r="U2042" s="69"/>
      <c r="V2042" s="69"/>
      <c r="W2042" s="64"/>
      <c r="X2042" s="64"/>
      <c r="Y2042" s="64"/>
      <c r="Z2042" s="52"/>
      <c r="AA2042" s="52"/>
      <c r="AB2042" s="64"/>
      <c r="AC2042" s="64"/>
      <c r="AD2042" s="64"/>
      <c r="AE2042" s="64"/>
      <c r="AF2042" s="64"/>
      <c r="AG2042" s="64"/>
      <c r="AH2042" s="64"/>
      <c r="AI2042" s="64"/>
      <c r="AJ2042" s="64"/>
      <c r="AK2042" s="64"/>
      <c r="AM2042" s="64"/>
      <c r="AN2042" s="64"/>
      <c r="AO2042" s="64"/>
      <c r="AP2042" s="64"/>
      <c r="AQ2042" s="64"/>
      <c r="AR2042" s="64"/>
      <c r="AS2042" s="64"/>
      <c r="AT2042" s="64"/>
      <c r="AU2042" s="64"/>
      <c r="AV2042" s="64"/>
      <c r="AW2042" s="64"/>
      <c r="AX2042" s="64"/>
      <c r="AY2042" s="64"/>
      <c r="AZ2042" s="64"/>
      <c r="BA2042" s="64"/>
      <c r="BB2042" s="64"/>
      <c r="BC2042" s="64"/>
      <c r="BD2042" s="64"/>
      <c r="BE2042" s="64"/>
      <c r="BF2042" s="64"/>
      <c r="BG2042" s="64"/>
      <c r="BH2042" s="64"/>
      <c r="BI2042" s="64"/>
      <c r="BJ2042" s="64"/>
    </row>
    <row r="2043" spans="1:62" s="5" customFormat="1" x14ac:dyDescent="0.25">
      <c r="A2043" s="27"/>
      <c r="B2043" s="27"/>
      <c r="C2043" s="27"/>
      <c r="D2043" s="64"/>
      <c r="E2043" s="64"/>
      <c r="F2043" s="64"/>
      <c r="G2043" s="64"/>
      <c r="H2043" s="64"/>
      <c r="I2043" s="64"/>
      <c r="J2043" s="64"/>
      <c r="K2043" s="64"/>
      <c r="L2043" s="64"/>
      <c r="M2043" s="64"/>
      <c r="N2043" s="64"/>
      <c r="O2043" s="64"/>
      <c r="P2043" s="69"/>
      <c r="Q2043" s="69"/>
      <c r="R2043" s="69"/>
      <c r="S2043" s="69"/>
      <c r="T2043" s="69"/>
      <c r="U2043" s="69"/>
      <c r="V2043" s="69"/>
      <c r="W2043" s="64"/>
      <c r="X2043" s="64"/>
      <c r="Y2043" s="64"/>
      <c r="Z2043" s="52"/>
      <c r="AA2043" s="52"/>
      <c r="AB2043" s="64"/>
      <c r="AC2043" s="64"/>
      <c r="AD2043" s="64"/>
      <c r="AE2043" s="64"/>
      <c r="AF2043" s="64"/>
      <c r="AG2043" s="64"/>
      <c r="AH2043" s="64"/>
      <c r="AI2043" s="64"/>
      <c r="AJ2043" s="64"/>
      <c r="AK2043" s="64"/>
      <c r="AM2043" s="64"/>
      <c r="AN2043" s="64"/>
      <c r="AO2043" s="64"/>
      <c r="AP2043" s="64"/>
      <c r="AQ2043" s="64"/>
      <c r="AR2043" s="64"/>
      <c r="AS2043" s="64"/>
      <c r="AT2043" s="64"/>
      <c r="AU2043" s="64"/>
      <c r="AV2043" s="64"/>
      <c r="AW2043" s="64"/>
      <c r="AX2043" s="64"/>
      <c r="AY2043" s="64"/>
      <c r="AZ2043" s="64"/>
      <c r="BA2043" s="64"/>
      <c r="BB2043" s="64"/>
      <c r="BC2043" s="64"/>
      <c r="BD2043" s="64"/>
      <c r="BE2043" s="64"/>
      <c r="BF2043" s="64"/>
      <c r="BG2043" s="64"/>
      <c r="BH2043" s="64"/>
      <c r="BI2043" s="64"/>
      <c r="BJ2043" s="64"/>
    </row>
    <row r="2044" spans="1:62" s="5" customFormat="1" x14ac:dyDescent="0.25">
      <c r="A2044" s="27"/>
      <c r="B2044" s="27"/>
      <c r="C2044" s="27"/>
      <c r="D2044" s="64"/>
      <c r="E2044" s="64"/>
      <c r="F2044" s="64"/>
      <c r="G2044" s="64"/>
      <c r="H2044" s="64"/>
      <c r="I2044" s="64"/>
      <c r="J2044" s="64"/>
      <c r="K2044" s="64"/>
      <c r="L2044" s="64"/>
      <c r="M2044" s="64"/>
      <c r="N2044" s="64"/>
      <c r="O2044" s="64"/>
      <c r="P2044" s="69"/>
      <c r="Q2044" s="69"/>
      <c r="R2044" s="69"/>
      <c r="S2044" s="69"/>
      <c r="T2044" s="69"/>
      <c r="U2044" s="69"/>
      <c r="V2044" s="69"/>
      <c r="W2044" s="64"/>
      <c r="X2044" s="64"/>
      <c r="Y2044" s="64"/>
      <c r="Z2044" s="52"/>
      <c r="AA2044" s="52"/>
      <c r="AB2044" s="64"/>
      <c r="AC2044" s="64"/>
      <c r="AD2044" s="64"/>
      <c r="AE2044" s="64"/>
      <c r="AF2044" s="64"/>
      <c r="AG2044" s="64"/>
      <c r="AH2044" s="64"/>
      <c r="AI2044" s="64"/>
      <c r="AJ2044" s="64"/>
      <c r="AK2044" s="64"/>
      <c r="AM2044" s="64"/>
      <c r="AN2044" s="64"/>
      <c r="AO2044" s="64"/>
      <c r="AP2044" s="64"/>
      <c r="AQ2044" s="64"/>
      <c r="AR2044" s="64"/>
      <c r="AS2044" s="64"/>
      <c r="AT2044" s="64"/>
      <c r="AU2044" s="64"/>
      <c r="AV2044" s="64"/>
      <c r="AW2044" s="64"/>
      <c r="AX2044" s="64"/>
      <c r="AY2044" s="64"/>
      <c r="AZ2044" s="64"/>
      <c r="BA2044" s="64"/>
      <c r="BB2044" s="64"/>
      <c r="BC2044" s="64"/>
      <c r="BD2044" s="64"/>
      <c r="BE2044" s="64"/>
      <c r="BF2044" s="64"/>
      <c r="BG2044" s="64"/>
      <c r="BH2044" s="64"/>
      <c r="BI2044" s="64"/>
      <c r="BJ2044" s="64"/>
    </row>
    <row r="2045" spans="1:62" s="5" customFormat="1" x14ac:dyDescent="0.25">
      <c r="A2045" s="27"/>
      <c r="B2045" s="27"/>
      <c r="C2045" s="27"/>
      <c r="D2045" s="64"/>
      <c r="E2045" s="64"/>
      <c r="F2045" s="64"/>
      <c r="G2045" s="64"/>
      <c r="H2045" s="64"/>
      <c r="I2045" s="64"/>
      <c r="J2045" s="64"/>
      <c r="K2045" s="64"/>
      <c r="L2045" s="64"/>
      <c r="M2045" s="64"/>
      <c r="N2045" s="64"/>
      <c r="O2045" s="64"/>
      <c r="P2045" s="69"/>
      <c r="Q2045" s="69"/>
      <c r="R2045" s="69"/>
      <c r="S2045" s="69"/>
      <c r="T2045" s="69"/>
      <c r="U2045" s="69"/>
      <c r="V2045" s="69"/>
      <c r="W2045" s="64"/>
      <c r="X2045" s="64"/>
      <c r="Y2045" s="64"/>
      <c r="Z2045" s="52"/>
      <c r="AA2045" s="52"/>
      <c r="AB2045" s="64"/>
      <c r="AC2045" s="64"/>
      <c r="AD2045" s="64"/>
      <c r="AE2045" s="64"/>
      <c r="AF2045" s="64"/>
      <c r="AG2045" s="64"/>
      <c r="AH2045" s="64"/>
      <c r="AI2045" s="64"/>
      <c r="AJ2045" s="64"/>
      <c r="AK2045" s="64"/>
      <c r="AM2045" s="64"/>
      <c r="AN2045" s="64"/>
      <c r="AO2045" s="64"/>
      <c r="AP2045" s="64"/>
      <c r="AQ2045" s="64"/>
      <c r="AR2045" s="64"/>
      <c r="AS2045" s="64"/>
      <c r="AT2045" s="64"/>
      <c r="AU2045" s="64"/>
      <c r="AV2045" s="64"/>
      <c r="AW2045" s="64"/>
      <c r="AX2045" s="64"/>
      <c r="AY2045" s="64"/>
      <c r="AZ2045" s="64"/>
      <c r="BA2045" s="64"/>
      <c r="BB2045" s="64"/>
      <c r="BC2045" s="64"/>
      <c r="BD2045" s="64"/>
      <c r="BE2045" s="64"/>
      <c r="BF2045" s="64"/>
      <c r="BG2045" s="64"/>
      <c r="BH2045" s="64"/>
      <c r="BI2045" s="64"/>
      <c r="BJ2045" s="64"/>
    </row>
    <row r="2046" spans="1:62" s="5" customFormat="1" x14ac:dyDescent="0.25">
      <c r="A2046" s="27"/>
      <c r="B2046" s="27"/>
      <c r="C2046" s="27"/>
      <c r="D2046" s="64"/>
      <c r="E2046" s="64"/>
      <c r="F2046" s="64"/>
      <c r="G2046" s="64"/>
      <c r="H2046" s="64"/>
      <c r="I2046" s="64"/>
      <c r="J2046" s="64"/>
      <c r="K2046" s="64"/>
      <c r="L2046" s="64"/>
      <c r="M2046" s="64"/>
      <c r="N2046" s="64"/>
      <c r="O2046" s="64"/>
      <c r="P2046" s="69"/>
      <c r="Q2046" s="69"/>
      <c r="R2046" s="69"/>
      <c r="S2046" s="69"/>
      <c r="T2046" s="69"/>
      <c r="U2046" s="69"/>
      <c r="V2046" s="69"/>
      <c r="W2046" s="64"/>
      <c r="X2046" s="64"/>
      <c r="Y2046" s="64"/>
      <c r="Z2046" s="52"/>
      <c r="AA2046" s="52"/>
      <c r="AB2046" s="64"/>
      <c r="AC2046" s="64"/>
      <c r="AD2046" s="64"/>
      <c r="AE2046" s="64"/>
      <c r="AF2046" s="64"/>
      <c r="AG2046" s="64"/>
      <c r="AH2046" s="64"/>
      <c r="AI2046" s="64"/>
      <c r="AJ2046" s="64"/>
      <c r="AK2046" s="64"/>
      <c r="AM2046" s="64"/>
      <c r="AN2046" s="64"/>
      <c r="AO2046" s="64"/>
      <c r="AP2046" s="64"/>
      <c r="AQ2046" s="64"/>
      <c r="AR2046" s="64"/>
      <c r="AS2046" s="64"/>
      <c r="AT2046" s="64"/>
      <c r="AU2046" s="64"/>
      <c r="AV2046" s="64"/>
      <c r="AW2046" s="64"/>
      <c r="AX2046" s="64"/>
      <c r="AY2046" s="64"/>
      <c r="AZ2046" s="64"/>
      <c r="BA2046" s="64"/>
      <c r="BB2046" s="64"/>
      <c r="BC2046" s="64"/>
      <c r="BD2046" s="64"/>
      <c r="BE2046" s="64"/>
      <c r="BF2046" s="64"/>
      <c r="BG2046" s="64"/>
      <c r="BH2046" s="64"/>
      <c r="BI2046" s="64"/>
      <c r="BJ2046" s="64"/>
    </row>
    <row r="2047" spans="1:62" s="5" customFormat="1" x14ac:dyDescent="0.25">
      <c r="A2047" s="27"/>
      <c r="B2047" s="27"/>
      <c r="C2047" s="27"/>
      <c r="D2047" s="64"/>
      <c r="E2047" s="64"/>
      <c r="F2047" s="64"/>
      <c r="G2047" s="64"/>
      <c r="H2047" s="64"/>
      <c r="I2047" s="64"/>
      <c r="J2047" s="64"/>
      <c r="K2047" s="64"/>
      <c r="L2047" s="64"/>
      <c r="M2047" s="64"/>
      <c r="N2047" s="64"/>
      <c r="O2047" s="64"/>
      <c r="P2047" s="69"/>
      <c r="Q2047" s="69"/>
      <c r="R2047" s="69"/>
      <c r="S2047" s="69"/>
      <c r="T2047" s="69"/>
      <c r="U2047" s="69"/>
      <c r="V2047" s="69"/>
      <c r="W2047" s="64"/>
      <c r="X2047" s="64"/>
      <c r="Y2047" s="64"/>
      <c r="Z2047" s="52"/>
      <c r="AA2047" s="52"/>
      <c r="AB2047" s="64"/>
      <c r="AC2047" s="64"/>
      <c r="AD2047" s="64"/>
      <c r="AE2047" s="64"/>
      <c r="AF2047" s="64"/>
      <c r="AG2047" s="64"/>
      <c r="AH2047" s="64"/>
      <c r="AI2047" s="64"/>
      <c r="AJ2047" s="64"/>
      <c r="AK2047" s="64"/>
      <c r="AM2047" s="64"/>
      <c r="AN2047" s="64"/>
      <c r="AO2047" s="64"/>
      <c r="AP2047" s="64"/>
      <c r="AQ2047" s="64"/>
      <c r="AR2047" s="64"/>
      <c r="AS2047" s="64"/>
      <c r="AT2047" s="64"/>
      <c r="AU2047" s="64"/>
      <c r="AV2047" s="64"/>
      <c r="AW2047" s="64"/>
      <c r="AX2047" s="64"/>
      <c r="AY2047" s="64"/>
      <c r="AZ2047" s="64"/>
      <c r="BA2047" s="64"/>
      <c r="BB2047" s="64"/>
      <c r="BC2047" s="64"/>
      <c r="BD2047" s="64"/>
      <c r="BE2047" s="64"/>
      <c r="BF2047" s="64"/>
      <c r="BG2047" s="64"/>
      <c r="BH2047" s="64"/>
      <c r="BI2047" s="64"/>
      <c r="BJ2047" s="64"/>
    </row>
    <row r="2048" spans="1:62" s="5" customFormat="1" x14ac:dyDescent="0.25">
      <c r="A2048" s="27"/>
      <c r="B2048" s="27"/>
      <c r="C2048" s="27"/>
      <c r="D2048" s="64"/>
      <c r="E2048" s="64"/>
      <c r="F2048" s="64"/>
      <c r="G2048" s="64"/>
      <c r="H2048" s="64"/>
      <c r="I2048" s="64"/>
      <c r="J2048" s="64"/>
      <c r="K2048" s="64"/>
      <c r="L2048" s="64"/>
      <c r="M2048" s="64"/>
      <c r="N2048" s="64"/>
      <c r="O2048" s="64"/>
      <c r="P2048" s="69"/>
      <c r="Q2048" s="69"/>
      <c r="R2048" s="69"/>
      <c r="S2048" s="69"/>
      <c r="T2048" s="69"/>
      <c r="U2048" s="69"/>
      <c r="V2048" s="69"/>
      <c r="W2048" s="64"/>
      <c r="X2048" s="64"/>
      <c r="Y2048" s="64"/>
      <c r="Z2048" s="52"/>
      <c r="AA2048" s="52"/>
      <c r="AB2048" s="64"/>
      <c r="AC2048" s="64"/>
      <c r="AD2048" s="64"/>
      <c r="AE2048" s="64"/>
      <c r="AF2048" s="64"/>
      <c r="AG2048" s="64"/>
      <c r="AH2048" s="64"/>
      <c r="AI2048" s="64"/>
      <c r="AJ2048" s="64"/>
      <c r="AK2048" s="64"/>
      <c r="AM2048" s="64"/>
      <c r="AN2048" s="64"/>
      <c r="AO2048" s="64"/>
      <c r="AP2048" s="64"/>
      <c r="AQ2048" s="64"/>
      <c r="AR2048" s="64"/>
      <c r="AS2048" s="64"/>
      <c r="AT2048" s="64"/>
      <c r="AU2048" s="64"/>
      <c r="AV2048" s="64"/>
      <c r="AW2048" s="64"/>
      <c r="AX2048" s="64"/>
      <c r="AY2048" s="64"/>
      <c r="AZ2048" s="64"/>
      <c r="BA2048" s="64"/>
      <c r="BB2048" s="64"/>
      <c r="BC2048" s="64"/>
      <c r="BD2048" s="64"/>
      <c r="BE2048" s="64"/>
      <c r="BF2048" s="64"/>
      <c r="BG2048" s="64"/>
      <c r="BH2048" s="64"/>
      <c r="BI2048" s="64"/>
      <c r="BJ2048" s="64"/>
    </row>
    <row r="2049" spans="1:62" s="5" customFormat="1" x14ac:dyDescent="0.25">
      <c r="A2049" s="27"/>
      <c r="B2049" s="27"/>
      <c r="C2049" s="27"/>
      <c r="D2049" s="64"/>
      <c r="E2049" s="64"/>
      <c r="F2049" s="64"/>
      <c r="G2049" s="64"/>
      <c r="H2049" s="64"/>
      <c r="I2049" s="64"/>
      <c r="J2049" s="64"/>
      <c r="K2049" s="64"/>
      <c r="L2049" s="64"/>
      <c r="M2049" s="64"/>
      <c r="N2049" s="64"/>
      <c r="O2049" s="64"/>
      <c r="P2049" s="69"/>
      <c r="Q2049" s="69"/>
      <c r="R2049" s="69"/>
      <c r="S2049" s="69"/>
      <c r="T2049" s="69"/>
      <c r="U2049" s="69"/>
      <c r="V2049" s="69"/>
      <c r="W2049" s="64"/>
      <c r="X2049" s="64"/>
      <c r="Y2049" s="64"/>
      <c r="Z2049" s="52"/>
      <c r="AA2049" s="52"/>
      <c r="AB2049" s="64"/>
      <c r="AC2049" s="64"/>
      <c r="AD2049" s="64"/>
      <c r="AE2049" s="64"/>
      <c r="AF2049" s="64"/>
      <c r="AG2049" s="64"/>
      <c r="AH2049" s="64"/>
      <c r="AI2049" s="64"/>
      <c r="AJ2049" s="64"/>
      <c r="AK2049" s="64"/>
      <c r="AM2049" s="64"/>
      <c r="AN2049" s="64"/>
      <c r="AO2049" s="64"/>
      <c r="AP2049" s="64"/>
      <c r="AQ2049" s="64"/>
      <c r="AR2049" s="64"/>
      <c r="AS2049" s="64"/>
      <c r="AT2049" s="64"/>
      <c r="AU2049" s="64"/>
      <c r="AV2049" s="64"/>
      <c r="AW2049" s="64"/>
      <c r="AX2049" s="64"/>
      <c r="AY2049" s="64"/>
      <c r="AZ2049" s="64"/>
      <c r="BA2049" s="64"/>
      <c r="BB2049" s="64"/>
      <c r="BC2049" s="64"/>
      <c r="BD2049" s="64"/>
      <c r="BE2049" s="64"/>
      <c r="BF2049" s="64"/>
      <c r="BG2049" s="64"/>
      <c r="BH2049" s="64"/>
      <c r="BI2049" s="64"/>
      <c r="BJ2049" s="64"/>
    </row>
    <row r="2050" spans="1:62" s="5" customFormat="1" x14ac:dyDescent="0.25">
      <c r="A2050" s="27"/>
      <c r="B2050" s="27"/>
      <c r="C2050" s="27"/>
      <c r="D2050" s="64"/>
      <c r="E2050" s="64"/>
      <c r="F2050" s="64"/>
      <c r="G2050" s="64"/>
      <c r="H2050" s="64"/>
      <c r="I2050" s="64"/>
      <c r="J2050" s="64"/>
      <c r="K2050" s="64"/>
      <c r="L2050" s="64"/>
      <c r="M2050" s="64"/>
      <c r="N2050" s="64"/>
      <c r="O2050" s="64"/>
      <c r="P2050" s="69"/>
      <c r="Q2050" s="69"/>
      <c r="R2050" s="69"/>
      <c r="S2050" s="69"/>
      <c r="T2050" s="69"/>
      <c r="U2050" s="69"/>
      <c r="V2050" s="69"/>
      <c r="W2050" s="64"/>
      <c r="X2050" s="64"/>
      <c r="Y2050" s="64"/>
      <c r="Z2050" s="52"/>
      <c r="AA2050" s="52"/>
      <c r="AB2050" s="64"/>
      <c r="AC2050" s="64"/>
      <c r="AD2050" s="64"/>
      <c r="AE2050" s="64"/>
      <c r="AF2050" s="64"/>
      <c r="AG2050" s="64"/>
      <c r="AH2050" s="64"/>
      <c r="AI2050" s="64"/>
      <c r="AJ2050" s="64"/>
      <c r="AK2050" s="64"/>
      <c r="AM2050" s="64"/>
      <c r="AN2050" s="64"/>
      <c r="AO2050" s="64"/>
      <c r="AP2050" s="64"/>
      <c r="AQ2050" s="64"/>
      <c r="AR2050" s="64"/>
      <c r="AS2050" s="64"/>
      <c r="AT2050" s="64"/>
      <c r="AU2050" s="64"/>
      <c r="AV2050" s="64"/>
      <c r="AW2050" s="64"/>
      <c r="AX2050" s="64"/>
      <c r="AY2050" s="64"/>
      <c r="AZ2050" s="64"/>
      <c r="BA2050" s="64"/>
      <c r="BB2050" s="64"/>
      <c r="BC2050" s="64"/>
      <c r="BD2050" s="64"/>
      <c r="BE2050" s="64"/>
      <c r="BF2050" s="64"/>
      <c r="BG2050" s="64"/>
      <c r="BH2050" s="64"/>
      <c r="BI2050" s="64"/>
      <c r="BJ2050" s="64"/>
    </row>
    <row r="2051" spans="1:62" s="5" customFormat="1" x14ac:dyDescent="0.25">
      <c r="A2051" s="27"/>
      <c r="B2051" s="27"/>
      <c r="C2051" s="27"/>
      <c r="D2051" s="64"/>
      <c r="E2051" s="64"/>
      <c r="F2051" s="64"/>
      <c r="G2051" s="64"/>
      <c r="H2051" s="64"/>
      <c r="I2051" s="64"/>
      <c r="J2051" s="64"/>
      <c r="K2051" s="64"/>
      <c r="L2051" s="64"/>
      <c r="M2051" s="64"/>
      <c r="N2051" s="64"/>
      <c r="O2051" s="64"/>
      <c r="P2051" s="69"/>
      <c r="Q2051" s="69"/>
      <c r="R2051" s="69"/>
      <c r="S2051" s="69"/>
      <c r="T2051" s="69"/>
      <c r="U2051" s="69"/>
      <c r="V2051" s="69"/>
      <c r="W2051" s="64"/>
      <c r="X2051" s="64"/>
      <c r="Y2051" s="64"/>
      <c r="Z2051" s="52"/>
      <c r="AA2051" s="52"/>
      <c r="AB2051" s="64"/>
      <c r="AC2051" s="64"/>
      <c r="AD2051" s="64"/>
      <c r="AE2051" s="64"/>
      <c r="AF2051" s="64"/>
      <c r="AG2051" s="64"/>
      <c r="AH2051" s="64"/>
      <c r="AI2051" s="64"/>
      <c r="AJ2051" s="64"/>
      <c r="AK2051" s="64"/>
      <c r="AM2051" s="64"/>
      <c r="AN2051" s="64"/>
      <c r="AO2051" s="64"/>
      <c r="AP2051" s="64"/>
      <c r="AQ2051" s="64"/>
      <c r="AR2051" s="64"/>
      <c r="AS2051" s="64"/>
      <c r="AT2051" s="64"/>
      <c r="AU2051" s="64"/>
      <c r="AV2051" s="64"/>
      <c r="AW2051" s="64"/>
      <c r="AX2051" s="64"/>
      <c r="AY2051" s="64"/>
      <c r="AZ2051" s="64"/>
      <c r="BA2051" s="64"/>
      <c r="BB2051" s="64"/>
      <c r="BC2051" s="64"/>
      <c r="BD2051" s="64"/>
      <c r="BE2051" s="64"/>
      <c r="BF2051" s="64"/>
      <c r="BG2051" s="64"/>
      <c r="BH2051" s="64"/>
      <c r="BI2051" s="64"/>
      <c r="BJ2051" s="64"/>
    </row>
    <row r="2052" spans="1:62" s="5" customFormat="1" x14ac:dyDescent="0.25">
      <c r="A2052" s="27"/>
      <c r="B2052" s="27"/>
      <c r="C2052" s="27"/>
      <c r="D2052" s="64"/>
      <c r="E2052" s="64"/>
      <c r="F2052" s="64"/>
      <c r="G2052" s="64"/>
      <c r="H2052" s="64"/>
      <c r="I2052" s="64"/>
      <c r="J2052" s="64"/>
      <c r="K2052" s="64"/>
      <c r="L2052" s="64"/>
      <c r="M2052" s="64"/>
      <c r="N2052" s="64"/>
      <c r="O2052" s="64"/>
      <c r="P2052" s="69"/>
      <c r="Q2052" s="69"/>
      <c r="R2052" s="69"/>
      <c r="S2052" s="69"/>
      <c r="T2052" s="69"/>
      <c r="U2052" s="69"/>
      <c r="V2052" s="69"/>
      <c r="W2052" s="64"/>
      <c r="X2052" s="64"/>
      <c r="Y2052" s="64"/>
      <c r="Z2052" s="52"/>
      <c r="AA2052" s="52"/>
      <c r="AB2052" s="64"/>
      <c r="AC2052" s="64"/>
      <c r="AD2052" s="64"/>
      <c r="AE2052" s="64"/>
      <c r="AF2052" s="64"/>
      <c r="AG2052" s="64"/>
      <c r="AH2052" s="64"/>
      <c r="AI2052" s="64"/>
      <c r="AJ2052" s="64"/>
      <c r="AK2052" s="64"/>
      <c r="AM2052" s="64"/>
      <c r="AN2052" s="64"/>
      <c r="AO2052" s="64"/>
      <c r="AP2052" s="64"/>
      <c r="AQ2052" s="64"/>
      <c r="AR2052" s="64"/>
      <c r="AS2052" s="64"/>
      <c r="AT2052" s="64"/>
      <c r="AU2052" s="64"/>
      <c r="AV2052" s="64"/>
      <c r="AW2052" s="64"/>
      <c r="AX2052" s="64"/>
      <c r="AY2052" s="64"/>
      <c r="AZ2052" s="64"/>
      <c r="BA2052" s="64"/>
      <c r="BB2052" s="64"/>
      <c r="BC2052" s="64"/>
      <c r="BD2052" s="64"/>
      <c r="BE2052" s="64"/>
      <c r="BF2052" s="64"/>
      <c r="BG2052" s="64"/>
      <c r="BH2052" s="64"/>
      <c r="BI2052" s="64"/>
      <c r="BJ2052" s="64"/>
    </row>
    <row r="2053" spans="1:62" s="5" customFormat="1" x14ac:dyDescent="0.25">
      <c r="A2053" s="27"/>
      <c r="B2053" s="27"/>
      <c r="C2053" s="27"/>
      <c r="D2053" s="64"/>
      <c r="E2053" s="64"/>
      <c r="F2053" s="64"/>
      <c r="G2053" s="64"/>
      <c r="H2053" s="64"/>
      <c r="I2053" s="64"/>
      <c r="J2053" s="64"/>
      <c r="K2053" s="64"/>
      <c r="L2053" s="64"/>
      <c r="M2053" s="64"/>
      <c r="N2053" s="64"/>
      <c r="O2053" s="64"/>
      <c r="P2053" s="69"/>
      <c r="Q2053" s="69"/>
      <c r="R2053" s="69"/>
      <c r="S2053" s="69"/>
      <c r="T2053" s="69"/>
      <c r="U2053" s="69"/>
      <c r="V2053" s="69"/>
      <c r="W2053" s="64"/>
      <c r="X2053" s="64"/>
      <c r="Y2053" s="64"/>
      <c r="Z2053" s="52"/>
      <c r="AA2053" s="52"/>
      <c r="AB2053" s="64"/>
      <c r="AC2053" s="64"/>
      <c r="AD2053" s="64"/>
      <c r="AE2053" s="64"/>
      <c r="AF2053" s="64"/>
      <c r="AG2053" s="64"/>
      <c r="AH2053" s="64"/>
      <c r="AI2053" s="64"/>
      <c r="AJ2053" s="64"/>
      <c r="AK2053" s="64"/>
      <c r="AM2053" s="64"/>
      <c r="AN2053" s="64"/>
      <c r="AO2053" s="64"/>
      <c r="AP2053" s="64"/>
      <c r="AQ2053" s="64"/>
      <c r="AR2053" s="64"/>
      <c r="AS2053" s="64"/>
      <c r="AT2053" s="64"/>
      <c r="AU2053" s="64"/>
      <c r="AV2053" s="64"/>
      <c r="AW2053" s="64"/>
      <c r="AX2053" s="64"/>
      <c r="AY2053" s="64"/>
      <c r="AZ2053" s="64"/>
      <c r="BA2053" s="64"/>
      <c r="BB2053" s="64"/>
      <c r="BC2053" s="64"/>
      <c r="BD2053" s="64"/>
      <c r="BE2053" s="64"/>
      <c r="BF2053" s="64"/>
      <c r="BG2053" s="64"/>
      <c r="BH2053" s="64"/>
      <c r="BI2053" s="64"/>
      <c r="BJ2053" s="64"/>
    </row>
    <row r="2054" spans="1:62" s="5" customFormat="1" x14ac:dyDescent="0.25">
      <c r="A2054" s="27"/>
      <c r="B2054" s="27"/>
      <c r="C2054" s="27"/>
      <c r="D2054" s="64"/>
      <c r="E2054" s="64"/>
      <c r="F2054" s="64"/>
      <c r="G2054" s="64"/>
      <c r="H2054" s="64"/>
      <c r="I2054" s="64"/>
      <c r="J2054" s="64"/>
      <c r="K2054" s="64"/>
      <c r="L2054" s="64"/>
      <c r="M2054" s="64"/>
      <c r="N2054" s="64"/>
      <c r="O2054" s="64"/>
      <c r="P2054" s="69"/>
      <c r="Q2054" s="69"/>
      <c r="R2054" s="69"/>
      <c r="S2054" s="69"/>
      <c r="T2054" s="69"/>
      <c r="U2054" s="69"/>
      <c r="V2054" s="69"/>
      <c r="W2054" s="64"/>
      <c r="X2054" s="64"/>
      <c r="Y2054" s="64"/>
      <c r="Z2054" s="52"/>
      <c r="AA2054" s="52"/>
      <c r="AB2054" s="64"/>
      <c r="AC2054" s="64"/>
      <c r="AD2054" s="64"/>
      <c r="AE2054" s="64"/>
      <c r="AF2054" s="64"/>
      <c r="AG2054" s="64"/>
      <c r="AH2054" s="64"/>
      <c r="AI2054" s="64"/>
      <c r="AJ2054" s="64"/>
      <c r="AK2054" s="64"/>
      <c r="AM2054" s="64"/>
      <c r="AN2054" s="64"/>
      <c r="AO2054" s="64"/>
      <c r="AP2054" s="64"/>
      <c r="AQ2054" s="64"/>
      <c r="AR2054" s="64"/>
      <c r="AS2054" s="64"/>
      <c r="AT2054" s="64"/>
      <c r="AU2054" s="64"/>
      <c r="AV2054" s="64"/>
      <c r="AW2054" s="64"/>
      <c r="AX2054" s="64"/>
      <c r="AY2054" s="64"/>
      <c r="AZ2054" s="64"/>
      <c r="BA2054" s="64"/>
      <c r="BB2054" s="64"/>
      <c r="BC2054" s="64"/>
      <c r="BD2054" s="64"/>
      <c r="BE2054" s="64"/>
      <c r="BF2054" s="64"/>
      <c r="BG2054" s="64"/>
      <c r="BH2054" s="64"/>
      <c r="BI2054" s="64"/>
      <c r="BJ2054" s="64"/>
    </row>
    <row r="2055" spans="1:62" s="5" customFormat="1" x14ac:dyDescent="0.25">
      <c r="A2055" s="27"/>
      <c r="B2055" s="27"/>
      <c r="C2055" s="27"/>
      <c r="D2055" s="64"/>
      <c r="E2055" s="64"/>
      <c r="F2055" s="64"/>
      <c r="G2055" s="64"/>
      <c r="H2055" s="64"/>
      <c r="I2055" s="64"/>
      <c r="J2055" s="64"/>
      <c r="K2055" s="64"/>
      <c r="L2055" s="64"/>
      <c r="M2055" s="64"/>
      <c r="N2055" s="64"/>
      <c r="O2055" s="64"/>
      <c r="P2055" s="69"/>
      <c r="Q2055" s="69"/>
      <c r="R2055" s="69"/>
      <c r="S2055" s="69"/>
      <c r="T2055" s="69"/>
      <c r="U2055" s="69"/>
      <c r="V2055" s="69"/>
      <c r="W2055" s="64"/>
      <c r="X2055" s="64"/>
      <c r="Y2055" s="64"/>
      <c r="Z2055" s="52"/>
      <c r="AA2055" s="52"/>
      <c r="AB2055" s="64"/>
      <c r="AC2055" s="64"/>
      <c r="AD2055" s="64"/>
      <c r="AE2055" s="64"/>
      <c r="AF2055" s="64"/>
      <c r="AG2055" s="64"/>
      <c r="AH2055" s="64"/>
      <c r="AI2055" s="64"/>
      <c r="AJ2055" s="64"/>
      <c r="AK2055" s="64"/>
      <c r="AM2055" s="64"/>
      <c r="AN2055" s="64"/>
      <c r="AO2055" s="64"/>
      <c r="AP2055" s="64"/>
      <c r="AQ2055" s="64"/>
      <c r="AR2055" s="64"/>
      <c r="AS2055" s="64"/>
      <c r="AT2055" s="64"/>
      <c r="AU2055" s="64"/>
      <c r="AV2055" s="64"/>
      <c r="AW2055" s="64"/>
      <c r="AX2055" s="64"/>
      <c r="AY2055" s="64"/>
      <c r="AZ2055" s="64"/>
      <c r="BA2055" s="64"/>
      <c r="BB2055" s="64"/>
      <c r="BC2055" s="64"/>
      <c r="BD2055" s="64"/>
      <c r="BE2055" s="64"/>
      <c r="BF2055" s="64"/>
      <c r="BG2055" s="64"/>
      <c r="BH2055" s="64"/>
      <c r="BI2055" s="64"/>
      <c r="BJ2055" s="64"/>
    </row>
    <row r="2056" spans="1:62" s="5" customFormat="1" x14ac:dyDescent="0.25">
      <c r="A2056" s="27"/>
      <c r="B2056" s="27"/>
      <c r="C2056" s="27"/>
      <c r="D2056" s="64"/>
      <c r="E2056" s="64"/>
      <c r="F2056" s="64"/>
      <c r="G2056" s="64"/>
      <c r="H2056" s="64"/>
      <c r="I2056" s="64"/>
      <c r="J2056" s="64"/>
      <c r="K2056" s="64"/>
      <c r="L2056" s="64"/>
      <c r="M2056" s="64"/>
      <c r="N2056" s="64"/>
      <c r="O2056" s="64"/>
      <c r="P2056" s="69"/>
      <c r="Q2056" s="69"/>
      <c r="R2056" s="69"/>
      <c r="S2056" s="69"/>
      <c r="T2056" s="69"/>
      <c r="U2056" s="69"/>
      <c r="V2056" s="69"/>
      <c r="W2056" s="64"/>
      <c r="X2056" s="64"/>
      <c r="Y2056" s="64"/>
      <c r="Z2056" s="52"/>
      <c r="AA2056" s="52"/>
      <c r="AB2056" s="64"/>
      <c r="AC2056" s="64"/>
      <c r="AD2056" s="64"/>
      <c r="AE2056" s="64"/>
      <c r="AF2056" s="64"/>
      <c r="AG2056" s="64"/>
      <c r="AH2056" s="64"/>
      <c r="AI2056" s="64"/>
      <c r="AJ2056" s="64"/>
      <c r="AK2056" s="64"/>
      <c r="AM2056" s="64"/>
      <c r="AN2056" s="64"/>
      <c r="AO2056" s="64"/>
      <c r="AP2056" s="64"/>
      <c r="AQ2056" s="64"/>
      <c r="AR2056" s="64"/>
      <c r="AS2056" s="64"/>
      <c r="AT2056" s="64"/>
      <c r="AU2056" s="64"/>
      <c r="AV2056" s="64"/>
      <c r="AW2056" s="64"/>
      <c r="AX2056" s="64"/>
      <c r="AY2056" s="64"/>
      <c r="AZ2056" s="64"/>
      <c r="BA2056" s="64"/>
      <c r="BB2056" s="64"/>
      <c r="BC2056" s="64"/>
      <c r="BD2056" s="64"/>
      <c r="BE2056" s="64"/>
      <c r="BF2056" s="64"/>
      <c r="BG2056" s="64"/>
      <c r="BH2056" s="64"/>
      <c r="BI2056" s="64"/>
      <c r="BJ2056" s="64"/>
    </row>
    <row r="2057" spans="1:62" s="5" customFormat="1" x14ac:dyDescent="0.25">
      <c r="A2057" s="27"/>
      <c r="B2057" s="27"/>
      <c r="C2057" s="27"/>
      <c r="D2057" s="64"/>
      <c r="E2057" s="64"/>
      <c r="F2057" s="64"/>
      <c r="G2057" s="64"/>
      <c r="H2057" s="64"/>
      <c r="I2057" s="64"/>
      <c r="J2057" s="64"/>
      <c r="K2057" s="64"/>
      <c r="L2057" s="64"/>
      <c r="M2057" s="64"/>
      <c r="N2057" s="64"/>
      <c r="O2057" s="64"/>
      <c r="P2057" s="69"/>
      <c r="Q2057" s="69"/>
      <c r="R2057" s="69"/>
      <c r="S2057" s="69"/>
      <c r="T2057" s="69"/>
      <c r="U2057" s="69"/>
      <c r="V2057" s="69"/>
      <c r="W2057" s="64"/>
      <c r="X2057" s="64"/>
      <c r="Y2057" s="64"/>
      <c r="Z2057" s="52"/>
      <c r="AA2057" s="52"/>
      <c r="AB2057" s="64"/>
      <c r="AC2057" s="64"/>
      <c r="AD2057" s="64"/>
      <c r="AE2057" s="64"/>
      <c r="AF2057" s="64"/>
      <c r="AG2057" s="64"/>
      <c r="AH2057" s="64"/>
      <c r="AI2057" s="64"/>
      <c r="AJ2057" s="64"/>
      <c r="AK2057" s="64"/>
      <c r="AM2057" s="64"/>
      <c r="AN2057" s="64"/>
      <c r="AO2057" s="64"/>
      <c r="AP2057" s="64"/>
      <c r="AQ2057" s="64"/>
      <c r="AR2057" s="64"/>
      <c r="AS2057" s="64"/>
      <c r="AT2057" s="64"/>
      <c r="AU2057" s="64"/>
      <c r="AV2057" s="64"/>
      <c r="AW2057" s="64"/>
      <c r="AX2057" s="64"/>
      <c r="AY2057" s="64"/>
      <c r="AZ2057" s="64"/>
      <c r="BA2057" s="64"/>
      <c r="BB2057" s="64"/>
      <c r="BC2057" s="64"/>
      <c r="BD2057" s="64"/>
      <c r="BE2057" s="64"/>
      <c r="BF2057" s="64"/>
      <c r="BG2057" s="64"/>
      <c r="BH2057" s="64"/>
      <c r="BI2057" s="64"/>
      <c r="BJ2057" s="64"/>
    </row>
    <row r="2058" spans="1:62" s="5" customFormat="1" x14ac:dyDescent="0.25">
      <c r="A2058" s="27"/>
      <c r="B2058" s="27"/>
      <c r="C2058" s="27"/>
      <c r="D2058" s="64"/>
      <c r="E2058" s="64"/>
      <c r="F2058" s="64"/>
      <c r="G2058" s="64"/>
      <c r="H2058" s="64"/>
      <c r="I2058" s="64"/>
      <c r="J2058" s="64"/>
      <c r="K2058" s="64"/>
      <c r="L2058" s="64"/>
      <c r="M2058" s="64"/>
      <c r="N2058" s="64"/>
      <c r="O2058" s="64"/>
      <c r="P2058" s="69"/>
      <c r="Q2058" s="69"/>
      <c r="R2058" s="69"/>
      <c r="S2058" s="69"/>
      <c r="T2058" s="69"/>
      <c r="U2058" s="69"/>
      <c r="V2058" s="69"/>
      <c r="W2058" s="64"/>
      <c r="X2058" s="64"/>
      <c r="Y2058" s="64"/>
      <c r="Z2058" s="52"/>
      <c r="AA2058" s="52"/>
      <c r="AB2058" s="64"/>
      <c r="AC2058" s="64"/>
      <c r="AD2058" s="64"/>
      <c r="AE2058" s="64"/>
      <c r="AF2058" s="64"/>
      <c r="AG2058" s="64"/>
      <c r="AH2058" s="64"/>
      <c r="AI2058" s="64"/>
      <c r="AJ2058" s="64"/>
      <c r="AK2058" s="64"/>
      <c r="AM2058" s="64"/>
      <c r="AN2058" s="64"/>
      <c r="AO2058" s="64"/>
      <c r="AP2058" s="64"/>
      <c r="AQ2058" s="64"/>
      <c r="AR2058" s="64"/>
      <c r="AS2058" s="64"/>
      <c r="AT2058" s="64"/>
      <c r="AU2058" s="64"/>
      <c r="AV2058" s="64"/>
      <c r="AW2058" s="64"/>
      <c r="AX2058" s="64"/>
      <c r="AY2058" s="64"/>
      <c r="AZ2058" s="64"/>
      <c r="BA2058" s="64"/>
      <c r="BB2058" s="64"/>
      <c r="BC2058" s="64"/>
      <c r="BD2058" s="64"/>
      <c r="BE2058" s="64"/>
      <c r="BF2058" s="64"/>
      <c r="BG2058" s="64"/>
      <c r="BH2058" s="64"/>
      <c r="BI2058" s="64"/>
      <c r="BJ2058" s="64"/>
    </row>
    <row r="2059" spans="1:62" s="5" customFormat="1" x14ac:dyDescent="0.25">
      <c r="A2059" s="27"/>
      <c r="B2059" s="27"/>
      <c r="C2059" s="27"/>
      <c r="D2059" s="64"/>
      <c r="E2059" s="64"/>
      <c r="F2059" s="64"/>
      <c r="G2059" s="64"/>
      <c r="H2059" s="64"/>
      <c r="I2059" s="64"/>
      <c r="J2059" s="64"/>
      <c r="K2059" s="64"/>
      <c r="L2059" s="64"/>
      <c r="M2059" s="64"/>
      <c r="N2059" s="64"/>
      <c r="O2059" s="64"/>
      <c r="P2059" s="69"/>
      <c r="Q2059" s="69"/>
      <c r="R2059" s="69"/>
      <c r="S2059" s="69"/>
      <c r="T2059" s="69"/>
      <c r="U2059" s="69"/>
      <c r="V2059" s="69"/>
      <c r="W2059" s="64"/>
      <c r="X2059" s="64"/>
      <c r="Y2059" s="64"/>
      <c r="Z2059" s="52"/>
      <c r="AA2059" s="52"/>
      <c r="AB2059" s="64"/>
      <c r="AC2059" s="64"/>
      <c r="AD2059" s="64"/>
      <c r="AE2059" s="64"/>
      <c r="AF2059" s="64"/>
      <c r="AG2059" s="64"/>
      <c r="AH2059" s="64"/>
      <c r="AI2059" s="64"/>
      <c r="AJ2059" s="64"/>
      <c r="AK2059" s="64"/>
      <c r="AM2059" s="64"/>
      <c r="AN2059" s="64"/>
      <c r="AO2059" s="64"/>
      <c r="AP2059" s="64"/>
      <c r="AQ2059" s="64"/>
      <c r="AR2059" s="64"/>
      <c r="AS2059" s="64"/>
      <c r="AT2059" s="64"/>
      <c r="AU2059" s="64"/>
      <c r="AV2059" s="64"/>
      <c r="AW2059" s="64"/>
      <c r="AX2059" s="64"/>
      <c r="AY2059" s="64"/>
      <c r="AZ2059" s="64"/>
      <c r="BA2059" s="64"/>
      <c r="BB2059" s="64"/>
      <c r="BC2059" s="64"/>
      <c r="BD2059" s="64"/>
      <c r="BE2059" s="64"/>
      <c r="BF2059" s="64"/>
      <c r="BG2059" s="64"/>
      <c r="BH2059" s="64"/>
      <c r="BI2059" s="64"/>
      <c r="BJ2059" s="64"/>
    </row>
    <row r="2060" spans="1:62" s="5" customFormat="1" x14ac:dyDescent="0.25">
      <c r="A2060" s="27"/>
      <c r="B2060" s="27"/>
      <c r="C2060" s="27"/>
      <c r="D2060" s="64"/>
      <c r="E2060" s="64"/>
      <c r="F2060" s="64"/>
      <c r="G2060" s="64"/>
      <c r="H2060" s="64"/>
      <c r="I2060" s="64"/>
      <c r="J2060" s="64"/>
      <c r="K2060" s="64"/>
      <c r="L2060" s="64"/>
      <c r="M2060" s="64"/>
      <c r="N2060" s="64"/>
      <c r="O2060" s="64"/>
      <c r="P2060" s="69"/>
      <c r="Q2060" s="69"/>
      <c r="R2060" s="69"/>
      <c r="S2060" s="69"/>
      <c r="T2060" s="69"/>
      <c r="U2060" s="69"/>
      <c r="V2060" s="69"/>
      <c r="W2060" s="64"/>
      <c r="X2060" s="64"/>
      <c r="Y2060" s="64"/>
      <c r="Z2060" s="52"/>
      <c r="AA2060" s="52"/>
      <c r="AB2060" s="64"/>
      <c r="AC2060" s="64"/>
      <c r="AD2060" s="64"/>
      <c r="AE2060" s="64"/>
      <c r="AF2060" s="64"/>
      <c r="AG2060" s="64"/>
      <c r="AH2060" s="64"/>
      <c r="AI2060" s="64"/>
      <c r="AJ2060" s="64"/>
      <c r="AK2060" s="64"/>
      <c r="AM2060" s="64"/>
      <c r="AN2060" s="64"/>
      <c r="AO2060" s="64"/>
      <c r="AP2060" s="64"/>
      <c r="AQ2060" s="64"/>
      <c r="AR2060" s="64"/>
      <c r="AS2060" s="64"/>
      <c r="AT2060" s="64"/>
      <c r="AU2060" s="64"/>
      <c r="AV2060" s="64"/>
      <c r="AW2060" s="64"/>
      <c r="AX2060" s="64"/>
      <c r="AY2060" s="64"/>
      <c r="AZ2060" s="64"/>
      <c r="BA2060" s="64"/>
      <c r="BB2060" s="64"/>
      <c r="BC2060" s="64"/>
      <c r="BD2060" s="64"/>
      <c r="BE2060" s="64"/>
      <c r="BF2060" s="64"/>
      <c r="BG2060" s="64"/>
      <c r="BH2060" s="64"/>
      <c r="BI2060" s="64"/>
      <c r="BJ2060" s="64"/>
    </row>
    <row r="2061" spans="1:62" s="5" customFormat="1" x14ac:dyDescent="0.25">
      <c r="A2061" s="27"/>
      <c r="B2061" s="27"/>
      <c r="C2061" s="27"/>
      <c r="D2061" s="64"/>
      <c r="E2061" s="64"/>
      <c r="F2061" s="64"/>
      <c r="G2061" s="64"/>
      <c r="H2061" s="64"/>
      <c r="I2061" s="64"/>
      <c r="J2061" s="64"/>
      <c r="K2061" s="64"/>
      <c r="L2061" s="64"/>
      <c r="M2061" s="64"/>
      <c r="N2061" s="64"/>
      <c r="O2061" s="64"/>
      <c r="P2061" s="69"/>
      <c r="Q2061" s="69"/>
      <c r="R2061" s="69"/>
      <c r="S2061" s="69"/>
      <c r="T2061" s="69"/>
      <c r="U2061" s="69"/>
      <c r="V2061" s="69"/>
      <c r="W2061" s="64"/>
      <c r="X2061" s="64"/>
      <c r="Y2061" s="64"/>
      <c r="Z2061" s="52"/>
      <c r="AA2061" s="52"/>
      <c r="AB2061" s="64"/>
      <c r="AC2061" s="64"/>
      <c r="AD2061" s="64"/>
      <c r="AE2061" s="64"/>
      <c r="AF2061" s="64"/>
      <c r="AG2061" s="64"/>
      <c r="AH2061" s="64"/>
      <c r="AI2061" s="64"/>
      <c r="AJ2061" s="64"/>
      <c r="AK2061" s="64"/>
      <c r="AM2061" s="64"/>
      <c r="AN2061" s="64"/>
      <c r="AO2061" s="64"/>
      <c r="AP2061" s="64"/>
      <c r="AQ2061" s="64"/>
      <c r="AR2061" s="64"/>
      <c r="AS2061" s="64"/>
      <c r="AT2061" s="64"/>
      <c r="AU2061" s="64"/>
      <c r="AV2061" s="64"/>
      <c r="AW2061" s="64"/>
      <c r="AX2061" s="64"/>
      <c r="AY2061" s="64"/>
      <c r="AZ2061" s="64"/>
      <c r="BA2061" s="64"/>
      <c r="BB2061" s="64"/>
      <c r="BC2061" s="64"/>
      <c r="BD2061" s="64"/>
      <c r="BE2061" s="64"/>
      <c r="BF2061" s="64"/>
      <c r="BG2061" s="64"/>
      <c r="BH2061" s="64"/>
      <c r="BI2061" s="64"/>
      <c r="BJ2061" s="64"/>
    </row>
    <row r="2062" spans="1:62" s="5" customFormat="1" x14ac:dyDescent="0.25">
      <c r="A2062" s="27"/>
      <c r="B2062" s="27"/>
      <c r="C2062" s="27"/>
      <c r="D2062" s="64"/>
      <c r="E2062" s="64"/>
      <c r="F2062" s="64"/>
      <c r="G2062" s="64"/>
      <c r="H2062" s="64"/>
      <c r="I2062" s="64"/>
      <c r="J2062" s="64"/>
      <c r="K2062" s="64"/>
      <c r="L2062" s="64"/>
      <c r="M2062" s="64"/>
      <c r="N2062" s="64"/>
      <c r="O2062" s="64"/>
      <c r="P2062" s="69"/>
      <c r="Q2062" s="69"/>
      <c r="R2062" s="69"/>
      <c r="S2062" s="69"/>
      <c r="T2062" s="69"/>
      <c r="U2062" s="69"/>
      <c r="V2062" s="69"/>
      <c r="W2062" s="64"/>
      <c r="X2062" s="64"/>
      <c r="Y2062" s="64"/>
      <c r="Z2062" s="52"/>
      <c r="AA2062" s="52"/>
      <c r="AB2062" s="64"/>
      <c r="AC2062" s="64"/>
      <c r="AD2062" s="64"/>
      <c r="AE2062" s="64"/>
      <c r="AF2062" s="64"/>
      <c r="AG2062" s="64"/>
      <c r="AH2062" s="64"/>
      <c r="AI2062" s="64"/>
      <c r="AJ2062" s="64"/>
      <c r="AK2062" s="64"/>
      <c r="AM2062" s="64"/>
      <c r="AN2062" s="64"/>
      <c r="AO2062" s="64"/>
      <c r="AP2062" s="64"/>
      <c r="AQ2062" s="64"/>
      <c r="AR2062" s="64"/>
      <c r="AS2062" s="64"/>
      <c r="AT2062" s="64"/>
      <c r="AU2062" s="64"/>
      <c r="AV2062" s="64"/>
      <c r="AW2062" s="64"/>
      <c r="AX2062" s="64"/>
      <c r="AY2062" s="64"/>
      <c r="AZ2062" s="64"/>
      <c r="BA2062" s="64"/>
      <c r="BB2062" s="64"/>
      <c r="BC2062" s="64"/>
      <c r="BD2062" s="64"/>
      <c r="BE2062" s="64"/>
      <c r="BF2062" s="64"/>
      <c r="BG2062" s="64"/>
      <c r="BH2062" s="64"/>
      <c r="BI2062" s="64"/>
      <c r="BJ2062" s="64"/>
    </row>
    <row r="2063" spans="1:62" s="5" customFormat="1" x14ac:dyDescent="0.25">
      <c r="A2063" s="27"/>
      <c r="B2063" s="27"/>
      <c r="C2063" s="27"/>
      <c r="D2063" s="64"/>
      <c r="E2063" s="64"/>
      <c r="F2063" s="64"/>
      <c r="G2063" s="64"/>
      <c r="H2063" s="64"/>
      <c r="I2063" s="64"/>
      <c r="J2063" s="64"/>
      <c r="K2063" s="64"/>
      <c r="L2063" s="64"/>
      <c r="M2063" s="64"/>
      <c r="N2063" s="64"/>
      <c r="O2063" s="64"/>
      <c r="P2063" s="69"/>
      <c r="Q2063" s="69"/>
      <c r="R2063" s="69"/>
      <c r="S2063" s="69"/>
      <c r="T2063" s="69"/>
      <c r="U2063" s="69"/>
      <c r="V2063" s="69"/>
      <c r="W2063" s="64"/>
      <c r="X2063" s="64"/>
      <c r="Y2063" s="64"/>
      <c r="Z2063" s="52"/>
      <c r="AA2063" s="52"/>
      <c r="AB2063" s="64"/>
      <c r="AC2063" s="64"/>
      <c r="AD2063" s="64"/>
      <c r="AE2063" s="64"/>
      <c r="AF2063" s="64"/>
      <c r="AG2063" s="64"/>
      <c r="AH2063" s="64"/>
      <c r="AI2063" s="64"/>
      <c r="AJ2063" s="64"/>
      <c r="AK2063" s="64"/>
      <c r="AM2063" s="64"/>
      <c r="AN2063" s="64"/>
      <c r="AO2063" s="64"/>
      <c r="AP2063" s="64"/>
      <c r="AQ2063" s="64"/>
      <c r="AR2063" s="64"/>
      <c r="AS2063" s="64"/>
      <c r="AT2063" s="64"/>
      <c r="AU2063" s="64"/>
      <c r="AV2063" s="64"/>
      <c r="AW2063" s="64"/>
      <c r="AX2063" s="64"/>
      <c r="AY2063" s="64"/>
      <c r="AZ2063" s="64"/>
      <c r="BA2063" s="64"/>
      <c r="BB2063" s="64"/>
      <c r="BC2063" s="64"/>
      <c r="BD2063" s="64"/>
      <c r="BE2063" s="64"/>
      <c r="BF2063" s="64"/>
      <c r="BG2063" s="64"/>
      <c r="BH2063" s="64"/>
      <c r="BI2063" s="64"/>
      <c r="BJ2063" s="64"/>
    </row>
    <row r="2064" spans="1:62" s="5" customFormat="1" x14ac:dyDescent="0.25">
      <c r="A2064" s="27"/>
      <c r="B2064" s="27"/>
      <c r="C2064" s="27"/>
      <c r="D2064" s="64"/>
      <c r="E2064" s="64"/>
      <c r="F2064" s="64"/>
      <c r="G2064" s="64"/>
      <c r="H2064" s="64"/>
      <c r="I2064" s="64"/>
      <c r="J2064" s="64"/>
      <c r="K2064" s="64"/>
      <c r="L2064" s="64"/>
      <c r="M2064" s="64"/>
      <c r="N2064" s="64"/>
      <c r="O2064" s="64"/>
      <c r="P2064" s="69"/>
      <c r="Q2064" s="69"/>
      <c r="R2064" s="69"/>
      <c r="S2064" s="69"/>
      <c r="T2064" s="69"/>
      <c r="U2064" s="69"/>
      <c r="V2064" s="69"/>
      <c r="W2064" s="64"/>
      <c r="X2064" s="64"/>
      <c r="Y2064" s="64"/>
      <c r="Z2064" s="52"/>
      <c r="AA2064" s="52"/>
      <c r="AB2064" s="64"/>
      <c r="AC2064" s="64"/>
      <c r="AD2064" s="64"/>
      <c r="AE2064" s="64"/>
      <c r="AF2064" s="64"/>
      <c r="AG2064" s="64"/>
      <c r="AH2064" s="64"/>
      <c r="AI2064" s="64"/>
      <c r="AJ2064" s="64"/>
      <c r="AK2064" s="64"/>
      <c r="AM2064" s="64"/>
      <c r="AN2064" s="64"/>
      <c r="AO2064" s="64"/>
      <c r="AP2064" s="64"/>
      <c r="AQ2064" s="64"/>
      <c r="AR2064" s="64"/>
      <c r="AS2064" s="64"/>
      <c r="AT2064" s="64"/>
      <c r="AU2064" s="64"/>
      <c r="AV2064" s="64"/>
      <c r="AW2064" s="64"/>
      <c r="AX2064" s="64"/>
      <c r="AY2064" s="64"/>
      <c r="AZ2064" s="64"/>
      <c r="BA2064" s="64"/>
      <c r="BB2064" s="64"/>
      <c r="BC2064" s="64"/>
      <c r="BD2064" s="64"/>
      <c r="BE2064" s="64"/>
      <c r="BF2064" s="64"/>
      <c r="BG2064" s="64"/>
      <c r="BH2064" s="64"/>
      <c r="BI2064" s="64"/>
      <c r="BJ2064" s="64"/>
    </row>
    <row r="2065" spans="1:62" s="5" customFormat="1" x14ac:dyDescent="0.25">
      <c r="A2065" s="27"/>
      <c r="B2065" s="27"/>
      <c r="C2065" s="27"/>
      <c r="D2065" s="64"/>
      <c r="E2065" s="64"/>
      <c r="F2065" s="64"/>
      <c r="G2065" s="64"/>
      <c r="H2065" s="64"/>
      <c r="I2065" s="64"/>
      <c r="J2065" s="64"/>
      <c r="K2065" s="64"/>
      <c r="L2065" s="64"/>
      <c r="M2065" s="64"/>
      <c r="N2065" s="64"/>
      <c r="O2065" s="64"/>
      <c r="P2065" s="69"/>
      <c r="Q2065" s="69"/>
      <c r="R2065" s="69"/>
      <c r="S2065" s="69"/>
      <c r="T2065" s="69"/>
      <c r="U2065" s="69"/>
      <c r="V2065" s="69"/>
      <c r="W2065" s="64"/>
      <c r="X2065" s="64"/>
      <c r="Y2065" s="64"/>
      <c r="Z2065" s="52"/>
      <c r="AA2065" s="52"/>
      <c r="AB2065" s="64"/>
      <c r="AC2065" s="64"/>
      <c r="AD2065" s="64"/>
      <c r="AE2065" s="64"/>
      <c r="AF2065" s="64"/>
      <c r="AG2065" s="64"/>
      <c r="AH2065" s="64"/>
      <c r="AI2065" s="64"/>
      <c r="AJ2065" s="64"/>
      <c r="AK2065" s="64"/>
      <c r="AM2065" s="64"/>
      <c r="AN2065" s="64"/>
      <c r="AO2065" s="64"/>
      <c r="AP2065" s="64"/>
      <c r="AQ2065" s="64"/>
      <c r="AR2065" s="64"/>
      <c r="AS2065" s="64"/>
      <c r="AT2065" s="64"/>
      <c r="AU2065" s="64"/>
      <c r="AV2065" s="64"/>
      <c r="AW2065" s="64"/>
      <c r="AX2065" s="64"/>
      <c r="AY2065" s="64"/>
      <c r="AZ2065" s="64"/>
      <c r="BA2065" s="64"/>
      <c r="BB2065" s="64"/>
      <c r="BC2065" s="64"/>
      <c r="BD2065" s="64"/>
      <c r="BE2065" s="64"/>
      <c r="BF2065" s="64"/>
      <c r="BG2065" s="64"/>
      <c r="BH2065" s="64"/>
      <c r="BI2065" s="64"/>
      <c r="BJ2065" s="64"/>
    </row>
    <row r="2066" spans="1:62" s="5" customFormat="1" x14ac:dyDescent="0.25">
      <c r="A2066" s="27"/>
      <c r="B2066" s="27"/>
      <c r="C2066" s="27"/>
      <c r="D2066" s="64"/>
      <c r="E2066" s="64"/>
      <c r="F2066" s="64"/>
      <c r="G2066" s="64"/>
      <c r="H2066" s="64"/>
      <c r="I2066" s="64"/>
      <c r="J2066" s="64"/>
      <c r="K2066" s="64"/>
      <c r="L2066" s="64"/>
      <c r="M2066" s="64"/>
      <c r="N2066" s="64"/>
      <c r="O2066" s="64"/>
      <c r="P2066" s="69"/>
      <c r="Q2066" s="69"/>
      <c r="R2066" s="69"/>
      <c r="S2066" s="69"/>
      <c r="T2066" s="69"/>
      <c r="U2066" s="69"/>
      <c r="V2066" s="69"/>
      <c r="W2066" s="64"/>
      <c r="X2066" s="64"/>
      <c r="Y2066" s="64"/>
      <c r="Z2066" s="52"/>
      <c r="AA2066" s="52"/>
      <c r="AB2066" s="64"/>
      <c r="AC2066" s="64"/>
      <c r="AD2066" s="64"/>
      <c r="AE2066" s="64"/>
      <c r="AF2066" s="64"/>
      <c r="AG2066" s="64"/>
      <c r="AH2066" s="64"/>
      <c r="AI2066" s="64"/>
      <c r="AJ2066" s="64"/>
      <c r="AK2066" s="64"/>
      <c r="AM2066" s="64"/>
      <c r="AN2066" s="64"/>
      <c r="AO2066" s="64"/>
      <c r="AP2066" s="64"/>
      <c r="AQ2066" s="64"/>
      <c r="AR2066" s="64"/>
      <c r="AS2066" s="64"/>
      <c r="AT2066" s="64"/>
      <c r="AU2066" s="64"/>
      <c r="AV2066" s="64"/>
      <c r="AW2066" s="64"/>
      <c r="AX2066" s="64"/>
      <c r="AY2066" s="64"/>
      <c r="AZ2066" s="64"/>
      <c r="BA2066" s="64"/>
      <c r="BB2066" s="64"/>
      <c r="BC2066" s="64"/>
      <c r="BD2066" s="64"/>
      <c r="BE2066" s="64"/>
      <c r="BF2066" s="64"/>
      <c r="BG2066" s="64"/>
      <c r="BH2066" s="64"/>
      <c r="BI2066" s="64"/>
      <c r="BJ2066" s="64"/>
    </row>
    <row r="2067" spans="1:62" s="5" customFormat="1" x14ac:dyDescent="0.25">
      <c r="A2067" s="27"/>
      <c r="B2067" s="27"/>
      <c r="C2067" s="27"/>
      <c r="D2067" s="64"/>
      <c r="E2067" s="64"/>
      <c r="F2067" s="64"/>
      <c r="G2067" s="64"/>
      <c r="H2067" s="64"/>
      <c r="I2067" s="64"/>
      <c r="J2067" s="64"/>
      <c r="K2067" s="64"/>
      <c r="L2067" s="64"/>
      <c r="M2067" s="64"/>
      <c r="N2067" s="64"/>
      <c r="O2067" s="64"/>
      <c r="P2067" s="69"/>
      <c r="Q2067" s="69"/>
      <c r="R2067" s="69"/>
      <c r="S2067" s="69"/>
      <c r="T2067" s="69"/>
      <c r="U2067" s="69"/>
      <c r="V2067" s="69"/>
      <c r="W2067" s="64"/>
      <c r="X2067" s="64"/>
      <c r="Y2067" s="64"/>
      <c r="Z2067" s="52"/>
      <c r="AA2067" s="52"/>
      <c r="AB2067" s="64"/>
      <c r="AC2067" s="64"/>
      <c r="AD2067" s="64"/>
      <c r="AE2067" s="64"/>
      <c r="AF2067" s="64"/>
      <c r="AG2067" s="64"/>
      <c r="AH2067" s="64"/>
      <c r="AI2067" s="64"/>
      <c r="AJ2067" s="64"/>
      <c r="AK2067" s="64"/>
      <c r="AM2067" s="64"/>
      <c r="AN2067" s="64"/>
      <c r="AO2067" s="64"/>
      <c r="AP2067" s="64"/>
      <c r="AQ2067" s="64"/>
      <c r="AR2067" s="64"/>
      <c r="AS2067" s="64"/>
      <c r="AT2067" s="64"/>
      <c r="AU2067" s="64"/>
      <c r="AV2067" s="64"/>
      <c r="AW2067" s="64"/>
      <c r="AX2067" s="64"/>
      <c r="AY2067" s="64"/>
      <c r="AZ2067" s="64"/>
      <c r="BA2067" s="64"/>
      <c r="BB2067" s="64"/>
      <c r="BC2067" s="64"/>
      <c r="BD2067" s="64"/>
      <c r="BE2067" s="64"/>
      <c r="BF2067" s="64"/>
      <c r="BG2067" s="64"/>
      <c r="BH2067" s="64"/>
      <c r="BI2067" s="64"/>
      <c r="BJ2067" s="64"/>
    </row>
    <row r="2068" spans="1:62" s="5" customFormat="1" x14ac:dyDescent="0.25">
      <c r="A2068" s="27"/>
      <c r="B2068" s="27"/>
      <c r="C2068" s="27"/>
      <c r="D2068" s="64"/>
      <c r="E2068" s="64"/>
      <c r="F2068" s="64"/>
      <c r="G2068" s="64"/>
      <c r="H2068" s="64"/>
      <c r="I2068" s="64"/>
      <c r="J2068" s="64"/>
      <c r="K2068" s="64"/>
      <c r="L2068" s="64"/>
      <c r="M2068" s="64"/>
      <c r="N2068" s="64"/>
      <c r="O2068" s="64"/>
      <c r="P2068" s="69"/>
      <c r="Q2068" s="69"/>
      <c r="R2068" s="69"/>
      <c r="S2068" s="69"/>
      <c r="T2068" s="69"/>
      <c r="U2068" s="69"/>
      <c r="V2068" s="69"/>
      <c r="W2068" s="64"/>
      <c r="X2068" s="64"/>
      <c r="Y2068" s="64"/>
      <c r="Z2068" s="52"/>
      <c r="AA2068" s="52"/>
      <c r="AB2068" s="64"/>
      <c r="AC2068" s="64"/>
      <c r="AD2068" s="64"/>
      <c r="AE2068" s="64"/>
      <c r="AF2068" s="64"/>
      <c r="AG2068" s="64"/>
      <c r="AH2068" s="64"/>
      <c r="AI2068" s="64"/>
      <c r="AJ2068" s="64"/>
      <c r="AK2068" s="64"/>
      <c r="AM2068" s="64"/>
      <c r="AN2068" s="64"/>
      <c r="AO2068" s="64"/>
      <c r="AP2068" s="64"/>
      <c r="AQ2068" s="64"/>
      <c r="AR2068" s="64"/>
      <c r="AS2068" s="64"/>
      <c r="AT2068" s="64"/>
      <c r="AU2068" s="64"/>
      <c r="AV2068" s="64"/>
      <c r="AW2068" s="64"/>
      <c r="AX2068" s="64"/>
      <c r="AY2068" s="64"/>
      <c r="AZ2068" s="64"/>
      <c r="BA2068" s="64"/>
      <c r="BB2068" s="64"/>
      <c r="BC2068" s="64"/>
      <c r="BD2068" s="64"/>
      <c r="BE2068" s="64"/>
      <c r="BF2068" s="64"/>
      <c r="BG2068" s="64"/>
      <c r="BH2068" s="64"/>
      <c r="BI2068" s="64"/>
      <c r="BJ2068" s="64"/>
    </row>
    <row r="2069" spans="1:62" s="5" customFormat="1" x14ac:dyDescent="0.25">
      <c r="A2069" s="27"/>
      <c r="B2069" s="27"/>
      <c r="C2069" s="27"/>
      <c r="D2069" s="64"/>
      <c r="E2069" s="64"/>
      <c r="F2069" s="64"/>
      <c r="G2069" s="64"/>
      <c r="H2069" s="64"/>
      <c r="I2069" s="64"/>
      <c r="J2069" s="64"/>
      <c r="K2069" s="64"/>
      <c r="L2069" s="64"/>
      <c r="M2069" s="64"/>
      <c r="N2069" s="64"/>
      <c r="O2069" s="64"/>
      <c r="P2069" s="69"/>
      <c r="Q2069" s="69"/>
      <c r="R2069" s="69"/>
      <c r="S2069" s="69"/>
      <c r="T2069" s="69"/>
      <c r="U2069" s="69"/>
      <c r="V2069" s="69"/>
      <c r="W2069" s="64"/>
      <c r="X2069" s="64"/>
      <c r="Y2069" s="64"/>
      <c r="Z2069" s="52"/>
      <c r="AA2069" s="52"/>
      <c r="AB2069" s="64"/>
      <c r="AC2069" s="64"/>
      <c r="AD2069" s="64"/>
      <c r="AE2069" s="64"/>
      <c r="AF2069" s="64"/>
      <c r="AG2069" s="64"/>
      <c r="AH2069" s="64"/>
      <c r="AI2069" s="64"/>
      <c r="AJ2069" s="64"/>
      <c r="AK2069" s="64"/>
      <c r="AM2069" s="64"/>
      <c r="AN2069" s="64"/>
      <c r="AO2069" s="64"/>
      <c r="AP2069" s="64"/>
      <c r="AQ2069" s="64"/>
      <c r="AR2069" s="64"/>
      <c r="AS2069" s="64"/>
      <c r="AT2069" s="64"/>
      <c r="AU2069" s="64"/>
      <c r="AV2069" s="64"/>
      <c r="AW2069" s="64"/>
      <c r="AX2069" s="64"/>
      <c r="AY2069" s="64"/>
      <c r="AZ2069" s="64"/>
      <c r="BA2069" s="64"/>
      <c r="BB2069" s="64"/>
      <c r="BC2069" s="64"/>
      <c r="BD2069" s="64"/>
      <c r="BE2069" s="64"/>
      <c r="BF2069" s="64"/>
      <c r="BG2069" s="64"/>
      <c r="BH2069" s="64"/>
      <c r="BI2069" s="64"/>
      <c r="BJ2069" s="64"/>
    </row>
    <row r="2070" spans="1:62" s="5" customFormat="1" x14ac:dyDescent="0.25">
      <c r="A2070" s="27"/>
      <c r="B2070" s="27"/>
      <c r="C2070" s="27"/>
      <c r="D2070" s="64"/>
      <c r="E2070" s="64"/>
      <c r="F2070" s="64"/>
      <c r="G2070" s="64"/>
      <c r="H2070" s="64"/>
      <c r="I2070" s="64"/>
      <c r="J2070" s="64"/>
      <c r="K2070" s="64"/>
      <c r="L2070" s="64"/>
      <c r="M2070" s="64"/>
      <c r="N2070" s="64"/>
      <c r="O2070" s="64"/>
      <c r="P2070" s="69"/>
      <c r="Q2070" s="69"/>
      <c r="R2070" s="69"/>
      <c r="S2070" s="69"/>
      <c r="T2070" s="69"/>
      <c r="U2070" s="69"/>
      <c r="V2070" s="69"/>
      <c r="W2070" s="64"/>
      <c r="X2070" s="64"/>
      <c r="Y2070" s="64"/>
      <c r="Z2070" s="52"/>
      <c r="AA2070" s="52"/>
      <c r="AB2070" s="64"/>
      <c r="AC2070" s="64"/>
      <c r="AD2070" s="64"/>
      <c r="AE2070" s="64"/>
      <c r="AF2070" s="64"/>
      <c r="AG2070" s="64"/>
      <c r="AH2070" s="64"/>
      <c r="AI2070" s="64"/>
      <c r="AJ2070" s="64"/>
      <c r="AK2070" s="64"/>
      <c r="AM2070" s="64"/>
      <c r="AN2070" s="64"/>
      <c r="AO2070" s="64"/>
      <c r="AP2070" s="64"/>
      <c r="AQ2070" s="64"/>
      <c r="AR2070" s="64"/>
      <c r="AS2070" s="64"/>
      <c r="AT2070" s="64"/>
      <c r="AU2070" s="64"/>
      <c r="AV2070" s="64"/>
      <c r="AW2070" s="64"/>
      <c r="AX2070" s="64"/>
      <c r="AY2070" s="64"/>
      <c r="AZ2070" s="64"/>
      <c r="BA2070" s="64"/>
      <c r="BB2070" s="64"/>
      <c r="BC2070" s="64"/>
      <c r="BD2070" s="64"/>
      <c r="BE2070" s="64"/>
      <c r="BF2070" s="64"/>
      <c r="BG2070" s="64"/>
      <c r="BH2070" s="64"/>
      <c r="BI2070" s="64"/>
      <c r="BJ2070" s="64"/>
    </row>
    <row r="2071" spans="1:62" s="5" customFormat="1" x14ac:dyDescent="0.25">
      <c r="A2071" s="27"/>
      <c r="B2071" s="27"/>
      <c r="C2071" s="27"/>
      <c r="D2071" s="64"/>
      <c r="E2071" s="64"/>
      <c r="F2071" s="64"/>
      <c r="G2071" s="64"/>
      <c r="H2071" s="64"/>
      <c r="I2071" s="64"/>
      <c r="J2071" s="64"/>
      <c r="K2071" s="64"/>
      <c r="L2071" s="64"/>
      <c r="M2071" s="64"/>
      <c r="N2071" s="64"/>
      <c r="O2071" s="64"/>
      <c r="P2071" s="69"/>
      <c r="Q2071" s="69"/>
      <c r="R2071" s="69"/>
      <c r="S2071" s="69"/>
      <c r="T2071" s="69"/>
      <c r="U2071" s="69"/>
      <c r="V2071" s="69"/>
      <c r="W2071" s="64"/>
      <c r="X2071" s="64"/>
      <c r="Y2071" s="64"/>
      <c r="Z2071" s="52"/>
      <c r="AA2071" s="52"/>
      <c r="AB2071" s="64"/>
      <c r="AC2071" s="64"/>
      <c r="AD2071" s="64"/>
      <c r="AE2071" s="64"/>
      <c r="AF2071" s="64"/>
      <c r="AG2071" s="64"/>
      <c r="AH2071" s="64"/>
      <c r="AI2071" s="64"/>
      <c r="AJ2071" s="64"/>
      <c r="AK2071" s="64"/>
      <c r="AM2071" s="64"/>
      <c r="AN2071" s="64"/>
      <c r="AO2071" s="64"/>
      <c r="AP2071" s="64"/>
      <c r="AQ2071" s="64"/>
      <c r="AR2071" s="64"/>
      <c r="AS2071" s="64"/>
      <c r="AT2071" s="64"/>
      <c r="AU2071" s="64"/>
      <c r="AV2071" s="64"/>
      <c r="AW2071" s="64"/>
      <c r="AX2071" s="64"/>
      <c r="AY2071" s="64"/>
      <c r="AZ2071" s="64"/>
      <c r="BA2071" s="64"/>
      <c r="BB2071" s="64"/>
      <c r="BC2071" s="64"/>
      <c r="BD2071" s="64"/>
      <c r="BE2071" s="64"/>
      <c r="BF2071" s="64"/>
      <c r="BG2071" s="64"/>
      <c r="BH2071" s="64"/>
      <c r="BI2071" s="64"/>
      <c r="BJ2071" s="64"/>
    </row>
    <row r="2072" spans="1:62" s="5" customFormat="1" x14ac:dyDescent="0.25">
      <c r="A2072" s="27"/>
      <c r="B2072" s="27"/>
      <c r="C2072" s="27"/>
      <c r="D2072" s="64"/>
      <c r="E2072" s="64"/>
      <c r="F2072" s="64"/>
      <c r="G2072" s="64"/>
      <c r="H2072" s="64"/>
      <c r="I2072" s="64"/>
      <c r="J2072" s="64"/>
      <c r="K2072" s="64"/>
      <c r="L2072" s="64"/>
      <c r="M2072" s="64"/>
      <c r="N2072" s="64"/>
      <c r="O2072" s="64"/>
      <c r="P2072" s="69"/>
      <c r="Q2072" s="69"/>
      <c r="R2072" s="69"/>
      <c r="S2072" s="69"/>
      <c r="T2072" s="69"/>
      <c r="U2072" s="69"/>
      <c r="V2072" s="69"/>
      <c r="W2072" s="64"/>
      <c r="X2072" s="64"/>
      <c r="Y2072" s="64"/>
      <c r="Z2072" s="52"/>
      <c r="AA2072" s="52"/>
      <c r="AB2072" s="64"/>
      <c r="AC2072" s="64"/>
      <c r="AD2072" s="64"/>
      <c r="AE2072" s="64"/>
      <c r="AF2072" s="64"/>
      <c r="AG2072" s="64"/>
      <c r="AH2072" s="64"/>
      <c r="AI2072" s="64"/>
      <c r="AJ2072" s="64"/>
      <c r="AK2072" s="64"/>
      <c r="AM2072" s="64"/>
      <c r="AN2072" s="64"/>
      <c r="AO2072" s="64"/>
      <c r="AP2072" s="64"/>
      <c r="AQ2072" s="64"/>
      <c r="AR2072" s="64"/>
      <c r="AS2072" s="64"/>
      <c r="AT2072" s="64"/>
      <c r="AU2072" s="64"/>
      <c r="AV2072" s="64"/>
      <c r="AW2072" s="64"/>
      <c r="AX2072" s="64"/>
      <c r="AY2072" s="64"/>
      <c r="AZ2072" s="64"/>
      <c r="BA2072" s="64"/>
      <c r="BB2072" s="64"/>
      <c r="BC2072" s="64"/>
      <c r="BD2072" s="64"/>
      <c r="BE2072" s="64"/>
      <c r="BF2072" s="64"/>
      <c r="BG2072" s="64"/>
      <c r="BH2072" s="64"/>
      <c r="BI2072" s="64"/>
      <c r="BJ2072" s="64"/>
    </row>
    <row r="2073" spans="1:62" s="5" customFormat="1" x14ac:dyDescent="0.25">
      <c r="A2073" s="27"/>
      <c r="B2073" s="27"/>
      <c r="C2073" s="27"/>
      <c r="D2073" s="64"/>
      <c r="E2073" s="64"/>
      <c r="F2073" s="64"/>
      <c r="G2073" s="64"/>
      <c r="H2073" s="64"/>
      <c r="I2073" s="64"/>
      <c r="J2073" s="64"/>
      <c r="K2073" s="64"/>
      <c r="L2073" s="64"/>
      <c r="M2073" s="64"/>
      <c r="N2073" s="64"/>
      <c r="O2073" s="64"/>
      <c r="P2073" s="69"/>
      <c r="Q2073" s="69"/>
      <c r="R2073" s="69"/>
      <c r="S2073" s="69"/>
      <c r="T2073" s="69"/>
      <c r="U2073" s="69"/>
      <c r="V2073" s="69"/>
      <c r="W2073" s="64"/>
      <c r="X2073" s="64"/>
      <c r="Y2073" s="64"/>
      <c r="Z2073" s="52"/>
      <c r="AA2073" s="52"/>
      <c r="AB2073" s="64"/>
      <c r="AC2073" s="64"/>
      <c r="AD2073" s="64"/>
      <c r="AE2073" s="64"/>
      <c r="AF2073" s="64"/>
      <c r="AG2073" s="64"/>
      <c r="AH2073" s="64"/>
      <c r="AI2073" s="64"/>
      <c r="AJ2073" s="64"/>
      <c r="AK2073" s="64"/>
      <c r="AM2073" s="64"/>
      <c r="AN2073" s="64"/>
      <c r="AO2073" s="64"/>
      <c r="AP2073" s="64"/>
      <c r="AQ2073" s="64"/>
      <c r="AR2073" s="64"/>
      <c r="AS2073" s="64"/>
      <c r="AT2073" s="64"/>
      <c r="AU2073" s="64"/>
      <c r="AV2073" s="64"/>
      <c r="AW2073" s="64"/>
      <c r="AX2073" s="64"/>
      <c r="AY2073" s="64"/>
      <c r="AZ2073" s="64"/>
      <c r="BA2073" s="64"/>
      <c r="BB2073" s="64"/>
      <c r="BC2073" s="64"/>
      <c r="BD2073" s="64"/>
      <c r="BE2073" s="64"/>
      <c r="BF2073" s="64"/>
      <c r="BG2073" s="64"/>
      <c r="BH2073" s="64"/>
      <c r="BI2073" s="64"/>
      <c r="BJ2073" s="64"/>
    </row>
    <row r="2074" spans="1:62" s="5" customFormat="1" x14ac:dyDescent="0.25">
      <c r="A2074" s="27"/>
      <c r="B2074" s="27"/>
      <c r="C2074" s="27"/>
      <c r="D2074" s="64"/>
      <c r="E2074" s="64"/>
      <c r="F2074" s="64"/>
      <c r="G2074" s="64"/>
      <c r="H2074" s="64"/>
      <c r="I2074" s="64"/>
      <c r="J2074" s="64"/>
      <c r="K2074" s="64"/>
      <c r="L2074" s="64"/>
      <c r="M2074" s="64"/>
      <c r="N2074" s="64"/>
      <c r="O2074" s="64"/>
      <c r="P2074" s="69"/>
      <c r="Q2074" s="69"/>
      <c r="R2074" s="69"/>
      <c r="S2074" s="69"/>
      <c r="T2074" s="69"/>
      <c r="U2074" s="69"/>
      <c r="V2074" s="69"/>
      <c r="W2074" s="64"/>
      <c r="X2074" s="64"/>
      <c r="Y2074" s="64"/>
      <c r="Z2074" s="52"/>
      <c r="AA2074" s="52"/>
      <c r="AB2074" s="64"/>
      <c r="AC2074" s="64"/>
      <c r="AD2074" s="64"/>
      <c r="AE2074" s="64"/>
      <c r="AF2074" s="64"/>
      <c r="AG2074" s="64"/>
      <c r="AH2074" s="64"/>
      <c r="AI2074" s="64"/>
      <c r="AJ2074" s="64"/>
      <c r="AK2074" s="64"/>
      <c r="AM2074" s="64"/>
      <c r="AN2074" s="64"/>
      <c r="AO2074" s="64"/>
      <c r="AP2074" s="64"/>
      <c r="AQ2074" s="64"/>
      <c r="AR2074" s="64"/>
      <c r="AS2074" s="64"/>
      <c r="AT2074" s="64"/>
      <c r="AU2074" s="64"/>
      <c r="AV2074" s="64"/>
      <c r="AW2074" s="64"/>
      <c r="AX2074" s="64"/>
      <c r="AY2074" s="64"/>
      <c r="AZ2074" s="64"/>
      <c r="BA2074" s="64"/>
      <c r="BB2074" s="64"/>
      <c r="BC2074" s="64"/>
      <c r="BD2074" s="64"/>
      <c r="BE2074" s="64"/>
      <c r="BF2074" s="64"/>
      <c r="BG2074" s="64"/>
      <c r="BH2074" s="64"/>
      <c r="BI2074" s="64"/>
      <c r="BJ2074" s="64"/>
    </row>
    <row r="2075" spans="1:62" s="5" customFormat="1" x14ac:dyDescent="0.25">
      <c r="A2075" s="27"/>
      <c r="B2075" s="27"/>
      <c r="C2075" s="27"/>
      <c r="D2075" s="64"/>
      <c r="E2075" s="64"/>
      <c r="F2075" s="64"/>
      <c r="G2075" s="64"/>
      <c r="H2075" s="64"/>
      <c r="I2075" s="64"/>
      <c r="J2075" s="64"/>
      <c r="K2075" s="64"/>
      <c r="L2075" s="64"/>
      <c r="M2075" s="64"/>
      <c r="N2075" s="64"/>
      <c r="O2075" s="64"/>
      <c r="P2075" s="69"/>
      <c r="Q2075" s="69"/>
      <c r="R2075" s="69"/>
      <c r="S2075" s="69"/>
      <c r="T2075" s="69"/>
      <c r="U2075" s="69"/>
      <c r="V2075" s="69"/>
      <c r="W2075" s="64"/>
      <c r="X2075" s="64"/>
      <c r="Y2075" s="64"/>
      <c r="Z2075" s="52"/>
      <c r="AA2075" s="52"/>
      <c r="AB2075" s="64"/>
      <c r="AC2075" s="64"/>
      <c r="AD2075" s="64"/>
      <c r="AE2075" s="64"/>
      <c r="AF2075" s="64"/>
      <c r="AG2075" s="64"/>
      <c r="AH2075" s="64"/>
      <c r="AI2075" s="64"/>
      <c r="AJ2075" s="64"/>
      <c r="AK2075" s="64"/>
      <c r="AM2075" s="64"/>
      <c r="AN2075" s="64"/>
      <c r="AO2075" s="64"/>
      <c r="AP2075" s="64"/>
      <c r="AQ2075" s="64"/>
      <c r="AR2075" s="64"/>
      <c r="AS2075" s="64"/>
      <c r="AT2075" s="64"/>
      <c r="AU2075" s="64"/>
      <c r="AV2075" s="64"/>
      <c r="AW2075" s="64"/>
      <c r="AX2075" s="64"/>
      <c r="AY2075" s="64"/>
      <c r="AZ2075" s="64"/>
      <c r="BA2075" s="64"/>
      <c r="BB2075" s="64"/>
      <c r="BC2075" s="64"/>
      <c r="BD2075" s="64"/>
      <c r="BE2075" s="64"/>
      <c r="BF2075" s="64"/>
      <c r="BG2075" s="64"/>
      <c r="BH2075" s="64"/>
      <c r="BI2075" s="64"/>
      <c r="BJ2075" s="64"/>
    </row>
    <row r="2076" spans="1:62" s="5" customFormat="1" x14ac:dyDescent="0.25">
      <c r="A2076" s="27"/>
      <c r="B2076" s="27"/>
      <c r="C2076" s="27"/>
      <c r="D2076" s="64"/>
      <c r="E2076" s="64"/>
      <c r="F2076" s="64"/>
      <c r="G2076" s="64"/>
      <c r="H2076" s="64"/>
      <c r="I2076" s="64"/>
      <c r="J2076" s="64"/>
      <c r="K2076" s="64"/>
      <c r="L2076" s="64"/>
      <c r="M2076" s="64"/>
      <c r="N2076" s="64"/>
      <c r="O2076" s="64"/>
      <c r="P2076" s="69"/>
      <c r="Q2076" s="69"/>
      <c r="R2076" s="69"/>
      <c r="S2076" s="69"/>
      <c r="T2076" s="69"/>
      <c r="U2076" s="69"/>
      <c r="V2076" s="69"/>
      <c r="W2076" s="64"/>
      <c r="X2076" s="64"/>
      <c r="Y2076" s="64"/>
      <c r="Z2076" s="52"/>
      <c r="AA2076" s="52"/>
      <c r="AB2076" s="64"/>
      <c r="AC2076" s="64"/>
      <c r="AD2076" s="64"/>
      <c r="AE2076" s="64"/>
      <c r="AF2076" s="64"/>
      <c r="AG2076" s="64"/>
      <c r="AH2076" s="64"/>
      <c r="AI2076" s="64"/>
      <c r="AJ2076" s="64"/>
      <c r="AK2076" s="64"/>
      <c r="AM2076" s="64"/>
      <c r="AN2076" s="64"/>
      <c r="AO2076" s="64"/>
      <c r="AP2076" s="64"/>
      <c r="AQ2076" s="64"/>
      <c r="AR2076" s="64"/>
      <c r="AS2076" s="64"/>
      <c r="AT2076" s="64"/>
      <c r="AU2076" s="64"/>
      <c r="AV2076" s="64"/>
      <c r="AW2076" s="64"/>
      <c r="AX2076" s="64"/>
      <c r="AY2076" s="64"/>
      <c r="AZ2076" s="64"/>
      <c r="BA2076" s="64"/>
      <c r="BB2076" s="64"/>
      <c r="BC2076" s="64"/>
      <c r="BD2076" s="64"/>
      <c r="BE2076" s="64"/>
      <c r="BF2076" s="64"/>
      <c r="BG2076" s="64"/>
      <c r="BH2076" s="64"/>
      <c r="BI2076" s="64"/>
      <c r="BJ2076" s="64"/>
    </row>
    <row r="2077" spans="1:62" s="5" customFormat="1" x14ac:dyDescent="0.25">
      <c r="A2077" s="27"/>
      <c r="B2077" s="27"/>
      <c r="C2077" s="27"/>
      <c r="D2077" s="64"/>
      <c r="E2077" s="64"/>
      <c r="F2077" s="64"/>
      <c r="G2077" s="64"/>
      <c r="H2077" s="64"/>
      <c r="I2077" s="64"/>
      <c r="J2077" s="64"/>
      <c r="K2077" s="64"/>
      <c r="L2077" s="64"/>
      <c r="M2077" s="64"/>
      <c r="N2077" s="64"/>
      <c r="O2077" s="64"/>
      <c r="P2077" s="69"/>
      <c r="Q2077" s="69"/>
      <c r="R2077" s="69"/>
      <c r="S2077" s="69"/>
      <c r="T2077" s="69"/>
      <c r="U2077" s="69"/>
      <c r="V2077" s="69"/>
      <c r="W2077" s="64"/>
      <c r="X2077" s="64"/>
      <c r="Y2077" s="64"/>
      <c r="Z2077" s="52"/>
      <c r="AA2077" s="52"/>
      <c r="AB2077" s="64"/>
      <c r="AC2077" s="64"/>
      <c r="AD2077" s="64"/>
      <c r="AE2077" s="64"/>
      <c r="AF2077" s="64"/>
      <c r="AG2077" s="64"/>
      <c r="AH2077" s="64"/>
      <c r="AI2077" s="64"/>
      <c r="AJ2077" s="64"/>
      <c r="AK2077" s="64"/>
      <c r="AM2077" s="64"/>
      <c r="AN2077" s="64"/>
      <c r="AO2077" s="64"/>
      <c r="AP2077" s="64"/>
      <c r="AQ2077" s="64"/>
      <c r="AR2077" s="64"/>
      <c r="AS2077" s="64"/>
      <c r="AT2077" s="64"/>
      <c r="AU2077" s="64"/>
      <c r="AV2077" s="64"/>
      <c r="AW2077" s="64"/>
      <c r="AX2077" s="64"/>
      <c r="AY2077" s="64"/>
      <c r="AZ2077" s="64"/>
      <c r="BA2077" s="64"/>
      <c r="BB2077" s="64"/>
      <c r="BC2077" s="64"/>
      <c r="BD2077" s="64"/>
      <c r="BE2077" s="64"/>
      <c r="BF2077" s="64"/>
      <c r="BG2077" s="64"/>
      <c r="BH2077" s="64"/>
      <c r="BI2077" s="64"/>
      <c r="BJ2077" s="64"/>
    </row>
    <row r="2078" spans="1:62" s="5" customFormat="1" x14ac:dyDescent="0.25">
      <c r="A2078" s="27"/>
      <c r="B2078" s="27"/>
      <c r="C2078" s="27"/>
      <c r="D2078" s="64"/>
      <c r="E2078" s="64"/>
      <c r="F2078" s="64"/>
      <c r="G2078" s="64"/>
      <c r="H2078" s="64"/>
      <c r="I2078" s="64"/>
      <c r="J2078" s="64"/>
      <c r="K2078" s="64"/>
      <c r="L2078" s="64"/>
      <c r="M2078" s="64"/>
      <c r="N2078" s="64"/>
      <c r="O2078" s="64"/>
      <c r="P2078" s="69"/>
      <c r="Q2078" s="69"/>
      <c r="R2078" s="69"/>
      <c r="S2078" s="69"/>
      <c r="T2078" s="69"/>
      <c r="U2078" s="69"/>
      <c r="V2078" s="69"/>
      <c r="W2078" s="64"/>
      <c r="X2078" s="64"/>
      <c r="Y2078" s="64"/>
      <c r="Z2078" s="52"/>
      <c r="AA2078" s="52"/>
      <c r="AB2078" s="64"/>
      <c r="AC2078" s="64"/>
      <c r="AD2078" s="64"/>
      <c r="AE2078" s="64"/>
      <c r="AF2078" s="64"/>
      <c r="AG2078" s="64"/>
      <c r="AH2078" s="64"/>
      <c r="AI2078" s="64"/>
      <c r="AJ2078" s="64"/>
      <c r="AK2078" s="64"/>
      <c r="AM2078" s="64"/>
      <c r="AN2078" s="64"/>
      <c r="AO2078" s="64"/>
      <c r="AP2078" s="64"/>
      <c r="AQ2078" s="64"/>
      <c r="AR2078" s="64"/>
      <c r="AS2078" s="64"/>
      <c r="AT2078" s="64"/>
      <c r="AU2078" s="64"/>
      <c r="AV2078" s="64"/>
      <c r="AW2078" s="64"/>
      <c r="AX2078" s="64"/>
      <c r="AY2078" s="64"/>
      <c r="AZ2078" s="64"/>
      <c r="BA2078" s="64"/>
      <c r="BB2078" s="64"/>
      <c r="BC2078" s="64"/>
      <c r="BD2078" s="64"/>
      <c r="BE2078" s="64"/>
      <c r="BF2078" s="64"/>
      <c r="BG2078" s="64"/>
      <c r="BH2078" s="64"/>
      <c r="BI2078" s="64"/>
      <c r="BJ2078" s="64"/>
    </row>
    <row r="2079" spans="1:62" s="5" customFormat="1" x14ac:dyDescent="0.25">
      <c r="A2079" s="27"/>
      <c r="B2079" s="27"/>
      <c r="C2079" s="27"/>
      <c r="D2079" s="64"/>
      <c r="E2079" s="64"/>
      <c r="F2079" s="64"/>
      <c r="G2079" s="64"/>
      <c r="H2079" s="64"/>
      <c r="I2079" s="64"/>
      <c r="J2079" s="64"/>
      <c r="K2079" s="64"/>
      <c r="L2079" s="64"/>
      <c r="M2079" s="64"/>
      <c r="N2079" s="64"/>
      <c r="O2079" s="64"/>
      <c r="P2079" s="69"/>
      <c r="Q2079" s="69"/>
      <c r="R2079" s="69"/>
      <c r="S2079" s="69"/>
      <c r="T2079" s="69"/>
      <c r="U2079" s="69"/>
      <c r="V2079" s="69"/>
      <c r="W2079" s="64"/>
      <c r="X2079" s="64"/>
      <c r="Y2079" s="64"/>
      <c r="Z2079" s="52"/>
      <c r="AA2079" s="52"/>
      <c r="AB2079" s="64"/>
      <c r="AC2079" s="64"/>
      <c r="AD2079" s="64"/>
      <c r="AE2079" s="64"/>
      <c r="AF2079" s="64"/>
      <c r="AG2079" s="64"/>
      <c r="AH2079" s="64"/>
      <c r="AI2079" s="64"/>
      <c r="AJ2079" s="64"/>
      <c r="AK2079" s="64"/>
      <c r="AM2079" s="64"/>
      <c r="AN2079" s="64"/>
      <c r="AO2079" s="64"/>
      <c r="AP2079" s="64"/>
      <c r="AQ2079" s="64"/>
      <c r="AR2079" s="64"/>
      <c r="AS2079" s="64"/>
      <c r="AT2079" s="64"/>
      <c r="AU2079" s="64"/>
      <c r="AV2079" s="64"/>
      <c r="AW2079" s="64"/>
      <c r="AX2079" s="64"/>
      <c r="AY2079" s="64"/>
      <c r="AZ2079" s="64"/>
      <c r="BA2079" s="64"/>
      <c r="BB2079" s="64"/>
      <c r="BC2079" s="64"/>
      <c r="BD2079" s="64"/>
      <c r="BE2079" s="64"/>
      <c r="BF2079" s="64"/>
      <c r="BG2079" s="64"/>
      <c r="BH2079" s="64"/>
      <c r="BI2079" s="64"/>
      <c r="BJ2079" s="64"/>
    </row>
    <row r="2080" spans="1:62" s="5" customFormat="1" x14ac:dyDescent="0.25">
      <c r="A2080" s="27"/>
      <c r="B2080" s="27"/>
      <c r="C2080" s="27"/>
      <c r="D2080" s="64"/>
      <c r="E2080" s="64"/>
      <c r="F2080" s="64"/>
      <c r="G2080" s="64"/>
      <c r="H2080" s="64"/>
      <c r="I2080" s="64"/>
      <c r="J2080" s="64"/>
      <c r="K2080" s="64"/>
      <c r="L2080" s="64"/>
      <c r="M2080" s="64"/>
      <c r="N2080" s="64"/>
      <c r="O2080" s="64"/>
      <c r="P2080" s="69"/>
      <c r="Q2080" s="69"/>
      <c r="R2080" s="69"/>
      <c r="S2080" s="69"/>
      <c r="T2080" s="69"/>
      <c r="U2080" s="69"/>
      <c r="V2080" s="69"/>
      <c r="W2080" s="64"/>
      <c r="X2080" s="64"/>
      <c r="Y2080" s="64"/>
      <c r="Z2080" s="52"/>
      <c r="AA2080" s="52"/>
      <c r="AB2080" s="64"/>
      <c r="AC2080" s="64"/>
      <c r="AD2080" s="64"/>
      <c r="AE2080" s="64"/>
      <c r="AF2080" s="64"/>
      <c r="AG2080" s="64"/>
      <c r="AH2080" s="64"/>
      <c r="AI2080" s="64"/>
      <c r="AJ2080" s="64"/>
      <c r="AK2080" s="64"/>
      <c r="AM2080" s="64"/>
      <c r="AN2080" s="64"/>
      <c r="AO2080" s="64"/>
      <c r="AP2080" s="64"/>
      <c r="AQ2080" s="64"/>
      <c r="AR2080" s="64"/>
      <c r="AS2080" s="64"/>
      <c r="AT2080" s="64"/>
      <c r="AU2080" s="64"/>
      <c r="AV2080" s="64"/>
      <c r="AW2080" s="64"/>
      <c r="AX2080" s="64"/>
      <c r="AY2080" s="64"/>
      <c r="AZ2080" s="64"/>
      <c r="BA2080" s="64"/>
      <c r="BB2080" s="64"/>
      <c r="BC2080" s="64"/>
      <c r="BD2080" s="64"/>
      <c r="BE2080" s="64"/>
      <c r="BF2080" s="64"/>
      <c r="BG2080" s="64"/>
      <c r="BH2080" s="64"/>
      <c r="BI2080" s="64"/>
      <c r="BJ2080" s="64"/>
    </row>
    <row r="2081" spans="1:62" s="5" customFormat="1" x14ac:dyDescent="0.25">
      <c r="A2081" s="27"/>
      <c r="B2081" s="27"/>
      <c r="C2081" s="27"/>
      <c r="D2081" s="64"/>
      <c r="E2081" s="64"/>
      <c r="F2081" s="64"/>
      <c r="G2081" s="64"/>
      <c r="H2081" s="64"/>
      <c r="I2081" s="64"/>
      <c r="J2081" s="64"/>
      <c r="K2081" s="64"/>
      <c r="L2081" s="64"/>
      <c r="M2081" s="64"/>
      <c r="N2081" s="64"/>
      <c r="O2081" s="64"/>
      <c r="P2081" s="69"/>
      <c r="Q2081" s="69"/>
      <c r="R2081" s="69"/>
      <c r="S2081" s="69"/>
      <c r="T2081" s="69"/>
      <c r="U2081" s="69"/>
      <c r="V2081" s="69"/>
      <c r="W2081" s="64"/>
      <c r="X2081" s="64"/>
      <c r="Y2081" s="64"/>
      <c r="Z2081" s="52"/>
      <c r="AA2081" s="52"/>
      <c r="AB2081" s="64"/>
      <c r="AC2081" s="64"/>
      <c r="AD2081" s="64"/>
      <c r="AE2081" s="64"/>
      <c r="AF2081" s="64"/>
      <c r="AG2081" s="64"/>
      <c r="AH2081" s="64"/>
      <c r="AI2081" s="64"/>
      <c r="AJ2081" s="64"/>
      <c r="AK2081" s="64"/>
      <c r="AM2081" s="64"/>
      <c r="AN2081" s="64"/>
      <c r="AO2081" s="64"/>
      <c r="AP2081" s="64"/>
      <c r="AQ2081" s="64"/>
      <c r="AR2081" s="64"/>
      <c r="AS2081" s="64"/>
      <c r="AT2081" s="64"/>
      <c r="AU2081" s="64"/>
      <c r="AV2081" s="64"/>
      <c r="AW2081" s="64"/>
      <c r="AX2081" s="64"/>
      <c r="AY2081" s="64"/>
      <c r="AZ2081" s="64"/>
      <c r="BA2081" s="64"/>
      <c r="BB2081" s="64"/>
      <c r="BC2081" s="64"/>
      <c r="BD2081" s="64"/>
      <c r="BE2081" s="64"/>
      <c r="BF2081" s="64"/>
      <c r="BG2081" s="64"/>
      <c r="BH2081" s="64"/>
      <c r="BI2081" s="64"/>
      <c r="BJ2081" s="64"/>
    </row>
    <row r="2082" spans="1:62" s="5" customFormat="1" x14ac:dyDescent="0.25">
      <c r="A2082" s="27"/>
      <c r="B2082" s="27"/>
      <c r="C2082" s="27"/>
      <c r="D2082" s="64"/>
      <c r="E2082" s="64"/>
      <c r="F2082" s="64"/>
      <c r="G2082" s="64"/>
      <c r="H2082" s="64"/>
      <c r="I2082" s="64"/>
      <c r="J2082" s="64"/>
      <c r="K2082" s="64"/>
      <c r="L2082" s="64"/>
      <c r="M2082" s="64"/>
      <c r="N2082" s="64"/>
      <c r="O2082" s="64"/>
      <c r="P2082" s="69"/>
      <c r="Q2082" s="69"/>
      <c r="R2082" s="69"/>
      <c r="S2082" s="69"/>
      <c r="T2082" s="69"/>
      <c r="U2082" s="69"/>
      <c r="V2082" s="69"/>
      <c r="W2082" s="64"/>
      <c r="X2082" s="64"/>
      <c r="Y2082" s="64"/>
      <c r="Z2082" s="52"/>
      <c r="AA2082" s="52"/>
      <c r="AB2082" s="64"/>
      <c r="AC2082" s="64"/>
      <c r="AD2082" s="64"/>
      <c r="AE2082" s="64"/>
      <c r="AF2082" s="64"/>
      <c r="AG2082" s="64"/>
      <c r="AH2082" s="64"/>
      <c r="AI2082" s="64"/>
      <c r="AJ2082" s="64"/>
      <c r="AK2082" s="64"/>
      <c r="AM2082" s="64"/>
      <c r="AN2082" s="64"/>
      <c r="AO2082" s="64"/>
      <c r="AP2082" s="64"/>
      <c r="AQ2082" s="64"/>
      <c r="AR2082" s="64"/>
      <c r="AS2082" s="64"/>
      <c r="AT2082" s="64"/>
      <c r="AU2082" s="64"/>
      <c r="AV2082" s="64"/>
      <c r="AW2082" s="64"/>
      <c r="AX2082" s="64"/>
      <c r="AY2082" s="64"/>
      <c r="AZ2082" s="64"/>
      <c r="BA2082" s="64"/>
      <c r="BB2082" s="64"/>
      <c r="BC2082" s="64"/>
      <c r="BD2082" s="64"/>
      <c r="BE2082" s="64"/>
      <c r="BF2082" s="64"/>
      <c r="BG2082" s="64"/>
      <c r="BH2082" s="64"/>
      <c r="BI2082" s="64"/>
      <c r="BJ2082" s="64"/>
    </row>
    <row r="2083" spans="1:62" s="5" customFormat="1" x14ac:dyDescent="0.25">
      <c r="A2083" s="27"/>
      <c r="B2083" s="27"/>
      <c r="C2083" s="27"/>
      <c r="D2083" s="64"/>
      <c r="E2083" s="64"/>
      <c r="F2083" s="64"/>
      <c r="G2083" s="64"/>
      <c r="H2083" s="64"/>
      <c r="I2083" s="64"/>
      <c r="J2083" s="64"/>
      <c r="K2083" s="64"/>
      <c r="L2083" s="64"/>
      <c r="M2083" s="64"/>
      <c r="N2083" s="64"/>
      <c r="O2083" s="64"/>
      <c r="P2083" s="69"/>
      <c r="Q2083" s="69"/>
      <c r="R2083" s="69"/>
      <c r="S2083" s="69"/>
      <c r="T2083" s="69"/>
      <c r="U2083" s="69"/>
      <c r="V2083" s="69"/>
      <c r="W2083" s="64"/>
      <c r="X2083" s="64"/>
      <c r="Y2083" s="64"/>
      <c r="Z2083" s="52"/>
      <c r="AA2083" s="52"/>
      <c r="AB2083" s="64"/>
      <c r="AC2083" s="64"/>
      <c r="AD2083" s="64"/>
      <c r="AE2083" s="64"/>
      <c r="AF2083" s="64"/>
      <c r="AG2083" s="64"/>
      <c r="AH2083" s="64"/>
      <c r="AI2083" s="64"/>
      <c r="AJ2083" s="64"/>
      <c r="AK2083" s="64"/>
      <c r="AM2083" s="64"/>
      <c r="AN2083" s="64"/>
      <c r="AO2083" s="64"/>
      <c r="AP2083" s="64"/>
      <c r="AQ2083" s="64"/>
      <c r="AR2083" s="64"/>
      <c r="AS2083" s="64"/>
      <c r="AT2083" s="64"/>
      <c r="AU2083" s="64"/>
      <c r="AV2083" s="64"/>
      <c r="AW2083" s="64"/>
      <c r="AX2083" s="64"/>
      <c r="AY2083" s="64"/>
      <c r="AZ2083" s="64"/>
      <c r="BA2083" s="64"/>
      <c r="BB2083" s="64"/>
      <c r="BC2083" s="64"/>
      <c r="BD2083" s="64"/>
      <c r="BE2083" s="64"/>
      <c r="BF2083" s="64"/>
      <c r="BG2083" s="64"/>
      <c r="BH2083" s="64"/>
      <c r="BI2083" s="64"/>
      <c r="BJ2083" s="64"/>
    </row>
    <row r="2084" spans="1:62" s="5" customFormat="1" x14ac:dyDescent="0.25">
      <c r="A2084" s="27"/>
      <c r="B2084" s="27"/>
      <c r="C2084" s="27"/>
      <c r="D2084" s="64"/>
      <c r="E2084" s="64"/>
      <c r="F2084" s="64"/>
      <c r="G2084" s="64"/>
      <c r="H2084" s="64"/>
      <c r="I2084" s="64"/>
      <c r="J2084" s="64"/>
      <c r="K2084" s="64"/>
      <c r="L2084" s="64"/>
      <c r="M2084" s="64"/>
      <c r="N2084" s="64"/>
      <c r="O2084" s="64"/>
      <c r="P2084" s="69"/>
      <c r="Q2084" s="69"/>
      <c r="R2084" s="69"/>
      <c r="S2084" s="69"/>
      <c r="T2084" s="69"/>
      <c r="U2084" s="69"/>
      <c r="V2084" s="69"/>
      <c r="W2084" s="64"/>
      <c r="X2084" s="64"/>
      <c r="Y2084" s="64"/>
      <c r="Z2084" s="52"/>
      <c r="AA2084" s="52"/>
      <c r="AB2084" s="64"/>
      <c r="AC2084" s="64"/>
      <c r="AD2084" s="64"/>
      <c r="AE2084" s="64"/>
      <c r="AF2084" s="64"/>
      <c r="AG2084" s="64"/>
      <c r="AH2084" s="64"/>
      <c r="AI2084" s="64"/>
      <c r="AJ2084" s="64"/>
      <c r="AK2084" s="64"/>
      <c r="AM2084" s="64"/>
      <c r="AN2084" s="64"/>
      <c r="AO2084" s="64"/>
      <c r="AP2084" s="64"/>
      <c r="AQ2084" s="64"/>
      <c r="AR2084" s="64"/>
      <c r="AS2084" s="64"/>
      <c r="AT2084" s="64"/>
      <c r="AU2084" s="64"/>
      <c r="AV2084" s="64"/>
      <c r="AW2084" s="64"/>
      <c r="AX2084" s="64"/>
      <c r="AY2084" s="64"/>
      <c r="AZ2084" s="64"/>
      <c r="BA2084" s="64"/>
      <c r="BB2084" s="64"/>
      <c r="BC2084" s="64"/>
      <c r="BD2084" s="64"/>
      <c r="BE2084" s="64"/>
      <c r="BF2084" s="64"/>
      <c r="BG2084" s="64"/>
      <c r="BH2084" s="64"/>
      <c r="BI2084" s="64"/>
      <c r="BJ2084" s="64"/>
    </row>
    <row r="2085" spans="1:62" s="5" customFormat="1" x14ac:dyDescent="0.25">
      <c r="A2085" s="27"/>
      <c r="B2085" s="27"/>
      <c r="C2085" s="27"/>
      <c r="D2085" s="64"/>
      <c r="E2085" s="64"/>
      <c r="F2085" s="64"/>
      <c r="G2085" s="64"/>
      <c r="H2085" s="64"/>
      <c r="I2085" s="64"/>
      <c r="J2085" s="64"/>
      <c r="K2085" s="64"/>
      <c r="L2085" s="64"/>
      <c r="M2085" s="64"/>
      <c r="N2085" s="64"/>
      <c r="O2085" s="64"/>
      <c r="P2085" s="69"/>
      <c r="Q2085" s="69"/>
      <c r="R2085" s="69"/>
      <c r="S2085" s="69"/>
      <c r="T2085" s="69"/>
      <c r="U2085" s="69"/>
      <c r="V2085" s="69"/>
      <c r="W2085" s="64"/>
      <c r="X2085" s="64"/>
      <c r="Y2085" s="64"/>
      <c r="Z2085" s="52"/>
      <c r="AA2085" s="52"/>
      <c r="AB2085" s="64"/>
      <c r="AC2085" s="64"/>
      <c r="AD2085" s="64"/>
      <c r="AE2085" s="64"/>
      <c r="AF2085" s="64"/>
      <c r="AG2085" s="64"/>
      <c r="AH2085" s="64"/>
      <c r="AI2085" s="64"/>
      <c r="AJ2085" s="64"/>
      <c r="AK2085" s="64"/>
      <c r="AM2085" s="64"/>
      <c r="AN2085" s="64"/>
      <c r="AO2085" s="64"/>
      <c r="AP2085" s="64"/>
      <c r="AQ2085" s="64"/>
      <c r="AR2085" s="64"/>
      <c r="AS2085" s="64"/>
      <c r="AT2085" s="64"/>
      <c r="AU2085" s="64"/>
      <c r="AV2085" s="64"/>
      <c r="AW2085" s="64"/>
      <c r="AX2085" s="64"/>
      <c r="AY2085" s="64"/>
      <c r="AZ2085" s="64"/>
      <c r="BA2085" s="64"/>
      <c r="BB2085" s="64"/>
      <c r="BC2085" s="64"/>
      <c r="BD2085" s="64"/>
      <c r="BE2085" s="64"/>
      <c r="BF2085" s="64"/>
      <c r="BG2085" s="64"/>
      <c r="BH2085" s="64"/>
      <c r="BI2085" s="64"/>
      <c r="BJ2085" s="64"/>
    </row>
    <row r="2086" spans="1:62" s="5" customFormat="1" x14ac:dyDescent="0.25">
      <c r="A2086" s="27"/>
      <c r="B2086" s="27"/>
      <c r="C2086" s="27"/>
      <c r="D2086" s="64"/>
      <c r="E2086" s="64"/>
      <c r="F2086" s="64"/>
      <c r="G2086" s="64"/>
      <c r="H2086" s="64"/>
      <c r="I2086" s="64"/>
      <c r="J2086" s="64"/>
      <c r="K2086" s="64"/>
      <c r="L2086" s="64"/>
      <c r="M2086" s="64"/>
      <c r="N2086" s="64"/>
      <c r="O2086" s="64"/>
      <c r="P2086" s="69"/>
      <c r="Q2086" s="69"/>
      <c r="R2086" s="69"/>
      <c r="S2086" s="69"/>
      <c r="T2086" s="69"/>
      <c r="U2086" s="69"/>
      <c r="V2086" s="69"/>
      <c r="W2086" s="64"/>
      <c r="X2086" s="64"/>
      <c r="Y2086" s="64"/>
      <c r="Z2086" s="52"/>
      <c r="AA2086" s="52"/>
      <c r="AB2086" s="64"/>
      <c r="AC2086" s="64"/>
      <c r="AD2086" s="64"/>
      <c r="AE2086" s="64"/>
      <c r="AF2086" s="64"/>
      <c r="AG2086" s="64"/>
      <c r="AH2086" s="64"/>
      <c r="AI2086" s="64"/>
      <c r="AJ2086" s="64"/>
      <c r="AK2086" s="64"/>
      <c r="AM2086" s="64"/>
      <c r="AN2086" s="64"/>
      <c r="AO2086" s="64"/>
      <c r="AP2086" s="64"/>
      <c r="AQ2086" s="64"/>
      <c r="AR2086" s="64"/>
      <c r="AS2086" s="64"/>
      <c r="AT2086" s="64"/>
      <c r="AU2086" s="64"/>
      <c r="AV2086" s="64"/>
      <c r="AW2086" s="64"/>
      <c r="AX2086" s="64"/>
      <c r="AY2086" s="64"/>
      <c r="AZ2086" s="64"/>
      <c r="BA2086" s="64"/>
      <c r="BB2086" s="64"/>
      <c r="BC2086" s="64"/>
      <c r="BD2086" s="64"/>
      <c r="BE2086" s="64"/>
      <c r="BF2086" s="64"/>
      <c r="BG2086" s="64"/>
      <c r="BH2086" s="64"/>
      <c r="BI2086" s="64"/>
      <c r="BJ2086" s="64"/>
    </row>
    <row r="2087" spans="1:62" s="5" customFormat="1" x14ac:dyDescent="0.25">
      <c r="A2087" s="27"/>
      <c r="B2087" s="27"/>
      <c r="C2087" s="27"/>
      <c r="D2087" s="64"/>
      <c r="E2087" s="64"/>
      <c r="F2087" s="64"/>
      <c r="G2087" s="64"/>
      <c r="H2087" s="64"/>
      <c r="I2087" s="64"/>
      <c r="J2087" s="64"/>
      <c r="K2087" s="64"/>
      <c r="L2087" s="64"/>
      <c r="M2087" s="64"/>
      <c r="N2087" s="64"/>
      <c r="O2087" s="64"/>
      <c r="P2087" s="69"/>
      <c r="Q2087" s="69"/>
      <c r="R2087" s="69"/>
      <c r="S2087" s="69"/>
      <c r="T2087" s="69"/>
      <c r="U2087" s="69"/>
      <c r="V2087" s="69"/>
      <c r="W2087" s="64"/>
      <c r="X2087" s="64"/>
      <c r="Y2087" s="64"/>
      <c r="Z2087" s="52"/>
      <c r="AA2087" s="52"/>
      <c r="AB2087" s="64"/>
      <c r="AC2087" s="64"/>
      <c r="AD2087" s="64"/>
      <c r="AE2087" s="64"/>
      <c r="AF2087" s="64"/>
      <c r="AG2087" s="64"/>
      <c r="AH2087" s="64"/>
      <c r="AI2087" s="64"/>
      <c r="AJ2087" s="64"/>
      <c r="AK2087" s="64"/>
      <c r="AM2087" s="64"/>
      <c r="AN2087" s="64"/>
      <c r="AO2087" s="64"/>
      <c r="AP2087" s="64"/>
      <c r="AQ2087" s="64"/>
      <c r="AR2087" s="64"/>
      <c r="AS2087" s="64"/>
      <c r="AT2087" s="64"/>
      <c r="AU2087" s="64"/>
      <c r="AV2087" s="64"/>
      <c r="AW2087" s="64"/>
      <c r="AX2087" s="64"/>
      <c r="AY2087" s="64"/>
      <c r="AZ2087" s="64"/>
      <c r="BA2087" s="64"/>
      <c r="BB2087" s="64"/>
      <c r="BC2087" s="64"/>
      <c r="BD2087" s="64"/>
      <c r="BE2087" s="64"/>
      <c r="BF2087" s="64"/>
      <c r="BG2087" s="64"/>
      <c r="BH2087" s="64"/>
      <c r="BI2087" s="64"/>
      <c r="BJ2087" s="64"/>
    </row>
    <row r="2088" spans="1:62" s="5" customFormat="1" x14ac:dyDescent="0.25">
      <c r="A2088" s="27"/>
      <c r="B2088" s="27"/>
      <c r="C2088" s="27"/>
      <c r="D2088" s="64"/>
      <c r="E2088" s="64"/>
      <c r="F2088" s="64"/>
      <c r="G2088" s="64"/>
      <c r="H2088" s="64"/>
      <c r="I2088" s="64"/>
      <c r="J2088" s="64"/>
      <c r="K2088" s="64"/>
      <c r="L2088" s="64"/>
      <c r="M2088" s="64"/>
      <c r="N2088" s="64"/>
      <c r="O2088" s="64"/>
      <c r="P2088" s="69"/>
      <c r="Q2088" s="69"/>
      <c r="R2088" s="69"/>
      <c r="S2088" s="69"/>
      <c r="T2088" s="69"/>
      <c r="U2088" s="69"/>
      <c r="V2088" s="69"/>
      <c r="W2088" s="64"/>
      <c r="X2088" s="64"/>
      <c r="Y2088" s="64"/>
      <c r="Z2088" s="52"/>
      <c r="AA2088" s="52"/>
      <c r="AB2088" s="64"/>
      <c r="AC2088" s="64"/>
      <c r="AD2088" s="64"/>
      <c r="AE2088" s="64"/>
      <c r="AF2088" s="64"/>
      <c r="AG2088" s="64"/>
      <c r="AH2088" s="64"/>
      <c r="AI2088" s="64"/>
      <c r="AJ2088" s="64"/>
      <c r="AK2088" s="64"/>
      <c r="AM2088" s="64"/>
      <c r="AN2088" s="64"/>
      <c r="AO2088" s="64"/>
      <c r="AP2088" s="64"/>
      <c r="AQ2088" s="64"/>
      <c r="AR2088" s="64"/>
      <c r="AS2088" s="64"/>
      <c r="AT2088" s="64"/>
      <c r="AU2088" s="64"/>
      <c r="AV2088" s="64"/>
      <c r="AW2088" s="64"/>
      <c r="AX2088" s="64"/>
      <c r="AY2088" s="64"/>
      <c r="AZ2088" s="64"/>
      <c r="BA2088" s="64"/>
      <c r="BB2088" s="64"/>
      <c r="BC2088" s="64"/>
      <c r="BD2088" s="64"/>
      <c r="BE2088" s="64"/>
      <c r="BF2088" s="64"/>
      <c r="BG2088" s="64"/>
      <c r="BH2088" s="64"/>
      <c r="BI2088" s="64"/>
      <c r="BJ2088" s="64"/>
    </row>
    <row r="2089" spans="1:62" s="5" customFormat="1" x14ac:dyDescent="0.25">
      <c r="A2089" s="27"/>
      <c r="B2089" s="27"/>
      <c r="C2089" s="27"/>
      <c r="D2089" s="64"/>
      <c r="E2089" s="64"/>
      <c r="F2089" s="64"/>
      <c r="G2089" s="64"/>
      <c r="H2089" s="64"/>
      <c r="I2089" s="64"/>
      <c r="J2089" s="64"/>
      <c r="K2089" s="64"/>
      <c r="L2089" s="64"/>
      <c r="M2089" s="64"/>
      <c r="N2089" s="64"/>
      <c r="O2089" s="64"/>
      <c r="P2089" s="69"/>
      <c r="Q2089" s="69"/>
      <c r="R2089" s="69"/>
      <c r="S2089" s="69"/>
      <c r="T2089" s="69"/>
      <c r="U2089" s="69"/>
      <c r="V2089" s="69"/>
      <c r="W2089" s="64"/>
      <c r="X2089" s="64"/>
      <c r="Y2089" s="64"/>
      <c r="Z2089" s="52"/>
      <c r="AA2089" s="52"/>
      <c r="AB2089" s="64"/>
      <c r="AC2089" s="64"/>
      <c r="AD2089" s="64"/>
      <c r="AE2089" s="64"/>
      <c r="AF2089" s="64"/>
      <c r="AG2089" s="64"/>
      <c r="AH2089" s="64"/>
      <c r="AI2089" s="64"/>
      <c r="AJ2089" s="64"/>
      <c r="AK2089" s="64"/>
      <c r="AM2089" s="64"/>
      <c r="AN2089" s="64"/>
      <c r="AO2089" s="64"/>
      <c r="AP2089" s="64"/>
      <c r="AQ2089" s="64"/>
      <c r="AR2089" s="64"/>
      <c r="AS2089" s="64"/>
      <c r="AT2089" s="64"/>
      <c r="AU2089" s="64"/>
      <c r="AV2089" s="64"/>
      <c r="AW2089" s="64"/>
      <c r="AX2089" s="64"/>
      <c r="AY2089" s="64"/>
      <c r="AZ2089" s="64"/>
      <c r="BA2089" s="64"/>
      <c r="BB2089" s="64"/>
      <c r="BC2089" s="64"/>
      <c r="BD2089" s="64"/>
      <c r="BE2089" s="64"/>
      <c r="BF2089" s="64"/>
      <c r="BG2089" s="64"/>
      <c r="BH2089" s="64"/>
      <c r="BI2089" s="64"/>
      <c r="BJ2089" s="64"/>
    </row>
    <row r="2090" spans="1:62" s="5" customFormat="1" x14ac:dyDescent="0.25">
      <c r="A2090" s="27"/>
      <c r="B2090" s="27"/>
      <c r="C2090" s="27"/>
      <c r="D2090" s="64"/>
      <c r="E2090" s="64"/>
      <c r="F2090" s="64"/>
      <c r="G2090" s="64"/>
      <c r="H2090" s="64"/>
      <c r="I2090" s="64"/>
      <c r="J2090" s="64"/>
      <c r="K2090" s="64"/>
      <c r="L2090" s="64"/>
      <c r="M2090" s="64"/>
      <c r="N2090" s="64"/>
      <c r="O2090" s="64"/>
      <c r="P2090" s="69"/>
      <c r="Q2090" s="69"/>
      <c r="R2090" s="69"/>
      <c r="S2090" s="69"/>
      <c r="T2090" s="69"/>
      <c r="U2090" s="69"/>
      <c r="V2090" s="69"/>
      <c r="W2090" s="64"/>
      <c r="X2090" s="64"/>
      <c r="Y2090" s="64"/>
      <c r="Z2090" s="52"/>
      <c r="AA2090" s="52"/>
      <c r="AB2090" s="64"/>
      <c r="AC2090" s="64"/>
      <c r="AD2090" s="64"/>
      <c r="AE2090" s="64"/>
      <c r="AF2090" s="64"/>
      <c r="AG2090" s="64"/>
      <c r="AH2090" s="64"/>
      <c r="AI2090" s="64"/>
      <c r="AJ2090" s="64"/>
      <c r="AK2090" s="64"/>
      <c r="AM2090" s="64"/>
      <c r="AN2090" s="64"/>
      <c r="AO2090" s="64"/>
      <c r="AP2090" s="64"/>
      <c r="AQ2090" s="64"/>
      <c r="AR2090" s="64"/>
      <c r="AS2090" s="64"/>
      <c r="AT2090" s="64"/>
      <c r="AU2090" s="64"/>
      <c r="AV2090" s="64"/>
      <c r="AW2090" s="64"/>
      <c r="AX2090" s="64"/>
      <c r="AY2090" s="64"/>
      <c r="AZ2090" s="64"/>
      <c r="BA2090" s="64"/>
      <c r="BB2090" s="64"/>
      <c r="BC2090" s="64"/>
      <c r="BD2090" s="64"/>
      <c r="BE2090" s="64"/>
      <c r="BF2090" s="64"/>
      <c r="BG2090" s="64"/>
      <c r="BH2090" s="64"/>
      <c r="BI2090" s="64"/>
      <c r="BJ2090" s="64"/>
    </row>
    <row r="2091" spans="1:62" s="5" customFormat="1" x14ac:dyDescent="0.25">
      <c r="A2091" s="27"/>
      <c r="B2091" s="27"/>
      <c r="C2091" s="27"/>
      <c r="D2091" s="64"/>
      <c r="E2091" s="64"/>
      <c r="F2091" s="64"/>
      <c r="G2091" s="64"/>
      <c r="H2091" s="64"/>
      <c r="I2091" s="64"/>
      <c r="J2091" s="64"/>
      <c r="K2091" s="64"/>
      <c r="L2091" s="64"/>
      <c r="M2091" s="64"/>
      <c r="N2091" s="64"/>
      <c r="O2091" s="64"/>
      <c r="P2091" s="69"/>
      <c r="Q2091" s="69"/>
      <c r="R2091" s="69"/>
      <c r="S2091" s="69"/>
      <c r="T2091" s="69"/>
      <c r="U2091" s="69"/>
      <c r="V2091" s="69"/>
      <c r="W2091" s="64"/>
      <c r="X2091" s="64"/>
      <c r="Y2091" s="64"/>
      <c r="Z2091" s="52"/>
      <c r="AA2091" s="52"/>
      <c r="AB2091" s="64"/>
      <c r="AC2091" s="64"/>
      <c r="AD2091" s="64"/>
      <c r="AE2091" s="64"/>
      <c r="AF2091" s="64"/>
      <c r="AG2091" s="64"/>
      <c r="AH2091" s="64"/>
      <c r="AI2091" s="64"/>
      <c r="AJ2091" s="64"/>
      <c r="AK2091" s="64"/>
      <c r="AM2091" s="64"/>
      <c r="AN2091" s="64"/>
      <c r="AO2091" s="64"/>
      <c r="AP2091" s="64"/>
      <c r="AQ2091" s="64"/>
      <c r="AR2091" s="64"/>
      <c r="AS2091" s="64"/>
      <c r="AT2091" s="64"/>
      <c r="AU2091" s="64"/>
      <c r="AV2091" s="64"/>
      <c r="AW2091" s="64"/>
      <c r="AX2091" s="64"/>
      <c r="AY2091" s="64"/>
      <c r="AZ2091" s="64"/>
      <c r="BA2091" s="64"/>
      <c r="BB2091" s="64"/>
      <c r="BC2091" s="64"/>
      <c r="BD2091" s="64"/>
      <c r="BE2091" s="64"/>
      <c r="BF2091" s="64"/>
      <c r="BG2091" s="64"/>
      <c r="BH2091" s="64"/>
      <c r="BI2091" s="64"/>
      <c r="BJ2091" s="64"/>
    </row>
    <row r="2092" spans="1:62" s="5" customFormat="1" x14ac:dyDescent="0.25">
      <c r="A2092" s="27"/>
      <c r="B2092" s="27"/>
      <c r="C2092" s="27"/>
      <c r="D2092" s="64"/>
      <c r="E2092" s="64"/>
      <c r="F2092" s="64"/>
      <c r="G2092" s="64"/>
      <c r="H2092" s="64"/>
      <c r="I2092" s="64"/>
      <c r="J2092" s="64"/>
      <c r="K2092" s="64"/>
      <c r="L2092" s="64"/>
      <c r="M2092" s="64"/>
      <c r="N2092" s="64"/>
      <c r="O2092" s="64"/>
      <c r="P2092" s="69"/>
      <c r="Q2092" s="69"/>
      <c r="R2092" s="69"/>
      <c r="S2092" s="69"/>
      <c r="T2092" s="69"/>
      <c r="U2092" s="69"/>
      <c r="V2092" s="69"/>
      <c r="W2092" s="64"/>
      <c r="X2092" s="64"/>
      <c r="Y2092" s="64"/>
      <c r="Z2092" s="52"/>
      <c r="AA2092" s="52"/>
      <c r="AB2092" s="64"/>
      <c r="AC2092" s="64"/>
      <c r="AD2092" s="64"/>
      <c r="AE2092" s="64"/>
      <c r="AF2092" s="64"/>
      <c r="AG2092" s="64"/>
      <c r="AH2092" s="64"/>
      <c r="AI2092" s="64"/>
      <c r="AJ2092" s="64"/>
      <c r="AK2092" s="64"/>
      <c r="AM2092" s="64"/>
      <c r="AN2092" s="64"/>
      <c r="AO2092" s="64"/>
      <c r="AP2092" s="64"/>
      <c r="AQ2092" s="64"/>
      <c r="AR2092" s="64"/>
      <c r="AS2092" s="64"/>
      <c r="AT2092" s="64"/>
      <c r="AU2092" s="64"/>
      <c r="AV2092" s="64"/>
      <c r="AW2092" s="64"/>
      <c r="AX2092" s="64"/>
      <c r="AY2092" s="64"/>
      <c r="AZ2092" s="64"/>
      <c r="BA2092" s="64"/>
      <c r="BB2092" s="64"/>
      <c r="BC2092" s="64"/>
      <c r="BD2092" s="64"/>
      <c r="BE2092" s="64"/>
      <c r="BF2092" s="64"/>
      <c r="BG2092" s="64"/>
      <c r="BH2092" s="64"/>
      <c r="BI2092" s="64"/>
      <c r="BJ2092" s="64"/>
    </row>
    <row r="2093" spans="1:62" s="5" customFormat="1" x14ac:dyDescent="0.25">
      <c r="A2093" s="27"/>
      <c r="B2093" s="27"/>
      <c r="C2093" s="27"/>
      <c r="D2093" s="64"/>
      <c r="E2093" s="64"/>
      <c r="F2093" s="64"/>
      <c r="G2093" s="64"/>
      <c r="H2093" s="64"/>
      <c r="I2093" s="64"/>
      <c r="J2093" s="64"/>
      <c r="K2093" s="64"/>
      <c r="L2093" s="64"/>
      <c r="M2093" s="64"/>
      <c r="N2093" s="64"/>
      <c r="O2093" s="64"/>
      <c r="P2093" s="69"/>
      <c r="Q2093" s="69"/>
      <c r="R2093" s="69"/>
      <c r="S2093" s="69"/>
      <c r="T2093" s="69"/>
      <c r="U2093" s="69"/>
      <c r="V2093" s="69"/>
      <c r="W2093" s="64"/>
      <c r="X2093" s="64"/>
      <c r="Y2093" s="64"/>
      <c r="Z2093" s="52"/>
      <c r="AA2093" s="52"/>
      <c r="AB2093" s="64"/>
      <c r="AC2093" s="64"/>
      <c r="AD2093" s="64"/>
      <c r="AE2093" s="64"/>
      <c r="AF2093" s="64"/>
      <c r="AG2093" s="64"/>
      <c r="AH2093" s="64"/>
      <c r="AI2093" s="64"/>
      <c r="AJ2093" s="64"/>
      <c r="AK2093" s="64"/>
      <c r="AM2093" s="64"/>
      <c r="AN2093" s="64"/>
      <c r="AO2093" s="64"/>
      <c r="AP2093" s="64"/>
      <c r="AQ2093" s="64"/>
      <c r="AR2093" s="64"/>
      <c r="AS2093" s="64"/>
      <c r="AT2093" s="64"/>
      <c r="AU2093" s="64"/>
      <c r="AV2093" s="64"/>
      <c r="AW2093" s="64"/>
      <c r="AX2093" s="64"/>
      <c r="AY2093" s="64"/>
      <c r="AZ2093" s="64"/>
      <c r="BA2093" s="64"/>
      <c r="BB2093" s="64"/>
      <c r="BC2093" s="64"/>
      <c r="BD2093" s="64"/>
      <c r="BE2093" s="64"/>
      <c r="BF2093" s="64"/>
      <c r="BG2093" s="64"/>
      <c r="BH2093" s="64"/>
      <c r="BI2093" s="64"/>
      <c r="BJ2093" s="64"/>
    </row>
    <row r="2094" spans="1:62" s="5" customFormat="1" x14ac:dyDescent="0.25">
      <c r="A2094" s="27"/>
      <c r="B2094" s="27"/>
      <c r="C2094" s="27"/>
      <c r="D2094" s="64"/>
      <c r="E2094" s="64"/>
      <c r="F2094" s="64"/>
      <c r="G2094" s="64"/>
      <c r="H2094" s="64"/>
      <c r="I2094" s="64"/>
      <c r="J2094" s="64"/>
      <c r="K2094" s="64"/>
      <c r="L2094" s="64"/>
      <c r="M2094" s="64"/>
      <c r="N2094" s="64"/>
      <c r="O2094" s="64"/>
      <c r="P2094" s="69"/>
      <c r="Q2094" s="69"/>
      <c r="R2094" s="69"/>
      <c r="S2094" s="69"/>
      <c r="T2094" s="69"/>
      <c r="U2094" s="69"/>
      <c r="V2094" s="69"/>
      <c r="W2094" s="64"/>
      <c r="X2094" s="64"/>
      <c r="Y2094" s="64"/>
      <c r="Z2094" s="52"/>
      <c r="AA2094" s="52"/>
      <c r="AB2094" s="64"/>
      <c r="AC2094" s="64"/>
      <c r="AD2094" s="64"/>
      <c r="AE2094" s="64"/>
      <c r="AF2094" s="64"/>
      <c r="AG2094" s="64"/>
      <c r="AH2094" s="64"/>
      <c r="AI2094" s="64"/>
      <c r="AJ2094" s="64"/>
      <c r="AK2094" s="64"/>
      <c r="AM2094" s="64"/>
      <c r="AN2094" s="64"/>
      <c r="AO2094" s="64"/>
      <c r="AP2094" s="64"/>
      <c r="AQ2094" s="64"/>
      <c r="AR2094" s="64"/>
      <c r="AS2094" s="64"/>
      <c r="AT2094" s="64"/>
      <c r="AU2094" s="64"/>
      <c r="AV2094" s="64"/>
      <c r="AW2094" s="64"/>
      <c r="AX2094" s="64"/>
      <c r="AY2094" s="64"/>
      <c r="AZ2094" s="64"/>
      <c r="BA2094" s="64"/>
      <c r="BB2094" s="64"/>
      <c r="BC2094" s="64"/>
      <c r="BD2094" s="64"/>
      <c r="BE2094" s="64"/>
      <c r="BF2094" s="64"/>
      <c r="BG2094" s="64"/>
      <c r="BH2094" s="64"/>
      <c r="BI2094" s="64"/>
      <c r="BJ2094" s="64"/>
    </row>
    <row r="2095" spans="1:62" s="5" customFormat="1" x14ac:dyDescent="0.25">
      <c r="A2095" s="27"/>
      <c r="B2095" s="27"/>
      <c r="C2095" s="27"/>
      <c r="D2095" s="64"/>
      <c r="E2095" s="64"/>
      <c r="F2095" s="64"/>
      <c r="G2095" s="64"/>
      <c r="H2095" s="64"/>
      <c r="I2095" s="64"/>
      <c r="J2095" s="64"/>
      <c r="K2095" s="64"/>
      <c r="L2095" s="64"/>
      <c r="M2095" s="64"/>
      <c r="N2095" s="64"/>
      <c r="O2095" s="64"/>
      <c r="P2095" s="69"/>
      <c r="Q2095" s="69"/>
      <c r="R2095" s="69"/>
      <c r="S2095" s="69"/>
      <c r="T2095" s="69"/>
      <c r="U2095" s="69"/>
      <c r="V2095" s="69"/>
      <c r="W2095" s="64"/>
      <c r="X2095" s="64"/>
      <c r="Y2095" s="64"/>
      <c r="Z2095" s="52"/>
      <c r="AA2095" s="52"/>
      <c r="AB2095" s="64"/>
      <c r="AC2095" s="64"/>
      <c r="AD2095" s="64"/>
      <c r="AE2095" s="64"/>
      <c r="AF2095" s="64"/>
      <c r="AG2095" s="64"/>
      <c r="AH2095" s="64"/>
      <c r="AI2095" s="64"/>
      <c r="AJ2095" s="64"/>
      <c r="AK2095" s="64"/>
      <c r="AM2095" s="64"/>
      <c r="AN2095" s="64"/>
      <c r="AO2095" s="64"/>
      <c r="AP2095" s="64"/>
      <c r="AQ2095" s="64"/>
      <c r="AR2095" s="64"/>
      <c r="AS2095" s="64"/>
      <c r="AT2095" s="64"/>
      <c r="AU2095" s="64"/>
      <c r="AV2095" s="64"/>
      <c r="AW2095" s="64"/>
      <c r="AX2095" s="64"/>
      <c r="AY2095" s="64"/>
      <c r="AZ2095" s="64"/>
      <c r="BA2095" s="64"/>
      <c r="BB2095" s="64"/>
      <c r="BC2095" s="64"/>
      <c r="BD2095" s="64"/>
      <c r="BE2095" s="64"/>
      <c r="BF2095" s="64"/>
      <c r="BG2095" s="64"/>
      <c r="BH2095" s="64"/>
      <c r="BI2095" s="64"/>
      <c r="BJ2095" s="64"/>
    </row>
    <row r="2096" spans="1:62" s="5" customFormat="1" x14ac:dyDescent="0.25">
      <c r="A2096" s="27"/>
      <c r="B2096" s="27"/>
      <c r="C2096" s="27"/>
      <c r="D2096" s="64"/>
      <c r="E2096" s="64"/>
      <c r="F2096" s="64"/>
      <c r="G2096" s="64"/>
      <c r="H2096" s="64"/>
      <c r="I2096" s="64"/>
      <c r="J2096" s="64"/>
      <c r="K2096" s="64"/>
      <c r="L2096" s="64"/>
      <c r="M2096" s="64"/>
      <c r="N2096" s="64"/>
      <c r="O2096" s="64"/>
      <c r="P2096" s="69"/>
      <c r="Q2096" s="69"/>
      <c r="R2096" s="69"/>
      <c r="S2096" s="69"/>
      <c r="T2096" s="69"/>
      <c r="U2096" s="69"/>
      <c r="V2096" s="69"/>
      <c r="W2096" s="64"/>
      <c r="X2096" s="64"/>
      <c r="Y2096" s="64"/>
      <c r="Z2096" s="52"/>
      <c r="AA2096" s="52"/>
      <c r="AB2096" s="64"/>
      <c r="AC2096" s="64"/>
      <c r="AD2096" s="64"/>
      <c r="AE2096" s="64"/>
      <c r="AF2096" s="64"/>
      <c r="AG2096" s="64"/>
      <c r="AH2096" s="64"/>
      <c r="AI2096" s="64"/>
      <c r="AJ2096" s="64"/>
      <c r="AK2096" s="64"/>
      <c r="AM2096" s="64"/>
      <c r="AN2096" s="64"/>
      <c r="AO2096" s="64"/>
      <c r="AP2096" s="64"/>
      <c r="AQ2096" s="64"/>
      <c r="AR2096" s="64"/>
      <c r="AS2096" s="64"/>
      <c r="AT2096" s="64"/>
      <c r="AU2096" s="64"/>
      <c r="AV2096" s="64"/>
      <c r="AW2096" s="64"/>
      <c r="AX2096" s="64"/>
      <c r="AY2096" s="64"/>
      <c r="AZ2096" s="64"/>
      <c r="BA2096" s="64"/>
      <c r="BB2096" s="64"/>
      <c r="BC2096" s="64"/>
      <c r="BD2096" s="64"/>
      <c r="BE2096" s="64"/>
      <c r="BF2096" s="64"/>
      <c r="BG2096" s="64"/>
      <c r="BH2096" s="64"/>
      <c r="BI2096" s="64"/>
      <c r="BJ2096" s="64"/>
    </row>
    <row r="2097" spans="1:62" s="5" customFormat="1" x14ac:dyDescent="0.25">
      <c r="A2097" s="27"/>
      <c r="B2097" s="27"/>
      <c r="C2097" s="27"/>
      <c r="D2097" s="64"/>
      <c r="E2097" s="64"/>
      <c r="F2097" s="64"/>
      <c r="G2097" s="64"/>
      <c r="H2097" s="64"/>
      <c r="I2097" s="64"/>
      <c r="J2097" s="64"/>
      <c r="K2097" s="64"/>
      <c r="L2097" s="64"/>
      <c r="M2097" s="64"/>
      <c r="N2097" s="64"/>
      <c r="O2097" s="64"/>
      <c r="P2097" s="69"/>
      <c r="Q2097" s="69"/>
      <c r="R2097" s="69"/>
      <c r="S2097" s="69"/>
      <c r="T2097" s="69"/>
      <c r="U2097" s="69"/>
      <c r="V2097" s="69"/>
      <c r="W2097" s="64"/>
      <c r="X2097" s="64"/>
      <c r="Y2097" s="64"/>
      <c r="Z2097" s="52"/>
      <c r="AA2097" s="52"/>
      <c r="AB2097" s="64"/>
      <c r="AC2097" s="64"/>
      <c r="AD2097" s="64"/>
      <c r="AE2097" s="64"/>
      <c r="AF2097" s="64"/>
      <c r="AG2097" s="64"/>
      <c r="AH2097" s="64"/>
      <c r="AI2097" s="64"/>
      <c r="AJ2097" s="64"/>
      <c r="AK2097" s="64"/>
      <c r="AM2097" s="64"/>
      <c r="AN2097" s="64"/>
      <c r="AO2097" s="64"/>
      <c r="AP2097" s="64"/>
      <c r="AQ2097" s="64"/>
      <c r="AR2097" s="64"/>
      <c r="AS2097" s="64"/>
      <c r="AT2097" s="64"/>
      <c r="AU2097" s="64"/>
      <c r="AV2097" s="64"/>
      <c r="AW2097" s="64"/>
      <c r="AX2097" s="64"/>
      <c r="AY2097" s="64"/>
      <c r="AZ2097" s="64"/>
      <c r="BA2097" s="64"/>
      <c r="BB2097" s="64"/>
      <c r="BC2097" s="64"/>
      <c r="BD2097" s="64"/>
      <c r="BE2097" s="64"/>
      <c r="BF2097" s="64"/>
      <c r="BG2097" s="64"/>
      <c r="BH2097" s="64"/>
      <c r="BI2097" s="64"/>
      <c r="BJ2097" s="64"/>
    </row>
    <row r="2098" spans="1:62" s="5" customFormat="1" x14ac:dyDescent="0.25">
      <c r="A2098" s="27"/>
      <c r="B2098" s="27"/>
      <c r="C2098" s="27"/>
      <c r="D2098" s="64"/>
      <c r="E2098" s="64"/>
      <c r="F2098" s="64"/>
      <c r="G2098" s="64"/>
      <c r="H2098" s="64"/>
      <c r="I2098" s="64"/>
      <c r="J2098" s="64"/>
      <c r="K2098" s="64"/>
      <c r="L2098" s="64"/>
      <c r="M2098" s="64"/>
      <c r="N2098" s="64"/>
      <c r="O2098" s="64"/>
      <c r="P2098" s="69"/>
      <c r="Q2098" s="69"/>
      <c r="R2098" s="69"/>
      <c r="S2098" s="69"/>
      <c r="T2098" s="69"/>
      <c r="U2098" s="69"/>
      <c r="V2098" s="69"/>
      <c r="W2098" s="64"/>
      <c r="X2098" s="64"/>
      <c r="Y2098" s="64"/>
      <c r="Z2098" s="52"/>
      <c r="AA2098" s="52"/>
      <c r="AB2098" s="64"/>
      <c r="AC2098" s="64"/>
      <c r="AD2098" s="64"/>
      <c r="AE2098" s="64"/>
      <c r="AF2098" s="64"/>
      <c r="AG2098" s="64"/>
      <c r="AH2098" s="64"/>
      <c r="AI2098" s="64"/>
      <c r="AJ2098" s="64"/>
      <c r="AK2098" s="64"/>
      <c r="AM2098" s="64"/>
      <c r="AN2098" s="64"/>
      <c r="AO2098" s="64"/>
      <c r="AP2098" s="64"/>
      <c r="AQ2098" s="64"/>
      <c r="AR2098" s="64"/>
      <c r="AS2098" s="64"/>
      <c r="AT2098" s="64"/>
      <c r="AU2098" s="64"/>
      <c r="AV2098" s="64"/>
      <c r="AW2098" s="64"/>
      <c r="AX2098" s="64"/>
      <c r="AY2098" s="64"/>
      <c r="AZ2098" s="64"/>
      <c r="BA2098" s="64"/>
      <c r="BB2098" s="64"/>
      <c r="BC2098" s="64"/>
      <c r="BD2098" s="64"/>
      <c r="BE2098" s="64"/>
      <c r="BF2098" s="64"/>
      <c r="BG2098" s="64"/>
      <c r="BH2098" s="64"/>
      <c r="BI2098" s="64"/>
      <c r="BJ2098" s="64"/>
    </row>
    <row r="2099" spans="1:62" s="5" customFormat="1" x14ac:dyDescent="0.25">
      <c r="A2099" s="27"/>
      <c r="B2099" s="27"/>
      <c r="C2099" s="27"/>
      <c r="D2099" s="64"/>
      <c r="E2099" s="64"/>
      <c r="F2099" s="64"/>
      <c r="G2099" s="64"/>
      <c r="H2099" s="64"/>
      <c r="I2099" s="64"/>
      <c r="J2099" s="64"/>
      <c r="K2099" s="64"/>
      <c r="L2099" s="64"/>
      <c r="M2099" s="64"/>
      <c r="N2099" s="64"/>
      <c r="O2099" s="64"/>
      <c r="P2099" s="69"/>
      <c r="Q2099" s="69"/>
      <c r="R2099" s="69"/>
      <c r="S2099" s="69"/>
      <c r="T2099" s="69"/>
      <c r="U2099" s="69"/>
      <c r="V2099" s="69"/>
      <c r="W2099" s="64"/>
      <c r="X2099" s="64"/>
      <c r="Y2099" s="64"/>
      <c r="Z2099" s="52"/>
      <c r="AA2099" s="52"/>
      <c r="AB2099" s="64"/>
      <c r="AC2099" s="64"/>
      <c r="AD2099" s="64"/>
      <c r="AE2099" s="64"/>
      <c r="AF2099" s="64"/>
      <c r="AG2099" s="64"/>
      <c r="AH2099" s="64"/>
      <c r="AI2099" s="64"/>
      <c r="AJ2099" s="64"/>
      <c r="AK2099" s="64"/>
      <c r="AM2099" s="64"/>
      <c r="AN2099" s="64"/>
      <c r="AO2099" s="64"/>
      <c r="AP2099" s="64"/>
      <c r="AQ2099" s="64"/>
      <c r="AR2099" s="64"/>
      <c r="AS2099" s="64"/>
      <c r="AT2099" s="64"/>
      <c r="AU2099" s="64"/>
      <c r="AV2099" s="64"/>
      <c r="AW2099" s="64"/>
      <c r="AX2099" s="64"/>
      <c r="AY2099" s="64"/>
      <c r="AZ2099" s="64"/>
      <c r="BA2099" s="64"/>
      <c r="BB2099" s="64"/>
      <c r="BC2099" s="64"/>
      <c r="BD2099" s="64"/>
      <c r="BE2099" s="64"/>
      <c r="BF2099" s="64"/>
      <c r="BG2099" s="64"/>
      <c r="BH2099" s="64"/>
      <c r="BI2099" s="64"/>
      <c r="BJ2099" s="64"/>
    </row>
    <row r="2100" spans="1:62" s="5" customFormat="1" x14ac:dyDescent="0.25">
      <c r="A2100" s="27"/>
      <c r="B2100" s="27"/>
      <c r="C2100" s="27"/>
      <c r="D2100" s="64"/>
      <c r="E2100" s="64"/>
      <c r="F2100" s="64"/>
      <c r="G2100" s="64"/>
      <c r="H2100" s="64"/>
      <c r="I2100" s="64"/>
      <c r="J2100" s="64"/>
      <c r="K2100" s="64"/>
      <c r="L2100" s="64"/>
      <c r="M2100" s="64"/>
      <c r="N2100" s="64"/>
      <c r="O2100" s="64"/>
      <c r="P2100" s="69"/>
      <c r="Q2100" s="69"/>
      <c r="R2100" s="69"/>
      <c r="S2100" s="69"/>
      <c r="T2100" s="69"/>
      <c r="U2100" s="69"/>
      <c r="V2100" s="69"/>
      <c r="W2100" s="64"/>
      <c r="X2100" s="64"/>
      <c r="Y2100" s="64"/>
      <c r="Z2100" s="52"/>
      <c r="AA2100" s="52"/>
      <c r="AB2100" s="64"/>
      <c r="AC2100" s="64"/>
      <c r="AD2100" s="64"/>
      <c r="AE2100" s="64"/>
      <c r="AF2100" s="64"/>
      <c r="AG2100" s="64"/>
      <c r="AH2100" s="64"/>
      <c r="AI2100" s="64"/>
      <c r="AJ2100" s="64"/>
      <c r="AK2100" s="64"/>
      <c r="AM2100" s="64"/>
      <c r="AN2100" s="64"/>
      <c r="AO2100" s="64"/>
      <c r="AP2100" s="64"/>
      <c r="AQ2100" s="64"/>
      <c r="AR2100" s="64"/>
      <c r="AS2100" s="64"/>
      <c r="AT2100" s="64"/>
      <c r="AU2100" s="64"/>
      <c r="AV2100" s="64"/>
      <c r="AW2100" s="64"/>
      <c r="AX2100" s="64"/>
      <c r="AY2100" s="64"/>
      <c r="AZ2100" s="64"/>
      <c r="BA2100" s="64"/>
      <c r="BB2100" s="64"/>
      <c r="BC2100" s="64"/>
      <c r="BD2100" s="64"/>
      <c r="BE2100" s="64"/>
      <c r="BF2100" s="64"/>
      <c r="BG2100" s="64"/>
      <c r="BH2100" s="64"/>
      <c r="BI2100" s="64"/>
      <c r="BJ2100" s="64"/>
    </row>
    <row r="2101" spans="1:62" s="5" customFormat="1" x14ac:dyDescent="0.25">
      <c r="A2101" s="27"/>
      <c r="B2101" s="27"/>
      <c r="C2101" s="27"/>
      <c r="D2101" s="64"/>
      <c r="E2101" s="64"/>
      <c r="F2101" s="64"/>
      <c r="G2101" s="64"/>
      <c r="H2101" s="64"/>
      <c r="I2101" s="64"/>
      <c r="J2101" s="64"/>
      <c r="K2101" s="64"/>
      <c r="L2101" s="64"/>
      <c r="M2101" s="64"/>
      <c r="N2101" s="64"/>
      <c r="O2101" s="64"/>
      <c r="P2101" s="69"/>
      <c r="Q2101" s="69"/>
      <c r="R2101" s="69"/>
      <c r="S2101" s="69"/>
      <c r="T2101" s="69"/>
      <c r="U2101" s="69"/>
      <c r="V2101" s="69"/>
      <c r="W2101" s="64"/>
      <c r="X2101" s="64"/>
      <c r="Y2101" s="64"/>
      <c r="Z2101" s="52"/>
      <c r="AA2101" s="52"/>
      <c r="AB2101" s="64"/>
      <c r="AC2101" s="64"/>
      <c r="AD2101" s="64"/>
      <c r="AE2101" s="64"/>
      <c r="AF2101" s="64"/>
      <c r="AG2101" s="64"/>
      <c r="AH2101" s="64"/>
      <c r="AI2101" s="64"/>
      <c r="AJ2101" s="64"/>
      <c r="AK2101" s="64"/>
      <c r="AM2101" s="64"/>
      <c r="AN2101" s="64"/>
      <c r="AO2101" s="64"/>
      <c r="AP2101" s="64"/>
      <c r="AQ2101" s="64"/>
      <c r="AR2101" s="64"/>
      <c r="AS2101" s="64"/>
      <c r="AT2101" s="64"/>
      <c r="AU2101" s="64"/>
      <c r="AV2101" s="64"/>
      <c r="AW2101" s="64"/>
      <c r="AX2101" s="64"/>
      <c r="AY2101" s="64"/>
      <c r="AZ2101" s="64"/>
      <c r="BA2101" s="64"/>
      <c r="BB2101" s="64"/>
      <c r="BC2101" s="64"/>
      <c r="BD2101" s="64"/>
      <c r="BE2101" s="64"/>
      <c r="BF2101" s="64"/>
      <c r="BG2101" s="64"/>
      <c r="BH2101" s="64"/>
      <c r="BI2101" s="64"/>
      <c r="BJ2101" s="64"/>
    </row>
    <row r="2102" spans="1:62" s="5" customFormat="1" x14ac:dyDescent="0.25">
      <c r="A2102" s="27"/>
      <c r="B2102" s="27"/>
      <c r="C2102" s="27"/>
      <c r="D2102" s="64"/>
      <c r="E2102" s="64"/>
      <c r="F2102" s="64"/>
      <c r="G2102" s="64"/>
      <c r="H2102" s="64"/>
      <c r="I2102" s="64"/>
      <c r="J2102" s="64"/>
      <c r="K2102" s="64"/>
      <c r="L2102" s="64"/>
      <c r="M2102" s="64"/>
      <c r="N2102" s="64"/>
      <c r="O2102" s="64"/>
      <c r="P2102" s="69"/>
      <c r="Q2102" s="69"/>
      <c r="R2102" s="69"/>
      <c r="S2102" s="69"/>
      <c r="T2102" s="69"/>
      <c r="U2102" s="69"/>
      <c r="V2102" s="69"/>
      <c r="W2102" s="64"/>
      <c r="X2102" s="64"/>
      <c r="Y2102" s="64"/>
      <c r="Z2102" s="52"/>
      <c r="AA2102" s="52"/>
      <c r="AB2102" s="64"/>
      <c r="AC2102" s="64"/>
      <c r="AD2102" s="64"/>
      <c r="AE2102" s="64"/>
      <c r="AF2102" s="64"/>
      <c r="AG2102" s="64"/>
      <c r="AH2102" s="64"/>
      <c r="AI2102" s="64"/>
      <c r="AJ2102" s="64"/>
      <c r="AK2102" s="64"/>
      <c r="AM2102" s="64"/>
      <c r="AN2102" s="64"/>
      <c r="AO2102" s="64"/>
      <c r="AP2102" s="64"/>
      <c r="AQ2102" s="64"/>
      <c r="AR2102" s="64"/>
      <c r="AS2102" s="64"/>
      <c r="AT2102" s="64"/>
      <c r="AU2102" s="64"/>
      <c r="AV2102" s="64"/>
      <c r="AW2102" s="64"/>
      <c r="AX2102" s="64"/>
      <c r="AY2102" s="64"/>
      <c r="AZ2102" s="64"/>
      <c r="BA2102" s="64"/>
      <c r="BB2102" s="64"/>
      <c r="BC2102" s="64"/>
      <c r="BD2102" s="64"/>
      <c r="BE2102" s="64"/>
      <c r="BF2102" s="64"/>
      <c r="BG2102" s="64"/>
      <c r="BH2102" s="64"/>
      <c r="BI2102" s="64"/>
      <c r="BJ2102" s="64"/>
    </row>
    <row r="2103" spans="1:62" s="5" customFormat="1" x14ac:dyDescent="0.25">
      <c r="A2103" s="27"/>
      <c r="B2103" s="27"/>
      <c r="C2103" s="27"/>
      <c r="D2103" s="64"/>
      <c r="E2103" s="64"/>
      <c r="F2103" s="64"/>
      <c r="G2103" s="64"/>
      <c r="H2103" s="64"/>
      <c r="I2103" s="64"/>
      <c r="J2103" s="64"/>
      <c r="K2103" s="64"/>
      <c r="L2103" s="64"/>
      <c r="M2103" s="64"/>
      <c r="N2103" s="64"/>
      <c r="O2103" s="64"/>
      <c r="P2103" s="69"/>
      <c r="Q2103" s="69"/>
      <c r="R2103" s="69"/>
      <c r="S2103" s="69"/>
      <c r="T2103" s="69"/>
      <c r="U2103" s="69"/>
      <c r="V2103" s="69"/>
      <c r="W2103" s="64"/>
      <c r="X2103" s="64"/>
      <c r="Y2103" s="64"/>
      <c r="Z2103" s="52"/>
      <c r="AA2103" s="52"/>
      <c r="AB2103" s="64"/>
      <c r="AC2103" s="64"/>
      <c r="AD2103" s="64"/>
      <c r="AE2103" s="64"/>
      <c r="AF2103" s="64"/>
      <c r="AG2103" s="64"/>
      <c r="AH2103" s="64"/>
      <c r="AI2103" s="64"/>
      <c r="AJ2103" s="64"/>
      <c r="AK2103" s="64"/>
      <c r="AM2103" s="64"/>
      <c r="AN2103" s="64"/>
      <c r="AO2103" s="64"/>
      <c r="AP2103" s="64"/>
      <c r="AQ2103" s="64"/>
      <c r="AR2103" s="64"/>
      <c r="AS2103" s="64"/>
      <c r="AT2103" s="64"/>
      <c r="AU2103" s="64"/>
      <c r="AV2103" s="64"/>
      <c r="AW2103" s="64"/>
      <c r="AX2103" s="64"/>
      <c r="AY2103" s="64"/>
      <c r="AZ2103" s="64"/>
      <c r="BA2103" s="64"/>
      <c r="BB2103" s="64"/>
      <c r="BC2103" s="64"/>
      <c r="BD2103" s="64"/>
      <c r="BE2103" s="64"/>
      <c r="BF2103" s="64"/>
      <c r="BG2103" s="64"/>
      <c r="BH2103" s="64"/>
      <c r="BI2103" s="64"/>
      <c r="BJ2103" s="64"/>
    </row>
    <row r="2104" spans="1:62" s="5" customFormat="1" x14ac:dyDescent="0.25">
      <c r="A2104" s="27"/>
      <c r="B2104" s="27"/>
      <c r="C2104" s="27"/>
      <c r="D2104" s="64"/>
      <c r="E2104" s="64"/>
      <c r="F2104" s="64"/>
      <c r="G2104" s="64"/>
      <c r="H2104" s="64"/>
      <c r="I2104" s="64"/>
      <c r="J2104" s="64"/>
      <c r="K2104" s="64"/>
      <c r="L2104" s="64"/>
      <c r="M2104" s="64"/>
      <c r="N2104" s="64"/>
      <c r="O2104" s="64"/>
      <c r="P2104" s="69"/>
      <c r="Q2104" s="69"/>
      <c r="R2104" s="69"/>
      <c r="S2104" s="69"/>
      <c r="T2104" s="69"/>
      <c r="U2104" s="69"/>
      <c r="V2104" s="69"/>
      <c r="W2104" s="64"/>
      <c r="X2104" s="64"/>
      <c r="Y2104" s="64"/>
      <c r="Z2104" s="52"/>
      <c r="AA2104" s="52"/>
      <c r="AB2104" s="64"/>
      <c r="AC2104" s="64"/>
      <c r="AD2104" s="64"/>
      <c r="AE2104" s="64"/>
      <c r="AF2104" s="64"/>
      <c r="AG2104" s="64"/>
      <c r="AH2104" s="64"/>
      <c r="AI2104" s="64"/>
      <c r="AJ2104" s="64"/>
      <c r="AK2104" s="64"/>
      <c r="AM2104" s="64"/>
      <c r="AN2104" s="64"/>
      <c r="AO2104" s="64"/>
      <c r="AP2104" s="64"/>
      <c r="AQ2104" s="64"/>
      <c r="AR2104" s="64"/>
      <c r="AS2104" s="64"/>
      <c r="AT2104" s="64"/>
      <c r="AU2104" s="64"/>
      <c r="AV2104" s="64"/>
      <c r="AW2104" s="64"/>
      <c r="AX2104" s="64"/>
      <c r="AY2104" s="64"/>
      <c r="AZ2104" s="64"/>
      <c r="BA2104" s="64"/>
      <c r="BB2104" s="64"/>
      <c r="BC2104" s="64"/>
      <c r="BD2104" s="64"/>
      <c r="BE2104" s="64"/>
      <c r="BF2104" s="64"/>
      <c r="BG2104" s="64"/>
      <c r="BH2104" s="64"/>
      <c r="BI2104" s="64"/>
      <c r="BJ2104" s="64"/>
    </row>
    <row r="2105" spans="1:62" s="5" customFormat="1" x14ac:dyDescent="0.25">
      <c r="A2105" s="27"/>
      <c r="B2105" s="27"/>
      <c r="C2105" s="27"/>
      <c r="D2105" s="64"/>
      <c r="E2105" s="64"/>
      <c r="F2105" s="64"/>
      <c r="G2105" s="64"/>
      <c r="H2105" s="64"/>
      <c r="I2105" s="64"/>
      <c r="J2105" s="64"/>
      <c r="K2105" s="64"/>
      <c r="L2105" s="64"/>
      <c r="M2105" s="64"/>
      <c r="N2105" s="64"/>
      <c r="O2105" s="64"/>
      <c r="P2105" s="69"/>
      <c r="Q2105" s="69"/>
      <c r="R2105" s="69"/>
      <c r="S2105" s="69"/>
      <c r="T2105" s="69"/>
      <c r="U2105" s="69"/>
      <c r="V2105" s="69"/>
      <c r="W2105" s="64"/>
      <c r="X2105" s="64"/>
      <c r="Y2105" s="64"/>
      <c r="Z2105" s="52"/>
      <c r="AA2105" s="52"/>
      <c r="AB2105" s="64"/>
      <c r="AC2105" s="64"/>
      <c r="AD2105" s="64"/>
      <c r="AE2105" s="64"/>
      <c r="AF2105" s="64"/>
      <c r="AG2105" s="64"/>
      <c r="AH2105" s="64"/>
      <c r="AI2105" s="64"/>
      <c r="AJ2105" s="64"/>
      <c r="AK2105" s="64"/>
      <c r="AM2105" s="64"/>
      <c r="AN2105" s="64"/>
      <c r="AO2105" s="64"/>
      <c r="AP2105" s="64"/>
      <c r="AQ2105" s="64"/>
      <c r="AR2105" s="64"/>
      <c r="AS2105" s="64"/>
      <c r="AT2105" s="64"/>
      <c r="AU2105" s="64"/>
      <c r="AV2105" s="64"/>
      <c r="AW2105" s="64"/>
      <c r="AX2105" s="64"/>
      <c r="AY2105" s="64"/>
      <c r="AZ2105" s="64"/>
      <c r="BA2105" s="64"/>
      <c r="BB2105" s="64"/>
      <c r="BC2105" s="64"/>
      <c r="BD2105" s="64"/>
      <c r="BE2105" s="64"/>
      <c r="BF2105" s="64"/>
      <c r="BG2105" s="64"/>
      <c r="BH2105" s="64"/>
      <c r="BI2105" s="64"/>
      <c r="BJ2105" s="64"/>
    </row>
    <row r="2106" spans="1:62" s="5" customFormat="1" x14ac:dyDescent="0.25">
      <c r="A2106" s="27"/>
      <c r="B2106" s="27"/>
      <c r="C2106" s="27"/>
      <c r="D2106" s="64"/>
      <c r="E2106" s="64"/>
      <c r="F2106" s="64"/>
      <c r="G2106" s="64"/>
      <c r="H2106" s="64"/>
      <c r="I2106" s="64"/>
      <c r="J2106" s="64"/>
      <c r="K2106" s="64"/>
      <c r="L2106" s="64"/>
      <c r="M2106" s="64"/>
      <c r="N2106" s="64"/>
      <c r="O2106" s="64"/>
      <c r="P2106" s="69"/>
      <c r="Q2106" s="69"/>
      <c r="R2106" s="69"/>
      <c r="S2106" s="69"/>
      <c r="T2106" s="69"/>
      <c r="U2106" s="69"/>
      <c r="V2106" s="69"/>
      <c r="W2106" s="64"/>
      <c r="X2106" s="64"/>
      <c r="Y2106" s="64"/>
      <c r="Z2106" s="52"/>
      <c r="AA2106" s="52"/>
      <c r="AB2106" s="64"/>
      <c r="AC2106" s="64"/>
      <c r="AD2106" s="64"/>
      <c r="AE2106" s="64"/>
      <c r="AF2106" s="64"/>
      <c r="AG2106" s="64"/>
      <c r="AH2106" s="64"/>
      <c r="AI2106" s="64"/>
      <c r="AJ2106" s="64"/>
      <c r="AK2106" s="64"/>
      <c r="AM2106" s="64"/>
      <c r="AN2106" s="64"/>
      <c r="AO2106" s="64"/>
      <c r="AP2106" s="64"/>
      <c r="AQ2106" s="64"/>
      <c r="AR2106" s="64"/>
      <c r="AS2106" s="64"/>
      <c r="AT2106" s="64"/>
      <c r="AU2106" s="64"/>
      <c r="AV2106" s="64"/>
      <c r="AW2106" s="64"/>
      <c r="AX2106" s="64"/>
      <c r="AY2106" s="64"/>
      <c r="AZ2106" s="64"/>
      <c r="BA2106" s="64"/>
      <c r="BB2106" s="64"/>
      <c r="BC2106" s="64"/>
      <c r="BD2106" s="64"/>
      <c r="BE2106" s="64"/>
      <c r="BF2106" s="64"/>
      <c r="BG2106" s="64"/>
      <c r="BH2106" s="64"/>
      <c r="BI2106" s="64"/>
      <c r="BJ2106" s="64"/>
    </row>
    <row r="2107" spans="1:62" s="5" customFormat="1" x14ac:dyDescent="0.25">
      <c r="A2107" s="27"/>
      <c r="B2107" s="27"/>
      <c r="C2107" s="27"/>
      <c r="D2107" s="64"/>
      <c r="E2107" s="64"/>
      <c r="F2107" s="64"/>
      <c r="G2107" s="64"/>
      <c r="H2107" s="64"/>
      <c r="I2107" s="64"/>
      <c r="J2107" s="64"/>
      <c r="K2107" s="64"/>
      <c r="L2107" s="64"/>
      <c r="M2107" s="64"/>
      <c r="N2107" s="64"/>
      <c r="O2107" s="64"/>
      <c r="P2107" s="69"/>
      <c r="Q2107" s="69"/>
      <c r="R2107" s="69"/>
      <c r="S2107" s="69"/>
      <c r="T2107" s="69"/>
      <c r="U2107" s="69"/>
      <c r="V2107" s="69"/>
      <c r="W2107" s="64"/>
      <c r="X2107" s="64"/>
      <c r="Y2107" s="64"/>
      <c r="Z2107" s="52"/>
      <c r="AA2107" s="52"/>
      <c r="AB2107" s="64"/>
      <c r="AC2107" s="64"/>
      <c r="AD2107" s="64"/>
      <c r="AE2107" s="64"/>
      <c r="AF2107" s="64"/>
      <c r="AG2107" s="64"/>
      <c r="AH2107" s="64"/>
      <c r="AI2107" s="64"/>
      <c r="AJ2107" s="64"/>
      <c r="AK2107" s="64"/>
      <c r="AM2107" s="64"/>
      <c r="AN2107" s="64"/>
      <c r="AO2107" s="64"/>
      <c r="AP2107" s="64"/>
      <c r="AQ2107" s="64"/>
      <c r="AR2107" s="64"/>
      <c r="AS2107" s="64"/>
      <c r="AT2107" s="64"/>
      <c r="AU2107" s="64"/>
      <c r="AV2107" s="64"/>
      <c r="AW2107" s="64"/>
      <c r="AX2107" s="64"/>
      <c r="AY2107" s="64"/>
      <c r="AZ2107" s="64"/>
      <c r="BA2107" s="64"/>
      <c r="BB2107" s="64"/>
      <c r="BC2107" s="64"/>
      <c r="BD2107" s="64"/>
      <c r="BE2107" s="64"/>
      <c r="BF2107" s="64"/>
      <c r="BG2107" s="64"/>
      <c r="BH2107" s="64"/>
      <c r="BI2107" s="64"/>
      <c r="BJ2107" s="64"/>
    </row>
    <row r="2108" spans="1:62" s="5" customFormat="1" x14ac:dyDescent="0.25">
      <c r="A2108" s="27"/>
      <c r="B2108" s="27"/>
      <c r="C2108" s="27"/>
      <c r="D2108" s="64"/>
      <c r="E2108" s="64"/>
      <c r="F2108" s="64"/>
      <c r="G2108" s="64"/>
      <c r="H2108" s="64"/>
      <c r="I2108" s="64"/>
      <c r="J2108" s="64"/>
      <c r="K2108" s="64"/>
      <c r="L2108" s="64"/>
      <c r="M2108" s="64"/>
      <c r="N2108" s="64"/>
      <c r="O2108" s="64"/>
      <c r="P2108" s="69"/>
      <c r="Q2108" s="69"/>
      <c r="R2108" s="69"/>
      <c r="S2108" s="69"/>
      <c r="T2108" s="69"/>
      <c r="U2108" s="69"/>
      <c r="V2108" s="69"/>
      <c r="W2108" s="64"/>
      <c r="X2108" s="64"/>
      <c r="Y2108" s="64"/>
      <c r="Z2108" s="52"/>
      <c r="AA2108" s="52"/>
      <c r="AB2108" s="64"/>
      <c r="AC2108" s="64"/>
      <c r="AD2108" s="64"/>
      <c r="AE2108" s="64"/>
      <c r="AF2108" s="64"/>
      <c r="AG2108" s="64"/>
      <c r="AH2108" s="64"/>
      <c r="AI2108" s="64"/>
      <c r="AJ2108" s="64"/>
      <c r="AK2108" s="64"/>
      <c r="AM2108" s="64"/>
      <c r="AN2108" s="64"/>
      <c r="AO2108" s="64"/>
      <c r="AP2108" s="64"/>
      <c r="AQ2108" s="64"/>
      <c r="AR2108" s="64"/>
      <c r="AS2108" s="64"/>
      <c r="AT2108" s="64"/>
      <c r="AU2108" s="64"/>
      <c r="AV2108" s="64"/>
      <c r="AW2108" s="64"/>
      <c r="AX2108" s="64"/>
      <c r="AY2108" s="64"/>
      <c r="AZ2108" s="64"/>
      <c r="BA2108" s="64"/>
      <c r="BB2108" s="64"/>
      <c r="BC2108" s="64"/>
      <c r="BD2108" s="64"/>
      <c r="BE2108" s="64"/>
      <c r="BF2108" s="64"/>
      <c r="BG2108" s="64"/>
      <c r="BH2108" s="64"/>
      <c r="BI2108" s="64"/>
      <c r="BJ2108" s="64"/>
    </row>
    <row r="2109" spans="1:62" s="5" customFormat="1" x14ac:dyDescent="0.25">
      <c r="A2109" s="27"/>
      <c r="B2109" s="27"/>
      <c r="C2109" s="27"/>
      <c r="D2109" s="64"/>
      <c r="E2109" s="64"/>
      <c r="F2109" s="64"/>
      <c r="G2109" s="64"/>
      <c r="H2109" s="64"/>
      <c r="I2109" s="64"/>
      <c r="J2109" s="64"/>
      <c r="K2109" s="64"/>
      <c r="L2109" s="64"/>
      <c r="M2109" s="64"/>
      <c r="N2109" s="64"/>
      <c r="O2109" s="64"/>
      <c r="P2109" s="69"/>
      <c r="Q2109" s="69"/>
      <c r="R2109" s="69"/>
      <c r="S2109" s="69"/>
      <c r="T2109" s="69"/>
      <c r="U2109" s="69"/>
      <c r="V2109" s="69"/>
      <c r="W2109" s="64"/>
      <c r="X2109" s="64"/>
      <c r="Y2109" s="64"/>
      <c r="Z2109" s="52"/>
      <c r="AA2109" s="52"/>
      <c r="AB2109" s="64"/>
      <c r="AC2109" s="64"/>
      <c r="AD2109" s="64"/>
      <c r="AE2109" s="64"/>
      <c r="AF2109" s="64"/>
      <c r="AG2109" s="64"/>
      <c r="AH2109" s="64"/>
      <c r="AI2109" s="64"/>
      <c r="AJ2109" s="64"/>
      <c r="AK2109" s="64"/>
      <c r="AM2109" s="64"/>
      <c r="AN2109" s="64"/>
      <c r="AO2109" s="64"/>
      <c r="AP2109" s="64"/>
      <c r="AQ2109" s="64"/>
      <c r="AR2109" s="64"/>
      <c r="AS2109" s="64"/>
      <c r="AT2109" s="64"/>
      <c r="AU2109" s="64"/>
      <c r="AV2109" s="64"/>
      <c r="AW2109" s="64"/>
      <c r="AX2109" s="64"/>
      <c r="AY2109" s="64"/>
      <c r="AZ2109" s="64"/>
      <c r="BA2109" s="64"/>
      <c r="BB2109" s="64"/>
      <c r="BC2109" s="64"/>
      <c r="BD2109" s="64"/>
      <c r="BE2109" s="64"/>
      <c r="BF2109" s="64"/>
      <c r="BG2109" s="64"/>
      <c r="BH2109" s="64"/>
      <c r="BI2109" s="64"/>
      <c r="BJ2109" s="64"/>
    </row>
    <row r="2110" spans="1:62" s="5" customFormat="1" x14ac:dyDescent="0.25">
      <c r="A2110" s="27"/>
      <c r="B2110" s="27"/>
      <c r="C2110" s="27"/>
      <c r="D2110" s="64"/>
      <c r="E2110" s="64"/>
      <c r="F2110" s="64"/>
      <c r="G2110" s="64"/>
      <c r="H2110" s="64"/>
      <c r="I2110" s="64"/>
      <c r="J2110" s="64"/>
      <c r="K2110" s="64"/>
      <c r="L2110" s="64"/>
      <c r="M2110" s="64"/>
      <c r="N2110" s="64"/>
      <c r="O2110" s="64"/>
      <c r="P2110" s="69"/>
      <c r="Q2110" s="69"/>
      <c r="R2110" s="69"/>
      <c r="S2110" s="69"/>
      <c r="T2110" s="69"/>
      <c r="U2110" s="69"/>
      <c r="V2110" s="69"/>
      <c r="W2110" s="64"/>
      <c r="X2110" s="64"/>
      <c r="Y2110" s="64"/>
      <c r="Z2110" s="52"/>
      <c r="AA2110" s="52"/>
      <c r="AB2110" s="64"/>
      <c r="AC2110" s="64"/>
      <c r="AD2110" s="64"/>
      <c r="AE2110" s="64"/>
      <c r="AF2110" s="64"/>
      <c r="AG2110" s="64"/>
      <c r="AH2110" s="64"/>
      <c r="AI2110" s="64"/>
      <c r="AJ2110" s="64"/>
      <c r="AK2110" s="64"/>
      <c r="AM2110" s="64"/>
      <c r="AN2110" s="64"/>
      <c r="AO2110" s="64"/>
      <c r="AP2110" s="64"/>
      <c r="AQ2110" s="64"/>
      <c r="AR2110" s="64"/>
      <c r="AS2110" s="64"/>
      <c r="AT2110" s="64"/>
      <c r="AU2110" s="64"/>
      <c r="AV2110" s="64"/>
      <c r="AW2110" s="64"/>
      <c r="AX2110" s="64"/>
      <c r="AY2110" s="64"/>
      <c r="AZ2110" s="64"/>
      <c r="BA2110" s="64"/>
      <c r="BB2110" s="64"/>
      <c r="BC2110" s="64"/>
      <c r="BD2110" s="64"/>
      <c r="BE2110" s="64"/>
      <c r="BF2110" s="64"/>
      <c r="BG2110" s="64"/>
      <c r="BH2110" s="64"/>
      <c r="BI2110" s="64"/>
      <c r="BJ2110" s="64"/>
    </row>
    <row r="2111" spans="1:62" s="5" customFormat="1" x14ac:dyDescent="0.25">
      <c r="A2111" s="27"/>
      <c r="B2111" s="27"/>
      <c r="C2111" s="27"/>
      <c r="D2111" s="64"/>
      <c r="E2111" s="64"/>
      <c r="F2111" s="64"/>
      <c r="G2111" s="64"/>
      <c r="H2111" s="64"/>
      <c r="I2111" s="64"/>
      <c r="J2111" s="64"/>
      <c r="K2111" s="64"/>
      <c r="L2111" s="64"/>
      <c r="M2111" s="64"/>
      <c r="N2111" s="64"/>
      <c r="O2111" s="64"/>
      <c r="P2111" s="69"/>
      <c r="Q2111" s="69"/>
      <c r="R2111" s="69"/>
      <c r="S2111" s="69"/>
      <c r="T2111" s="69"/>
      <c r="U2111" s="69"/>
      <c r="V2111" s="69"/>
      <c r="W2111" s="64"/>
      <c r="X2111" s="64"/>
      <c r="Y2111" s="64"/>
      <c r="Z2111" s="52"/>
      <c r="AA2111" s="52"/>
      <c r="AB2111" s="64"/>
      <c r="AC2111" s="64"/>
      <c r="AD2111" s="64"/>
      <c r="AE2111" s="64"/>
      <c r="AF2111" s="64"/>
      <c r="AG2111" s="64"/>
      <c r="AH2111" s="64"/>
      <c r="AI2111" s="64"/>
      <c r="AJ2111" s="64"/>
      <c r="AK2111" s="64"/>
      <c r="AM2111" s="64"/>
      <c r="AN2111" s="64"/>
      <c r="AO2111" s="64"/>
      <c r="AP2111" s="64"/>
      <c r="AQ2111" s="64"/>
      <c r="AR2111" s="64"/>
      <c r="AS2111" s="64"/>
      <c r="AT2111" s="64"/>
      <c r="AU2111" s="64"/>
      <c r="AV2111" s="64"/>
      <c r="AW2111" s="64"/>
      <c r="AX2111" s="64"/>
      <c r="AY2111" s="64"/>
      <c r="AZ2111" s="64"/>
      <c r="BA2111" s="64"/>
      <c r="BB2111" s="64"/>
      <c r="BC2111" s="64"/>
      <c r="BD2111" s="64"/>
      <c r="BE2111" s="64"/>
      <c r="BF2111" s="64"/>
      <c r="BG2111" s="64"/>
      <c r="BH2111" s="64"/>
      <c r="BI2111" s="64"/>
      <c r="BJ2111" s="64"/>
    </row>
    <row r="2112" spans="1:62" s="5" customFormat="1" x14ac:dyDescent="0.25">
      <c r="A2112" s="27"/>
      <c r="B2112" s="27"/>
      <c r="C2112" s="27"/>
      <c r="D2112" s="64"/>
      <c r="E2112" s="64"/>
      <c r="F2112" s="64"/>
      <c r="G2112" s="64"/>
      <c r="H2112" s="64"/>
      <c r="I2112" s="64"/>
      <c r="J2112" s="64"/>
      <c r="K2112" s="64"/>
      <c r="L2112" s="64"/>
      <c r="M2112" s="64"/>
      <c r="N2112" s="64"/>
      <c r="O2112" s="64"/>
      <c r="P2112" s="69"/>
      <c r="Q2112" s="69"/>
      <c r="R2112" s="69"/>
      <c r="S2112" s="69"/>
      <c r="T2112" s="69"/>
      <c r="U2112" s="69"/>
      <c r="V2112" s="69"/>
      <c r="W2112" s="64"/>
      <c r="X2112" s="64"/>
      <c r="Y2112" s="64"/>
      <c r="Z2112" s="52"/>
      <c r="AA2112" s="52"/>
      <c r="AB2112" s="64"/>
      <c r="AC2112" s="64"/>
      <c r="AD2112" s="64"/>
      <c r="AE2112" s="64"/>
      <c r="AF2112" s="64"/>
      <c r="AG2112" s="64"/>
      <c r="AH2112" s="64"/>
      <c r="AI2112" s="64"/>
      <c r="AJ2112" s="64"/>
      <c r="AK2112" s="64"/>
      <c r="AM2112" s="64"/>
      <c r="AN2112" s="64"/>
      <c r="AO2112" s="64"/>
      <c r="AP2112" s="64"/>
      <c r="AQ2112" s="64"/>
      <c r="AR2112" s="64"/>
      <c r="AS2112" s="64"/>
      <c r="AT2112" s="64"/>
      <c r="AU2112" s="64"/>
      <c r="AV2112" s="64"/>
      <c r="AW2112" s="64"/>
      <c r="AX2112" s="64"/>
      <c r="AY2112" s="64"/>
      <c r="AZ2112" s="64"/>
      <c r="BA2112" s="64"/>
      <c r="BB2112" s="64"/>
      <c r="BC2112" s="64"/>
      <c r="BD2112" s="64"/>
      <c r="BE2112" s="64"/>
      <c r="BF2112" s="64"/>
      <c r="BG2112" s="64"/>
      <c r="BH2112" s="64"/>
      <c r="BI2112" s="64"/>
      <c r="BJ2112" s="64"/>
    </row>
    <row r="2113" spans="1:62" s="5" customFormat="1" x14ac:dyDescent="0.25">
      <c r="A2113" s="27"/>
      <c r="B2113" s="27"/>
      <c r="C2113" s="27"/>
      <c r="D2113" s="64"/>
      <c r="E2113" s="64"/>
      <c r="F2113" s="64"/>
      <c r="G2113" s="64"/>
      <c r="H2113" s="64"/>
      <c r="I2113" s="64"/>
      <c r="J2113" s="64"/>
      <c r="K2113" s="64"/>
      <c r="L2113" s="64"/>
      <c r="M2113" s="64"/>
      <c r="N2113" s="64"/>
      <c r="O2113" s="64"/>
      <c r="P2113" s="69"/>
      <c r="Q2113" s="69"/>
      <c r="R2113" s="69"/>
      <c r="S2113" s="69"/>
      <c r="T2113" s="69"/>
      <c r="U2113" s="69"/>
      <c r="V2113" s="69"/>
      <c r="W2113" s="64"/>
      <c r="X2113" s="64"/>
      <c r="Y2113" s="64"/>
      <c r="Z2113" s="52"/>
      <c r="AA2113" s="52"/>
      <c r="AB2113" s="64"/>
      <c r="AC2113" s="64"/>
      <c r="AD2113" s="64"/>
      <c r="AE2113" s="64"/>
      <c r="AF2113" s="64"/>
      <c r="AG2113" s="64"/>
      <c r="AH2113" s="64"/>
      <c r="AI2113" s="64"/>
      <c r="AJ2113" s="64"/>
      <c r="AK2113" s="64"/>
      <c r="AM2113" s="64"/>
      <c r="AN2113" s="64"/>
      <c r="AO2113" s="64"/>
      <c r="AP2113" s="64"/>
      <c r="AQ2113" s="64"/>
      <c r="AR2113" s="64"/>
      <c r="AS2113" s="64"/>
      <c r="AT2113" s="64"/>
      <c r="AU2113" s="64"/>
      <c r="AV2113" s="64"/>
      <c r="AW2113" s="64"/>
      <c r="AX2113" s="64"/>
      <c r="AY2113" s="64"/>
      <c r="AZ2113" s="64"/>
      <c r="BA2113" s="64"/>
      <c r="BB2113" s="64"/>
      <c r="BC2113" s="64"/>
      <c r="BD2113" s="64"/>
      <c r="BE2113" s="64"/>
      <c r="BF2113" s="64"/>
      <c r="BG2113" s="64"/>
      <c r="BH2113" s="64"/>
      <c r="BI2113" s="64"/>
      <c r="BJ2113" s="64"/>
    </row>
    <row r="2114" spans="1:62" s="5" customFormat="1" x14ac:dyDescent="0.25">
      <c r="A2114" s="27"/>
      <c r="B2114" s="27"/>
      <c r="C2114" s="27"/>
      <c r="D2114" s="64"/>
      <c r="E2114" s="64"/>
      <c r="F2114" s="64"/>
      <c r="G2114" s="64"/>
      <c r="H2114" s="64"/>
      <c r="I2114" s="64"/>
      <c r="J2114" s="64"/>
      <c r="K2114" s="64"/>
      <c r="L2114" s="64"/>
      <c r="M2114" s="64"/>
      <c r="N2114" s="64"/>
      <c r="O2114" s="64"/>
      <c r="P2114" s="69"/>
      <c r="Q2114" s="69"/>
      <c r="R2114" s="69"/>
      <c r="S2114" s="69"/>
      <c r="T2114" s="69"/>
      <c r="U2114" s="69"/>
      <c r="V2114" s="69"/>
      <c r="W2114" s="64"/>
      <c r="X2114" s="64"/>
      <c r="Y2114" s="64"/>
      <c r="Z2114" s="52"/>
      <c r="AA2114" s="52"/>
      <c r="AB2114" s="64"/>
      <c r="AC2114" s="64"/>
      <c r="AD2114" s="64"/>
      <c r="AE2114" s="64"/>
      <c r="AF2114" s="64"/>
      <c r="AG2114" s="64"/>
      <c r="AH2114" s="64"/>
      <c r="AI2114" s="64"/>
      <c r="AJ2114" s="64"/>
      <c r="AK2114" s="64"/>
      <c r="AM2114" s="64"/>
      <c r="AN2114" s="64"/>
      <c r="AO2114" s="64"/>
      <c r="AP2114" s="64"/>
      <c r="AQ2114" s="64"/>
      <c r="AR2114" s="64"/>
      <c r="AS2114" s="64"/>
      <c r="AT2114" s="64"/>
      <c r="AU2114" s="64"/>
      <c r="AV2114" s="64"/>
      <c r="AW2114" s="64"/>
      <c r="AX2114" s="64"/>
      <c r="AY2114" s="64"/>
      <c r="AZ2114" s="64"/>
      <c r="BA2114" s="64"/>
      <c r="BB2114" s="64"/>
      <c r="BC2114" s="64"/>
      <c r="BD2114" s="64"/>
      <c r="BE2114" s="64"/>
      <c r="BF2114" s="64"/>
      <c r="BG2114" s="64"/>
      <c r="BH2114" s="64"/>
      <c r="BI2114" s="64"/>
      <c r="BJ2114" s="64"/>
    </row>
    <row r="2115" spans="1:62" s="5" customFormat="1" x14ac:dyDescent="0.25">
      <c r="A2115" s="27"/>
      <c r="B2115" s="27"/>
      <c r="C2115" s="27"/>
      <c r="D2115" s="64"/>
      <c r="E2115" s="64"/>
      <c r="F2115" s="64"/>
      <c r="G2115" s="64"/>
      <c r="H2115" s="64"/>
      <c r="I2115" s="64"/>
      <c r="J2115" s="64"/>
      <c r="K2115" s="64"/>
      <c r="L2115" s="64"/>
      <c r="M2115" s="64"/>
      <c r="N2115" s="64"/>
      <c r="O2115" s="64"/>
      <c r="P2115" s="69"/>
      <c r="Q2115" s="69"/>
      <c r="R2115" s="69"/>
      <c r="S2115" s="69"/>
      <c r="T2115" s="69"/>
      <c r="U2115" s="69"/>
      <c r="V2115" s="69"/>
      <c r="W2115" s="64"/>
      <c r="X2115" s="64"/>
      <c r="Y2115" s="64"/>
      <c r="Z2115" s="52"/>
      <c r="AA2115" s="52"/>
      <c r="AB2115" s="64"/>
      <c r="AC2115" s="64"/>
      <c r="AD2115" s="64"/>
      <c r="AE2115" s="64"/>
      <c r="AF2115" s="64"/>
      <c r="AG2115" s="64"/>
      <c r="AH2115" s="64"/>
      <c r="AI2115" s="64"/>
      <c r="AJ2115" s="64"/>
      <c r="AK2115" s="64"/>
      <c r="AM2115" s="64"/>
      <c r="AN2115" s="64"/>
      <c r="AO2115" s="64"/>
      <c r="AP2115" s="64"/>
      <c r="AQ2115" s="64"/>
      <c r="AR2115" s="64"/>
      <c r="AS2115" s="64"/>
      <c r="AT2115" s="64"/>
      <c r="AU2115" s="64"/>
      <c r="AV2115" s="64"/>
      <c r="AW2115" s="64"/>
      <c r="AX2115" s="64"/>
      <c r="AY2115" s="64"/>
      <c r="AZ2115" s="64"/>
      <c r="BA2115" s="64"/>
      <c r="BB2115" s="64"/>
      <c r="BC2115" s="64"/>
      <c r="BD2115" s="64"/>
      <c r="BE2115" s="64"/>
      <c r="BF2115" s="64"/>
      <c r="BG2115" s="64"/>
      <c r="BH2115" s="64"/>
      <c r="BI2115" s="64"/>
      <c r="BJ2115" s="64"/>
    </row>
    <row r="2116" spans="1:62" s="5" customFormat="1" x14ac:dyDescent="0.25">
      <c r="A2116" s="27"/>
      <c r="B2116" s="27"/>
      <c r="C2116" s="27"/>
      <c r="D2116" s="64"/>
      <c r="E2116" s="64"/>
      <c r="F2116" s="64"/>
      <c r="G2116" s="64"/>
      <c r="H2116" s="64"/>
      <c r="I2116" s="64"/>
      <c r="J2116" s="64"/>
      <c r="K2116" s="64"/>
      <c r="L2116" s="64"/>
      <c r="M2116" s="64"/>
      <c r="N2116" s="64"/>
      <c r="O2116" s="64"/>
      <c r="P2116" s="69"/>
      <c r="Q2116" s="69"/>
      <c r="R2116" s="69"/>
      <c r="S2116" s="69"/>
      <c r="T2116" s="69"/>
      <c r="U2116" s="69"/>
      <c r="V2116" s="69"/>
      <c r="W2116" s="64"/>
      <c r="X2116" s="64"/>
      <c r="Y2116" s="64"/>
      <c r="Z2116" s="52"/>
      <c r="AA2116" s="52"/>
      <c r="AB2116" s="64"/>
      <c r="AC2116" s="64"/>
      <c r="AD2116" s="64"/>
      <c r="AE2116" s="64"/>
      <c r="AF2116" s="64"/>
      <c r="AG2116" s="64"/>
      <c r="AH2116" s="64"/>
      <c r="AI2116" s="64"/>
      <c r="AJ2116" s="64"/>
      <c r="AK2116" s="64"/>
      <c r="AM2116" s="64"/>
      <c r="AN2116" s="64"/>
      <c r="AO2116" s="64"/>
      <c r="AP2116" s="64"/>
      <c r="AQ2116" s="64"/>
      <c r="AR2116" s="64"/>
      <c r="AS2116" s="64"/>
      <c r="AT2116" s="64"/>
      <c r="AU2116" s="64"/>
      <c r="AV2116" s="64"/>
      <c r="AW2116" s="64"/>
      <c r="AX2116" s="64"/>
      <c r="AY2116" s="64"/>
      <c r="AZ2116" s="64"/>
      <c r="BA2116" s="64"/>
      <c r="BB2116" s="64"/>
      <c r="BC2116" s="64"/>
      <c r="BD2116" s="64"/>
      <c r="BE2116" s="64"/>
      <c r="BF2116" s="64"/>
      <c r="BG2116" s="64"/>
      <c r="BH2116" s="64"/>
      <c r="BI2116" s="64"/>
      <c r="BJ2116" s="64"/>
    </row>
    <row r="2117" spans="1:62" s="5" customFormat="1" x14ac:dyDescent="0.25">
      <c r="A2117" s="27"/>
      <c r="B2117" s="27"/>
      <c r="C2117" s="27"/>
      <c r="D2117" s="64"/>
      <c r="E2117" s="64"/>
      <c r="F2117" s="64"/>
      <c r="G2117" s="64"/>
      <c r="H2117" s="64"/>
      <c r="I2117" s="64"/>
      <c r="J2117" s="64"/>
      <c r="K2117" s="64"/>
      <c r="L2117" s="64"/>
      <c r="M2117" s="64"/>
      <c r="N2117" s="64"/>
      <c r="O2117" s="64"/>
      <c r="P2117" s="69"/>
      <c r="Q2117" s="69"/>
      <c r="R2117" s="69"/>
      <c r="S2117" s="69"/>
      <c r="T2117" s="69"/>
      <c r="U2117" s="69"/>
      <c r="V2117" s="69"/>
      <c r="W2117" s="64"/>
      <c r="X2117" s="64"/>
      <c r="Y2117" s="64"/>
      <c r="Z2117" s="52"/>
      <c r="AA2117" s="52"/>
      <c r="AB2117" s="64"/>
      <c r="AC2117" s="64"/>
      <c r="AD2117" s="64"/>
      <c r="AE2117" s="64"/>
      <c r="AF2117" s="64"/>
      <c r="AG2117" s="64"/>
      <c r="AH2117" s="64"/>
      <c r="AI2117" s="64"/>
      <c r="AJ2117" s="64"/>
      <c r="AK2117" s="64"/>
      <c r="AM2117" s="64"/>
      <c r="AN2117" s="64"/>
      <c r="AO2117" s="64"/>
      <c r="AP2117" s="64"/>
      <c r="AQ2117" s="64"/>
      <c r="AR2117" s="64"/>
      <c r="AS2117" s="64"/>
      <c r="AT2117" s="64"/>
      <c r="AU2117" s="64"/>
      <c r="AV2117" s="64"/>
      <c r="AW2117" s="64"/>
      <c r="AX2117" s="64"/>
      <c r="AY2117" s="64"/>
      <c r="AZ2117" s="64"/>
      <c r="BA2117" s="64"/>
      <c r="BB2117" s="64"/>
      <c r="BC2117" s="64"/>
      <c r="BD2117" s="64"/>
      <c r="BE2117" s="64"/>
      <c r="BF2117" s="64"/>
      <c r="BG2117" s="64"/>
      <c r="BH2117" s="64"/>
      <c r="BI2117" s="64"/>
      <c r="BJ2117" s="64"/>
    </row>
    <row r="2118" spans="1:62" s="5" customFormat="1" x14ac:dyDescent="0.25">
      <c r="A2118" s="27"/>
      <c r="B2118" s="27"/>
      <c r="C2118" s="27"/>
      <c r="D2118" s="64"/>
      <c r="E2118" s="64"/>
      <c r="F2118" s="64"/>
      <c r="G2118" s="64"/>
      <c r="H2118" s="64"/>
      <c r="I2118" s="64"/>
      <c r="J2118" s="64"/>
      <c r="K2118" s="64"/>
      <c r="L2118" s="64"/>
      <c r="M2118" s="64"/>
      <c r="N2118" s="64"/>
      <c r="O2118" s="64"/>
      <c r="P2118" s="69"/>
      <c r="Q2118" s="69"/>
      <c r="R2118" s="69"/>
      <c r="S2118" s="69"/>
      <c r="T2118" s="69"/>
      <c r="U2118" s="69"/>
      <c r="V2118" s="69"/>
      <c r="W2118" s="64"/>
      <c r="X2118" s="64"/>
      <c r="Y2118" s="64"/>
      <c r="Z2118" s="52"/>
      <c r="AA2118" s="52"/>
      <c r="AB2118" s="64"/>
      <c r="AC2118" s="64"/>
      <c r="AD2118" s="64"/>
      <c r="AE2118" s="64"/>
      <c r="AF2118" s="64"/>
      <c r="AG2118" s="64"/>
      <c r="AH2118" s="64"/>
      <c r="AI2118" s="64"/>
      <c r="AJ2118" s="64"/>
      <c r="AK2118" s="64"/>
      <c r="AM2118" s="64"/>
      <c r="AN2118" s="64"/>
      <c r="AO2118" s="64"/>
      <c r="AP2118" s="64"/>
      <c r="AQ2118" s="64"/>
      <c r="AR2118" s="64"/>
      <c r="AS2118" s="64"/>
      <c r="AT2118" s="64"/>
      <c r="AU2118" s="64"/>
      <c r="AV2118" s="64"/>
      <c r="AW2118" s="64"/>
      <c r="AX2118" s="64"/>
      <c r="AY2118" s="64"/>
      <c r="AZ2118" s="64"/>
      <c r="BA2118" s="64"/>
      <c r="BB2118" s="64"/>
      <c r="BC2118" s="64"/>
      <c r="BD2118" s="64"/>
      <c r="BE2118" s="64"/>
      <c r="BF2118" s="64"/>
      <c r="BG2118" s="64"/>
      <c r="BH2118" s="64"/>
      <c r="BI2118" s="64"/>
      <c r="BJ2118" s="64"/>
    </row>
    <row r="2119" spans="1:62" s="5" customFormat="1" x14ac:dyDescent="0.25">
      <c r="A2119" s="27"/>
      <c r="B2119" s="27"/>
      <c r="C2119" s="27"/>
      <c r="D2119" s="64"/>
      <c r="E2119" s="64"/>
      <c r="F2119" s="64"/>
      <c r="G2119" s="64"/>
      <c r="H2119" s="64"/>
      <c r="I2119" s="64"/>
      <c r="J2119" s="64"/>
      <c r="K2119" s="64"/>
      <c r="L2119" s="64"/>
      <c r="M2119" s="64"/>
      <c r="N2119" s="64"/>
      <c r="O2119" s="64"/>
      <c r="P2119" s="69"/>
      <c r="Q2119" s="69"/>
      <c r="R2119" s="69"/>
      <c r="S2119" s="69"/>
      <c r="T2119" s="69"/>
      <c r="U2119" s="69"/>
      <c r="V2119" s="69"/>
      <c r="W2119" s="64"/>
      <c r="X2119" s="64"/>
      <c r="Y2119" s="64"/>
      <c r="Z2119" s="52"/>
      <c r="AA2119" s="52"/>
      <c r="AB2119" s="64"/>
      <c r="AC2119" s="64"/>
      <c r="AD2119" s="64"/>
      <c r="AE2119" s="64"/>
      <c r="AF2119" s="64"/>
      <c r="AG2119" s="64"/>
      <c r="AH2119" s="64"/>
      <c r="AI2119" s="64"/>
      <c r="AJ2119" s="64"/>
      <c r="AK2119" s="64"/>
      <c r="AM2119" s="64"/>
      <c r="AN2119" s="64"/>
      <c r="AO2119" s="64"/>
      <c r="AP2119" s="64"/>
      <c r="AQ2119" s="64"/>
      <c r="AR2119" s="64"/>
      <c r="AS2119" s="64"/>
      <c r="AT2119" s="64"/>
      <c r="AU2119" s="64"/>
      <c r="AV2119" s="64"/>
      <c r="AW2119" s="64"/>
      <c r="AX2119" s="64"/>
      <c r="AY2119" s="64"/>
      <c r="AZ2119" s="64"/>
      <c r="BA2119" s="64"/>
      <c r="BB2119" s="64"/>
      <c r="BC2119" s="64"/>
      <c r="BD2119" s="64"/>
      <c r="BE2119" s="64"/>
      <c r="BF2119" s="64"/>
      <c r="BG2119" s="64"/>
      <c r="BH2119" s="64"/>
      <c r="BI2119" s="64"/>
      <c r="BJ2119" s="64"/>
    </row>
    <row r="2120" spans="1:62" s="5" customFormat="1" x14ac:dyDescent="0.25">
      <c r="A2120" s="27"/>
      <c r="B2120" s="27"/>
      <c r="C2120" s="27"/>
      <c r="D2120" s="64"/>
      <c r="E2120" s="64"/>
      <c r="F2120" s="64"/>
      <c r="G2120" s="64"/>
      <c r="H2120" s="64"/>
      <c r="I2120" s="64"/>
      <c r="J2120" s="64"/>
      <c r="K2120" s="64"/>
      <c r="L2120" s="64"/>
      <c r="M2120" s="64"/>
      <c r="N2120" s="64"/>
      <c r="O2120" s="64"/>
      <c r="P2120" s="69"/>
      <c r="Q2120" s="69"/>
      <c r="R2120" s="69"/>
      <c r="S2120" s="69"/>
      <c r="T2120" s="69"/>
      <c r="U2120" s="69"/>
      <c r="V2120" s="69"/>
      <c r="W2120" s="64"/>
      <c r="X2120" s="64"/>
      <c r="Y2120" s="64"/>
      <c r="Z2120" s="52"/>
      <c r="AA2120" s="52"/>
      <c r="AB2120" s="64"/>
      <c r="AC2120" s="64"/>
      <c r="AD2120" s="64"/>
      <c r="AE2120" s="64"/>
      <c r="AF2120" s="64"/>
      <c r="AG2120" s="64"/>
      <c r="AH2120" s="64"/>
      <c r="AI2120" s="64"/>
      <c r="AJ2120" s="64"/>
      <c r="AK2120" s="64"/>
      <c r="AM2120" s="64"/>
      <c r="AN2120" s="64"/>
      <c r="AO2120" s="64"/>
      <c r="AP2120" s="64"/>
      <c r="AQ2120" s="64"/>
      <c r="AR2120" s="64"/>
      <c r="AS2120" s="64"/>
      <c r="AT2120" s="64"/>
      <c r="AU2120" s="64"/>
      <c r="AV2120" s="64"/>
      <c r="AW2120" s="64"/>
      <c r="AX2120" s="64"/>
      <c r="AY2120" s="64"/>
      <c r="AZ2120" s="64"/>
      <c r="BA2120" s="64"/>
      <c r="BB2120" s="64"/>
      <c r="BC2120" s="64"/>
      <c r="BD2120" s="64"/>
      <c r="BE2120" s="64"/>
      <c r="BF2120" s="64"/>
      <c r="BG2120" s="64"/>
      <c r="BH2120" s="64"/>
      <c r="BI2120" s="64"/>
      <c r="BJ2120" s="64"/>
    </row>
    <row r="2121" spans="1:62" s="5" customFormat="1" x14ac:dyDescent="0.25">
      <c r="A2121" s="27"/>
      <c r="B2121" s="27"/>
      <c r="C2121" s="27"/>
      <c r="D2121" s="64"/>
      <c r="E2121" s="64"/>
      <c r="F2121" s="64"/>
      <c r="G2121" s="64"/>
      <c r="H2121" s="64"/>
      <c r="I2121" s="64"/>
      <c r="J2121" s="64"/>
      <c r="K2121" s="64"/>
      <c r="L2121" s="64"/>
      <c r="M2121" s="64"/>
      <c r="N2121" s="64"/>
      <c r="O2121" s="64"/>
      <c r="P2121" s="69"/>
      <c r="Q2121" s="69"/>
      <c r="R2121" s="69"/>
      <c r="S2121" s="69"/>
      <c r="T2121" s="69"/>
      <c r="U2121" s="69"/>
      <c r="V2121" s="69"/>
      <c r="W2121" s="64"/>
      <c r="X2121" s="64"/>
      <c r="Y2121" s="64"/>
      <c r="Z2121" s="52"/>
      <c r="AA2121" s="52"/>
      <c r="AB2121" s="64"/>
      <c r="AC2121" s="64"/>
      <c r="AD2121" s="64"/>
      <c r="AE2121" s="64"/>
      <c r="AF2121" s="64"/>
      <c r="AG2121" s="64"/>
      <c r="AH2121" s="64"/>
      <c r="AI2121" s="64"/>
      <c r="AJ2121" s="64"/>
      <c r="AK2121" s="64"/>
      <c r="AM2121" s="64"/>
      <c r="AN2121" s="64"/>
      <c r="AO2121" s="64"/>
      <c r="AP2121" s="64"/>
      <c r="AQ2121" s="64"/>
      <c r="AR2121" s="64"/>
      <c r="AS2121" s="64"/>
      <c r="AT2121" s="64"/>
      <c r="AU2121" s="64"/>
      <c r="AV2121" s="64"/>
      <c r="AW2121" s="64"/>
      <c r="AX2121" s="64"/>
      <c r="AY2121" s="64"/>
      <c r="AZ2121" s="64"/>
      <c r="BA2121" s="64"/>
      <c r="BB2121" s="64"/>
      <c r="BC2121" s="64"/>
      <c r="BD2121" s="64"/>
      <c r="BE2121" s="64"/>
      <c r="BF2121" s="64"/>
      <c r="BG2121" s="64"/>
      <c r="BH2121" s="64"/>
      <c r="BI2121" s="64"/>
      <c r="BJ2121" s="64"/>
    </row>
    <row r="2122" spans="1:62" s="5" customFormat="1" x14ac:dyDescent="0.25">
      <c r="A2122" s="27"/>
      <c r="B2122" s="27"/>
      <c r="C2122" s="27"/>
      <c r="D2122" s="64"/>
      <c r="E2122" s="64"/>
      <c r="F2122" s="64"/>
      <c r="G2122" s="64"/>
      <c r="H2122" s="64"/>
      <c r="I2122" s="64"/>
      <c r="J2122" s="64"/>
      <c r="K2122" s="64"/>
      <c r="L2122" s="64"/>
      <c r="M2122" s="64"/>
      <c r="N2122" s="64"/>
      <c r="O2122" s="64"/>
      <c r="P2122" s="69"/>
      <c r="Q2122" s="69"/>
      <c r="R2122" s="69"/>
      <c r="S2122" s="69"/>
      <c r="T2122" s="69"/>
      <c r="U2122" s="69"/>
      <c r="V2122" s="69"/>
      <c r="W2122" s="64"/>
      <c r="X2122" s="64"/>
      <c r="Y2122" s="64"/>
      <c r="Z2122" s="52"/>
      <c r="AA2122" s="52"/>
      <c r="AB2122" s="64"/>
      <c r="AC2122" s="64"/>
      <c r="AD2122" s="64"/>
      <c r="AE2122" s="64"/>
      <c r="AF2122" s="64"/>
      <c r="AG2122" s="64"/>
      <c r="AH2122" s="64"/>
      <c r="AI2122" s="64"/>
      <c r="AJ2122" s="64"/>
      <c r="AK2122" s="64"/>
      <c r="AM2122" s="64"/>
      <c r="AN2122" s="64"/>
      <c r="AO2122" s="64"/>
      <c r="AP2122" s="64"/>
      <c r="AQ2122" s="64"/>
      <c r="AR2122" s="64"/>
      <c r="AS2122" s="64"/>
      <c r="AT2122" s="64"/>
      <c r="AU2122" s="64"/>
      <c r="AV2122" s="64"/>
      <c r="AW2122" s="64"/>
      <c r="AX2122" s="64"/>
      <c r="AY2122" s="64"/>
      <c r="AZ2122" s="64"/>
      <c r="BA2122" s="64"/>
      <c r="BB2122" s="64"/>
      <c r="BC2122" s="64"/>
      <c r="BD2122" s="64"/>
      <c r="BE2122" s="64"/>
      <c r="BF2122" s="64"/>
      <c r="BG2122" s="64"/>
      <c r="BH2122" s="64"/>
      <c r="BI2122" s="64"/>
      <c r="BJ2122" s="64"/>
    </row>
    <row r="2123" spans="1:62" s="5" customFormat="1" x14ac:dyDescent="0.25">
      <c r="A2123" s="27"/>
      <c r="B2123" s="27"/>
      <c r="C2123" s="27"/>
      <c r="D2123" s="64"/>
      <c r="E2123" s="64"/>
      <c r="F2123" s="64"/>
      <c r="G2123" s="64"/>
      <c r="H2123" s="64"/>
      <c r="I2123" s="64"/>
      <c r="J2123" s="64"/>
      <c r="K2123" s="64"/>
      <c r="L2123" s="64"/>
      <c r="M2123" s="64"/>
      <c r="N2123" s="64"/>
      <c r="O2123" s="64"/>
      <c r="P2123" s="69"/>
      <c r="Q2123" s="69"/>
      <c r="R2123" s="69"/>
      <c r="S2123" s="69"/>
      <c r="T2123" s="69"/>
      <c r="U2123" s="69"/>
      <c r="V2123" s="69"/>
      <c r="W2123" s="64"/>
      <c r="X2123" s="64"/>
      <c r="Y2123" s="64"/>
      <c r="Z2123" s="52"/>
      <c r="AA2123" s="52"/>
      <c r="AB2123" s="64"/>
      <c r="AC2123" s="64"/>
      <c r="AD2123" s="64"/>
      <c r="AE2123" s="64"/>
      <c r="AF2123" s="64"/>
      <c r="AG2123" s="64"/>
      <c r="AH2123" s="64"/>
      <c r="AI2123" s="64"/>
      <c r="AJ2123" s="64"/>
      <c r="AK2123" s="64"/>
      <c r="AM2123" s="64"/>
      <c r="AN2123" s="64"/>
      <c r="AO2123" s="64"/>
      <c r="AP2123" s="64"/>
      <c r="AQ2123" s="64"/>
      <c r="AR2123" s="64"/>
      <c r="AS2123" s="64"/>
      <c r="AT2123" s="64"/>
      <c r="AU2123" s="64"/>
      <c r="AV2123" s="64"/>
      <c r="AW2123" s="64"/>
      <c r="AX2123" s="64"/>
      <c r="AY2123" s="64"/>
      <c r="AZ2123" s="64"/>
      <c r="BA2123" s="64"/>
      <c r="BB2123" s="64"/>
      <c r="BC2123" s="64"/>
      <c r="BD2123" s="64"/>
      <c r="BE2123" s="64"/>
      <c r="BF2123" s="64"/>
      <c r="BG2123" s="64"/>
      <c r="BH2123" s="64"/>
      <c r="BI2123" s="64"/>
      <c r="BJ2123" s="64"/>
    </row>
    <row r="2124" spans="1:62" s="5" customFormat="1" x14ac:dyDescent="0.25">
      <c r="A2124" s="27"/>
      <c r="B2124" s="27"/>
      <c r="C2124" s="27"/>
      <c r="D2124" s="64"/>
      <c r="E2124" s="64"/>
      <c r="F2124" s="64"/>
      <c r="G2124" s="64"/>
      <c r="H2124" s="64"/>
      <c r="I2124" s="64"/>
      <c r="J2124" s="64"/>
      <c r="K2124" s="64"/>
      <c r="L2124" s="64"/>
      <c r="M2124" s="64"/>
      <c r="N2124" s="64"/>
      <c r="O2124" s="64"/>
      <c r="P2124" s="69"/>
      <c r="Q2124" s="69"/>
      <c r="R2124" s="69"/>
      <c r="S2124" s="69"/>
      <c r="T2124" s="69"/>
      <c r="U2124" s="69"/>
      <c r="V2124" s="69"/>
      <c r="W2124" s="64"/>
      <c r="X2124" s="64"/>
      <c r="Y2124" s="64"/>
      <c r="Z2124" s="52"/>
      <c r="AA2124" s="52"/>
      <c r="AB2124" s="64"/>
      <c r="AC2124" s="64"/>
      <c r="AD2124" s="64"/>
      <c r="AE2124" s="64"/>
      <c r="AF2124" s="64"/>
      <c r="AG2124" s="64"/>
      <c r="AH2124" s="64"/>
      <c r="AI2124" s="64"/>
      <c r="AJ2124" s="64"/>
      <c r="AK2124" s="64"/>
      <c r="AM2124" s="64"/>
      <c r="AN2124" s="64"/>
      <c r="AO2124" s="64"/>
      <c r="AP2124" s="64"/>
      <c r="AQ2124" s="64"/>
      <c r="AR2124" s="64"/>
      <c r="AS2124" s="64"/>
      <c r="AT2124" s="64"/>
      <c r="AU2124" s="64"/>
      <c r="AV2124" s="64"/>
      <c r="AW2124" s="64"/>
      <c r="AX2124" s="64"/>
      <c r="AY2124" s="64"/>
      <c r="AZ2124" s="64"/>
      <c r="BA2124" s="64"/>
      <c r="BB2124" s="64"/>
      <c r="BC2124" s="64"/>
      <c r="BD2124" s="64"/>
      <c r="BE2124" s="64"/>
      <c r="BF2124" s="64"/>
      <c r="BG2124" s="64"/>
      <c r="BH2124" s="64"/>
      <c r="BI2124" s="64"/>
      <c r="BJ2124" s="64"/>
    </row>
    <row r="2125" spans="1:62" s="5" customFormat="1" x14ac:dyDescent="0.25">
      <c r="A2125" s="27"/>
      <c r="B2125" s="27"/>
      <c r="C2125" s="27"/>
      <c r="D2125" s="64"/>
      <c r="E2125" s="64"/>
      <c r="F2125" s="64"/>
      <c r="G2125" s="64"/>
      <c r="H2125" s="64"/>
      <c r="I2125" s="64"/>
      <c r="J2125" s="64"/>
      <c r="K2125" s="64"/>
      <c r="L2125" s="64"/>
      <c r="M2125" s="64"/>
      <c r="N2125" s="64"/>
      <c r="O2125" s="64"/>
      <c r="P2125" s="69"/>
      <c r="Q2125" s="69"/>
      <c r="R2125" s="69"/>
      <c r="S2125" s="69"/>
      <c r="T2125" s="69"/>
      <c r="U2125" s="69"/>
      <c r="V2125" s="69"/>
      <c r="W2125" s="64"/>
      <c r="X2125" s="64"/>
      <c r="Y2125" s="64"/>
      <c r="Z2125" s="52"/>
      <c r="AA2125" s="52"/>
      <c r="AB2125" s="64"/>
      <c r="AC2125" s="64"/>
      <c r="AD2125" s="64"/>
      <c r="AE2125" s="64"/>
      <c r="AF2125" s="64"/>
      <c r="AG2125" s="64"/>
      <c r="AH2125" s="64"/>
      <c r="AI2125" s="64"/>
      <c r="AJ2125" s="64"/>
      <c r="AK2125" s="64"/>
      <c r="AM2125" s="64"/>
      <c r="AN2125" s="64"/>
      <c r="AO2125" s="64"/>
      <c r="AP2125" s="64"/>
      <c r="AQ2125" s="64"/>
      <c r="AR2125" s="64"/>
      <c r="AS2125" s="64"/>
      <c r="AT2125" s="64"/>
      <c r="AU2125" s="64"/>
      <c r="AV2125" s="64"/>
      <c r="AW2125" s="64"/>
      <c r="AX2125" s="64"/>
      <c r="AY2125" s="64"/>
      <c r="AZ2125" s="64"/>
      <c r="BA2125" s="64"/>
      <c r="BB2125" s="64"/>
      <c r="BC2125" s="64"/>
      <c r="BD2125" s="64"/>
      <c r="BE2125" s="64"/>
      <c r="BF2125" s="64"/>
      <c r="BG2125" s="64"/>
      <c r="BH2125" s="64"/>
      <c r="BI2125" s="64"/>
      <c r="BJ2125" s="64"/>
    </row>
    <row r="2126" spans="1:62" s="5" customFormat="1" x14ac:dyDescent="0.25">
      <c r="A2126" s="27"/>
      <c r="B2126" s="27"/>
      <c r="C2126" s="27"/>
      <c r="D2126" s="64"/>
      <c r="E2126" s="64"/>
      <c r="F2126" s="64"/>
      <c r="G2126" s="64"/>
      <c r="H2126" s="64"/>
      <c r="I2126" s="64"/>
      <c r="J2126" s="64"/>
      <c r="K2126" s="64"/>
      <c r="L2126" s="64"/>
      <c r="M2126" s="64"/>
      <c r="N2126" s="64"/>
      <c r="O2126" s="64"/>
      <c r="P2126" s="69"/>
      <c r="Q2126" s="69"/>
      <c r="R2126" s="69"/>
      <c r="S2126" s="69"/>
      <c r="T2126" s="69"/>
      <c r="U2126" s="69"/>
      <c r="V2126" s="69"/>
      <c r="W2126" s="64"/>
      <c r="X2126" s="64"/>
      <c r="Y2126" s="64"/>
      <c r="Z2126" s="52"/>
      <c r="AA2126" s="52"/>
      <c r="AB2126" s="64"/>
      <c r="AC2126" s="64"/>
      <c r="AD2126" s="64"/>
      <c r="AE2126" s="64"/>
      <c r="AF2126" s="64"/>
      <c r="AG2126" s="64"/>
      <c r="AH2126" s="64"/>
      <c r="AI2126" s="64"/>
      <c r="AJ2126" s="64"/>
      <c r="AK2126" s="64"/>
      <c r="AM2126" s="64"/>
      <c r="AN2126" s="64"/>
      <c r="AO2126" s="64"/>
      <c r="AP2126" s="64"/>
      <c r="AQ2126" s="64"/>
      <c r="AR2126" s="64"/>
      <c r="AS2126" s="64"/>
      <c r="AT2126" s="64"/>
      <c r="AU2126" s="64"/>
      <c r="AV2126" s="64"/>
      <c r="AW2126" s="64"/>
      <c r="AX2126" s="64"/>
      <c r="AY2126" s="64"/>
      <c r="AZ2126" s="64"/>
      <c r="BA2126" s="64"/>
      <c r="BB2126" s="64"/>
      <c r="BC2126" s="64"/>
      <c r="BD2126" s="64"/>
      <c r="BE2126" s="64"/>
      <c r="BF2126" s="64"/>
      <c r="BG2126" s="64"/>
      <c r="BH2126" s="64"/>
      <c r="BI2126" s="64"/>
      <c r="BJ2126" s="64"/>
    </row>
    <row r="2127" spans="1:62" s="5" customFormat="1" x14ac:dyDescent="0.25">
      <c r="A2127" s="27"/>
      <c r="B2127" s="27"/>
      <c r="C2127" s="27"/>
      <c r="D2127" s="64"/>
      <c r="E2127" s="64"/>
      <c r="F2127" s="64"/>
      <c r="G2127" s="64"/>
      <c r="H2127" s="64"/>
      <c r="I2127" s="64"/>
      <c r="J2127" s="64"/>
      <c r="K2127" s="64"/>
      <c r="L2127" s="64"/>
      <c r="M2127" s="64"/>
      <c r="N2127" s="64"/>
      <c r="O2127" s="64"/>
      <c r="P2127" s="69"/>
      <c r="Q2127" s="69"/>
      <c r="R2127" s="69"/>
      <c r="S2127" s="69"/>
      <c r="T2127" s="69"/>
      <c r="U2127" s="69"/>
      <c r="V2127" s="69"/>
      <c r="W2127" s="64"/>
      <c r="X2127" s="64"/>
      <c r="Y2127" s="64"/>
      <c r="Z2127" s="52"/>
      <c r="AA2127" s="52"/>
      <c r="AB2127" s="64"/>
      <c r="AC2127" s="64"/>
      <c r="AD2127" s="64"/>
      <c r="AE2127" s="64"/>
      <c r="AF2127" s="64"/>
      <c r="AG2127" s="64"/>
      <c r="AH2127" s="64"/>
      <c r="AI2127" s="64"/>
      <c r="AJ2127" s="64"/>
      <c r="AK2127" s="64"/>
      <c r="AM2127" s="64"/>
      <c r="AN2127" s="64"/>
      <c r="AO2127" s="64"/>
      <c r="AP2127" s="64"/>
      <c r="AQ2127" s="64"/>
      <c r="AR2127" s="64"/>
      <c r="AS2127" s="64"/>
      <c r="AT2127" s="64"/>
      <c r="AU2127" s="64"/>
      <c r="AV2127" s="64"/>
      <c r="AW2127" s="64"/>
      <c r="AX2127" s="64"/>
      <c r="AY2127" s="64"/>
      <c r="AZ2127" s="64"/>
      <c r="BA2127" s="64"/>
      <c r="BB2127" s="64"/>
      <c r="BC2127" s="64"/>
      <c r="BD2127" s="64"/>
      <c r="BE2127" s="64"/>
      <c r="BF2127" s="64"/>
      <c r="BG2127" s="64"/>
      <c r="BH2127" s="64"/>
      <c r="BI2127" s="64"/>
      <c r="BJ2127" s="64"/>
    </row>
    <row r="2128" spans="1:62" s="5" customFormat="1" x14ac:dyDescent="0.25">
      <c r="A2128" s="27"/>
      <c r="B2128" s="27"/>
      <c r="C2128" s="27"/>
      <c r="D2128" s="64"/>
      <c r="E2128" s="64"/>
      <c r="F2128" s="64"/>
      <c r="G2128" s="64"/>
      <c r="H2128" s="64"/>
      <c r="I2128" s="64"/>
      <c r="J2128" s="64"/>
      <c r="K2128" s="64"/>
      <c r="L2128" s="64"/>
      <c r="M2128" s="64"/>
      <c r="N2128" s="64"/>
      <c r="O2128" s="64"/>
      <c r="P2128" s="69"/>
      <c r="Q2128" s="69"/>
      <c r="R2128" s="69"/>
      <c r="S2128" s="69"/>
      <c r="T2128" s="69"/>
      <c r="U2128" s="69"/>
      <c r="V2128" s="69"/>
      <c r="W2128" s="64"/>
      <c r="X2128" s="64"/>
      <c r="Y2128" s="64"/>
      <c r="Z2128" s="52"/>
      <c r="AA2128" s="52"/>
      <c r="AB2128" s="64"/>
      <c r="AC2128" s="64"/>
      <c r="AD2128" s="64"/>
      <c r="AE2128" s="64"/>
      <c r="AF2128" s="64"/>
      <c r="AG2128" s="64"/>
      <c r="AH2128" s="64"/>
      <c r="AI2128" s="64"/>
      <c r="AJ2128" s="64"/>
      <c r="AK2128" s="64"/>
      <c r="AM2128" s="64"/>
      <c r="AN2128" s="64"/>
      <c r="AO2128" s="64"/>
      <c r="AP2128" s="64"/>
      <c r="AQ2128" s="64"/>
      <c r="AR2128" s="64"/>
      <c r="AS2128" s="64"/>
      <c r="AT2128" s="64"/>
      <c r="AU2128" s="64"/>
      <c r="AV2128" s="64"/>
      <c r="AW2128" s="64"/>
      <c r="AX2128" s="64"/>
      <c r="AY2128" s="64"/>
      <c r="AZ2128" s="64"/>
      <c r="BA2128" s="64"/>
      <c r="BB2128" s="64"/>
      <c r="BC2128" s="64"/>
      <c r="BD2128" s="64"/>
      <c r="BE2128" s="64"/>
      <c r="BF2128" s="64"/>
      <c r="BG2128" s="64"/>
      <c r="BH2128" s="64"/>
      <c r="BI2128" s="64"/>
      <c r="BJ2128" s="64"/>
    </row>
    <row r="2129" spans="1:62" s="5" customFormat="1" x14ac:dyDescent="0.25">
      <c r="A2129" s="27"/>
      <c r="B2129" s="27"/>
      <c r="C2129" s="27"/>
      <c r="D2129" s="64"/>
      <c r="E2129" s="64"/>
      <c r="F2129" s="64"/>
      <c r="G2129" s="64"/>
      <c r="H2129" s="64"/>
      <c r="I2129" s="64"/>
      <c r="J2129" s="64"/>
      <c r="K2129" s="64"/>
      <c r="L2129" s="64"/>
      <c r="M2129" s="64"/>
      <c r="N2129" s="64"/>
      <c r="O2129" s="64"/>
      <c r="P2129" s="69"/>
      <c r="Q2129" s="69"/>
      <c r="R2129" s="69"/>
      <c r="S2129" s="69"/>
      <c r="T2129" s="69"/>
      <c r="U2129" s="69"/>
      <c r="V2129" s="69"/>
      <c r="W2129" s="64"/>
      <c r="X2129" s="64"/>
      <c r="Y2129" s="64"/>
      <c r="Z2129" s="52"/>
      <c r="AA2129" s="52"/>
      <c r="AB2129" s="64"/>
      <c r="AC2129" s="64"/>
      <c r="AD2129" s="64"/>
      <c r="AE2129" s="64"/>
      <c r="AF2129" s="64"/>
      <c r="AG2129" s="64"/>
      <c r="AH2129" s="64"/>
      <c r="AI2129" s="64"/>
      <c r="AJ2129" s="64"/>
      <c r="AK2129" s="64"/>
      <c r="AM2129" s="64"/>
      <c r="AN2129" s="64"/>
      <c r="AO2129" s="64"/>
      <c r="AP2129" s="64"/>
      <c r="AQ2129" s="64"/>
      <c r="AR2129" s="64"/>
      <c r="AS2129" s="64"/>
      <c r="AT2129" s="64"/>
      <c r="AU2129" s="64"/>
      <c r="AV2129" s="64"/>
      <c r="AW2129" s="64"/>
      <c r="AX2129" s="64"/>
      <c r="AY2129" s="64"/>
      <c r="AZ2129" s="64"/>
      <c r="BA2129" s="64"/>
      <c r="BB2129" s="64"/>
      <c r="BC2129" s="64"/>
      <c r="BD2129" s="64"/>
      <c r="BE2129" s="64"/>
      <c r="BF2129" s="64"/>
      <c r="BG2129" s="64"/>
      <c r="BH2129" s="64"/>
      <c r="BI2129" s="64"/>
      <c r="BJ2129" s="64"/>
    </row>
    <row r="2130" spans="1:62" s="5" customFormat="1" x14ac:dyDescent="0.25">
      <c r="A2130" s="27"/>
      <c r="B2130" s="27"/>
      <c r="C2130" s="27"/>
      <c r="D2130" s="64"/>
      <c r="E2130" s="64"/>
      <c r="F2130" s="64"/>
      <c r="G2130" s="64"/>
      <c r="H2130" s="64"/>
      <c r="I2130" s="64"/>
      <c r="J2130" s="64"/>
      <c r="K2130" s="64"/>
      <c r="L2130" s="64"/>
      <c r="M2130" s="64"/>
      <c r="N2130" s="64"/>
      <c r="O2130" s="64"/>
      <c r="P2130" s="69"/>
      <c r="Q2130" s="69"/>
      <c r="R2130" s="69"/>
      <c r="S2130" s="69"/>
      <c r="T2130" s="69"/>
      <c r="U2130" s="69"/>
      <c r="V2130" s="69"/>
      <c r="W2130" s="64"/>
      <c r="X2130" s="64"/>
      <c r="Y2130" s="64"/>
      <c r="Z2130" s="52"/>
      <c r="AA2130" s="52"/>
      <c r="AB2130" s="64"/>
      <c r="AC2130" s="64"/>
      <c r="AD2130" s="64"/>
      <c r="AE2130" s="64"/>
      <c r="AF2130" s="64"/>
      <c r="AG2130" s="64"/>
      <c r="AH2130" s="64"/>
      <c r="AI2130" s="64"/>
      <c r="AJ2130" s="64"/>
      <c r="AK2130" s="64"/>
      <c r="AM2130" s="64"/>
      <c r="AN2130" s="64"/>
      <c r="AO2130" s="64"/>
      <c r="AP2130" s="64"/>
      <c r="AQ2130" s="64"/>
      <c r="AR2130" s="64"/>
      <c r="AS2130" s="64"/>
      <c r="AT2130" s="64"/>
      <c r="AU2130" s="64"/>
      <c r="AV2130" s="64"/>
      <c r="AW2130" s="64"/>
      <c r="AX2130" s="64"/>
      <c r="AY2130" s="64"/>
      <c r="AZ2130" s="64"/>
      <c r="BA2130" s="64"/>
      <c r="BB2130" s="64"/>
      <c r="BC2130" s="64"/>
      <c r="BD2130" s="64"/>
      <c r="BE2130" s="64"/>
      <c r="BF2130" s="64"/>
      <c r="BG2130" s="64"/>
      <c r="BH2130" s="64"/>
      <c r="BI2130" s="64"/>
      <c r="BJ2130" s="64"/>
    </row>
    <row r="2131" spans="1:62" s="5" customFormat="1" x14ac:dyDescent="0.25">
      <c r="A2131" s="27"/>
      <c r="B2131" s="27"/>
      <c r="C2131" s="27"/>
      <c r="D2131" s="64"/>
      <c r="E2131" s="64"/>
      <c r="F2131" s="64"/>
      <c r="G2131" s="64"/>
      <c r="H2131" s="64"/>
      <c r="I2131" s="64"/>
      <c r="J2131" s="64"/>
      <c r="K2131" s="64"/>
      <c r="L2131" s="64"/>
      <c r="M2131" s="64"/>
      <c r="N2131" s="64"/>
      <c r="O2131" s="64"/>
      <c r="P2131" s="69"/>
      <c r="Q2131" s="69"/>
      <c r="R2131" s="69"/>
      <c r="S2131" s="69"/>
      <c r="T2131" s="69"/>
      <c r="U2131" s="69"/>
      <c r="V2131" s="69"/>
      <c r="W2131" s="64"/>
      <c r="X2131" s="64"/>
      <c r="Y2131" s="64"/>
      <c r="Z2131" s="52"/>
      <c r="AA2131" s="52"/>
      <c r="AB2131" s="64"/>
      <c r="AC2131" s="64"/>
      <c r="AD2131" s="64"/>
      <c r="AE2131" s="64"/>
      <c r="AF2131" s="64"/>
      <c r="AG2131" s="64"/>
      <c r="AH2131" s="64"/>
      <c r="AI2131" s="64"/>
      <c r="AJ2131" s="64"/>
      <c r="AK2131" s="64"/>
      <c r="AM2131" s="64"/>
      <c r="AN2131" s="64"/>
      <c r="AO2131" s="64"/>
      <c r="AP2131" s="64"/>
      <c r="AQ2131" s="64"/>
      <c r="AR2131" s="64"/>
      <c r="AS2131" s="64"/>
      <c r="AT2131" s="64"/>
      <c r="AU2131" s="64"/>
      <c r="AV2131" s="64"/>
      <c r="AW2131" s="64"/>
      <c r="AX2131" s="64"/>
      <c r="AY2131" s="64"/>
      <c r="AZ2131" s="64"/>
      <c r="BA2131" s="64"/>
      <c r="BB2131" s="64"/>
      <c r="BC2131" s="64"/>
      <c r="BD2131" s="64"/>
      <c r="BE2131" s="64"/>
      <c r="BF2131" s="64"/>
      <c r="BG2131" s="64"/>
      <c r="BH2131" s="64"/>
      <c r="BI2131" s="64"/>
      <c r="BJ2131" s="64"/>
    </row>
    <row r="2132" spans="1:62" s="5" customFormat="1" x14ac:dyDescent="0.25">
      <c r="A2132" s="27"/>
      <c r="B2132" s="27"/>
      <c r="C2132" s="27"/>
      <c r="D2132" s="64"/>
      <c r="E2132" s="64"/>
      <c r="F2132" s="64"/>
      <c r="G2132" s="64"/>
      <c r="H2132" s="64"/>
      <c r="I2132" s="64"/>
      <c r="J2132" s="64"/>
      <c r="K2132" s="64"/>
      <c r="L2132" s="64"/>
      <c r="M2132" s="64"/>
      <c r="N2132" s="64"/>
      <c r="O2132" s="64"/>
      <c r="P2132" s="69"/>
      <c r="Q2132" s="69"/>
      <c r="R2132" s="69"/>
      <c r="S2132" s="69"/>
      <c r="T2132" s="69"/>
      <c r="U2132" s="69"/>
      <c r="V2132" s="69"/>
      <c r="W2132" s="64"/>
      <c r="X2132" s="64"/>
      <c r="Y2132" s="64"/>
      <c r="Z2132" s="52"/>
      <c r="AA2132" s="52"/>
      <c r="AB2132" s="64"/>
      <c r="AC2132" s="64"/>
      <c r="AD2132" s="64"/>
      <c r="AE2132" s="64"/>
      <c r="AF2132" s="64"/>
      <c r="AG2132" s="64"/>
      <c r="AH2132" s="64"/>
      <c r="AI2132" s="64"/>
      <c r="AJ2132" s="64"/>
      <c r="AK2132" s="64"/>
      <c r="AM2132" s="64"/>
      <c r="AN2132" s="64"/>
      <c r="AO2132" s="64"/>
      <c r="AP2132" s="64"/>
      <c r="AQ2132" s="64"/>
      <c r="AR2132" s="64"/>
      <c r="AS2132" s="64"/>
      <c r="AT2132" s="64"/>
      <c r="AU2132" s="64"/>
      <c r="AV2132" s="64"/>
      <c r="AW2132" s="64"/>
      <c r="AX2132" s="64"/>
      <c r="AY2132" s="64"/>
      <c r="AZ2132" s="64"/>
      <c r="BA2132" s="64"/>
      <c r="BB2132" s="64"/>
      <c r="BC2132" s="64"/>
      <c r="BD2132" s="64"/>
      <c r="BE2132" s="64"/>
      <c r="BF2132" s="64"/>
      <c r="BG2132" s="64"/>
      <c r="BH2132" s="64"/>
      <c r="BI2132" s="64"/>
      <c r="BJ2132" s="64"/>
    </row>
    <row r="2133" spans="1:62" s="5" customFormat="1" x14ac:dyDescent="0.25">
      <c r="A2133" s="27"/>
      <c r="B2133" s="27"/>
      <c r="C2133" s="27"/>
      <c r="D2133" s="64"/>
      <c r="E2133" s="64"/>
      <c r="F2133" s="64"/>
      <c r="G2133" s="64"/>
      <c r="H2133" s="64"/>
      <c r="I2133" s="64"/>
      <c r="J2133" s="64"/>
      <c r="K2133" s="64"/>
      <c r="L2133" s="64"/>
      <c r="M2133" s="64"/>
      <c r="N2133" s="64"/>
      <c r="O2133" s="64"/>
      <c r="P2133" s="69"/>
      <c r="Q2133" s="69"/>
      <c r="R2133" s="69"/>
      <c r="S2133" s="69"/>
      <c r="T2133" s="69"/>
      <c r="U2133" s="69"/>
      <c r="V2133" s="69"/>
      <c r="W2133" s="64"/>
      <c r="X2133" s="64"/>
      <c r="Y2133" s="64"/>
      <c r="Z2133" s="52"/>
      <c r="AA2133" s="52"/>
      <c r="AB2133" s="64"/>
      <c r="AC2133" s="64"/>
      <c r="AD2133" s="64"/>
      <c r="AE2133" s="64"/>
      <c r="AF2133" s="64"/>
      <c r="AG2133" s="64"/>
      <c r="AH2133" s="64"/>
      <c r="AI2133" s="64"/>
      <c r="AJ2133" s="64"/>
      <c r="AK2133" s="64"/>
      <c r="AM2133" s="64"/>
      <c r="AN2133" s="64"/>
      <c r="AO2133" s="64"/>
      <c r="AP2133" s="64"/>
      <c r="AQ2133" s="64"/>
      <c r="AR2133" s="64"/>
      <c r="AS2133" s="64"/>
      <c r="AT2133" s="64"/>
      <c r="AU2133" s="64"/>
      <c r="AV2133" s="64"/>
      <c r="AW2133" s="64"/>
      <c r="AX2133" s="64"/>
      <c r="AY2133" s="64"/>
      <c r="AZ2133" s="64"/>
      <c r="BA2133" s="64"/>
      <c r="BB2133" s="64"/>
      <c r="BC2133" s="64"/>
      <c r="BD2133" s="64"/>
      <c r="BE2133" s="64"/>
      <c r="BF2133" s="64"/>
      <c r="BG2133" s="64"/>
      <c r="BH2133" s="64"/>
      <c r="BI2133" s="64"/>
      <c r="BJ2133" s="64"/>
    </row>
    <row r="2134" spans="1:62" s="5" customFormat="1" x14ac:dyDescent="0.25">
      <c r="A2134" s="27"/>
      <c r="B2134" s="27"/>
      <c r="C2134" s="27"/>
      <c r="D2134" s="64"/>
      <c r="E2134" s="64"/>
      <c r="F2134" s="64"/>
      <c r="G2134" s="64"/>
      <c r="H2134" s="64"/>
      <c r="I2134" s="64"/>
      <c r="J2134" s="64"/>
      <c r="K2134" s="64"/>
      <c r="L2134" s="64"/>
      <c r="M2134" s="64"/>
      <c r="N2134" s="64"/>
      <c r="O2134" s="64"/>
      <c r="P2134" s="69"/>
      <c r="Q2134" s="69"/>
      <c r="R2134" s="69"/>
      <c r="S2134" s="69"/>
      <c r="T2134" s="69"/>
      <c r="U2134" s="69"/>
      <c r="V2134" s="69"/>
      <c r="W2134" s="64"/>
      <c r="X2134" s="64"/>
      <c r="Y2134" s="64"/>
      <c r="Z2134" s="52"/>
      <c r="AA2134" s="52"/>
      <c r="AB2134" s="64"/>
      <c r="AC2134" s="64"/>
      <c r="AD2134" s="64"/>
      <c r="AE2134" s="64"/>
      <c r="AF2134" s="64"/>
      <c r="AG2134" s="64"/>
      <c r="AH2134" s="64"/>
      <c r="AI2134" s="64"/>
      <c r="AJ2134" s="64"/>
      <c r="AK2134" s="64"/>
      <c r="AM2134" s="64"/>
      <c r="AN2134" s="64"/>
      <c r="AO2134" s="64"/>
      <c r="AP2134" s="64"/>
      <c r="AQ2134" s="64"/>
      <c r="AR2134" s="64"/>
      <c r="AS2134" s="64"/>
      <c r="AT2134" s="64"/>
      <c r="AU2134" s="64"/>
      <c r="AV2134" s="64"/>
      <c r="AW2134" s="64"/>
      <c r="AX2134" s="64"/>
      <c r="AY2134" s="64"/>
      <c r="AZ2134" s="64"/>
      <c r="BA2134" s="64"/>
      <c r="BB2134" s="64"/>
      <c r="BC2134" s="64"/>
      <c r="BD2134" s="64"/>
      <c r="BE2134" s="64"/>
      <c r="BF2134" s="64"/>
      <c r="BG2134" s="64"/>
      <c r="BH2134" s="64"/>
      <c r="BI2134" s="64"/>
      <c r="BJ2134" s="64"/>
    </row>
    <row r="2135" spans="1:62" s="5" customFormat="1" x14ac:dyDescent="0.25">
      <c r="A2135" s="27"/>
      <c r="B2135" s="27"/>
      <c r="C2135" s="27"/>
      <c r="D2135" s="64"/>
      <c r="E2135" s="64"/>
      <c r="F2135" s="64"/>
      <c r="G2135" s="64"/>
      <c r="H2135" s="64"/>
      <c r="I2135" s="64"/>
      <c r="J2135" s="64"/>
      <c r="K2135" s="64"/>
      <c r="L2135" s="64"/>
      <c r="M2135" s="64"/>
      <c r="N2135" s="64"/>
      <c r="O2135" s="64"/>
      <c r="P2135" s="69"/>
      <c r="Q2135" s="69"/>
      <c r="R2135" s="69"/>
      <c r="S2135" s="69"/>
      <c r="T2135" s="69"/>
      <c r="U2135" s="69"/>
      <c r="V2135" s="69"/>
      <c r="W2135" s="64"/>
      <c r="X2135" s="64"/>
      <c r="Y2135" s="64"/>
      <c r="Z2135" s="52"/>
      <c r="AA2135" s="52"/>
      <c r="AB2135" s="64"/>
      <c r="AC2135" s="64"/>
      <c r="AD2135" s="64"/>
      <c r="AE2135" s="64"/>
      <c r="AF2135" s="64"/>
      <c r="AG2135" s="64"/>
      <c r="AH2135" s="64"/>
      <c r="AI2135" s="64"/>
      <c r="AJ2135" s="64"/>
      <c r="AK2135" s="64"/>
      <c r="AM2135" s="64"/>
      <c r="AN2135" s="64"/>
      <c r="AO2135" s="64"/>
      <c r="AP2135" s="64"/>
      <c r="AQ2135" s="64"/>
      <c r="AR2135" s="64"/>
      <c r="AS2135" s="64"/>
      <c r="AT2135" s="64"/>
      <c r="AU2135" s="64"/>
      <c r="AV2135" s="64"/>
      <c r="AW2135" s="64"/>
      <c r="AX2135" s="64"/>
      <c r="AY2135" s="64"/>
      <c r="AZ2135" s="64"/>
      <c r="BA2135" s="64"/>
      <c r="BB2135" s="64"/>
      <c r="BC2135" s="64"/>
      <c r="BD2135" s="64"/>
      <c r="BE2135" s="64"/>
      <c r="BF2135" s="64"/>
      <c r="BG2135" s="64"/>
      <c r="BH2135" s="64"/>
      <c r="BI2135" s="64"/>
      <c r="BJ2135" s="64"/>
    </row>
    <row r="2136" spans="1:62" s="5" customFormat="1" x14ac:dyDescent="0.25">
      <c r="A2136" s="27"/>
      <c r="B2136" s="27"/>
      <c r="C2136" s="27"/>
      <c r="D2136" s="64"/>
      <c r="E2136" s="64"/>
      <c r="F2136" s="64"/>
      <c r="G2136" s="64"/>
      <c r="H2136" s="64"/>
      <c r="I2136" s="64"/>
      <c r="J2136" s="64"/>
      <c r="K2136" s="64"/>
      <c r="L2136" s="64"/>
      <c r="M2136" s="64"/>
      <c r="N2136" s="64"/>
      <c r="O2136" s="64"/>
      <c r="P2136" s="69"/>
      <c r="Q2136" s="69"/>
      <c r="R2136" s="69"/>
      <c r="S2136" s="69"/>
      <c r="T2136" s="69"/>
      <c r="U2136" s="69"/>
      <c r="V2136" s="69"/>
      <c r="W2136" s="64"/>
      <c r="X2136" s="64"/>
      <c r="Y2136" s="64"/>
      <c r="Z2136" s="52"/>
      <c r="AA2136" s="52"/>
      <c r="AB2136" s="64"/>
      <c r="AC2136" s="64"/>
      <c r="AD2136" s="64"/>
      <c r="AE2136" s="64"/>
      <c r="AF2136" s="64"/>
      <c r="AG2136" s="64"/>
      <c r="AH2136" s="64"/>
      <c r="AI2136" s="64"/>
      <c r="AJ2136" s="64"/>
      <c r="AK2136" s="64"/>
      <c r="AM2136" s="64"/>
      <c r="AN2136" s="64"/>
      <c r="AO2136" s="64"/>
      <c r="AP2136" s="64"/>
      <c r="AQ2136" s="64"/>
      <c r="AR2136" s="64"/>
      <c r="AS2136" s="64"/>
      <c r="AT2136" s="64"/>
      <c r="AU2136" s="64"/>
      <c r="AV2136" s="64"/>
      <c r="AW2136" s="64"/>
      <c r="AX2136" s="64"/>
      <c r="AY2136" s="64"/>
      <c r="AZ2136" s="64"/>
      <c r="BA2136" s="64"/>
      <c r="BB2136" s="64"/>
      <c r="BC2136" s="64"/>
      <c r="BD2136" s="64"/>
      <c r="BE2136" s="64"/>
      <c r="BF2136" s="64"/>
      <c r="BG2136" s="64"/>
      <c r="BH2136" s="64"/>
      <c r="BI2136" s="64"/>
      <c r="BJ2136" s="64"/>
    </row>
    <row r="2137" spans="1:62" s="5" customFormat="1" x14ac:dyDescent="0.25">
      <c r="A2137" s="27"/>
      <c r="B2137" s="27"/>
      <c r="C2137" s="27"/>
      <c r="D2137" s="64"/>
      <c r="E2137" s="64"/>
      <c r="F2137" s="64"/>
      <c r="G2137" s="64"/>
      <c r="H2137" s="64"/>
      <c r="I2137" s="64"/>
      <c r="J2137" s="64"/>
      <c r="K2137" s="64"/>
      <c r="L2137" s="64"/>
      <c r="M2137" s="64"/>
      <c r="N2137" s="64"/>
      <c r="O2137" s="64"/>
      <c r="P2137" s="69"/>
      <c r="Q2137" s="69"/>
      <c r="R2137" s="69"/>
      <c r="S2137" s="69"/>
      <c r="T2137" s="69"/>
      <c r="U2137" s="69"/>
      <c r="V2137" s="69"/>
      <c r="W2137" s="64"/>
      <c r="X2137" s="64"/>
      <c r="Y2137" s="64"/>
      <c r="Z2137" s="52"/>
      <c r="AA2137" s="52"/>
      <c r="AB2137" s="64"/>
      <c r="AC2137" s="64"/>
      <c r="AD2137" s="64"/>
      <c r="AE2137" s="64"/>
      <c r="AF2137" s="64"/>
      <c r="AG2137" s="64"/>
      <c r="AH2137" s="64"/>
      <c r="AI2137" s="64"/>
      <c r="AJ2137" s="64"/>
      <c r="AK2137" s="64"/>
      <c r="AM2137" s="64"/>
      <c r="AN2137" s="64"/>
      <c r="AO2137" s="64"/>
      <c r="AP2137" s="64"/>
      <c r="AQ2137" s="64"/>
      <c r="AR2137" s="64"/>
      <c r="AS2137" s="64"/>
      <c r="AT2137" s="64"/>
      <c r="AU2137" s="64"/>
      <c r="AV2137" s="64"/>
      <c r="AW2137" s="64"/>
      <c r="AX2137" s="64"/>
      <c r="AY2137" s="64"/>
      <c r="AZ2137" s="64"/>
      <c r="BA2137" s="64"/>
      <c r="BB2137" s="64"/>
      <c r="BC2137" s="64"/>
      <c r="BD2137" s="64"/>
      <c r="BE2137" s="64"/>
      <c r="BF2137" s="64"/>
      <c r="BG2137" s="64"/>
      <c r="BH2137" s="64"/>
      <c r="BI2137" s="64"/>
      <c r="BJ2137" s="64"/>
    </row>
    <row r="2138" spans="1:62" s="5" customFormat="1" x14ac:dyDescent="0.25">
      <c r="A2138" s="27"/>
      <c r="B2138" s="27"/>
      <c r="C2138" s="27"/>
      <c r="D2138" s="64"/>
      <c r="E2138" s="64"/>
      <c r="F2138" s="64"/>
      <c r="G2138" s="64"/>
      <c r="H2138" s="64"/>
      <c r="I2138" s="64"/>
      <c r="J2138" s="64"/>
      <c r="K2138" s="64"/>
      <c r="L2138" s="64"/>
      <c r="M2138" s="64"/>
      <c r="N2138" s="64"/>
      <c r="O2138" s="64"/>
      <c r="P2138" s="69"/>
      <c r="Q2138" s="69"/>
      <c r="R2138" s="69"/>
      <c r="S2138" s="69"/>
      <c r="T2138" s="69"/>
      <c r="U2138" s="69"/>
      <c r="V2138" s="69"/>
      <c r="W2138" s="64"/>
      <c r="X2138" s="64"/>
      <c r="Y2138" s="64"/>
      <c r="Z2138" s="52"/>
      <c r="AA2138" s="52"/>
      <c r="AB2138" s="64"/>
      <c r="AC2138" s="64"/>
      <c r="AD2138" s="64"/>
      <c r="AE2138" s="64"/>
      <c r="AF2138" s="64"/>
      <c r="AG2138" s="64"/>
      <c r="AH2138" s="64"/>
      <c r="AI2138" s="64"/>
      <c r="AJ2138" s="64"/>
      <c r="AK2138" s="64"/>
      <c r="AM2138" s="64"/>
      <c r="AN2138" s="64"/>
      <c r="AO2138" s="64"/>
      <c r="AP2138" s="64"/>
      <c r="AQ2138" s="64"/>
      <c r="AR2138" s="64"/>
      <c r="AS2138" s="64"/>
      <c r="AT2138" s="64"/>
      <c r="AU2138" s="64"/>
      <c r="AV2138" s="64"/>
      <c r="AW2138" s="64"/>
      <c r="AX2138" s="64"/>
      <c r="AY2138" s="64"/>
      <c r="AZ2138" s="64"/>
      <c r="BA2138" s="64"/>
      <c r="BB2138" s="64"/>
      <c r="BC2138" s="64"/>
      <c r="BD2138" s="64"/>
      <c r="BE2138" s="64"/>
      <c r="BF2138" s="64"/>
      <c r="BG2138" s="64"/>
      <c r="BH2138" s="64"/>
      <c r="BI2138" s="64"/>
      <c r="BJ2138" s="64"/>
    </row>
    <row r="2139" spans="1:62" s="5" customFormat="1" x14ac:dyDescent="0.25">
      <c r="A2139" s="27"/>
      <c r="B2139" s="27"/>
      <c r="C2139" s="27"/>
      <c r="D2139" s="64"/>
      <c r="E2139" s="64"/>
      <c r="F2139" s="64"/>
      <c r="G2139" s="64"/>
      <c r="H2139" s="64"/>
      <c r="I2139" s="64"/>
      <c r="J2139" s="64"/>
      <c r="K2139" s="64"/>
      <c r="L2139" s="64"/>
      <c r="M2139" s="64"/>
      <c r="N2139" s="64"/>
      <c r="O2139" s="64"/>
      <c r="P2139" s="69"/>
      <c r="Q2139" s="69"/>
      <c r="R2139" s="69"/>
      <c r="S2139" s="69"/>
      <c r="T2139" s="69"/>
      <c r="U2139" s="69"/>
      <c r="V2139" s="69"/>
      <c r="W2139" s="64"/>
      <c r="X2139" s="64"/>
      <c r="Y2139" s="64"/>
      <c r="Z2139" s="52"/>
      <c r="AA2139" s="52"/>
      <c r="AB2139" s="64"/>
      <c r="AC2139" s="64"/>
      <c r="AD2139" s="64"/>
      <c r="AE2139" s="64"/>
      <c r="AF2139" s="64"/>
      <c r="AG2139" s="64"/>
      <c r="AH2139" s="64"/>
      <c r="AI2139" s="64"/>
      <c r="AJ2139" s="64"/>
      <c r="AK2139" s="64"/>
      <c r="AM2139" s="64"/>
      <c r="AN2139" s="64"/>
      <c r="AO2139" s="64"/>
      <c r="AP2139" s="64"/>
      <c r="AQ2139" s="64"/>
      <c r="AR2139" s="64"/>
      <c r="AS2139" s="64"/>
      <c r="AT2139" s="64"/>
      <c r="AU2139" s="64"/>
      <c r="AV2139" s="64"/>
      <c r="AW2139" s="64"/>
      <c r="AX2139" s="64"/>
      <c r="AY2139" s="64"/>
      <c r="AZ2139" s="64"/>
      <c r="BA2139" s="64"/>
      <c r="BB2139" s="64"/>
      <c r="BC2139" s="64"/>
      <c r="BD2139" s="64"/>
      <c r="BE2139" s="64"/>
      <c r="BF2139" s="64"/>
      <c r="BG2139" s="64"/>
      <c r="BH2139" s="64"/>
      <c r="BI2139" s="64"/>
      <c r="BJ2139" s="64"/>
    </row>
    <row r="2140" spans="1:62" s="5" customFormat="1" x14ac:dyDescent="0.25">
      <c r="A2140" s="27"/>
      <c r="B2140" s="27"/>
      <c r="C2140" s="27"/>
      <c r="D2140" s="64"/>
      <c r="E2140" s="64"/>
      <c r="F2140" s="64"/>
      <c r="G2140" s="64"/>
      <c r="H2140" s="64"/>
      <c r="I2140" s="64"/>
      <c r="J2140" s="64"/>
      <c r="K2140" s="64"/>
      <c r="L2140" s="64"/>
      <c r="M2140" s="64"/>
      <c r="N2140" s="64"/>
      <c r="O2140" s="64"/>
      <c r="P2140" s="69"/>
      <c r="Q2140" s="69"/>
      <c r="R2140" s="69"/>
      <c r="S2140" s="69"/>
      <c r="T2140" s="69"/>
      <c r="U2140" s="69"/>
      <c r="V2140" s="69"/>
      <c r="W2140" s="64"/>
      <c r="X2140" s="64"/>
      <c r="Y2140" s="64"/>
      <c r="Z2140" s="52"/>
      <c r="AA2140" s="52"/>
      <c r="AB2140" s="64"/>
      <c r="AC2140" s="64"/>
      <c r="AD2140" s="64"/>
      <c r="AE2140" s="64"/>
      <c r="AF2140" s="64"/>
      <c r="AG2140" s="64"/>
      <c r="AH2140" s="64"/>
      <c r="AI2140" s="64"/>
      <c r="AJ2140" s="64"/>
      <c r="AK2140" s="64"/>
      <c r="AM2140" s="64"/>
      <c r="AN2140" s="64"/>
      <c r="AO2140" s="64"/>
      <c r="AP2140" s="64"/>
      <c r="AQ2140" s="64"/>
      <c r="AR2140" s="64"/>
      <c r="AS2140" s="64"/>
      <c r="AT2140" s="64"/>
      <c r="AU2140" s="64"/>
      <c r="AV2140" s="64"/>
      <c r="AW2140" s="64"/>
      <c r="AX2140" s="64"/>
      <c r="AY2140" s="64"/>
      <c r="AZ2140" s="64"/>
      <c r="BA2140" s="64"/>
      <c r="BB2140" s="64"/>
      <c r="BC2140" s="64"/>
      <c r="BD2140" s="64"/>
      <c r="BE2140" s="64"/>
      <c r="BF2140" s="64"/>
      <c r="BG2140" s="64"/>
      <c r="BH2140" s="64"/>
      <c r="BI2140" s="64"/>
      <c r="BJ2140" s="64"/>
    </row>
    <row r="2141" spans="1:62" s="5" customFormat="1" x14ac:dyDescent="0.25">
      <c r="A2141" s="27"/>
      <c r="B2141" s="27"/>
      <c r="C2141" s="27"/>
      <c r="D2141" s="64"/>
      <c r="E2141" s="64"/>
      <c r="F2141" s="64"/>
      <c r="G2141" s="64"/>
      <c r="H2141" s="64"/>
      <c r="I2141" s="64"/>
      <c r="J2141" s="64"/>
      <c r="K2141" s="64"/>
      <c r="L2141" s="64"/>
      <c r="M2141" s="64"/>
      <c r="N2141" s="64"/>
      <c r="O2141" s="64"/>
      <c r="P2141" s="69"/>
      <c r="Q2141" s="69"/>
      <c r="R2141" s="69"/>
      <c r="S2141" s="69"/>
      <c r="T2141" s="69"/>
      <c r="U2141" s="69"/>
      <c r="V2141" s="69"/>
      <c r="W2141" s="64"/>
      <c r="X2141" s="64"/>
      <c r="Y2141" s="64"/>
      <c r="Z2141" s="52"/>
      <c r="AA2141" s="52"/>
      <c r="AB2141" s="64"/>
      <c r="AC2141" s="64"/>
      <c r="AD2141" s="64"/>
      <c r="AE2141" s="64"/>
      <c r="AF2141" s="64"/>
      <c r="AG2141" s="64"/>
      <c r="AH2141" s="64"/>
      <c r="AI2141" s="64"/>
      <c r="AJ2141" s="64"/>
      <c r="AK2141" s="64"/>
      <c r="AM2141" s="64"/>
      <c r="AN2141" s="64"/>
      <c r="AO2141" s="64"/>
      <c r="AP2141" s="64"/>
      <c r="AQ2141" s="64"/>
      <c r="AR2141" s="64"/>
      <c r="AS2141" s="64"/>
      <c r="AT2141" s="64"/>
      <c r="AU2141" s="64"/>
      <c r="AV2141" s="64"/>
      <c r="AW2141" s="64"/>
      <c r="AX2141" s="64"/>
      <c r="AY2141" s="64"/>
      <c r="AZ2141" s="64"/>
      <c r="BA2141" s="64"/>
      <c r="BB2141" s="64"/>
      <c r="BC2141" s="64"/>
      <c r="BD2141" s="64"/>
      <c r="BE2141" s="64"/>
      <c r="BF2141" s="64"/>
      <c r="BG2141" s="64"/>
      <c r="BH2141" s="64"/>
      <c r="BI2141" s="64"/>
      <c r="BJ2141" s="64"/>
    </row>
    <row r="2142" spans="1:62" s="5" customFormat="1" x14ac:dyDescent="0.25">
      <c r="A2142" s="27"/>
      <c r="B2142" s="27"/>
      <c r="C2142" s="27"/>
      <c r="D2142" s="64"/>
      <c r="E2142" s="64"/>
      <c r="F2142" s="64"/>
      <c r="G2142" s="64"/>
      <c r="H2142" s="64"/>
      <c r="I2142" s="64"/>
      <c r="J2142" s="64"/>
      <c r="K2142" s="64"/>
      <c r="L2142" s="64"/>
      <c r="M2142" s="64"/>
      <c r="N2142" s="64"/>
      <c r="O2142" s="64"/>
      <c r="P2142" s="69"/>
      <c r="Q2142" s="69"/>
      <c r="R2142" s="69"/>
      <c r="S2142" s="69"/>
      <c r="T2142" s="69"/>
      <c r="U2142" s="69"/>
      <c r="V2142" s="69"/>
      <c r="W2142" s="64"/>
      <c r="X2142" s="64"/>
      <c r="Y2142" s="64"/>
      <c r="Z2142" s="52"/>
      <c r="AA2142" s="52"/>
      <c r="AB2142" s="64"/>
      <c r="AC2142" s="64"/>
      <c r="AD2142" s="64"/>
      <c r="AE2142" s="64"/>
      <c r="AF2142" s="64"/>
      <c r="AG2142" s="64"/>
      <c r="AH2142" s="64"/>
      <c r="AI2142" s="64"/>
      <c r="AJ2142" s="64"/>
      <c r="AK2142" s="64"/>
      <c r="AM2142" s="64"/>
      <c r="AN2142" s="64"/>
      <c r="AO2142" s="64"/>
      <c r="AP2142" s="64"/>
      <c r="AQ2142" s="64"/>
      <c r="AR2142" s="64"/>
      <c r="AS2142" s="64"/>
      <c r="AT2142" s="64"/>
      <c r="AU2142" s="64"/>
      <c r="AV2142" s="64"/>
      <c r="AW2142" s="64"/>
      <c r="AX2142" s="64"/>
      <c r="AY2142" s="64"/>
      <c r="AZ2142" s="64"/>
      <c r="BA2142" s="64"/>
      <c r="BB2142" s="64"/>
      <c r="BC2142" s="64"/>
      <c r="BD2142" s="64"/>
      <c r="BE2142" s="64"/>
      <c r="BF2142" s="64"/>
      <c r="BG2142" s="64"/>
      <c r="BH2142" s="64"/>
      <c r="BI2142" s="64"/>
      <c r="BJ2142" s="64"/>
    </row>
    <row r="2143" spans="1:62" s="5" customFormat="1" x14ac:dyDescent="0.25">
      <c r="A2143" s="27"/>
      <c r="B2143" s="27"/>
      <c r="C2143" s="27"/>
      <c r="P2143" s="69"/>
      <c r="Q2143" s="69"/>
      <c r="R2143" s="69"/>
      <c r="S2143" s="69"/>
      <c r="T2143" s="69"/>
      <c r="U2143" s="69"/>
      <c r="V2143" s="69"/>
      <c r="Z2143" s="52"/>
      <c r="AA2143" s="52"/>
    </row>
    <row r="2144" spans="1:62" s="5" customFormat="1" x14ac:dyDescent="0.25">
      <c r="A2144" s="27"/>
      <c r="B2144" s="27"/>
      <c r="C2144" s="27"/>
      <c r="P2144" s="69"/>
      <c r="Q2144" s="69"/>
      <c r="R2144" s="69"/>
      <c r="S2144" s="69"/>
      <c r="T2144" s="69"/>
      <c r="U2144" s="69"/>
      <c r="V2144" s="69"/>
      <c r="Z2144" s="52"/>
      <c r="AA2144" s="52"/>
    </row>
    <row r="2145" spans="1:195" s="5" customFormat="1" x14ac:dyDescent="0.25">
      <c r="A2145" s="27"/>
      <c r="B2145" s="27"/>
      <c r="C2145" s="27"/>
      <c r="P2145" s="69"/>
      <c r="Q2145" s="69"/>
      <c r="R2145" s="69"/>
      <c r="S2145" s="69"/>
      <c r="T2145" s="69"/>
      <c r="U2145" s="69"/>
      <c r="V2145" s="69"/>
      <c r="Z2145" s="52"/>
      <c r="AA2145" s="52"/>
    </row>
    <row r="2146" spans="1:195" s="5" customFormat="1" x14ac:dyDescent="0.25">
      <c r="A2146" s="27"/>
      <c r="B2146" s="27"/>
      <c r="C2146" s="27"/>
      <c r="P2146" s="69"/>
      <c r="Q2146" s="69"/>
      <c r="R2146" s="69"/>
      <c r="S2146" s="69"/>
      <c r="T2146" s="69"/>
      <c r="U2146" s="69"/>
      <c r="V2146" s="69"/>
      <c r="Z2146" s="52"/>
      <c r="AA2146" s="52"/>
    </row>
    <row r="2147" spans="1:195" s="5" customFormat="1" x14ac:dyDescent="0.25">
      <c r="A2147" s="27"/>
      <c r="B2147" s="27"/>
      <c r="C2147" s="27"/>
      <c r="P2147" s="69"/>
      <c r="Q2147" s="69"/>
      <c r="R2147" s="69"/>
      <c r="S2147" s="69"/>
      <c r="T2147" s="69"/>
      <c r="U2147" s="69"/>
      <c r="V2147" s="69"/>
      <c r="W2147" s="6"/>
      <c r="X2147" s="6"/>
      <c r="Y2147" s="6"/>
      <c r="Z2147" s="68"/>
      <c r="AA2147" s="68"/>
      <c r="AB2147" s="6"/>
      <c r="AC2147" s="6"/>
      <c r="AD2147" s="6"/>
      <c r="AE2147" s="6"/>
      <c r="AF2147" s="6"/>
      <c r="AG2147" s="6"/>
      <c r="AH2147" s="6"/>
      <c r="AI2147" s="6"/>
      <c r="AJ2147" s="6"/>
      <c r="AK2147" s="6"/>
      <c r="AM2147" s="6"/>
      <c r="AN2147" s="6"/>
      <c r="AO2147" s="6"/>
      <c r="AP2147" s="6"/>
      <c r="AQ2147" s="6"/>
      <c r="AR2147" s="6"/>
      <c r="AS2147" s="6"/>
      <c r="AT2147" s="6"/>
      <c r="AU2147" s="6"/>
      <c r="AV2147" s="6"/>
      <c r="AW2147" s="6"/>
      <c r="AX2147" s="6"/>
      <c r="AY2147" s="6"/>
      <c r="AZ2147" s="6"/>
      <c r="BA2147" s="6"/>
      <c r="BB2147" s="6"/>
      <c r="BC2147" s="6"/>
      <c r="BD2147" s="6"/>
      <c r="BE2147" s="6"/>
      <c r="BF2147" s="6"/>
      <c r="BG2147" s="6"/>
      <c r="BH2147" s="6"/>
      <c r="BI2147" s="6"/>
      <c r="BJ2147" s="6"/>
      <c r="BK2147" s="6"/>
      <c r="BL2147" s="6"/>
      <c r="BM2147" s="6"/>
      <c r="BN2147" s="6"/>
      <c r="BO2147" s="6"/>
      <c r="BP2147" s="6"/>
      <c r="BQ2147" s="6"/>
      <c r="BR2147" s="6"/>
      <c r="BS2147" s="6"/>
      <c r="BT2147" s="6"/>
      <c r="BU2147" s="6"/>
      <c r="BV2147" s="6"/>
      <c r="BW2147" s="6"/>
      <c r="BX2147" s="6"/>
      <c r="BY2147" s="6"/>
      <c r="BZ2147" s="6"/>
      <c r="CA2147" s="6"/>
      <c r="CB2147" s="6"/>
      <c r="CC2147" s="6"/>
      <c r="CD2147" s="6"/>
      <c r="CE2147" s="6"/>
      <c r="CF2147" s="6"/>
      <c r="CG2147" s="6"/>
      <c r="CH2147" s="6"/>
      <c r="CI2147" s="6"/>
      <c r="CJ2147" s="6"/>
      <c r="CK2147" s="6"/>
      <c r="CL2147" s="6"/>
      <c r="CM2147" s="6"/>
      <c r="CN2147" s="6"/>
      <c r="CO2147" s="6"/>
      <c r="CP2147" s="6"/>
      <c r="CQ2147" s="6"/>
      <c r="CR2147" s="6"/>
      <c r="CS2147" s="6"/>
      <c r="CT2147" s="6"/>
      <c r="CU2147" s="6"/>
      <c r="CV2147" s="6"/>
      <c r="CW2147" s="6"/>
      <c r="CX2147" s="6"/>
      <c r="CY2147" s="6"/>
      <c r="CZ2147" s="6"/>
      <c r="DA2147" s="6"/>
      <c r="DB2147" s="6"/>
      <c r="DC2147" s="6"/>
      <c r="DD2147" s="6"/>
      <c r="DE2147" s="6"/>
      <c r="DF2147" s="6"/>
      <c r="DG2147" s="6"/>
      <c r="DH2147" s="6"/>
      <c r="DI2147" s="6"/>
      <c r="DJ2147" s="6"/>
      <c r="DK2147" s="6"/>
      <c r="DL2147" s="6"/>
      <c r="DM2147" s="6"/>
      <c r="DN2147" s="6"/>
      <c r="DO2147" s="6"/>
      <c r="DP2147" s="6"/>
      <c r="DQ2147" s="6"/>
      <c r="DR2147" s="6"/>
      <c r="DS2147" s="6"/>
      <c r="DT2147" s="6"/>
      <c r="DU2147" s="6"/>
      <c r="DV2147" s="6"/>
      <c r="DW2147" s="6"/>
      <c r="DX2147" s="6"/>
      <c r="DY2147" s="6"/>
      <c r="DZ2147" s="6"/>
      <c r="EA2147" s="6"/>
      <c r="EB2147" s="6"/>
      <c r="EC2147" s="6"/>
      <c r="ED2147" s="6"/>
      <c r="EE2147" s="6"/>
      <c r="EF2147" s="6"/>
      <c r="EG2147" s="6"/>
      <c r="EH2147" s="6"/>
      <c r="EI2147" s="6"/>
      <c r="EJ2147" s="6"/>
      <c r="EK2147" s="6"/>
      <c r="EL2147" s="6"/>
      <c r="EM2147" s="6"/>
      <c r="EN2147" s="6"/>
      <c r="EO2147" s="6"/>
      <c r="EP2147" s="6"/>
      <c r="EQ2147" s="6"/>
      <c r="ER2147" s="6"/>
      <c r="ES2147" s="6"/>
      <c r="ET2147" s="6"/>
      <c r="EU2147" s="6"/>
      <c r="EV2147" s="6"/>
      <c r="EW2147" s="6"/>
      <c r="EX2147" s="6"/>
      <c r="EY2147" s="6"/>
      <c r="EZ2147" s="6"/>
      <c r="FA2147" s="6"/>
      <c r="FB2147" s="6"/>
      <c r="FC2147" s="6"/>
      <c r="FD2147" s="6"/>
      <c r="FE2147" s="6"/>
      <c r="FF2147" s="6"/>
      <c r="FG2147" s="6"/>
      <c r="FH2147" s="6"/>
      <c r="FI2147" s="6"/>
      <c r="FJ2147" s="6"/>
      <c r="FK2147" s="6"/>
      <c r="FL2147" s="6"/>
      <c r="FM2147" s="6"/>
      <c r="FN2147" s="6"/>
      <c r="FO2147" s="6"/>
      <c r="FP2147" s="6"/>
      <c r="FQ2147" s="6"/>
      <c r="FR2147" s="6"/>
      <c r="FS2147" s="6"/>
      <c r="FT2147" s="6"/>
      <c r="FU2147" s="6"/>
      <c r="FV2147" s="6"/>
      <c r="FW2147" s="6"/>
      <c r="FX2147" s="6"/>
      <c r="FY2147" s="6"/>
      <c r="FZ2147" s="6"/>
      <c r="GA2147" s="6"/>
      <c r="GB2147" s="6"/>
      <c r="GC2147" s="6"/>
      <c r="GD2147" s="6"/>
      <c r="GE2147" s="6"/>
      <c r="GF2147" s="6"/>
      <c r="GG2147" s="6"/>
      <c r="GH2147" s="6"/>
      <c r="GI2147" s="6"/>
      <c r="GJ2147" s="6"/>
      <c r="GK2147" s="6"/>
      <c r="GL2147" s="6"/>
      <c r="GM2147" s="6"/>
    </row>
    <row r="2148" spans="1:195" s="5" customFormat="1" x14ac:dyDescent="0.25">
      <c r="A2148" s="27"/>
      <c r="B2148" s="27"/>
      <c r="C2148" s="27"/>
      <c r="P2148" s="69"/>
      <c r="Q2148" s="69"/>
      <c r="R2148" s="69"/>
      <c r="S2148" s="69"/>
      <c r="T2148" s="69"/>
      <c r="U2148" s="69"/>
      <c r="V2148" s="69"/>
      <c r="W2148" s="6"/>
      <c r="X2148" s="6"/>
      <c r="Y2148" s="6"/>
      <c r="Z2148" s="68"/>
      <c r="AA2148" s="68"/>
      <c r="AB2148" s="6"/>
      <c r="AC2148" s="6"/>
      <c r="AD2148" s="6"/>
      <c r="AE2148" s="6"/>
      <c r="AF2148" s="6"/>
      <c r="AG2148" s="6"/>
      <c r="AH2148" s="6"/>
      <c r="AI2148" s="6"/>
      <c r="AJ2148" s="6"/>
      <c r="AK2148" s="6"/>
      <c r="AM2148" s="6"/>
      <c r="AN2148" s="6"/>
      <c r="AO2148" s="6"/>
      <c r="AP2148" s="6"/>
      <c r="AQ2148" s="6"/>
      <c r="AR2148" s="6"/>
      <c r="AS2148" s="6"/>
      <c r="AT2148" s="6"/>
      <c r="AU2148" s="6"/>
      <c r="AV2148" s="6"/>
      <c r="AW2148" s="6"/>
      <c r="AX2148" s="6"/>
      <c r="AY2148" s="6"/>
      <c r="AZ2148" s="6"/>
      <c r="BA2148" s="6"/>
      <c r="BB2148" s="6"/>
      <c r="BC2148" s="6"/>
      <c r="BD2148" s="6"/>
      <c r="BE2148" s="6"/>
      <c r="BF2148" s="6"/>
      <c r="BG2148" s="6"/>
      <c r="BH2148" s="6"/>
      <c r="BI2148" s="6"/>
      <c r="BJ2148" s="6"/>
      <c r="BK2148" s="6"/>
      <c r="BL2148" s="6"/>
      <c r="BM2148" s="6"/>
      <c r="BN2148" s="6"/>
      <c r="BO2148" s="6"/>
      <c r="BP2148" s="6"/>
      <c r="BQ2148" s="6"/>
      <c r="BR2148" s="6"/>
      <c r="BS2148" s="6"/>
      <c r="BT2148" s="6"/>
      <c r="BU2148" s="6"/>
      <c r="BV2148" s="6"/>
      <c r="BW2148" s="6"/>
      <c r="BX2148" s="6"/>
      <c r="BY2148" s="6"/>
      <c r="BZ2148" s="6"/>
      <c r="CA2148" s="6"/>
      <c r="CB2148" s="6"/>
      <c r="CC2148" s="6"/>
      <c r="CD2148" s="6"/>
      <c r="CE2148" s="6"/>
      <c r="CF2148" s="6"/>
      <c r="CG2148" s="6"/>
      <c r="CH2148" s="6"/>
      <c r="CI2148" s="6"/>
      <c r="CJ2148" s="6"/>
      <c r="CK2148" s="6"/>
      <c r="CL2148" s="6"/>
      <c r="CM2148" s="6"/>
      <c r="CN2148" s="6"/>
      <c r="CO2148" s="6"/>
      <c r="CP2148" s="6"/>
      <c r="CQ2148" s="6"/>
      <c r="CR2148" s="6"/>
      <c r="CS2148" s="6"/>
      <c r="CT2148" s="6"/>
      <c r="CU2148" s="6"/>
      <c r="CV2148" s="6"/>
      <c r="CW2148" s="6"/>
      <c r="CX2148" s="6"/>
      <c r="CY2148" s="6"/>
      <c r="CZ2148" s="6"/>
      <c r="DA2148" s="6"/>
      <c r="DB2148" s="6"/>
      <c r="DC2148" s="6"/>
      <c r="DD2148" s="6"/>
      <c r="DE2148" s="6"/>
      <c r="DF2148" s="6"/>
      <c r="DG2148" s="6"/>
      <c r="DH2148" s="6"/>
      <c r="DI2148" s="6"/>
      <c r="DJ2148" s="6"/>
      <c r="DK2148" s="6"/>
      <c r="DL2148" s="6"/>
      <c r="DM2148" s="6"/>
      <c r="DN2148" s="6"/>
      <c r="DO2148" s="6"/>
      <c r="DP2148" s="6"/>
      <c r="DQ2148" s="6"/>
      <c r="DR2148" s="6"/>
      <c r="DS2148" s="6"/>
      <c r="DT2148" s="6"/>
      <c r="DU2148" s="6"/>
      <c r="DV2148" s="6"/>
      <c r="DW2148" s="6"/>
      <c r="DX2148" s="6"/>
      <c r="DY2148" s="6"/>
      <c r="DZ2148" s="6"/>
      <c r="EA2148" s="6"/>
      <c r="EB2148" s="6"/>
      <c r="EC2148" s="6"/>
      <c r="ED2148" s="6"/>
      <c r="EE2148" s="6"/>
      <c r="EF2148" s="6"/>
      <c r="EG2148" s="6"/>
      <c r="EH2148" s="6"/>
      <c r="EI2148" s="6"/>
      <c r="EJ2148" s="6"/>
      <c r="EK2148" s="6"/>
      <c r="EL2148" s="6"/>
      <c r="EM2148" s="6"/>
      <c r="EN2148" s="6"/>
      <c r="EO2148" s="6"/>
      <c r="EP2148" s="6"/>
      <c r="EQ2148" s="6"/>
      <c r="ER2148" s="6"/>
      <c r="ES2148" s="6"/>
      <c r="ET2148" s="6"/>
      <c r="EU2148" s="6"/>
      <c r="EV2148" s="6"/>
      <c r="EW2148" s="6"/>
      <c r="EX2148" s="6"/>
      <c r="EY2148" s="6"/>
      <c r="EZ2148" s="6"/>
      <c r="FA2148" s="6"/>
      <c r="FB2148" s="6"/>
      <c r="FC2148" s="6"/>
      <c r="FD2148" s="6"/>
      <c r="FE2148" s="6"/>
      <c r="FF2148" s="6"/>
      <c r="FG2148" s="6"/>
      <c r="FH2148" s="6"/>
      <c r="FI2148" s="6"/>
      <c r="FJ2148" s="6"/>
      <c r="FK2148" s="6"/>
      <c r="FL2148" s="6"/>
      <c r="FM2148" s="6"/>
      <c r="FN2148" s="6"/>
      <c r="FO2148" s="6"/>
      <c r="FP2148" s="6"/>
      <c r="FQ2148" s="6"/>
      <c r="FR2148" s="6"/>
      <c r="FS2148" s="6"/>
      <c r="FT2148" s="6"/>
      <c r="FU2148" s="6"/>
      <c r="FV2148" s="6"/>
      <c r="FW2148" s="6"/>
      <c r="FX2148" s="6"/>
      <c r="FY2148" s="6"/>
      <c r="FZ2148" s="6"/>
      <c r="GA2148" s="6"/>
      <c r="GB2148" s="6"/>
      <c r="GC2148" s="6"/>
      <c r="GD2148" s="6"/>
      <c r="GE2148" s="6"/>
      <c r="GF2148" s="6"/>
      <c r="GG2148" s="6"/>
      <c r="GH2148" s="6"/>
      <c r="GI2148" s="6"/>
      <c r="GJ2148" s="6"/>
      <c r="GK2148" s="6"/>
      <c r="GL2148" s="6"/>
      <c r="GM2148" s="6"/>
    </row>
    <row r="2149" spans="1:195" s="5" customFormat="1" x14ac:dyDescent="0.25">
      <c r="A2149" s="27"/>
      <c r="B2149" s="27"/>
      <c r="C2149" s="27"/>
      <c r="P2149" s="69"/>
      <c r="Q2149" s="69"/>
      <c r="R2149" s="69"/>
      <c r="S2149" s="69"/>
      <c r="T2149" s="69"/>
      <c r="U2149" s="69"/>
      <c r="V2149" s="69"/>
      <c r="W2149" s="6"/>
      <c r="X2149" s="6"/>
      <c r="Y2149" s="6"/>
      <c r="Z2149" s="68"/>
      <c r="AA2149" s="68"/>
      <c r="AB2149" s="6"/>
      <c r="AC2149" s="6"/>
      <c r="AD2149" s="6"/>
      <c r="AE2149" s="6"/>
      <c r="AF2149" s="6"/>
      <c r="AG2149" s="6"/>
      <c r="AH2149" s="6"/>
      <c r="AI2149" s="6"/>
      <c r="AJ2149" s="6"/>
      <c r="AK2149" s="6"/>
      <c r="AM2149" s="6"/>
      <c r="AN2149" s="6"/>
      <c r="AO2149" s="6"/>
      <c r="AP2149" s="6"/>
      <c r="AQ2149" s="6"/>
      <c r="AR2149" s="6"/>
      <c r="AS2149" s="6"/>
      <c r="AT2149" s="6"/>
      <c r="AU2149" s="6"/>
      <c r="AV2149" s="6"/>
      <c r="AW2149" s="6"/>
      <c r="AX2149" s="6"/>
      <c r="AY2149" s="6"/>
      <c r="AZ2149" s="6"/>
      <c r="BA2149" s="6"/>
      <c r="BB2149" s="6"/>
      <c r="BC2149" s="6"/>
      <c r="BD2149" s="6"/>
      <c r="BE2149" s="6"/>
      <c r="BF2149" s="6"/>
      <c r="BG2149" s="6"/>
      <c r="BH2149" s="6"/>
      <c r="BI2149" s="6"/>
      <c r="BJ2149" s="6"/>
      <c r="BK2149" s="6"/>
      <c r="BL2149" s="6"/>
      <c r="BM2149" s="6"/>
      <c r="BN2149" s="6"/>
      <c r="BO2149" s="6"/>
      <c r="BP2149" s="6"/>
      <c r="BQ2149" s="6"/>
      <c r="BR2149" s="6"/>
      <c r="BS2149" s="6"/>
      <c r="BT2149" s="6"/>
      <c r="BU2149" s="6"/>
      <c r="BV2149" s="6"/>
      <c r="BW2149" s="6"/>
      <c r="BX2149" s="6"/>
      <c r="BY2149" s="6"/>
      <c r="BZ2149" s="6"/>
      <c r="CA2149" s="6"/>
      <c r="CB2149" s="6"/>
      <c r="CC2149" s="6"/>
      <c r="CD2149" s="6"/>
      <c r="CE2149" s="6"/>
      <c r="CF2149" s="6"/>
      <c r="CG2149" s="6"/>
      <c r="CH2149" s="6"/>
      <c r="CI2149" s="6"/>
      <c r="CJ2149" s="6"/>
      <c r="CK2149" s="6"/>
      <c r="CL2149" s="6"/>
      <c r="CM2149" s="6"/>
      <c r="CN2149" s="6"/>
      <c r="CO2149" s="6"/>
      <c r="CP2149" s="6"/>
      <c r="CQ2149" s="6"/>
      <c r="CR2149" s="6"/>
      <c r="CS2149" s="6"/>
      <c r="CT2149" s="6"/>
      <c r="CU2149" s="6"/>
      <c r="CV2149" s="6"/>
      <c r="CW2149" s="6"/>
      <c r="CX2149" s="6"/>
      <c r="CY2149" s="6"/>
      <c r="CZ2149" s="6"/>
      <c r="DA2149" s="6"/>
      <c r="DB2149" s="6"/>
      <c r="DC2149" s="6"/>
      <c r="DD2149" s="6"/>
      <c r="DE2149" s="6"/>
      <c r="DF2149" s="6"/>
      <c r="DG2149" s="6"/>
      <c r="DH2149" s="6"/>
      <c r="DI2149" s="6"/>
      <c r="DJ2149" s="6"/>
      <c r="DK2149" s="6"/>
      <c r="DL2149" s="6"/>
      <c r="DM2149" s="6"/>
      <c r="DN2149" s="6"/>
      <c r="DO2149" s="6"/>
      <c r="DP2149" s="6"/>
      <c r="DQ2149" s="6"/>
      <c r="DR2149" s="6"/>
      <c r="DS2149" s="6"/>
      <c r="DT2149" s="6"/>
      <c r="DU2149" s="6"/>
      <c r="DV2149" s="6"/>
      <c r="DW2149" s="6"/>
      <c r="DX2149" s="6"/>
      <c r="DY2149" s="6"/>
      <c r="DZ2149" s="6"/>
      <c r="EA2149" s="6"/>
      <c r="EB2149" s="6"/>
      <c r="EC2149" s="6"/>
      <c r="ED2149" s="6"/>
      <c r="EE2149" s="6"/>
      <c r="EF2149" s="6"/>
      <c r="EG2149" s="6"/>
      <c r="EH2149" s="6"/>
      <c r="EI2149" s="6"/>
      <c r="EJ2149" s="6"/>
      <c r="EK2149" s="6"/>
      <c r="EL2149" s="6"/>
      <c r="EM2149" s="6"/>
      <c r="EN2149" s="6"/>
      <c r="EO2149" s="6"/>
      <c r="EP2149" s="6"/>
      <c r="EQ2149" s="6"/>
      <c r="ER2149" s="6"/>
      <c r="ES2149" s="6"/>
      <c r="ET2149" s="6"/>
      <c r="EU2149" s="6"/>
      <c r="EV2149" s="6"/>
      <c r="EW2149" s="6"/>
      <c r="EX2149" s="6"/>
      <c r="EY2149" s="6"/>
      <c r="EZ2149" s="6"/>
      <c r="FA2149" s="6"/>
      <c r="FB2149" s="6"/>
      <c r="FC2149" s="6"/>
      <c r="FD2149" s="6"/>
      <c r="FE2149" s="6"/>
      <c r="FF2149" s="6"/>
      <c r="FG2149" s="6"/>
      <c r="FH2149" s="6"/>
      <c r="FI2149" s="6"/>
      <c r="FJ2149" s="6"/>
      <c r="FK2149" s="6"/>
      <c r="FL2149" s="6"/>
      <c r="FM2149" s="6"/>
      <c r="FN2149" s="6"/>
      <c r="FO2149" s="6"/>
      <c r="FP2149" s="6"/>
      <c r="FQ2149" s="6"/>
      <c r="FR2149" s="6"/>
      <c r="FS2149" s="6"/>
      <c r="FT2149" s="6"/>
      <c r="FU2149" s="6"/>
      <c r="FV2149" s="6"/>
      <c r="FW2149" s="6"/>
      <c r="FX2149" s="6"/>
      <c r="FY2149" s="6"/>
      <c r="FZ2149" s="6"/>
      <c r="GA2149" s="6"/>
      <c r="GB2149" s="6"/>
      <c r="GC2149" s="6"/>
      <c r="GD2149" s="6"/>
      <c r="GE2149" s="6"/>
      <c r="GF2149" s="6"/>
      <c r="GG2149" s="6"/>
      <c r="GH2149" s="6"/>
      <c r="GI2149" s="6"/>
      <c r="GJ2149" s="6"/>
      <c r="GK2149" s="6"/>
      <c r="GL2149" s="6"/>
      <c r="GM2149" s="6"/>
    </row>
    <row r="2150" spans="1:195" s="5" customFormat="1" x14ac:dyDescent="0.25">
      <c r="A2150" s="27"/>
      <c r="B2150" s="27"/>
      <c r="C2150" s="27"/>
      <c r="P2150" s="69"/>
      <c r="Q2150" s="69"/>
      <c r="R2150" s="69"/>
      <c r="S2150" s="69"/>
      <c r="T2150" s="69"/>
      <c r="U2150" s="69"/>
      <c r="V2150" s="69"/>
      <c r="W2150" s="6"/>
      <c r="X2150" s="6"/>
      <c r="Y2150" s="6"/>
      <c r="Z2150" s="68"/>
      <c r="AA2150" s="68"/>
      <c r="AB2150" s="6"/>
      <c r="AC2150" s="6"/>
      <c r="AD2150" s="6"/>
      <c r="AE2150" s="6"/>
      <c r="AF2150" s="6"/>
      <c r="AG2150" s="6"/>
      <c r="AH2150" s="6"/>
      <c r="AI2150" s="6"/>
      <c r="AJ2150" s="6"/>
      <c r="AK2150" s="6"/>
      <c r="AM2150" s="6"/>
      <c r="AN2150" s="6"/>
      <c r="AO2150" s="6"/>
      <c r="AP2150" s="6"/>
      <c r="AQ2150" s="6"/>
      <c r="AR2150" s="6"/>
      <c r="AS2150" s="6"/>
      <c r="AT2150" s="6"/>
      <c r="AU2150" s="6"/>
      <c r="AV2150" s="6"/>
      <c r="AW2150" s="6"/>
      <c r="AX2150" s="6"/>
      <c r="AY2150" s="6"/>
      <c r="AZ2150" s="6"/>
      <c r="BA2150" s="6"/>
      <c r="BB2150" s="6"/>
      <c r="BC2150" s="6"/>
      <c r="BD2150" s="6"/>
      <c r="BE2150" s="6"/>
      <c r="BF2150" s="6"/>
      <c r="BG2150" s="6"/>
      <c r="BH2150" s="6"/>
      <c r="BI2150" s="6"/>
      <c r="BJ2150" s="6"/>
      <c r="BK2150" s="6"/>
      <c r="BL2150" s="6"/>
      <c r="BM2150" s="6"/>
      <c r="BN2150" s="6"/>
      <c r="BO2150" s="6"/>
      <c r="BP2150" s="6"/>
      <c r="BQ2150" s="6"/>
      <c r="BR2150" s="6"/>
      <c r="BS2150" s="6"/>
      <c r="BT2150" s="6"/>
      <c r="BU2150" s="6"/>
      <c r="BV2150" s="6"/>
      <c r="BW2150" s="6"/>
      <c r="BX2150" s="6"/>
      <c r="BY2150" s="6"/>
      <c r="BZ2150" s="6"/>
      <c r="CA2150" s="6"/>
      <c r="CB2150" s="6"/>
      <c r="CC2150" s="6"/>
      <c r="CD2150" s="6"/>
      <c r="CE2150" s="6"/>
      <c r="CF2150" s="6"/>
      <c r="CG2150" s="6"/>
      <c r="CH2150" s="6"/>
      <c r="CI2150" s="6"/>
      <c r="CJ2150" s="6"/>
      <c r="CK2150" s="6"/>
      <c r="CL2150" s="6"/>
      <c r="CM2150" s="6"/>
      <c r="CN2150" s="6"/>
      <c r="CO2150" s="6"/>
      <c r="CP2150" s="6"/>
      <c r="CQ2150" s="6"/>
      <c r="CR2150" s="6"/>
      <c r="CS2150" s="6"/>
      <c r="CT2150" s="6"/>
      <c r="CU2150" s="6"/>
      <c r="CV2150" s="6"/>
      <c r="CW2150" s="6"/>
      <c r="CX2150" s="6"/>
      <c r="CY2150" s="6"/>
      <c r="CZ2150" s="6"/>
      <c r="DA2150" s="6"/>
      <c r="DB2150" s="6"/>
      <c r="DC2150" s="6"/>
      <c r="DD2150" s="6"/>
      <c r="DE2150" s="6"/>
      <c r="DF2150" s="6"/>
      <c r="DG2150" s="6"/>
      <c r="DH2150" s="6"/>
      <c r="DI2150" s="6"/>
      <c r="DJ2150" s="6"/>
      <c r="DK2150" s="6"/>
      <c r="DL2150" s="6"/>
      <c r="DM2150" s="6"/>
      <c r="DN2150" s="6"/>
      <c r="DO2150" s="6"/>
      <c r="DP2150" s="6"/>
      <c r="DQ2150" s="6"/>
      <c r="DR2150" s="6"/>
      <c r="DS2150" s="6"/>
      <c r="DT2150" s="6"/>
      <c r="DU2150" s="6"/>
      <c r="DV2150" s="6"/>
      <c r="DW2150" s="6"/>
      <c r="DX2150" s="6"/>
      <c r="DY2150" s="6"/>
      <c r="DZ2150" s="6"/>
      <c r="EA2150" s="6"/>
      <c r="EB2150" s="6"/>
      <c r="EC2150" s="6"/>
      <c r="ED2150" s="6"/>
      <c r="EE2150" s="6"/>
      <c r="EF2150" s="6"/>
      <c r="EG2150" s="6"/>
      <c r="EH2150" s="6"/>
      <c r="EI2150" s="6"/>
      <c r="EJ2150" s="6"/>
      <c r="EK2150" s="6"/>
      <c r="EL2150" s="6"/>
      <c r="EM2150" s="6"/>
      <c r="EN2150" s="6"/>
      <c r="EO2150" s="6"/>
      <c r="EP2150" s="6"/>
      <c r="EQ2150" s="6"/>
      <c r="ER2150" s="6"/>
      <c r="ES2150" s="6"/>
      <c r="ET2150" s="6"/>
      <c r="EU2150" s="6"/>
      <c r="EV2150" s="6"/>
      <c r="EW2150" s="6"/>
      <c r="EX2150" s="6"/>
      <c r="EY2150" s="6"/>
      <c r="EZ2150" s="6"/>
      <c r="FA2150" s="6"/>
      <c r="FB2150" s="6"/>
      <c r="FC2150" s="6"/>
      <c r="FD2150" s="6"/>
      <c r="FE2150" s="6"/>
      <c r="FF2150" s="6"/>
      <c r="FG2150" s="6"/>
      <c r="FH2150" s="6"/>
      <c r="FI2150" s="6"/>
      <c r="FJ2150" s="6"/>
      <c r="FK2150" s="6"/>
      <c r="FL2150" s="6"/>
      <c r="FM2150" s="6"/>
      <c r="FN2150" s="6"/>
      <c r="FO2150" s="6"/>
      <c r="FP2150" s="6"/>
      <c r="FQ2150" s="6"/>
      <c r="FR2150" s="6"/>
      <c r="FS2150" s="6"/>
      <c r="FT2150" s="6"/>
      <c r="FU2150" s="6"/>
      <c r="FV2150" s="6"/>
      <c r="FW2150" s="6"/>
      <c r="FX2150" s="6"/>
      <c r="FY2150" s="6"/>
      <c r="FZ2150" s="6"/>
      <c r="GA2150" s="6"/>
      <c r="GB2150" s="6"/>
      <c r="GC2150" s="6"/>
      <c r="GD2150" s="6"/>
      <c r="GE2150" s="6"/>
      <c r="GF2150" s="6"/>
      <c r="GG2150" s="6"/>
      <c r="GH2150" s="6"/>
      <c r="GI2150" s="6"/>
      <c r="GJ2150" s="6"/>
      <c r="GK2150" s="6"/>
      <c r="GL2150" s="6"/>
      <c r="GM2150" s="6"/>
    </row>
    <row r="2151" spans="1:195" s="5" customFormat="1" x14ac:dyDescent="0.25">
      <c r="A2151" s="27"/>
      <c r="B2151" s="27"/>
      <c r="C2151" s="27"/>
      <c r="P2151" s="69"/>
      <c r="Q2151" s="69"/>
      <c r="R2151" s="69"/>
      <c r="S2151" s="69"/>
      <c r="T2151" s="69"/>
      <c r="U2151" s="69"/>
      <c r="V2151" s="69"/>
      <c r="W2151" s="6"/>
      <c r="X2151" s="6"/>
      <c r="Y2151" s="6"/>
      <c r="Z2151" s="68"/>
      <c r="AA2151" s="68"/>
      <c r="AB2151" s="6"/>
      <c r="AC2151" s="6"/>
      <c r="AD2151" s="6"/>
      <c r="AE2151" s="6"/>
      <c r="AF2151" s="6"/>
      <c r="AG2151" s="6"/>
      <c r="AH2151" s="6"/>
      <c r="AI2151" s="6"/>
      <c r="AJ2151" s="6"/>
      <c r="AK2151" s="6"/>
      <c r="AM2151" s="6"/>
      <c r="AN2151" s="6"/>
      <c r="AO2151" s="6"/>
      <c r="AP2151" s="6"/>
      <c r="AQ2151" s="6"/>
      <c r="AR2151" s="6"/>
      <c r="AS2151" s="6"/>
      <c r="AT2151" s="6"/>
      <c r="AU2151" s="6"/>
      <c r="AV2151" s="6"/>
      <c r="AW2151" s="6"/>
      <c r="AX2151" s="6"/>
      <c r="AY2151" s="6"/>
      <c r="AZ2151" s="6"/>
      <c r="BA2151" s="6"/>
      <c r="BB2151" s="6"/>
      <c r="BC2151" s="6"/>
      <c r="BD2151" s="6"/>
      <c r="BE2151" s="6"/>
      <c r="BF2151" s="6"/>
      <c r="BG2151" s="6"/>
      <c r="BH2151" s="6"/>
      <c r="BI2151" s="6"/>
      <c r="BJ2151" s="6"/>
      <c r="BK2151" s="6"/>
      <c r="BL2151" s="6"/>
      <c r="BM2151" s="6"/>
      <c r="BN2151" s="6"/>
      <c r="BO2151" s="6"/>
      <c r="BP2151" s="6"/>
      <c r="BQ2151" s="6"/>
      <c r="BR2151" s="6"/>
      <c r="BS2151" s="6"/>
      <c r="BT2151" s="6"/>
      <c r="BU2151" s="6"/>
      <c r="BV2151" s="6"/>
      <c r="BW2151" s="6"/>
      <c r="BX2151" s="6"/>
      <c r="BY2151" s="6"/>
      <c r="BZ2151" s="6"/>
      <c r="CA2151" s="6"/>
      <c r="CB2151" s="6"/>
      <c r="CC2151" s="6"/>
      <c r="CD2151" s="6"/>
      <c r="CE2151" s="6"/>
      <c r="CF2151" s="6"/>
      <c r="CG2151" s="6"/>
      <c r="CH2151" s="6"/>
      <c r="CI2151" s="6"/>
      <c r="CJ2151" s="6"/>
      <c r="CK2151" s="6"/>
      <c r="CL2151" s="6"/>
      <c r="CM2151" s="6"/>
      <c r="CN2151" s="6"/>
      <c r="CO2151" s="6"/>
      <c r="CP2151" s="6"/>
      <c r="CQ2151" s="6"/>
      <c r="CR2151" s="6"/>
      <c r="CS2151" s="6"/>
      <c r="CT2151" s="6"/>
      <c r="CU2151" s="6"/>
      <c r="CV2151" s="6"/>
      <c r="CW2151" s="6"/>
      <c r="CX2151" s="6"/>
      <c r="CY2151" s="6"/>
      <c r="CZ2151" s="6"/>
      <c r="DA2151" s="6"/>
      <c r="DB2151" s="6"/>
      <c r="DC2151" s="6"/>
      <c r="DD2151" s="6"/>
      <c r="DE2151" s="6"/>
      <c r="DF2151" s="6"/>
      <c r="DG2151" s="6"/>
      <c r="DH2151" s="6"/>
      <c r="DI2151" s="6"/>
      <c r="DJ2151" s="6"/>
      <c r="DK2151" s="6"/>
      <c r="DL2151" s="6"/>
      <c r="DM2151" s="6"/>
      <c r="DN2151" s="6"/>
      <c r="DO2151" s="6"/>
      <c r="DP2151" s="6"/>
      <c r="DQ2151" s="6"/>
      <c r="DR2151" s="6"/>
      <c r="DS2151" s="6"/>
      <c r="DT2151" s="6"/>
      <c r="DU2151" s="6"/>
      <c r="DV2151" s="6"/>
      <c r="DW2151" s="6"/>
      <c r="DX2151" s="6"/>
      <c r="DY2151" s="6"/>
      <c r="DZ2151" s="6"/>
      <c r="EA2151" s="6"/>
      <c r="EB2151" s="6"/>
      <c r="EC2151" s="6"/>
      <c r="ED2151" s="6"/>
      <c r="EE2151" s="6"/>
      <c r="EF2151" s="6"/>
      <c r="EG2151" s="6"/>
      <c r="EH2151" s="6"/>
      <c r="EI2151" s="6"/>
      <c r="EJ2151" s="6"/>
      <c r="EK2151" s="6"/>
      <c r="EL2151" s="6"/>
      <c r="EM2151" s="6"/>
      <c r="EN2151" s="6"/>
      <c r="EO2151" s="6"/>
      <c r="EP2151" s="6"/>
      <c r="EQ2151" s="6"/>
      <c r="ER2151" s="6"/>
      <c r="ES2151" s="6"/>
      <c r="ET2151" s="6"/>
      <c r="EU2151" s="6"/>
      <c r="EV2151" s="6"/>
      <c r="EW2151" s="6"/>
      <c r="EX2151" s="6"/>
      <c r="EY2151" s="6"/>
      <c r="EZ2151" s="6"/>
      <c r="FA2151" s="6"/>
      <c r="FB2151" s="6"/>
      <c r="FC2151" s="6"/>
      <c r="FD2151" s="6"/>
      <c r="FE2151" s="6"/>
      <c r="FF2151" s="6"/>
      <c r="FG2151" s="6"/>
      <c r="FH2151" s="6"/>
      <c r="FI2151" s="6"/>
      <c r="FJ2151" s="6"/>
      <c r="FK2151" s="6"/>
      <c r="FL2151" s="6"/>
      <c r="FM2151" s="6"/>
      <c r="FN2151" s="6"/>
      <c r="FO2151" s="6"/>
      <c r="FP2151" s="6"/>
      <c r="FQ2151" s="6"/>
      <c r="FR2151" s="6"/>
      <c r="FS2151" s="6"/>
      <c r="FT2151" s="6"/>
      <c r="FU2151" s="6"/>
      <c r="FV2151" s="6"/>
      <c r="FW2151" s="6"/>
      <c r="FX2151" s="6"/>
      <c r="FY2151" s="6"/>
      <c r="FZ2151" s="6"/>
      <c r="GA2151" s="6"/>
      <c r="GB2151" s="6"/>
      <c r="GC2151" s="6"/>
      <c r="GD2151" s="6"/>
      <c r="GE2151" s="6"/>
      <c r="GF2151" s="6"/>
      <c r="GG2151" s="6"/>
      <c r="GH2151" s="6"/>
      <c r="GI2151" s="6"/>
      <c r="GJ2151" s="6"/>
      <c r="GK2151" s="6"/>
      <c r="GL2151" s="6"/>
      <c r="GM2151" s="6"/>
    </row>
    <row r="2152" spans="1:195" s="5" customFormat="1" x14ac:dyDescent="0.25">
      <c r="A2152" s="27"/>
      <c r="B2152" s="27"/>
      <c r="C2152" s="27"/>
      <c r="P2152" s="69"/>
      <c r="Q2152" s="69"/>
      <c r="R2152" s="69"/>
      <c r="S2152" s="69"/>
      <c r="T2152" s="69"/>
      <c r="U2152" s="69"/>
      <c r="V2152" s="69"/>
      <c r="W2152" s="6"/>
      <c r="X2152" s="6"/>
      <c r="Y2152" s="6"/>
      <c r="Z2152" s="68"/>
      <c r="AA2152" s="68"/>
      <c r="AB2152" s="6"/>
      <c r="AC2152" s="6"/>
      <c r="AD2152" s="6"/>
      <c r="AE2152" s="6"/>
      <c r="AF2152" s="6"/>
      <c r="AG2152" s="6"/>
      <c r="AH2152" s="6"/>
      <c r="AI2152" s="6"/>
      <c r="AJ2152" s="6"/>
      <c r="AK2152" s="6"/>
      <c r="AM2152" s="6"/>
      <c r="AN2152" s="6"/>
      <c r="AO2152" s="6"/>
      <c r="AP2152" s="6"/>
      <c r="AQ2152" s="6"/>
      <c r="AR2152" s="6"/>
      <c r="AS2152" s="6"/>
      <c r="AT2152" s="6"/>
      <c r="AU2152" s="6"/>
      <c r="AV2152" s="6"/>
      <c r="AW2152" s="6"/>
      <c r="AX2152" s="6"/>
      <c r="AY2152" s="6"/>
      <c r="AZ2152" s="6"/>
      <c r="BA2152" s="6"/>
      <c r="BB2152" s="6"/>
      <c r="BC2152" s="6"/>
      <c r="BD2152" s="6"/>
      <c r="BE2152" s="6"/>
      <c r="BF2152" s="6"/>
      <c r="BG2152" s="6"/>
      <c r="BH2152" s="6"/>
      <c r="BI2152" s="6"/>
      <c r="BJ2152" s="6"/>
      <c r="BK2152" s="6"/>
      <c r="BL2152" s="6"/>
      <c r="BM2152" s="6"/>
      <c r="BN2152" s="6"/>
      <c r="BO2152" s="6"/>
      <c r="BP2152" s="6"/>
      <c r="BQ2152" s="6"/>
      <c r="BR2152" s="6"/>
      <c r="BS2152" s="6"/>
      <c r="BT2152" s="6"/>
      <c r="BU2152" s="6"/>
      <c r="BV2152" s="6"/>
      <c r="BW2152" s="6"/>
      <c r="BX2152" s="6"/>
      <c r="BY2152" s="6"/>
      <c r="BZ2152" s="6"/>
      <c r="CA2152" s="6"/>
      <c r="CB2152" s="6"/>
      <c r="CC2152" s="6"/>
      <c r="CD2152" s="6"/>
      <c r="CE2152" s="6"/>
      <c r="CF2152" s="6"/>
      <c r="CG2152" s="6"/>
      <c r="CH2152" s="6"/>
      <c r="CI2152" s="6"/>
      <c r="CJ2152" s="6"/>
      <c r="CK2152" s="6"/>
      <c r="CL2152" s="6"/>
      <c r="CM2152" s="6"/>
      <c r="CN2152" s="6"/>
      <c r="CO2152" s="6"/>
      <c r="CP2152" s="6"/>
      <c r="CQ2152" s="6"/>
      <c r="CR2152" s="6"/>
      <c r="CS2152" s="6"/>
      <c r="CT2152" s="6"/>
      <c r="CU2152" s="6"/>
      <c r="CV2152" s="6"/>
      <c r="CW2152" s="6"/>
      <c r="CX2152" s="6"/>
      <c r="CY2152" s="6"/>
      <c r="CZ2152" s="6"/>
      <c r="DA2152" s="6"/>
      <c r="DB2152" s="6"/>
      <c r="DC2152" s="6"/>
      <c r="DD2152" s="6"/>
      <c r="DE2152" s="6"/>
      <c r="DF2152" s="6"/>
      <c r="DG2152" s="6"/>
      <c r="DH2152" s="6"/>
      <c r="DI2152" s="6"/>
      <c r="DJ2152" s="6"/>
      <c r="DK2152" s="6"/>
      <c r="DL2152" s="6"/>
      <c r="DM2152" s="6"/>
      <c r="DN2152" s="6"/>
      <c r="DO2152" s="6"/>
      <c r="DP2152" s="6"/>
      <c r="DQ2152" s="6"/>
      <c r="DR2152" s="6"/>
      <c r="DS2152" s="6"/>
      <c r="DT2152" s="6"/>
      <c r="DU2152" s="6"/>
      <c r="DV2152" s="6"/>
      <c r="DW2152" s="6"/>
      <c r="DX2152" s="6"/>
      <c r="DY2152" s="6"/>
      <c r="DZ2152" s="6"/>
      <c r="EA2152" s="6"/>
      <c r="EB2152" s="6"/>
      <c r="EC2152" s="6"/>
      <c r="ED2152" s="6"/>
      <c r="EE2152" s="6"/>
      <c r="EF2152" s="6"/>
      <c r="EG2152" s="6"/>
      <c r="EH2152" s="6"/>
      <c r="EI2152" s="6"/>
      <c r="EJ2152" s="6"/>
      <c r="EK2152" s="6"/>
      <c r="EL2152" s="6"/>
      <c r="EM2152" s="6"/>
      <c r="EN2152" s="6"/>
      <c r="EO2152" s="6"/>
      <c r="EP2152" s="6"/>
      <c r="EQ2152" s="6"/>
      <c r="ER2152" s="6"/>
      <c r="ES2152" s="6"/>
      <c r="ET2152" s="6"/>
      <c r="EU2152" s="6"/>
      <c r="EV2152" s="6"/>
      <c r="EW2152" s="6"/>
      <c r="EX2152" s="6"/>
      <c r="EY2152" s="6"/>
      <c r="EZ2152" s="6"/>
      <c r="FA2152" s="6"/>
      <c r="FB2152" s="6"/>
      <c r="FC2152" s="6"/>
      <c r="FD2152" s="6"/>
      <c r="FE2152" s="6"/>
      <c r="FF2152" s="6"/>
      <c r="FG2152" s="6"/>
      <c r="FH2152" s="6"/>
      <c r="FI2152" s="6"/>
      <c r="FJ2152" s="6"/>
      <c r="FK2152" s="6"/>
      <c r="FL2152" s="6"/>
      <c r="FM2152" s="6"/>
      <c r="FN2152" s="6"/>
      <c r="FO2152" s="6"/>
      <c r="FP2152" s="6"/>
      <c r="FQ2152" s="6"/>
      <c r="FR2152" s="6"/>
      <c r="FS2152" s="6"/>
      <c r="FT2152" s="6"/>
      <c r="FU2152" s="6"/>
      <c r="FV2152" s="6"/>
      <c r="FW2152" s="6"/>
      <c r="FX2152" s="6"/>
      <c r="FY2152" s="6"/>
      <c r="FZ2152" s="6"/>
      <c r="GA2152" s="6"/>
      <c r="GB2152" s="6"/>
      <c r="GC2152" s="6"/>
      <c r="GD2152" s="6"/>
      <c r="GE2152" s="6"/>
      <c r="GF2152" s="6"/>
      <c r="GG2152" s="6"/>
      <c r="GH2152" s="6"/>
      <c r="GI2152" s="6"/>
      <c r="GJ2152" s="6"/>
      <c r="GK2152" s="6"/>
      <c r="GL2152" s="6"/>
      <c r="GM2152" s="6"/>
    </row>
    <row r="2153" spans="1:195" s="5" customFormat="1" x14ac:dyDescent="0.25">
      <c r="A2153" s="27"/>
      <c r="B2153" s="27"/>
      <c r="C2153" s="27"/>
      <c r="P2153" s="69"/>
      <c r="Q2153" s="69"/>
      <c r="R2153" s="69"/>
      <c r="S2153" s="69"/>
      <c r="T2153" s="69"/>
      <c r="U2153" s="69"/>
      <c r="V2153" s="69"/>
      <c r="W2153" s="6"/>
      <c r="X2153" s="6"/>
      <c r="Y2153" s="6"/>
      <c r="Z2153" s="68"/>
      <c r="AA2153" s="68"/>
      <c r="AB2153" s="6"/>
      <c r="AC2153" s="6"/>
      <c r="AD2153" s="6"/>
      <c r="AE2153" s="6"/>
      <c r="AF2153" s="6"/>
      <c r="AG2153" s="6"/>
      <c r="AH2153" s="6"/>
      <c r="AI2153" s="6"/>
      <c r="AJ2153" s="6"/>
      <c r="AK2153" s="6"/>
      <c r="AM2153" s="6"/>
      <c r="AN2153" s="6"/>
      <c r="AO2153" s="6"/>
      <c r="AP2153" s="6"/>
      <c r="AQ2153" s="6"/>
      <c r="AR2153" s="6"/>
      <c r="AS2153" s="6"/>
      <c r="AT2153" s="6"/>
      <c r="AU2153" s="6"/>
      <c r="AV2153" s="6"/>
      <c r="AW2153" s="6"/>
      <c r="AX2153" s="6"/>
      <c r="AY2153" s="6"/>
      <c r="AZ2153" s="6"/>
      <c r="BA2153" s="6"/>
      <c r="BB2153" s="6"/>
      <c r="BC2153" s="6"/>
      <c r="BD2153" s="6"/>
      <c r="BE2153" s="6"/>
      <c r="BF2153" s="6"/>
      <c r="BG2153" s="6"/>
      <c r="BH2153" s="6"/>
      <c r="BI2153" s="6"/>
      <c r="BJ2153" s="6"/>
      <c r="BK2153" s="6"/>
      <c r="BL2153" s="6"/>
      <c r="BM2153" s="6"/>
      <c r="BN2153" s="6"/>
      <c r="BO2153" s="6"/>
      <c r="BP2153" s="6"/>
      <c r="BQ2153" s="6"/>
      <c r="BR2153" s="6"/>
      <c r="BS2153" s="6"/>
      <c r="BT2153" s="6"/>
      <c r="BU2153" s="6"/>
      <c r="BV2153" s="6"/>
      <c r="BW2153" s="6"/>
      <c r="BX2153" s="6"/>
      <c r="BY2153" s="6"/>
      <c r="BZ2153" s="6"/>
      <c r="CA2153" s="6"/>
      <c r="CB2153" s="6"/>
      <c r="CC2153" s="6"/>
      <c r="CD2153" s="6"/>
      <c r="CE2153" s="6"/>
      <c r="CF2153" s="6"/>
      <c r="CG2153" s="6"/>
      <c r="CH2153" s="6"/>
      <c r="CI2153" s="6"/>
      <c r="CJ2153" s="6"/>
      <c r="CK2153" s="6"/>
      <c r="CL2153" s="6"/>
      <c r="CM2153" s="6"/>
      <c r="CN2153" s="6"/>
      <c r="CO2153" s="6"/>
      <c r="CP2153" s="6"/>
      <c r="CQ2153" s="6"/>
      <c r="CR2153" s="6"/>
      <c r="CS2153" s="6"/>
      <c r="CT2153" s="6"/>
      <c r="CU2153" s="6"/>
      <c r="CV2153" s="6"/>
      <c r="CW2153" s="6"/>
      <c r="CX2153" s="6"/>
      <c r="CY2153" s="6"/>
      <c r="CZ2153" s="6"/>
      <c r="DA2153" s="6"/>
      <c r="DB2153" s="6"/>
      <c r="DC2153" s="6"/>
      <c r="DD2153" s="6"/>
      <c r="DE2153" s="6"/>
      <c r="DF2153" s="6"/>
      <c r="DG2153" s="6"/>
      <c r="DH2153" s="6"/>
      <c r="DI2153" s="6"/>
      <c r="DJ2153" s="6"/>
      <c r="DK2153" s="6"/>
      <c r="DL2153" s="6"/>
      <c r="DM2153" s="6"/>
      <c r="DN2153" s="6"/>
      <c r="DO2153" s="6"/>
      <c r="DP2153" s="6"/>
      <c r="DQ2153" s="6"/>
      <c r="DR2153" s="6"/>
      <c r="DS2153" s="6"/>
      <c r="DT2153" s="6"/>
      <c r="DU2153" s="6"/>
      <c r="DV2153" s="6"/>
      <c r="DW2153" s="6"/>
      <c r="DX2153" s="6"/>
      <c r="DY2153" s="6"/>
      <c r="DZ2153" s="6"/>
      <c r="EA2153" s="6"/>
      <c r="EB2153" s="6"/>
      <c r="EC2153" s="6"/>
      <c r="ED2153" s="6"/>
      <c r="EE2153" s="6"/>
      <c r="EF2153" s="6"/>
      <c r="EG2153" s="6"/>
      <c r="EH2153" s="6"/>
      <c r="EI2153" s="6"/>
      <c r="EJ2153" s="6"/>
      <c r="EK2153" s="6"/>
      <c r="EL2153" s="6"/>
      <c r="EM2153" s="6"/>
      <c r="EN2153" s="6"/>
      <c r="EO2153" s="6"/>
      <c r="EP2153" s="6"/>
      <c r="EQ2153" s="6"/>
      <c r="ER2153" s="6"/>
      <c r="ES2153" s="6"/>
      <c r="ET2153" s="6"/>
      <c r="EU2153" s="6"/>
      <c r="EV2153" s="6"/>
      <c r="EW2153" s="6"/>
      <c r="EX2153" s="6"/>
      <c r="EY2153" s="6"/>
      <c r="EZ2153" s="6"/>
      <c r="FA2153" s="6"/>
      <c r="FB2153" s="6"/>
      <c r="FC2153" s="6"/>
      <c r="FD2153" s="6"/>
      <c r="FE2153" s="6"/>
      <c r="FF2153" s="6"/>
      <c r="FG2153" s="6"/>
      <c r="FH2153" s="6"/>
      <c r="FI2153" s="6"/>
      <c r="FJ2153" s="6"/>
      <c r="FK2153" s="6"/>
      <c r="FL2153" s="6"/>
      <c r="FM2153" s="6"/>
      <c r="FN2153" s="6"/>
      <c r="FO2153" s="6"/>
      <c r="FP2153" s="6"/>
      <c r="FQ2153" s="6"/>
      <c r="FR2153" s="6"/>
      <c r="FS2153" s="6"/>
      <c r="FT2153" s="6"/>
      <c r="FU2153" s="6"/>
      <c r="FV2153" s="6"/>
      <c r="FW2153" s="6"/>
      <c r="FX2153" s="6"/>
      <c r="FY2153" s="6"/>
      <c r="FZ2153" s="6"/>
      <c r="GA2153" s="6"/>
      <c r="GB2153" s="6"/>
      <c r="GC2153" s="6"/>
      <c r="GD2153" s="6"/>
      <c r="GE2153" s="6"/>
      <c r="GF2153" s="6"/>
      <c r="GG2153" s="6"/>
      <c r="GH2153" s="6"/>
      <c r="GI2153" s="6"/>
      <c r="GJ2153" s="6"/>
      <c r="GK2153" s="6"/>
      <c r="GL2153" s="6"/>
      <c r="GM2153" s="6"/>
    </row>
    <row r="2154" spans="1:195" s="5" customFormat="1" x14ac:dyDescent="0.25">
      <c r="A2154" s="27"/>
      <c r="B2154" s="27"/>
      <c r="C2154" s="27"/>
      <c r="P2154" s="69"/>
      <c r="Q2154" s="69"/>
      <c r="R2154" s="69"/>
      <c r="S2154" s="69"/>
      <c r="T2154" s="69"/>
      <c r="U2154" s="69"/>
      <c r="V2154" s="69"/>
      <c r="W2154" s="6"/>
      <c r="X2154" s="6"/>
      <c r="Y2154" s="6"/>
      <c r="Z2154" s="68"/>
      <c r="AA2154" s="68"/>
      <c r="AB2154" s="6"/>
      <c r="AC2154" s="6"/>
      <c r="AD2154" s="6"/>
      <c r="AE2154" s="6"/>
      <c r="AF2154" s="6"/>
      <c r="AG2154" s="6"/>
      <c r="AH2154" s="6"/>
      <c r="AI2154" s="6"/>
      <c r="AJ2154" s="6"/>
      <c r="AK2154" s="6"/>
      <c r="AM2154" s="6"/>
      <c r="AN2154" s="6"/>
      <c r="AO2154" s="6"/>
      <c r="AP2154" s="6"/>
      <c r="AQ2154" s="6"/>
      <c r="AR2154" s="6"/>
      <c r="AS2154" s="6"/>
      <c r="AT2154" s="6"/>
      <c r="AU2154" s="6"/>
      <c r="AV2154" s="6"/>
      <c r="AW2154" s="6"/>
      <c r="AX2154" s="6"/>
      <c r="AY2154" s="6"/>
      <c r="AZ2154" s="6"/>
      <c r="BA2154" s="6"/>
      <c r="BB2154" s="6"/>
      <c r="BC2154" s="6"/>
      <c r="BD2154" s="6"/>
      <c r="BE2154" s="6"/>
      <c r="BF2154" s="6"/>
      <c r="BG2154" s="6"/>
      <c r="BH2154" s="6"/>
      <c r="BI2154" s="6"/>
      <c r="BJ2154" s="6"/>
      <c r="BK2154" s="6"/>
      <c r="BL2154" s="6"/>
      <c r="BM2154" s="6"/>
      <c r="BN2154" s="6"/>
      <c r="BO2154" s="6"/>
      <c r="BP2154" s="6"/>
      <c r="BQ2154" s="6"/>
      <c r="BR2154" s="6"/>
      <c r="BS2154" s="6"/>
      <c r="BT2154" s="6"/>
      <c r="BU2154" s="6"/>
      <c r="BV2154" s="6"/>
      <c r="BW2154" s="6"/>
      <c r="BX2154" s="6"/>
      <c r="BY2154" s="6"/>
      <c r="BZ2154" s="6"/>
      <c r="CA2154" s="6"/>
      <c r="CB2154" s="6"/>
      <c r="CC2154" s="6"/>
      <c r="CD2154" s="6"/>
      <c r="CE2154" s="6"/>
      <c r="CF2154" s="6"/>
      <c r="CG2154" s="6"/>
      <c r="CH2154" s="6"/>
      <c r="CI2154" s="6"/>
      <c r="CJ2154" s="6"/>
      <c r="CK2154" s="6"/>
      <c r="CL2154" s="6"/>
      <c r="CM2154" s="6"/>
      <c r="CN2154" s="6"/>
      <c r="CO2154" s="6"/>
      <c r="CP2154" s="6"/>
      <c r="CQ2154" s="6"/>
      <c r="CR2154" s="6"/>
      <c r="CS2154" s="6"/>
      <c r="CT2154" s="6"/>
      <c r="CU2154" s="6"/>
      <c r="CV2154" s="6"/>
      <c r="CW2154" s="6"/>
      <c r="CX2154" s="6"/>
      <c r="CY2154" s="6"/>
      <c r="CZ2154" s="6"/>
      <c r="DA2154" s="6"/>
      <c r="DB2154" s="6"/>
      <c r="DC2154" s="6"/>
      <c r="DD2154" s="6"/>
      <c r="DE2154" s="6"/>
      <c r="DF2154" s="6"/>
      <c r="DG2154" s="6"/>
      <c r="DH2154" s="6"/>
      <c r="DI2154" s="6"/>
      <c r="DJ2154" s="6"/>
      <c r="DK2154" s="6"/>
      <c r="DL2154" s="6"/>
      <c r="DM2154" s="6"/>
      <c r="DN2154" s="6"/>
      <c r="DO2154" s="6"/>
      <c r="DP2154" s="6"/>
      <c r="DQ2154" s="6"/>
      <c r="DR2154" s="6"/>
      <c r="DS2154" s="6"/>
      <c r="DT2154" s="6"/>
      <c r="DU2154" s="6"/>
      <c r="DV2154" s="6"/>
      <c r="DW2154" s="6"/>
      <c r="DX2154" s="6"/>
      <c r="DY2154" s="6"/>
      <c r="DZ2154" s="6"/>
      <c r="EA2154" s="6"/>
      <c r="EB2154" s="6"/>
      <c r="EC2154" s="6"/>
      <c r="ED2154" s="6"/>
      <c r="EE2154" s="6"/>
      <c r="EF2154" s="6"/>
      <c r="EG2154" s="6"/>
      <c r="EH2154" s="6"/>
      <c r="EI2154" s="6"/>
      <c r="EJ2154" s="6"/>
      <c r="EK2154" s="6"/>
      <c r="EL2154" s="6"/>
      <c r="EM2154" s="6"/>
      <c r="EN2154" s="6"/>
      <c r="EO2154" s="6"/>
      <c r="EP2154" s="6"/>
      <c r="EQ2154" s="6"/>
      <c r="ER2154" s="6"/>
      <c r="ES2154" s="6"/>
      <c r="ET2154" s="6"/>
      <c r="EU2154" s="6"/>
      <c r="EV2154" s="6"/>
      <c r="EW2154" s="6"/>
      <c r="EX2154" s="6"/>
      <c r="EY2154" s="6"/>
      <c r="EZ2154" s="6"/>
      <c r="FA2154" s="6"/>
      <c r="FB2154" s="6"/>
      <c r="FC2154" s="6"/>
      <c r="FD2154" s="6"/>
      <c r="FE2154" s="6"/>
      <c r="FF2154" s="6"/>
      <c r="FG2154" s="6"/>
      <c r="FH2154" s="6"/>
      <c r="FI2154" s="6"/>
      <c r="FJ2154" s="6"/>
      <c r="FK2154" s="6"/>
      <c r="FL2154" s="6"/>
      <c r="FM2154" s="6"/>
      <c r="FN2154" s="6"/>
      <c r="FO2154" s="6"/>
      <c r="FP2154" s="6"/>
      <c r="FQ2154" s="6"/>
      <c r="FR2154" s="6"/>
      <c r="FS2154" s="6"/>
      <c r="FT2154" s="6"/>
      <c r="FU2154" s="6"/>
      <c r="FV2154" s="6"/>
      <c r="FW2154" s="6"/>
      <c r="FX2154" s="6"/>
      <c r="FY2154" s="6"/>
      <c r="FZ2154" s="6"/>
      <c r="GA2154" s="6"/>
      <c r="GB2154" s="6"/>
      <c r="GC2154" s="6"/>
      <c r="GD2154" s="6"/>
      <c r="GE2154" s="6"/>
      <c r="GF2154" s="6"/>
      <c r="GG2154" s="6"/>
      <c r="GH2154" s="6"/>
      <c r="GI2154" s="6"/>
      <c r="GJ2154" s="6"/>
      <c r="GK2154" s="6"/>
      <c r="GL2154" s="6"/>
      <c r="GM2154" s="6"/>
    </row>
    <row r="2155" spans="1:195" s="5" customFormat="1" x14ac:dyDescent="0.25">
      <c r="A2155" s="27"/>
      <c r="B2155" s="27"/>
      <c r="C2155" s="27"/>
      <c r="P2155" s="69"/>
      <c r="Q2155" s="69"/>
      <c r="R2155" s="69"/>
      <c r="S2155" s="69"/>
      <c r="T2155" s="69"/>
      <c r="U2155" s="69"/>
      <c r="V2155" s="69"/>
      <c r="W2155" s="6"/>
      <c r="X2155" s="6"/>
      <c r="Y2155" s="6"/>
      <c r="Z2155" s="68"/>
      <c r="AA2155" s="68"/>
      <c r="AB2155" s="6"/>
      <c r="AC2155" s="6"/>
      <c r="AD2155" s="6"/>
      <c r="AE2155" s="6"/>
      <c r="AF2155" s="6"/>
      <c r="AG2155" s="6"/>
      <c r="AH2155" s="6"/>
      <c r="AI2155" s="6"/>
      <c r="AJ2155" s="6"/>
      <c r="AK2155" s="6"/>
      <c r="AM2155" s="6"/>
      <c r="AN2155" s="6"/>
      <c r="AO2155" s="6"/>
      <c r="AP2155" s="6"/>
      <c r="AQ2155" s="6"/>
      <c r="AR2155" s="6"/>
      <c r="AS2155" s="6"/>
      <c r="AT2155" s="6"/>
      <c r="AU2155" s="6"/>
      <c r="AV2155" s="6"/>
      <c r="AW2155" s="6"/>
      <c r="AX2155" s="6"/>
      <c r="AY2155" s="6"/>
      <c r="AZ2155" s="6"/>
      <c r="BA2155" s="6"/>
      <c r="BB2155" s="6"/>
      <c r="BC2155" s="6"/>
      <c r="BD2155" s="6"/>
      <c r="BE2155" s="6"/>
      <c r="BF2155" s="6"/>
      <c r="BG2155" s="6"/>
      <c r="BH2155" s="6"/>
      <c r="BI2155" s="6"/>
      <c r="BJ2155" s="6"/>
      <c r="BK2155" s="6"/>
      <c r="BL2155" s="6"/>
      <c r="BM2155" s="6"/>
      <c r="BN2155" s="6"/>
      <c r="BO2155" s="6"/>
      <c r="BP2155" s="6"/>
      <c r="BQ2155" s="6"/>
      <c r="BR2155" s="6"/>
      <c r="BS2155" s="6"/>
      <c r="BT2155" s="6"/>
      <c r="BU2155" s="6"/>
      <c r="BV2155" s="6"/>
      <c r="BW2155" s="6"/>
      <c r="BX2155" s="6"/>
      <c r="BY2155" s="6"/>
      <c r="BZ2155" s="6"/>
      <c r="CA2155" s="6"/>
      <c r="CB2155" s="6"/>
      <c r="CC2155" s="6"/>
      <c r="CD2155" s="6"/>
      <c r="CE2155" s="6"/>
      <c r="CF2155" s="6"/>
      <c r="CG2155" s="6"/>
      <c r="CH2155" s="6"/>
      <c r="CI2155" s="6"/>
      <c r="CJ2155" s="6"/>
      <c r="CK2155" s="6"/>
      <c r="CL2155" s="6"/>
      <c r="CM2155" s="6"/>
      <c r="CN2155" s="6"/>
      <c r="CO2155" s="6"/>
      <c r="CP2155" s="6"/>
      <c r="CQ2155" s="6"/>
      <c r="CR2155" s="6"/>
      <c r="CS2155" s="6"/>
      <c r="CT2155" s="6"/>
      <c r="CU2155" s="6"/>
      <c r="CV2155" s="6"/>
      <c r="CW2155" s="6"/>
      <c r="CX2155" s="6"/>
      <c r="CY2155" s="6"/>
      <c r="CZ2155" s="6"/>
      <c r="DA2155" s="6"/>
      <c r="DB2155" s="6"/>
      <c r="DC2155" s="6"/>
      <c r="DD2155" s="6"/>
      <c r="DE2155" s="6"/>
      <c r="DF2155" s="6"/>
      <c r="DG2155" s="6"/>
      <c r="DH2155" s="6"/>
      <c r="DI2155" s="6"/>
      <c r="DJ2155" s="6"/>
      <c r="DK2155" s="6"/>
      <c r="DL2155" s="6"/>
      <c r="DM2155" s="6"/>
      <c r="DN2155" s="6"/>
      <c r="DO2155" s="6"/>
      <c r="DP2155" s="6"/>
      <c r="DQ2155" s="6"/>
      <c r="DR2155" s="6"/>
      <c r="DS2155" s="6"/>
      <c r="DT2155" s="6"/>
      <c r="DU2155" s="6"/>
      <c r="DV2155" s="6"/>
      <c r="DW2155" s="6"/>
      <c r="DX2155" s="6"/>
      <c r="DY2155" s="6"/>
      <c r="DZ2155" s="6"/>
      <c r="EA2155" s="6"/>
      <c r="EB2155" s="6"/>
      <c r="EC2155" s="6"/>
      <c r="ED2155" s="6"/>
      <c r="EE2155" s="6"/>
      <c r="EF2155" s="6"/>
      <c r="EG2155" s="6"/>
      <c r="EH2155" s="6"/>
      <c r="EI2155" s="6"/>
      <c r="EJ2155" s="6"/>
      <c r="EK2155" s="6"/>
      <c r="EL2155" s="6"/>
      <c r="EM2155" s="6"/>
      <c r="EN2155" s="6"/>
      <c r="EO2155" s="6"/>
      <c r="EP2155" s="6"/>
      <c r="EQ2155" s="6"/>
      <c r="ER2155" s="6"/>
      <c r="ES2155" s="6"/>
      <c r="ET2155" s="6"/>
      <c r="EU2155" s="6"/>
      <c r="EV2155" s="6"/>
      <c r="EW2155" s="6"/>
      <c r="EX2155" s="6"/>
      <c r="EY2155" s="6"/>
      <c r="EZ2155" s="6"/>
      <c r="FA2155" s="6"/>
      <c r="FB2155" s="6"/>
      <c r="FC2155" s="6"/>
      <c r="FD2155" s="6"/>
      <c r="FE2155" s="6"/>
      <c r="FF2155" s="6"/>
      <c r="FG2155" s="6"/>
      <c r="FH2155" s="6"/>
      <c r="FI2155" s="6"/>
      <c r="FJ2155" s="6"/>
      <c r="FK2155" s="6"/>
      <c r="FL2155" s="6"/>
      <c r="FM2155" s="6"/>
      <c r="FN2155" s="6"/>
      <c r="FO2155" s="6"/>
      <c r="FP2155" s="6"/>
      <c r="FQ2155" s="6"/>
      <c r="FR2155" s="6"/>
      <c r="FS2155" s="6"/>
      <c r="FT2155" s="6"/>
      <c r="FU2155" s="6"/>
      <c r="FV2155" s="6"/>
      <c r="FW2155" s="6"/>
      <c r="FX2155" s="6"/>
      <c r="FY2155" s="6"/>
      <c r="FZ2155" s="6"/>
      <c r="GA2155" s="6"/>
      <c r="GB2155" s="6"/>
      <c r="GC2155" s="6"/>
      <c r="GD2155" s="6"/>
      <c r="GE2155" s="6"/>
      <c r="GF2155" s="6"/>
      <c r="GG2155" s="6"/>
      <c r="GH2155" s="6"/>
      <c r="GI2155" s="6"/>
      <c r="GJ2155" s="6"/>
      <c r="GK2155" s="6"/>
      <c r="GL2155" s="6"/>
      <c r="GM2155" s="6"/>
    </row>
    <row r="2156" spans="1:195" s="5" customFormat="1" x14ac:dyDescent="0.25">
      <c r="A2156" s="27"/>
      <c r="B2156" s="27"/>
      <c r="C2156" s="27"/>
      <c r="P2156" s="69"/>
      <c r="Q2156" s="69"/>
      <c r="R2156" s="69"/>
      <c r="S2156" s="69"/>
      <c r="T2156" s="69"/>
      <c r="U2156" s="69"/>
      <c r="V2156" s="69"/>
      <c r="W2156" s="6"/>
      <c r="X2156" s="6"/>
      <c r="Y2156" s="6"/>
      <c r="Z2156" s="68"/>
      <c r="AA2156" s="68"/>
      <c r="AB2156" s="6"/>
      <c r="AC2156" s="6"/>
      <c r="AD2156" s="6"/>
      <c r="AE2156" s="6"/>
      <c r="AF2156" s="6"/>
      <c r="AG2156" s="6"/>
      <c r="AH2156" s="6"/>
      <c r="AI2156" s="6"/>
      <c r="AJ2156" s="6"/>
      <c r="AK2156" s="6"/>
      <c r="AM2156" s="6"/>
      <c r="AN2156" s="6"/>
      <c r="AO2156" s="6"/>
      <c r="AP2156" s="6"/>
      <c r="AQ2156" s="6"/>
      <c r="AR2156" s="6"/>
      <c r="AS2156" s="6"/>
      <c r="AT2156" s="6"/>
      <c r="AU2156" s="6"/>
      <c r="AV2156" s="6"/>
      <c r="AW2156" s="6"/>
      <c r="AX2156" s="6"/>
      <c r="AY2156" s="6"/>
      <c r="AZ2156" s="6"/>
      <c r="BA2156" s="6"/>
      <c r="BB2156" s="6"/>
      <c r="BC2156" s="6"/>
      <c r="BD2156" s="6"/>
      <c r="BE2156" s="6"/>
      <c r="BF2156" s="6"/>
      <c r="BG2156" s="6"/>
      <c r="BH2156" s="6"/>
      <c r="BI2156" s="6"/>
      <c r="BJ2156" s="6"/>
      <c r="BK2156" s="6"/>
      <c r="BL2156" s="6"/>
      <c r="BM2156" s="6"/>
      <c r="BN2156" s="6"/>
      <c r="BO2156" s="6"/>
      <c r="BP2156" s="6"/>
      <c r="BQ2156" s="6"/>
      <c r="BR2156" s="6"/>
      <c r="BS2156" s="6"/>
      <c r="BT2156" s="6"/>
      <c r="BU2156" s="6"/>
      <c r="BV2156" s="6"/>
      <c r="BW2156" s="6"/>
      <c r="BX2156" s="6"/>
      <c r="BY2156" s="6"/>
      <c r="BZ2156" s="6"/>
      <c r="CA2156" s="6"/>
      <c r="CB2156" s="6"/>
      <c r="CC2156" s="6"/>
      <c r="CD2156" s="6"/>
      <c r="CE2156" s="6"/>
      <c r="CF2156" s="6"/>
      <c r="CG2156" s="6"/>
      <c r="CH2156" s="6"/>
      <c r="CI2156" s="6"/>
      <c r="CJ2156" s="6"/>
      <c r="CK2156" s="6"/>
      <c r="CL2156" s="6"/>
      <c r="CM2156" s="6"/>
      <c r="CN2156" s="6"/>
      <c r="CO2156" s="6"/>
      <c r="CP2156" s="6"/>
      <c r="CQ2156" s="6"/>
      <c r="CR2156" s="6"/>
      <c r="CS2156" s="6"/>
      <c r="CT2156" s="6"/>
      <c r="CU2156" s="6"/>
      <c r="CV2156" s="6"/>
      <c r="CW2156" s="6"/>
      <c r="CX2156" s="6"/>
      <c r="CY2156" s="6"/>
      <c r="CZ2156" s="6"/>
      <c r="DA2156" s="6"/>
      <c r="DB2156" s="6"/>
      <c r="DC2156" s="6"/>
      <c r="DD2156" s="6"/>
      <c r="DE2156" s="6"/>
      <c r="DF2156" s="6"/>
      <c r="DG2156" s="6"/>
      <c r="DH2156" s="6"/>
      <c r="DI2156" s="6"/>
      <c r="DJ2156" s="6"/>
      <c r="DK2156" s="6"/>
      <c r="DL2156" s="6"/>
      <c r="DM2156" s="6"/>
      <c r="DN2156" s="6"/>
      <c r="DO2156" s="6"/>
      <c r="DP2156" s="6"/>
      <c r="DQ2156" s="6"/>
      <c r="DR2156" s="6"/>
      <c r="DS2156" s="6"/>
      <c r="DT2156" s="6"/>
      <c r="DU2156" s="6"/>
      <c r="DV2156" s="6"/>
      <c r="DW2156" s="6"/>
      <c r="DX2156" s="6"/>
      <c r="DY2156" s="6"/>
      <c r="DZ2156" s="6"/>
      <c r="EA2156" s="6"/>
      <c r="EB2156" s="6"/>
      <c r="EC2156" s="6"/>
      <c r="ED2156" s="6"/>
      <c r="EE2156" s="6"/>
      <c r="EF2156" s="6"/>
      <c r="EG2156" s="6"/>
      <c r="EH2156" s="6"/>
      <c r="EI2156" s="6"/>
      <c r="EJ2156" s="6"/>
      <c r="EK2156" s="6"/>
      <c r="EL2156" s="6"/>
      <c r="EM2156" s="6"/>
      <c r="EN2156" s="6"/>
      <c r="EO2156" s="6"/>
      <c r="EP2156" s="6"/>
      <c r="EQ2156" s="6"/>
      <c r="ER2156" s="6"/>
      <c r="ES2156" s="6"/>
      <c r="ET2156" s="6"/>
      <c r="EU2156" s="6"/>
      <c r="EV2156" s="6"/>
      <c r="EW2156" s="6"/>
      <c r="EX2156" s="6"/>
      <c r="EY2156" s="6"/>
      <c r="EZ2156" s="6"/>
      <c r="FA2156" s="6"/>
      <c r="FB2156" s="6"/>
      <c r="FC2156" s="6"/>
      <c r="FD2156" s="6"/>
      <c r="FE2156" s="6"/>
      <c r="FF2156" s="6"/>
      <c r="FG2156" s="6"/>
      <c r="FH2156" s="6"/>
      <c r="FI2156" s="6"/>
      <c r="FJ2156" s="6"/>
      <c r="FK2156" s="6"/>
      <c r="FL2156" s="6"/>
      <c r="FM2156" s="6"/>
      <c r="FN2156" s="6"/>
      <c r="FO2156" s="6"/>
      <c r="FP2156" s="6"/>
      <c r="FQ2156" s="6"/>
      <c r="FR2156" s="6"/>
      <c r="FS2156" s="6"/>
      <c r="FT2156" s="6"/>
      <c r="FU2156" s="6"/>
      <c r="FV2156" s="6"/>
      <c r="FW2156" s="6"/>
      <c r="FX2156" s="6"/>
      <c r="FY2156" s="6"/>
      <c r="FZ2156" s="6"/>
      <c r="GA2156" s="6"/>
      <c r="GB2156" s="6"/>
      <c r="GC2156" s="6"/>
      <c r="GD2156" s="6"/>
      <c r="GE2156" s="6"/>
      <c r="GF2156" s="6"/>
      <c r="GG2156" s="6"/>
      <c r="GH2156" s="6"/>
      <c r="GI2156" s="6"/>
      <c r="GJ2156" s="6"/>
      <c r="GK2156" s="6"/>
      <c r="GL2156" s="6"/>
      <c r="GM2156" s="6"/>
    </row>
    <row r="2157" spans="1:195" s="5" customFormat="1" x14ac:dyDescent="0.25">
      <c r="A2157" s="27"/>
      <c r="B2157" s="27"/>
      <c r="C2157" s="27"/>
      <c r="P2157" s="69"/>
      <c r="Q2157" s="69"/>
      <c r="R2157" s="69"/>
      <c r="S2157" s="69"/>
      <c r="T2157" s="69"/>
      <c r="U2157" s="69"/>
      <c r="V2157" s="69"/>
      <c r="W2157" s="6"/>
      <c r="X2157" s="6"/>
      <c r="Y2157" s="6"/>
      <c r="Z2157" s="68"/>
      <c r="AA2157" s="68"/>
      <c r="AB2157" s="6"/>
      <c r="AC2157" s="6"/>
      <c r="AD2157" s="6"/>
      <c r="AE2157" s="6"/>
      <c r="AF2157" s="6"/>
      <c r="AG2157" s="6"/>
      <c r="AH2157" s="6"/>
      <c r="AI2157" s="6"/>
      <c r="AJ2157" s="6"/>
      <c r="AK2157" s="6"/>
      <c r="AM2157" s="6"/>
      <c r="AN2157" s="6"/>
      <c r="AO2157" s="6"/>
      <c r="AP2157" s="6"/>
      <c r="AQ2157" s="6"/>
      <c r="AR2157" s="6"/>
      <c r="AS2157" s="6"/>
      <c r="AT2157" s="6"/>
      <c r="AU2157" s="6"/>
      <c r="AV2157" s="6"/>
      <c r="AW2157" s="6"/>
      <c r="AX2157" s="6"/>
      <c r="AY2157" s="6"/>
      <c r="AZ2157" s="6"/>
      <c r="BA2157" s="6"/>
      <c r="BB2157" s="6"/>
      <c r="BC2157" s="6"/>
      <c r="BD2157" s="6"/>
      <c r="BE2157" s="6"/>
      <c r="BF2157" s="6"/>
      <c r="BG2157" s="6"/>
      <c r="BH2157" s="6"/>
      <c r="BI2157" s="6"/>
      <c r="BJ2157" s="6"/>
      <c r="BK2157" s="6"/>
      <c r="BL2157" s="6"/>
      <c r="BM2157" s="6"/>
      <c r="BN2157" s="6"/>
      <c r="BO2157" s="6"/>
      <c r="BP2157" s="6"/>
      <c r="BQ2157" s="6"/>
      <c r="BR2157" s="6"/>
      <c r="BS2157" s="6"/>
      <c r="BT2157" s="6"/>
      <c r="BU2157" s="6"/>
      <c r="BV2157" s="6"/>
      <c r="BW2157" s="6"/>
      <c r="BX2157" s="6"/>
      <c r="BY2157" s="6"/>
      <c r="BZ2157" s="6"/>
      <c r="CA2157" s="6"/>
      <c r="CB2157" s="6"/>
      <c r="CC2157" s="6"/>
      <c r="CD2157" s="6"/>
      <c r="CE2157" s="6"/>
      <c r="CF2157" s="6"/>
      <c r="CG2157" s="6"/>
      <c r="CH2157" s="6"/>
      <c r="CI2157" s="6"/>
      <c r="CJ2157" s="6"/>
      <c r="CK2157" s="6"/>
      <c r="CL2157" s="6"/>
      <c r="CM2157" s="6"/>
      <c r="CN2157" s="6"/>
      <c r="CO2157" s="6"/>
      <c r="CP2157" s="6"/>
      <c r="CQ2157" s="6"/>
      <c r="CR2157" s="6"/>
      <c r="CS2157" s="6"/>
      <c r="CT2157" s="6"/>
      <c r="CU2157" s="6"/>
      <c r="CV2157" s="6"/>
      <c r="CW2157" s="6"/>
      <c r="CX2157" s="6"/>
      <c r="CY2157" s="6"/>
      <c r="CZ2157" s="6"/>
      <c r="DA2157" s="6"/>
      <c r="DB2157" s="6"/>
      <c r="DC2157" s="6"/>
      <c r="DD2157" s="6"/>
      <c r="DE2157" s="6"/>
      <c r="DF2157" s="6"/>
      <c r="DG2157" s="6"/>
      <c r="DH2157" s="6"/>
      <c r="DI2157" s="6"/>
      <c r="DJ2157" s="6"/>
      <c r="DK2157" s="6"/>
      <c r="DL2157" s="6"/>
      <c r="DM2157" s="6"/>
      <c r="DN2157" s="6"/>
      <c r="DO2157" s="6"/>
      <c r="DP2157" s="6"/>
      <c r="DQ2157" s="6"/>
      <c r="DR2157" s="6"/>
      <c r="DS2157" s="6"/>
      <c r="DT2157" s="6"/>
      <c r="DU2157" s="6"/>
      <c r="DV2157" s="6"/>
      <c r="DW2157" s="6"/>
      <c r="DX2157" s="6"/>
      <c r="DY2157" s="6"/>
      <c r="DZ2157" s="6"/>
      <c r="EA2157" s="6"/>
      <c r="EB2157" s="6"/>
      <c r="EC2157" s="6"/>
      <c r="ED2157" s="6"/>
      <c r="EE2157" s="6"/>
      <c r="EF2157" s="6"/>
      <c r="EG2157" s="6"/>
      <c r="EH2157" s="6"/>
      <c r="EI2157" s="6"/>
      <c r="EJ2157" s="6"/>
      <c r="EK2157" s="6"/>
      <c r="EL2157" s="6"/>
      <c r="EM2157" s="6"/>
      <c r="EN2157" s="6"/>
      <c r="EO2157" s="6"/>
      <c r="EP2157" s="6"/>
      <c r="EQ2157" s="6"/>
      <c r="ER2157" s="6"/>
      <c r="ES2157" s="6"/>
      <c r="ET2157" s="6"/>
      <c r="EU2157" s="6"/>
      <c r="EV2157" s="6"/>
      <c r="EW2157" s="6"/>
      <c r="EX2157" s="6"/>
      <c r="EY2157" s="6"/>
      <c r="EZ2157" s="6"/>
      <c r="FA2157" s="6"/>
      <c r="FB2157" s="6"/>
      <c r="FC2157" s="6"/>
      <c r="FD2157" s="6"/>
      <c r="FE2157" s="6"/>
      <c r="FF2157" s="6"/>
      <c r="FG2157" s="6"/>
      <c r="FH2157" s="6"/>
      <c r="FI2157" s="6"/>
      <c r="FJ2157" s="6"/>
      <c r="FK2157" s="6"/>
      <c r="FL2157" s="6"/>
      <c r="FM2157" s="6"/>
      <c r="FN2157" s="6"/>
      <c r="FO2157" s="6"/>
      <c r="FP2157" s="6"/>
      <c r="FQ2157" s="6"/>
      <c r="FR2157" s="6"/>
      <c r="FS2157" s="6"/>
      <c r="FT2157" s="6"/>
      <c r="FU2157" s="6"/>
      <c r="FV2157" s="6"/>
      <c r="FW2157" s="6"/>
      <c r="FX2157" s="6"/>
      <c r="FY2157" s="6"/>
      <c r="FZ2157" s="6"/>
      <c r="GA2157" s="6"/>
      <c r="GB2157" s="6"/>
      <c r="GC2157" s="6"/>
      <c r="GD2157" s="6"/>
      <c r="GE2157" s="6"/>
      <c r="GF2157" s="6"/>
      <c r="GG2157" s="6"/>
      <c r="GH2157" s="6"/>
      <c r="GI2157" s="6"/>
      <c r="GJ2157" s="6"/>
      <c r="GK2157" s="6"/>
      <c r="GL2157" s="6"/>
      <c r="GM2157" s="6"/>
    </row>
    <row r="2158" spans="1:195" s="5" customFormat="1" x14ac:dyDescent="0.25">
      <c r="A2158" s="27"/>
      <c r="B2158" s="27"/>
      <c r="C2158" s="27"/>
      <c r="P2158" s="69"/>
      <c r="Q2158" s="69"/>
      <c r="R2158" s="69"/>
      <c r="S2158" s="69"/>
      <c r="T2158" s="69"/>
      <c r="U2158" s="69"/>
      <c r="V2158" s="69"/>
      <c r="W2158" s="6"/>
      <c r="X2158" s="6"/>
      <c r="Y2158" s="6"/>
      <c r="Z2158" s="68"/>
      <c r="AA2158" s="68"/>
      <c r="AB2158" s="6"/>
      <c r="AC2158" s="6"/>
      <c r="AD2158" s="6"/>
      <c r="AE2158" s="6"/>
      <c r="AF2158" s="6"/>
      <c r="AG2158" s="6"/>
      <c r="AH2158" s="6"/>
      <c r="AI2158" s="6"/>
      <c r="AJ2158" s="6"/>
      <c r="AK2158" s="6"/>
      <c r="AM2158" s="6"/>
      <c r="AN2158" s="6"/>
      <c r="AO2158" s="6"/>
      <c r="AP2158" s="6"/>
      <c r="AQ2158" s="6"/>
      <c r="AR2158" s="6"/>
      <c r="AS2158" s="6"/>
      <c r="AT2158" s="6"/>
      <c r="AU2158" s="6"/>
      <c r="AV2158" s="6"/>
      <c r="AW2158" s="6"/>
      <c r="AX2158" s="6"/>
      <c r="AY2158" s="6"/>
      <c r="AZ2158" s="6"/>
      <c r="BA2158" s="6"/>
      <c r="BB2158" s="6"/>
      <c r="BC2158" s="6"/>
      <c r="BD2158" s="6"/>
      <c r="BE2158" s="6"/>
      <c r="BF2158" s="6"/>
      <c r="BG2158" s="6"/>
      <c r="BH2158" s="6"/>
      <c r="BI2158" s="6"/>
      <c r="BJ2158" s="6"/>
      <c r="BK2158" s="6"/>
      <c r="BL2158" s="6"/>
      <c r="BM2158" s="6"/>
      <c r="BN2158" s="6"/>
      <c r="BO2158" s="6"/>
      <c r="BP2158" s="6"/>
      <c r="BQ2158" s="6"/>
      <c r="BR2158" s="6"/>
      <c r="BS2158" s="6"/>
      <c r="BT2158" s="6"/>
      <c r="BU2158" s="6"/>
      <c r="BV2158" s="6"/>
      <c r="BW2158" s="6"/>
      <c r="BX2158" s="6"/>
      <c r="BY2158" s="6"/>
      <c r="BZ2158" s="6"/>
      <c r="CA2158" s="6"/>
      <c r="CB2158" s="6"/>
      <c r="CC2158" s="6"/>
      <c r="CD2158" s="6"/>
      <c r="CE2158" s="6"/>
      <c r="CF2158" s="6"/>
      <c r="CG2158" s="6"/>
      <c r="CH2158" s="6"/>
      <c r="CI2158" s="6"/>
      <c r="CJ2158" s="6"/>
      <c r="CK2158" s="6"/>
      <c r="CL2158" s="6"/>
      <c r="CM2158" s="6"/>
      <c r="CN2158" s="6"/>
      <c r="CO2158" s="6"/>
      <c r="CP2158" s="6"/>
      <c r="CQ2158" s="6"/>
      <c r="CR2158" s="6"/>
      <c r="CS2158" s="6"/>
      <c r="CT2158" s="6"/>
      <c r="CU2158" s="6"/>
      <c r="CV2158" s="6"/>
      <c r="CW2158" s="6"/>
      <c r="CX2158" s="6"/>
      <c r="CY2158" s="6"/>
      <c r="CZ2158" s="6"/>
      <c r="DA2158" s="6"/>
      <c r="DB2158" s="6"/>
      <c r="DC2158" s="6"/>
      <c r="DD2158" s="6"/>
      <c r="DE2158" s="6"/>
      <c r="DF2158" s="6"/>
      <c r="DG2158" s="6"/>
      <c r="DH2158" s="6"/>
      <c r="DI2158" s="6"/>
      <c r="DJ2158" s="6"/>
      <c r="DK2158" s="6"/>
      <c r="DL2158" s="6"/>
      <c r="DM2158" s="6"/>
      <c r="DN2158" s="6"/>
      <c r="DO2158" s="6"/>
      <c r="DP2158" s="6"/>
      <c r="DQ2158" s="6"/>
      <c r="DR2158" s="6"/>
      <c r="DS2158" s="6"/>
      <c r="DT2158" s="6"/>
      <c r="DU2158" s="6"/>
      <c r="DV2158" s="6"/>
      <c r="DW2158" s="6"/>
      <c r="DX2158" s="6"/>
      <c r="DY2158" s="6"/>
      <c r="DZ2158" s="6"/>
      <c r="EA2158" s="6"/>
      <c r="EB2158" s="6"/>
      <c r="EC2158" s="6"/>
      <c r="ED2158" s="6"/>
      <c r="EE2158" s="6"/>
      <c r="EF2158" s="6"/>
      <c r="EG2158" s="6"/>
      <c r="EH2158" s="6"/>
      <c r="EI2158" s="6"/>
      <c r="EJ2158" s="6"/>
      <c r="EK2158" s="6"/>
      <c r="EL2158" s="6"/>
      <c r="EM2158" s="6"/>
      <c r="EN2158" s="6"/>
      <c r="EO2158" s="6"/>
      <c r="EP2158" s="6"/>
      <c r="EQ2158" s="6"/>
      <c r="ER2158" s="6"/>
      <c r="ES2158" s="6"/>
      <c r="ET2158" s="6"/>
      <c r="EU2158" s="6"/>
      <c r="EV2158" s="6"/>
      <c r="EW2158" s="6"/>
      <c r="EX2158" s="6"/>
      <c r="EY2158" s="6"/>
      <c r="EZ2158" s="6"/>
      <c r="FA2158" s="6"/>
      <c r="FB2158" s="6"/>
      <c r="FC2158" s="6"/>
      <c r="FD2158" s="6"/>
      <c r="FE2158" s="6"/>
      <c r="FF2158" s="6"/>
      <c r="FG2158" s="6"/>
      <c r="FH2158" s="6"/>
      <c r="FI2158" s="6"/>
      <c r="FJ2158" s="6"/>
      <c r="FK2158" s="6"/>
      <c r="FL2158" s="6"/>
      <c r="FM2158" s="6"/>
      <c r="FN2158" s="6"/>
      <c r="FO2158" s="6"/>
      <c r="FP2158" s="6"/>
      <c r="FQ2158" s="6"/>
      <c r="FR2158" s="6"/>
      <c r="FS2158" s="6"/>
      <c r="FT2158" s="6"/>
      <c r="FU2158" s="6"/>
      <c r="FV2158" s="6"/>
      <c r="FW2158" s="6"/>
      <c r="FX2158" s="6"/>
      <c r="FY2158" s="6"/>
      <c r="FZ2158" s="6"/>
      <c r="GA2158" s="6"/>
      <c r="GB2158" s="6"/>
      <c r="GC2158" s="6"/>
      <c r="GD2158" s="6"/>
      <c r="GE2158" s="6"/>
      <c r="GF2158" s="6"/>
      <c r="GG2158" s="6"/>
      <c r="GH2158" s="6"/>
      <c r="GI2158" s="6"/>
      <c r="GJ2158" s="6"/>
      <c r="GK2158" s="6"/>
      <c r="GL2158" s="6"/>
      <c r="GM2158" s="6"/>
    </row>
    <row r="2159" spans="1:195" s="5" customFormat="1" x14ac:dyDescent="0.25">
      <c r="A2159" s="27"/>
      <c r="B2159" s="27"/>
      <c r="C2159" s="27"/>
      <c r="P2159" s="69"/>
      <c r="Q2159" s="69"/>
      <c r="R2159" s="69"/>
      <c r="S2159" s="69"/>
      <c r="T2159" s="69"/>
      <c r="U2159" s="69"/>
      <c r="V2159" s="69"/>
      <c r="W2159" s="6"/>
      <c r="X2159" s="6"/>
      <c r="Y2159" s="6"/>
      <c r="Z2159" s="68"/>
      <c r="AA2159" s="68"/>
      <c r="AB2159" s="6"/>
      <c r="AC2159" s="6"/>
      <c r="AD2159" s="6"/>
      <c r="AE2159" s="6"/>
      <c r="AF2159" s="6"/>
      <c r="AG2159" s="6"/>
      <c r="AH2159" s="6"/>
      <c r="AI2159" s="6"/>
      <c r="AJ2159" s="6"/>
      <c r="AK2159" s="6"/>
      <c r="AM2159" s="6"/>
      <c r="AN2159" s="6"/>
      <c r="AO2159" s="6"/>
      <c r="AP2159" s="6"/>
      <c r="AQ2159" s="6"/>
      <c r="AR2159" s="6"/>
      <c r="AS2159" s="6"/>
      <c r="AT2159" s="6"/>
      <c r="AU2159" s="6"/>
      <c r="AV2159" s="6"/>
      <c r="AW2159" s="6"/>
      <c r="AX2159" s="6"/>
      <c r="AY2159" s="6"/>
      <c r="AZ2159" s="6"/>
      <c r="BA2159" s="6"/>
      <c r="BB2159" s="6"/>
      <c r="BC2159" s="6"/>
      <c r="BD2159" s="6"/>
      <c r="BE2159" s="6"/>
      <c r="BF2159" s="6"/>
      <c r="BG2159" s="6"/>
      <c r="BH2159" s="6"/>
      <c r="BI2159" s="6"/>
      <c r="BJ2159" s="6"/>
      <c r="BK2159" s="6"/>
      <c r="BL2159" s="6"/>
      <c r="BM2159" s="6"/>
      <c r="BN2159" s="6"/>
      <c r="BO2159" s="6"/>
      <c r="BP2159" s="6"/>
      <c r="BQ2159" s="6"/>
      <c r="BR2159" s="6"/>
      <c r="BS2159" s="6"/>
      <c r="BT2159" s="6"/>
      <c r="BU2159" s="6"/>
      <c r="BV2159" s="6"/>
      <c r="BW2159" s="6"/>
      <c r="BX2159" s="6"/>
      <c r="BY2159" s="6"/>
      <c r="BZ2159" s="6"/>
      <c r="CA2159" s="6"/>
      <c r="CB2159" s="6"/>
      <c r="CC2159" s="6"/>
      <c r="CD2159" s="6"/>
      <c r="CE2159" s="6"/>
      <c r="CF2159" s="6"/>
      <c r="CG2159" s="6"/>
      <c r="CH2159" s="6"/>
      <c r="CI2159" s="6"/>
      <c r="CJ2159" s="6"/>
      <c r="CK2159" s="6"/>
      <c r="CL2159" s="6"/>
      <c r="CM2159" s="6"/>
      <c r="CN2159" s="6"/>
      <c r="CO2159" s="6"/>
      <c r="CP2159" s="6"/>
      <c r="CQ2159" s="6"/>
      <c r="CR2159" s="6"/>
      <c r="CS2159" s="6"/>
      <c r="CT2159" s="6"/>
      <c r="CU2159" s="6"/>
      <c r="CV2159" s="6"/>
      <c r="CW2159" s="6"/>
      <c r="CX2159" s="6"/>
      <c r="CY2159" s="6"/>
      <c r="CZ2159" s="6"/>
      <c r="DA2159" s="6"/>
      <c r="DB2159" s="6"/>
      <c r="DC2159" s="6"/>
      <c r="DD2159" s="6"/>
      <c r="DE2159" s="6"/>
      <c r="DF2159" s="6"/>
      <c r="DG2159" s="6"/>
      <c r="DH2159" s="6"/>
      <c r="DI2159" s="6"/>
      <c r="DJ2159" s="6"/>
      <c r="DK2159" s="6"/>
      <c r="DL2159" s="6"/>
      <c r="DM2159" s="6"/>
      <c r="DN2159" s="6"/>
      <c r="DO2159" s="6"/>
      <c r="DP2159" s="6"/>
      <c r="DQ2159" s="6"/>
      <c r="DR2159" s="6"/>
      <c r="DS2159" s="6"/>
      <c r="DT2159" s="6"/>
      <c r="DU2159" s="6"/>
      <c r="DV2159" s="6"/>
      <c r="DW2159" s="6"/>
      <c r="DX2159" s="6"/>
      <c r="DY2159" s="6"/>
      <c r="DZ2159" s="6"/>
      <c r="EA2159" s="6"/>
      <c r="EB2159" s="6"/>
      <c r="EC2159" s="6"/>
      <c r="ED2159" s="6"/>
      <c r="EE2159" s="6"/>
      <c r="EF2159" s="6"/>
      <c r="EG2159" s="6"/>
      <c r="EH2159" s="6"/>
      <c r="EI2159" s="6"/>
      <c r="EJ2159" s="6"/>
      <c r="EK2159" s="6"/>
      <c r="EL2159" s="6"/>
      <c r="EM2159" s="6"/>
      <c r="EN2159" s="6"/>
      <c r="EO2159" s="6"/>
      <c r="EP2159" s="6"/>
      <c r="EQ2159" s="6"/>
      <c r="ER2159" s="6"/>
      <c r="ES2159" s="6"/>
      <c r="ET2159" s="6"/>
      <c r="EU2159" s="6"/>
      <c r="EV2159" s="6"/>
      <c r="EW2159" s="6"/>
      <c r="EX2159" s="6"/>
      <c r="EY2159" s="6"/>
      <c r="EZ2159" s="6"/>
      <c r="FA2159" s="6"/>
      <c r="FB2159" s="6"/>
      <c r="FC2159" s="6"/>
      <c r="FD2159" s="6"/>
      <c r="FE2159" s="6"/>
      <c r="FF2159" s="6"/>
      <c r="FG2159" s="6"/>
      <c r="FH2159" s="6"/>
      <c r="FI2159" s="6"/>
      <c r="FJ2159" s="6"/>
      <c r="FK2159" s="6"/>
      <c r="FL2159" s="6"/>
      <c r="FM2159" s="6"/>
      <c r="FN2159" s="6"/>
      <c r="FO2159" s="6"/>
      <c r="FP2159" s="6"/>
      <c r="FQ2159" s="6"/>
      <c r="FR2159" s="6"/>
      <c r="FS2159" s="6"/>
      <c r="FT2159" s="6"/>
      <c r="FU2159" s="6"/>
      <c r="FV2159" s="6"/>
      <c r="FW2159" s="6"/>
      <c r="FX2159" s="6"/>
      <c r="FY2159" s="6"/>
      <c r="FZ2159" s="6"/>
      <c r="GA2159" s="6"/>
      <c r="GB2159" s="6"/>
      <c r="GC2159" s="6"/>
      <c r="GD2159" s="6"/>
      <c r="GE2159" s="6"/>
      <c r="GF2159" s="6"/>
      <c r="GG2159" s="6"/>
      <c r="GH2159" s="6"/>
      <c r="GI2159" s="6"/>
      <c r="GJ2159" s="6"/>
      <c r="GK2159" s="6"/>
      <c r="GL2159" s="6"/>
      <c r="GM2159" s="6"/>
    </row>
    <row r="2160" spans="1:195" s="5" customFormat="1" x14ac:dyDescent="0.25">
      <c r="A2160" s="27"/>
      <c r="B2160" s="27"/>
      <c r="C2160" s="27"/>
      <c r="P2160" s="69"/>
      <c r="Q2160" s="69"/>
      <c r="R2160" s="69"/>
      <c r="S2160" s="69"/>
      <c r="T2160" s="69"/>
      <c r="U2160" s="69"/>
      <c r="V2160" s="69"/>
      <c r="W2160" s="6"/>
      <c r="X2160" s="6"/>
      <c r="Y2160" s="6"/>
      <c r="Z2160" s="68"/>
      <c r="AA2160" s="68"/>
      <c r="AB2160" s="6"/>
      <c r="AC2160" s="6"/>
      <c r="AD2160" s="6"/>
      <c r="AE2160" s="6"/>
      <c r="AF2160" s="6"/>
      <c r="AG2160" s="6"/>
      <c r="AH2160" s="6"/>
      <c r="AI2160" s="6"/>
      <c r="AJ2160" s="6"/>
      <c r="AK2160" s="6"/>
      <c r="AM2160" s="6"/>
      <c r="AN2160" s="6"/>
      <c r="AO2160" s="6"/>
      <c r="AP2160" s="6"/>
      <c r="AQ2160" s="6"/>
      <c r="AR2160" s="6"/>
      <c r="AS2160" s="6"/>
      <c r="AT2160" s="6"/>
      <c r="AU2160" s="6"/>
      <c r="AV2160" s="6"/>
      <c r="AW2160" s="6"/>
      <c r="AX2160" s="6"/>
      <c r="AY2160" s="6"/>
      <c r="AZ2160" s="6"/>
      <c r="BA2160" s="6"/>
      <c r="BB2160" s="6"/>
      <c r="BC2160" s="6"/>
      <c r="BD2160" s="6"/>
      <c r="BE2160" s="6"/>
      <c r="BF2160" s="6"/>
      <c r="BG2160" s="6"/>
      <c r="BH2160" s="6"/>
      <c r="BI2160" s="6"/>
      <c r="BJ2160" s="6"/>
      <c r="BK2160" s="6"/>
      <c r="BL2160" s="6"/>
      <c r="BM2160" s="6"/>
      <c r="BN2160" s="6"/>
      <c r="BO2160" s="6"/>
      <c r="BP2160" s="6"/>
      <c r="BQ2160" s="6"/>
      <c r="BR2160" s="6"/>
      <c r="BS2160" s="6"/>
      <c r="BT2160" s="6"/>
      <c r="BU2160" s="6"/>
      <c r="BV2160" s="6"/>
      <c r="BW2160" s="6"/>
      <c r="BX2160" s="6"/>
      <c r="BY2160" s="6"/>
      <c r="BZ2160" s="6"/>
      <c r="CA2160" s="6"/>
      <c r="CB2160" s="6"/>
      <c r="CC2160" s="6"/>
      <c r="CD2160" s="6"/>
      <c r="CE2160" s="6"/>
      <c r="CF2160" s="6"/>
      <c r="CG2160" s="6"/>
      <c r="CH2160" s="6"/>
      <c r="CI2160" s="6"/>
      <c r="CJ2160" s="6"/>
      <c r="CK2160" s="6"/>
      <c r="CL2160" s="6"/>
      <c r="CM2160" s="6"/>
      <c r="CN2160" s="6"/>
      <c r="CO2160" s="6"/>
      <c r="CP2160" s="6"/>
      <c r="CQ2160" s="6"/>
      <c r="CR2160" s="6"/>
      <c r="CS2160" s="6"/>
      <c r="CT2160" s="6"/>
      <c r="CU2160" s="6"/>
      <c r="CV2160" s="6"/>
      <c r="CW2160" s="6"/>
      <c r="CX2160" s="6"/>
      <c r="CY2160" s="6"/>
      <c r="CZ2160" s="6"/>
      <c r="DA2160" s="6"/>
      <c r="DB2160" s="6"/>
      <c r="DC2160" s="6"/>
      <c r="DD2160" s="6"/>
      <c r="DE2160" s="6"/>
      <c r="DF2160" s="6"/>
      <c r="DG2160" s="6"/>
      <c r="DH2160" s="6"/>
      <c r="DI2160" s="6"/>
      <c r="DJ2160" s="6"/>
      <c r="DK2160" s="6"/>
      <c r="DL2160" s="6"/>
      <c r="DM2160" s="6"/>
      <c r="DN2160" s="6"/>
      <c r="DO2160" s="6"/>
      <c r="DP2160" s="6"/>
      <c r="DQ2160" s="6"/>
      <c r="DR2160" s="6"/>
      <c r="DS2160" s="6"/>
      <c r="DT2160" s="6"/>
      <c r="DU2160" s="6"/>
      <c r="DV2160" s="6"/>
      <c r="DW2160" s="6"/>
      <c r="DX2160" s="6"/>
      <c r="DY2160" s="6"/>
      <c r="DZ2160" s="6"/>
      <c r="EA2160" s="6"/>
      <c r="EB2160" s="6"/>
      <c r="EC2160" s="6"/>
      <c r="ED2160" s="6"/>
      <c r="EE2160" s="6"/>
      <c r="EF2160" s="6"/>
      <c r="EG2160" s="6"/>
      <c r="EH2160" s="6"/>
      <c r="EI2160" s="6"/>
      <c r="EJ2160" s="6"/>
      <c r="EK2160" s="6"/>
      <c r="EL2160" s="6"/>
      <c r="EM2160" s="6"/>
      <c r="EN2160" s="6"/>
      <c r="EO2160" s="6"/>
      <c r="EP2160" s="6"/>
      <c r="EQ2160" s="6"/>
      <c r="ER2160" s="6"/>
      <c r="ES2160" s="6"/>
      <c r="ET2160" s="6"/>
      <c r="EU2160" s="6"/>
      <c r="EV2160" s="6"/>
      <c r="EW2160" s="6"/>
      <c r="EX2160" s="6"/>
      <c r="EY2160" s="6"/>
      <c r="EZ2160" s="6"/>
      <c r="FA2160" s="6"/>
      <c r="FB2160" s="6"/>
      <c r="FC2160" s="6"/>
      <c r="FD2160" s="6"/>
      <c r="FE2160" s="6"/>
      <c r="FF2160" s="6"/>
      <c r="FG2160" s="6"/>
      <c r="FH2160" s="6"/>
      <c r="FI2160" s="6"/>
      <c r="FJ2160" s="6"/>
      <c r="FK2160" s="6"/>
      <c r="FL2160" s="6"/>
      <c r="FM2160" s="6"/>
      <c r="FN2160" s="6"/>
      <c r="FO2160" s="6"/>
      <c r="FP2160" s="6"/>
      <c r="FQ2160" s="6"/>
      <c r="FR2160" s="6"/>
      <c r="FS2160" s="6"/>
      <c r="FT2160" s="6"/>
      <c r="FU2160" s="6"/>
      <c r="FV2160" s="6"/>
      <c r="FW2160" s="6"/>
      <c r="FX2160" s="6"/>
      <c r="FY2160" s="6"/>
      <c r="FZ2160" s="6"/>
      <c r="GA2160" s="6"/>
      <c r="GB2160" s="6"/>
      <c r="GC2160" s="6"/>
      <c r="GD2160" s="6"/>
      <c r="GE2160" s="6"/>
      <c r="GF2160" s="6"/>
      <c r="GG2160" s="6"/>
      <c r="GH2160" s="6"/>
      <c r="GI2160" s="6"/>
      <c r="GJ2160" s="6"/>
      <c r="GK2160" s="6"/>
      <c r="GL2160" s="6"/>
      <c r="GM2160" s="6"/>
    </row>
    <row r="2161" spans="1:195" s="5" customFormat="1" x14ac:dyDescent="0.25">
      <c r="A2161" s="27"/>
      <c r="B2161" s="27"/>
      <c r="C2161" s="27"/>
      <c r="P2161" s="69"/>
      <c r="Q2161" s="69"/>
      <c r="R2161" s="69"/>
      <c r="S2161" s="69"/>
      <c r="T2161" s="69"/>
      <c r="U2161" s="69"/>
      <c r="V2161" s="69"/>
      <c r="W2161" s="6"/>
      <c r="X2161" s="6"/>
      <c r="Y2161" s="6"/>
      <c r="Z2161" s="68"/>
      <c r="AA2161" s="68"/>
      <c r="AB2161" s="6"/>
      <c r="AC2161" s="6"/>
      <c r="AD2161" s="6"/>
      <c r="AE2161" s="6"/>
      <c r="AF2161" s="6"/>
      <c r="AG2161" s="6"/>
      <c r="AH2161" s="6"/>
      <c r="AI2161" s="6"/>
      <c r="AJ2161" s="6"/>
      <c r="AK2161" s="6"/>
      <c r="AM2161" s="6"/>
      <c r="AN2161" s="6"/>
      <c r="AO2161" s="6"/>
      <c r="AP2161" s="6"/>
      <c r="AQ2161" s="6"/>
      <c r="AR2161" s="6"/>
      <c r="AS2161" s="6"/>
      <c r="AT2161" s="6"/>
      <c r="AU2161" s="6"/>
      <c r="AV2161" s="6"/>
      <c r="AW2161" s="6"/>
      <c r="AX2161" s="6"/>
      <c r="AY2161" s="6"/>
      <c r="AZ2161" s="6"/>
      <c r="BA2161" s="6"/>
      <c r="BB2161" s="6"/>
      <c r="BC2161" s="6"/>
      <c r="BD2161" s="6"/>
      <c r="BE2161" s="6"/>
      <c r="BF2161" s="6"/>
      <c r="BG2161" s="6"/>
      <c r="BH2161" s="6"/>
      <c r="BI2161" s="6"/>
      <c r="BJ2161" s="6"/>
      <c r="BK2161" s="6"/>
      <c r="BL2161" s="6"/>
      <c r="BM2161" s="6"/>
      <c r="BN2161" s="6"/>
      <c r="BO2161" s="6"/>
      <c r="BP2161" s="6"/>
      <c r="BQ2161" s="6"/>
      <c r="BR2161" s="6"/>
      <c r="BS2161" s="6"/>
      <c r="BT2161" s="6"/>
      <c r="BU2161" s="6"/>
      <c r="BV2161" s="6"/>
      <c r="BW2161" s="6"/>
      <c r="BX2161" s="6"/>
      <c r="BY2161" s="6"/>
      <c r="BZ2161" s="6"/>
      <c r="CA2161" s="6"/>
      <c r="CB2161" s="6"/>
      <c r="CC2161" s="6"/>
      <c r="CD2161" s="6"/>
      <c r="CE2161" s="6"/>
      <c r="CF2161" s="6"/>
      <c r="CG2161" s="6"/>
      <c r="CH2161" s="6"/>
      <c r="CI2161" s="6"/>
      <c r="CJ2161" s="6"/>
      <c r="CK2161" s="6"/>
      <c r="CL2161" s="6"/>
      <c r="CM2161" s="6"/>
      <c r="CN2161" s="6"/>
      <c r="CO2161" s="6"/>
      <c r="CP2161" s="6"/>
      <c r="CQ2161" s="6"/>
      <c r="CR2161" s="6"/>
      <c r="CS2161" s="6"/>
      <c r="CT2161" s="6"/>
      <c r="CU2161" s="6"/>
      <c r="CV2161" s="6"/>
      <c r="CW2161" s="6"/>
      <c r="CX2161" s="6"/>
      <c r="CY2161" s="6"/>
      <c r="CZ2161" s="6"/>
      <c r="DA2161" s="6"/>
      <c r="DB2161" s="6"/>
      <c r="DC2161" s="6"/>
      <c r="DD2161" s="6"/>
      <c r="DE2161" s="6"/>
      <c r="DF2161" s="6"/>
      <c r="DG2161" s="6"/>
      <c r="DH2161" s="6"/>
      <c r="DI2161" s="6"/>
      <c r="DJ2161" s="6"/>
      <c r="DK2161" s="6"/>
      <c r="DL2161" s="6"/>
      <c r="DM2161" s="6"/>
      <c r="DN2161" s="6"/>
      <c r="DO2161" s="6"/>
      <c r="DP2161" s="6"/>
      <c r="DQ2161" s="6"/>
      <c r="DR2161" s="6"/>
      <c r="DS2161" s="6"/>
      <c r="DT2161" s="6"/>
      <c r="DU2161" s="6"/>
      <c r="DV2161" s="6"/>
      <c r="DW2161" s="6"/>
      <c r="DX2161" s="6"/>
      <c r="DY2161" s="6"/>
      <c r="DZ2161" s="6"/>
      <c r="EA2161" s="6"/>
      <c r="EB2161" s="6"/>
      <c r="EC2161" s="6"/>
      <c r="ED2161" s="6"/>
      <c r="EE2161" s="6"/>
      <c r="EF2161" s="6"/>
      <c r="EG2161" s="6"/>
      <c r="EH2161" s="6"/>
      <c r="EI2161" s="6"/>
      <c r="EJ2161" s="6"/>
      <c r="EK2161" s="6"/>
      <c r="EL2161" s="6"/>
      <c r="EM2161" s="6"/>
      <c r="EN2161" s="6"/>
      <c r="EO2161" s="6"/>
      <c r="EP2161" s="6"/>
      <c r="EQ2161" s="6"/>
      <c r="ER2161" s="6"/>
      <c r="ES2161" s="6"/>
      <c r="ET2161" s="6"/>
      <c r="EU2161" s="6"/>
      <c r="EV2161" s="6"/>
      <c r="EW2161" s="6"/>
      <c r="EX2161" s="6"/>
      <c r="EY2161" s="6"/>
      <c r="EZ2161" s="6"/>
      <c r="FA2161" s="6"/>
      <c r="FB2161" s="6"/>
      <c r="FC2161" s="6"/>
      <c r="FD2161" s="6"/>
      <c r="FE2161" s="6"/>
      <c r="FF2161" s="6"/>
      <c r="FG2161" s="6"/>
      <c r="FH2161" s="6"/>
      <c r="FI2161" s="6"/>
      <c r="FJ2161" s="6"/>
      <c r="FK2161" s="6"/>
      <c r="FL2161" s="6"/>
      <c r="FM2161" s="6"/>
      <c r="FN2161" s="6"/>
      <c r="FO2161" s="6"/>
      <c r="FP2161" s="6"/>
      <c r="FQ2161" s="6"/>
      <c r="FR2161" s="6"/>
      <c r="FS2161" s="6"/>
      <c r="FT2161" s="6"/>
      <c r="FU2161" s="6"/>
      <c r="FV2161" s="6"/>
      <c r="FW2161" s="6"/>
      <c r="FX2161" s="6"/>
      <c r="FY2161" s="6"/>
      <c r="FZ2161" s="6"/>
      <c r="GA2161" s="6"/>
      <c r="GB2161" s="6"/>
      <c r="GC2161" s="6"/>
      <c r="GD2161" s="6"/>
      <c r="GE2161" s="6"/>
      <c r="GF2161" s="6"/>
      <c r="GG2161" s="6"/>
      <c r="GH2161" s="6"/>
      <c r="GI2161" s="6"/>
      <c r="GJ2161" s="6"/>
      <c r="GK2161" s="6"/>
      <c r="GL2161" s="6"/>
      <c r="GM2161" s="6"/>
    </row>
    <row r="2162" spans="1:195" s="5" customFormat="1" x14ac:dyDescent="0.25">
      <c r="A2162" s="27"/>
      <c r="B2162" s="27"/>
      <c r="C2162" s="27"/>
      <c r="P2162" s="69"/>
      <c r="Q2162" s="69"/>
      <c r="R2162" s="69"/>
      <c r="S2162" s="69"/>
      <c r="T2162" s="69"/>
      <c r="U2162" s="69"/>
      <c r="V2162" s="69"/>
      <c r="W2162" s="6"/>
      <c r="X2162" s="6"/>
      <c r="Y2162" s="6"/>
      <c r="Z2162" s="68"/>
      <c r="AA2162" s="68"/>
      <c r="AB2162" s="6"/>
      <c r="AC2162" s="6"/>
      <c r="AD2162" s="6"/>
      <c r="AE2162" s="6"/>
      <c r="AF2162" s="6"/>
      <c r="AG2162" s="6"/>
      <c r="AH2162" s="6"/>
      <c r="AI2162" s="6"/>
      <c r="AJ2162" s="6"/>
      <c r="AK2162" s="6"/>
      <c r="AM2162" s="6"/>
      <c r="AN2162" s="6"/>
      <c r="AO2162" s="6"/>
      <c r="AP2162" s="6"/>
      <c r="AQ2162" s="6"/>
      <c r="AR2162" s="6"/>
      <c r="AS2162" s="6"/>
      <c r="AT2162" s="6"/>
      <c r="AU2162" s="6"/>
      <c r="AV2162" s="6"/>
      <c r="AW2162" s="6"/>
      <c r="AX2162" s="6"/>
      <c r="AY2162" s="6"/>
      <c r="AZ2162" s="6"/>
      <c r="BA2162" s="6"/>
      <c r="BB2162" s="6"/>
      <c r="BC2162" s="6"/>
      <c r="BD2162" s="6"/>
      <c r="BE2162" s="6"/>
      <c r="BF2162" s="6"/>
      <c r="BG2162" s="6"/>
      <c r="BH2162" s="6"/>
      <c r="BI2162" s="6"/>
      <c r="BJ2162" s="6"/>
      <c r="BK2162" s="6"/>
      <c r="BL2162" s="6"/>
      <c r="BM2162" s="6"/>
      <c r="BN2162" s="6"/>
      <c r="BO2162" s="6"/>
      <c r="BP2162" s="6"/>
      <c r="BQ2162" s="6"/>
      <c r="BR2162" s="6"/>
      <c r="BS2162" s="6"/>
      <c r="BT2162" s="6"/>
      <c r="BU2162" s="6"/>
      <c r="BV2162" s="6"/>
      <c r="BW2162" s="6"/>
      <c r="BX2162" s="6"/>
      <c r="BY2162" s="6"/>
      <c r="BZ2162" s="6"/>
      <c r="CA2162" s="6"/>
      <c r="CB2162" s="6"/>
      <c r="CC2162" s="6"/>
      <c r="CD2162" s="6"/>
      <c r="CE2162" s="6"/>
      <c r="CF2162" s="6"/>
      <c r="CG2162" s="6"/>
      <c r="CH2162" s="6"/>
      <c r="CI2162" s="6"/>
      <c r="CJ2162" s="6"/>
      <c r="CK2162" s="6"/>
      <c r="CL2162" s="6"/>
      <c r="CM2162" s="6"/>
      <c r="CN2162" s="6"/>
      <c r="CO2162" s="6"/>
      <c r="CP2162" s="6"/>
      <c r="CQ2162" s="6"/>
      <c r="CR2162" s="6"/>
      <c r="CS2162" s="6"/>
      <c r="CT2162" s="6"/>
      <c r="CU2162" s="6"/>
      <c r="CV2162" s="6"/>
      <c r="CW2162" s="6"/>
      <c r="CX2162" s="6"/>
      <c r="CY2162" s="6"/>
      <c r="CZ2162" s="6"/>
      <c r="DA2162" s="6"/>
      <c r="DB2162" s="6"/>
      <c r="DC2162" s="6"/>
      <c r="DD2162" s="6"/>
      <c r="DE2162" s="6"/>
      <c r="DF2162" s="6"/>
      <c r="DG2162" s="6"/>
      <c r="DH2162" s="6"/>
      <c r="DI2162" s="6"/>
      <c r="DJ2162" s="6"/>
      <c r="DK2162" s="6"/>
      <c r="DL2162" s="6"/>
      <c r="DM2162" s="6"/>
      <c r="DN2162" s="6"/>
      <c r="DO2162" s="6"/>
      <c r="DP2162" s="6"/>
      <c r="DQ2162" s="6"/>
      <c r="DR2162" s="6"/>
      <c r="DS2162" s="6"/>
      <c r="DT2162" s="6"/>
      <c r="DU2162" s="6"/>
      <c r="DV2162" s="6"/>
      <c r="DW2162" s="6"/>
      <c r="DX2162" s="6"/>
      <c r="DY2162" s="6"/>
      <c r="DZ2162" s="6"/>
      <c r="EA2162" s="6"/>
      <c r="EB2162" s="6"/>
      <c r="EC2162" s="6"/>
      <c r="ED2162" s="6"/>
      <c r="EE2162" s="6"/>
      <c r="EF2162" s="6"/>
      <c r="EG2162" s="6"/>
      <c r="EH2162" s="6"/>
      <c r="EI2162" s="6"/>
      <c r="EJ2162" s="6"/>
      <c r="EK2162" s="6"/>
      <c r="EL2162" s="6"/>
      <c r="EM2162" s="6"/>
      <c r="EN2162" s="6"/>
      <c r="EO2162" s="6"/>
      <c r="EP2162" s="6"/>
      <c r="EQ2162" s="6"/>
      <c r="ER2162" s="6"/>
      <c r="ES2162" s="6"/>
      <c r="ET2162" s="6"/>
      <c r="EU2162" s="6"/>
      <c r="EV2162" s="6"/>
      <c r="EW2162" s="6"/>
      <c r="EX2162" s="6"/>
      <c r="EY2162" s="6"/>
      <c r="EZ2162" s="6"/>
      <c r="FA2162" s="6"/>
      <c r="FB2162" s="6"/>
      <c r="FC2162" s="6"/>
      <c r="FD2162" s="6"/>
      <c r="FE2162" s="6"/>
      <c r="FF2162" s="6"/>
      <c r="FG2162" s="6"/>
      <c r="FH2162" s="6"/>
      <c r="FI2162" s="6"/>
      <c r="FJ2162" s="6"/>
      <c r="FK2162" s="6"/>
      <c r="FL2162" s="6"/>
      <c r="FM2162" s="6"/>
      <c r="FN2162" s="6"/>
      <c r="FO2162" s="6"/>
      <c r="FP2162" s="6"/>
      <c r="FQ2162" s="6"/>
      <c r="FR2162" s="6"/>
      <c r="FS2162" s="6"/>
      <c r="FT2162" s="6"/>
      <c r="FU2162" s="6"/>
      <c r="FV2162" s="6"/>
      <c r="FW2162" s="6"/>
      <c r="FX2162" s="6"/>
      <c r="FY2162" s="6"/>
      <c r="FZ2162" s="6"/>
      <c r="GA2162" s="6"/>
      <c r="GB2162" s="6"/>
      <c r="GC2162" s="6"/>
      <c r="GD2162" s="6"/>
      <c r="GE2162" s="6"/>
      <c r="GF2162" s="6"/>
      <c r="GG2162" s="6"/>
      <c r="GH2162" s="6"/>
      <c r="GI2162" s="6"/>
      <c r="GJ2162" s="6"/>
      <c r="GK2162" s="6"/>
      <c r="GL2162" s="6"/>
      <c r="GM2162" s="6"/>
    </row>
    <row r="2163" spans="1:195" s="5" customFormat="1" x14ac:dyDescent="0.25">
      <c r="A2163" s="27"/>
      <c r="B2163" s="27"/>
      <c r="C2163" s="27"/>
      <c r="P2163" s="69"/>
      <c r="Q2163" s="69"/>
      <c r="R2163" s="69"/>
      <c r="S2163" s="69"/>
      <c r="T2163" s="69"/>
      <c r="U2163" s="69"/>
      <c r="V2163" s="69"/>
      <c r="W2163" s="6"/>
      <c r="X2163" s="6"/>
      <c r="Y2163" s="6"/>
      <c r="Z2163" s="68"/>
      <c r="AA2163" s="68"/>
      <c r="AB2163" s="6"/>
      <c r="AC2163" s="6"/>
      <c r="AD2163" s="6"/>
      <c r="AE2163" s="6"/>
      <c r="AF2163" s="6"/>
      <c r="AG2163" s="6"/>
      <c r="AH2163" s="6"/>
      <c r="AI2163" s="6"/>
      <c r="AJ2163" s="6"/>
      <c r="AK2163" s="6"/>
      <c r="AM2163" s="6"/>
      <c r="AN2163" s="6"/>
      <c r="AO2163" s="6"/>
      <c r="AP2163" s="6"/>
      <c r="AQ2163" s="6"/>
      <c r="AR2163" s="6"/>
      <c r="AS2163" s="6"/>
      <c r="AT2163" s="6"/>
      <c r="AU2163" s="6"/>
      <c r="AV2163" s="6"/>
      <c r="AW2163" s="6"/>
      <c r="AX2163" s="6"/>
      <c r="AY2163" s="6"/>
      <c r="AZ2163" s="6"/>
      <c r="BA2163" s="6"/>
      <c r="BB2163" s="6"/>
      <c r="BC2163" s="6"/>
      <c r="BD2163" s="6"/>
      <c r="BE2163" s="6"/>
      <c r="BF2163" s="6"/>
      <c r="BG2163" s="6"/>
      <c r="BH2163" s="6"/>
      <c r="BI2163" s="6"/>
      <c r="BJ2163" s="6"/>
      <c r="BK2163" s="6"/>
      <c r="BL2163" s="6"/>
      <c r="BM2163" s="6"/>
      <c r="BN2163" s="6"/>
      <c r="BO2163" s="6"/>
      <c r="BP2163" s="6"/>
      <c r="BQ2163" s="6"/>
      <c r="BR2163" s="6"/>
      <c r="BS2163" s="6"/>
      <c r="BT2163" s="6"/>
      <c r="BU2163" s="6"/>
      <c r="BV2163" s="6"/>
      <c r="BW2163" s="6"/>
      <c r="BX2163" s="6"/>
      <c r="BY2163" s="6"/>
      <c r="BZ2163" s="6"/>
      <c r="CA2163" s="6"/>
      <c r="CB2163" s="6"/>
      <c r="CC2163" s="6"/>
      <c r="CD2163" s="6"/>
      <c r="CE2163" s="6"/>
      <c r="CF2163" s="6"/>
      <c r="CG2163" s="6"/>
      <c r="CH2163" s="6"/>
      <c r="CI2163" s="6"/>
      <c r="CJ2163" s="6"/>
      <c r="CK2163" s="6"/>
      <c r="CL2163" s="6"/>
      <c r="CM2163" s="6"/>
      <c r="CN2163" s="6"/>
      <c r="CO2163" s="6"/>
      <c r="CP2163" s="6"/>
      <c r="CQ2163" s="6"/>
      <c r="CR2163" s="6"/>
      <c r="CS2163" s="6"/>
      <c r="CT2163" s="6"/>
      <c r="CU2163" s="6"/>
      <c r="CV2163" s="6"/>
      <c r="CW2163" s="6"/>
      <c r="CX2163" s="6"/>
      <c r="CY2163" s="6"/>
      <c r="CZ2163" s="6"/>
      <c r="DA2163" s="6"/>
      <c r="DB2163" s="6"/>
      <c r="DC2163" s="6"/>
      <c r="DD2163" s="6"/>
      <c r="DE2163" s="6"/>
      <c r="DF2163" s="6"/>
      <c r="DG2163" s="6"/>
      <c r="DH2163" s="6"/>
      <c r="DI2163" s="6"/>
      <c r="DJ2163" s="6"/>
      <c r="DK2163" s="6"/>
      <c r="DL2163" s="6"/>
      <c r="DM2163" s="6"/>
      <c r="DN2163" s="6"/>
      <c r="DO2163" s="6"/>
      <c r="DP2163" s="6"/>
      <c r="DQ2163" s="6"/>
      <c r="DR2163" s="6"/>
      <c r="DS2163" s="6"/>
      <c r="DT2163" s="6"/>
      <c r="DU2163" s="6"/>
      <c r="DV2163" s="6"/>
      <c r="DW2163" s="6"/>
      <c r="DX2163" s="6"/>
      <c r="DY2163" s="6"/>
      <c r="DZ2163" s="6"/>
      <c r="EA2163" s="6"/>
      <c r="EB2163" s="6"/>
      <c r="EC2163" s="6"/>
      <c r="ED2163" s="6"/>
      <c r="EE2163" s="6"/>
      <c r="EF2163" s="6"/>
      <c r="EG2163" s="6"/>
      <c r="EH2163" s="6"/>
      <c r="EI2163" s="6"/>
      <c r="EJ2163" s="6"/>
      <c r="EK2163" s="6"/>
      <c r="EL2163" s="6"/>
      <c r="EM2163" s="6"/>
      <c r="EN2163" s="6"/>
      <c r="EO2163" s="6"/>
      <c r="EP2163" s="6"/>
      <c r="EQ2163" s="6"/>
      <c r="ER2163" s="6"/>
      <c r="ES2163" s="6"/>
      <c r="ET2163" s="6"/>
      <c r="EU2163" s="6"/>
      <c r="EV2163" s="6"/>
      <c r="EW2163" s="6"/>
      <c r="EX2163" s="6"/>
      <c r="EY2163" s="6"/>
      <c r="EZ2163" s="6"/>
      <c r="FA2163" s="6"/>
      <c r="FB2163" s="6"/>
      <c r="FC2163" s="6"/>
      <c r="FD2163" s="6"/>
      <c r="FE2163" s="6"/>
      <c r="FF2163" s="6"/>
      <c r="FG2163" s="6"/>
      <c r="FH2163" s="6"/>
      <c r="FI2163" s="6"/>
      <c r="FJ2163" s="6"/>
      <c r="FK2163" s="6"/>
      <c r="FL2163" s="6"/>
      <c r="FM2163" s="6"/>
      <c r="FN2163" s="6"/>
      <c r="FO2163" s="6"/>
      <c r="FP2163" s="6"/>
      <c r="FQ2163" s="6"/>
      <c r="FR2163" s="6"/>
      <c r="FS2163" s="6"/>
      <c r="FT2163" s="6"/>
      <c r="FU2163" s="6"/>
      <c r="FV2163" s="6"/>
      <c r="FW2163" s="6"/>
      <c r="FX2163" s="6"/>
      <c r="FY2163" s="6"/>
      <c r="FZ2163" s="6"/>
      <c r="GA2163" s="6"/>
      <c r="GB2163" s="6"/>
      <c r="GC2163" s="6"/>
      <c r="GD2163" s="6"/>
      <c r="GE2163" s="6"/>
      <c r="GF2163" s="6"/>
      <c r="GG2163" s="6"/>
      <c r="GH2163" s="6"/>
      <c r="GI2163" s="6"/>
      <c r="GJ2163" s="6"/>
      <c r="GK2163" s="6"/>
      <c r="GL2163" s="6"/>
      <c r="GM2163" s="6"/>
    </row>
    <row r="2164" spans="1:195" s="5" customFormat="1" x14ac:dyDescent="0.25">
      <c r="A2164" s="27"/>
      <c r="B2164" s="27"/>
      <c r="C2164" s="27"/>
      <c r="P2164" s="69"/>
      <c r="Q2164" s="69"/>
      <c r="R2164" s="69"/>
      <c r="S2164" s="69"/>
      <c r="T2164" s="69"/>
      <c r="U2164" s="69"/>
      <c r="V2164" s="69"/>
      <c r="W2164" s="6"/>
      <c r="X2164" s="6"/>
      <c r="Y2164" s="6"/>
      <c r="Z2164" s="68"/>
      <c r="AA2164" s="68"/>
      <c r="AB2164" s="6"/>
      <c r="AC2164" s="6"/>
      <c r="AD2164" s="6"/>
      <c r="AE2164" s="6"/>
      <c r="AF2164" s="6"/>
      <c r="AG2164" s="6"/>
      <c r="AH2164" s="6"/>
      <c r="AI2164" s="6"/>
      <c r="AJ2164" s="6"/>
      <c r="AK2164" s="6"/>
      <c r="AM2164" s="6"/>
      <c r="AN2164" s="6"/>
      <c r="AO2164" s="6"/>
      <c r="AP2164" s="6"/>
      <c r="AQ2164" s="6"/>
      <c r="AR2164" s="6"/>
      <c r="AS2164" s="6"/>
      <c r="AT2164" s="6"/>
      <c r="AU2164" s="6"/>
      <c r="AV2164" s="6"/>
      <c r="AW2164" s="6"/>
      <c r="AX2164" s="6"/>
      <c r="AY2164" s="6"/>
      <c r="AZ2164" s="6"/>
      <c r="BA2164" s="6"/>
      <c r="BB2164" s="6"/>
      <c r="BC2164" s="6"/>
      <c r="BD2164" s="6"/>
      <c r="BE2164" s="6"/>
      <c r="BF2164" s="6"/>
      <c r="BG2164" s="6"/>
      <c r="BH2164" s="6"/>
      <c r="BI2164" s="6"/>
      <c r="BJ2164" s="6"/>
      <c r="BK2164" s="6"/>
      <c r="BL2164" s="6"/>
      <c r="BM2164" s="6"/>
      <c r="BN2164" s="6"/>
      <c r="BO2164" s="6"/>
      <c r="BP2164" s="6"/>
      <c r="BQ2164" s="6"/>
      <c r="BR2164" s="6"/>
      <c r="BS2164" s="6"/>
      <c r="BT2164" s="6"/>
      <c r="BU2164" s="6"/>
      <c r="BV2164" s="6"/>
      <c r="BW2164" s="6"/>
      <c r="BX2164" s="6"/>
      <c r="BY2164" s="6"/>
      <c r="BZ2164" s="6"/>
      <c r="CA2164" s="6"/>
      <c r="CB2164" s="6"/>
      <c r="CC2164" s="6"/>
      <c r="CD2164" s="6"/>
      <c r="CE2164" s="6"/>
      <c r="CF2164" s="6"/>
      <c r="CG2164" s="6"/>
      <c r="CH2164" s="6"/>
      <c r="CI2164" s="6"/>
      <c r="CJ2164" s="6"/>
      <c r="CK2164" s="6"/>
      <c r="CL2164" s="6"/>
      <c r="CM2164" s="6"/>
      <c r="CN2164" s="6"/>
      <c r="CO2164" s="6"/>
      <c r="CP2164" s="6"/>
      <c r="CQ2164" s="6"/>
      <c r="CR2164" s="6"/>
      <c r="CS2164" s="6"/>
      <c r="CT2164" s="6"/>
      <c r="CU2164" s="6"/>
      <c r="CV2164" s="6"/>
      <c r="CW2164" s="6"/>
      <c r="CX2164" s="6"/>
      <c r="CY2164" s="6"/>
      <c r="CZ2164" s="6"/>
      <c r="DA2164" s="6"/>
      <c r="DB2164" s="6"/>
      <c r="DC2164" s="6"/>
      <c r="DD2164" s="6"/>
      <c r="DE2164" s="6"/>
      <c r="DF2164" s="6"/>
      <c r="DG2164" s="6"/>
      <c r="DH2164" s="6"/>
      <c r="DI2164" s="6"/>
      <c r="DJ2164" s="6"/>
      <c r="DK2164" s="6"/>
      <c r="DL2164" s="6"/>
      <c r="DM2164" s="6"/>
      <c r="DN2164" s="6"/>
      <c r="DO2164" s="6"/>
      <c r="DP2164" s="6"/>
      <c r="DQ2164" s="6"/>
      <c r="DR2164" s="6"/>
      <c r="DS2164" s="6"/>
      <c r="DT2164" s="6"/>
      <c r="DU2164" s="6"/>
      <c r="DV2164" s="6"/>
      <c r="DW2164" s="6"/>
      <c r="DX2164" s="6"/>
      <c r="DY2164" s="6"/>
      <c r="DZ2164" s="6"/>
      <c r="EA2164" s="6"/>
      <c r="EB2164" s="6"/>
      <c r="EC2164" s="6"/>
      <c r="ED2164" s="6"/>
      <c r="EE2164" s="6"/>
      <c r="EF2164" s="6"/>
      <c r="EG2164" s="6"/>
      <c r="EH2164" s="6"/>
      <c r="EI2164" s="6"/>
      <c r="EJ2164" s="6"/>
      <c r="EK2164" s="6"/>
      <c r="EL2164" s="6"/>
      <c r="EM2164" s="6"/>
      <c r="EN2164" s="6"/>
      <c r="EO2164" s="6"/>
      <c r="EP2164" s="6"/>
      <c r="EQ2164" s="6"/>
      <c r="ER2164" s="6"/>
      <c r="ES2164" s="6"/>
      <c r="ET2164" s="6"/>
      <c r="EU2164" s="6"/>
      <c r="EV2164" s="6"/>
      <c r="EW2164" s="6"/>
      <c r="EX2164" s="6"/>
      <c r="EY2164" s="6"/>
      <c r="EZ2164" s="6"/>
      <c r="FA2164" s="6"/>
      <c r="FB2164" s="6"/>
      <c r="FC2164" s="6"/>
      <c r="FD2164" s="6"/>
      <c r="FE2164" s="6"/>
      <c r="FF2164" s="6"/>
      <c r="FG2164" s="6"/>
      <c r="FH2164" s="6"/>
      <c r="FI2164" s="6"/>
      <c r="FJ2164" s="6"/>
      <c r="FK2164" s="6"/>
      <c r="FL2164" s="6"/>
      <c r="FM2164" s="6"/>
      <c r="FN2164" s="6"/>
      <c r="FO2164" s="6"/>
      <c r="FP2164" s="6"/>
      <c r="FQ2164" s="6"/>
      <c r="FR2164" s="6"/>
      <c r="FS2164" s="6"/>
      <c r="FT2164" s="6"/>
      <c r="FU2164" s="6"/>
      <c r="FV2164" s="6"/>
      <c r="FW2164" s="6"/>
      <c r="FX2164" s="6"/>
      <c r="FY2164" s="6"/>
      <c r="FZ2164" s="6"/>
      <c r="GA2164" s="6"/>
      <c r="GB2164" s="6"/>
      <c r="GC2164" s="6"/>
      <c r="GD2164" s="6"/>
      <c r="GE2164" s="6"/>
      <c r="GF2164" s="6"/>
      <c r="GG2164" s="6"/>
      <c r="GH2164" s="6"/>
      <c r="GI2164" s="6"/>
      <c r="GJ2164" s="6"/>
      <c r="GK2164" s="6"/>
      <c r="GL2164" s="6"/>
      <c r="GM2164" s="6"/>
    </row>
    <row r="2165" spans="1:195" s="5" customFormat="1" x14ac:dyDescent="0.25">
      <c r="A2165" s="27"/>
      <c r="B2165" s="27"/>
      <c r="C2165" s="27"/>
      <c r="P2165" s="69"/>
      <c r="Q2165" s="69"/>
      <c r="R2165" s="69"/>
      <c r="S2165" s="69"/>
      <c r="T2165" s="69"/>
      <c r="U2165" s="69"/>
      <c r="V2165" s="69"/>
      <c r="W2165" s="6"/>
      <c r="X2165" s="6"/>
      <c r="Y2165" s="6"/>
      <c r="Z2165" s="68"/>
      <c r="AA2165" s="68"/>
      <c r="AB2165" s="6"/>
      <c r="AC2165" s="6"/>
      <c r="AD2165" s="6"/>
      <c r="AE2165" s="6"/>
      <c r="AF2165" s="6"/>
      <c r="AG2165" s="6"/>
      <c r="AH2165" s="6"/>
      <c r="AI2165" s="6"/>
      <c r="AJ2165" s="6"/>
      <c r="AK2165" s="6"/>
      <c r="AM2165" s="6"/>
      <c r="AN2165" s="6"/>
      <c r="AO2165" s="6"/>
      <c r="AP2165" s="6"/>
      <c r="AQ2165" s="6"/>
      <c r="AR2165" s="6"/>
      <c r="AS2165" s="6"/>
      <c r="AT2165" s="6"/>
      <c r="AU2165" s="6"/>
      <c r="AV2165" s="6"/>
      <c r="AW2165" s="6"/>
      <c r="AX2165" s="6"/>
      <c r="AY2165" s="6"/>
      <c r="AZ2165" s="6"/>
      <c r="BA2165" s="6"/>
      <c r="BB2165" s="6"/>
      <c r="BC2165" s="6"/>
      <c r="BD2165" s="6"/>
      <c r="BE2165" s="6"/>
      <c r="BF2165" s="6"/>
      <c r="BG2165" s="6"/>
      <c r="BH2165" s="6"/>
      <c r="BI2165" s="6"/>
      <c r="BJ2165" s="6"/>
      <c r="BK2165" s="6"/>
      <c r="BL2165" s="6"/>
      <c r="BM2165" s="6"/>
      <c r="BN2165" s="6"/>
      <c r="BO2165" s="6"/>
      <c r="BP2165" s="6"/>
      <c r="BQ2165" s="6"/>
      <c r="BR2165" s="6"/>
      <c r="BS2165" s="6"/>
      <c r="BT2165" s="6"/>
      <c r="BU2165" s="6"/>
      <c r="BV2165" s="6"/>
      <c r="BW2165" s="6"/>
      <c r="BX2165" s="6"/>
      <c r="BY2165" s="6"/>
      <c r="BZ2165" s="6"/>
      <c r="CA2165" s="6"/>
      <c r="CB2165" s="6"/>
      <c r="CC2165" s="6"/>
      <c r="CD2165" s="6"/>
      <c r="CE2165" s="6"/>
      <c r="CF2165" s="6"/>
      <c r="CG2165" s="6"/>
      <c r="CH2165" s="6"/>
      <c r="CI2165" s="6"/>
      <c r="CJ2165" s="6"/>
      <c r="CK2165" s="6"/>
      <c r="CL2165" s="6"/>
      <c r="CM2165" s="6"/>
      <c r="CN2165" s="6"/>
      <c r="CO2165" s="6"/>
      <c r="CP2165" s="6"/>
      <c r="CQ2165" s="6"/>
      <c r="CR2165" s="6"/>
      <c r="CS2165" s="6"/>
      <c r="CT2165" s="6"/>
      <c r="CU2165" s="6"/>
      <c r="CV2165" s="6"/>
      <c r="CW2165" s="6"/>
      <c r="CX2165" s="6"/>
      <c r="CY2165" s="6"/>
      <c r="CZ2165" s="6"/>
      <c r="DA2165" s="6"/>
      <c r="DB2165" s="6"/>
      <c r="DC2165" s="6"/>
      <c r="DD2165" s="6"/>
      <c r="DE2165" s="6"/>
      <c r="DF2165" s="6"/>
      <c r="DG2165" s="6"/>
      <c r="DH2165" s="6"/>
      <c r="DI2165" s="6"/>
      <c r="DJ2165" s="6"/>
      <c r="DK2165" s="6"/>
      <c r="DL2165" s="6"/>
      <c r="DM2165" s="6"/>
      <c r="DN2165" s="6"/>
      <c r="DO2165" s="6"/>
      <c r="DP2165" s="6"/>
      <c r="DQ2165" s="6"/>
      <c r="DR2165" s="6"/>
      <c r="DS2165" s="6"/>
      <c r="DT2165" s="6"/>
      <c r="DU2165" s="6"/>
      <c r="DV2165" s="6"/>
      <c r="DW2165" s="6"/>
      <c r="DX2165" s="6"/>
      <c r="DY2165" s="6"/>
      <c r="DZ2165" s="6"/>
      <c r="EA2165" s="6"/>
      <c r="EB2165" s="6"/>
      <c r="EC2165" s="6"/>
      <c r="ED2165" s="6"/>
      <c r="EE2165" s="6"/>
      <c r="EF2165" s="6"/>
      <c r="EG2165" s="6"/>
      <c r="EH2165" s="6"/>
      <c r="EI2165" s="6"/>
      <c r="EJ2165" s="6"/>
      <c r="EK2165" s="6"/>
      <c r="EL2165" s="6"/>
      <c r="EM2165" s="6"/>
      <c r="EN2165" s="6"/>
      <c r="EO2165" s="6"/>
      <c r="EP2165" s="6"/>
      <c r="EQ2165" s="6"/>
      <c r="ER2165" s="6"/>
      <c r="ES2165" s="6"/>
      <c r="ET2165" s="6"/>
      <c r="EU2165" s="6"/>
      <c r="EV2165" s="6"/>
      <c r="EW2165" s="6"/>
      <c r="EX2165" s="6"/>
      <c r="EY2165" s="6"/>
      <c r="EZ2165" s="6"/>
      <c r="FA2165" s="6"/>
      <c r="FB2165" s="6"/>
      <c r="FC2165" s="6"/>
      <c r="FD2165" s="6"/>
      <c r="FE2165" s="6"/>
      <c r="FF2165" s="6"/>
      <c r="FG2165" s="6"/>
      <c r="FH2165" s="6"/>
      <c r="FI2165" s="6"/>
      <c r="FJ2165" s="6"/>
      <c r="FK2165" s="6"/>
      <c r="FL2165" s="6"/>
      <c r="FM2165" s="6"/>
      <c r="FN2165" s="6"/>
      <c r="FO2165" s="6"/>
      <c r="FP2165" s="6"/>
      <c r="FQ2165" s="6"/>
      <c r="FR2165" s="6"/>
      <c r="FS2165" s="6"/>
      <c r="FT2165" s="6"/>
      <c r="FU2165" s="6"/>
      <c r="FV2165" s="6"/>
      <c r="FW2165" s="6"/>
      <c r="FX2165" s="6"/>
      <c r="FY2165" s="6"/>
      <c r="FZ2165" s="6"/>
      <c r="GA2165" s="6"/>
      <c r="GB2165" s="6"/>
      <c r="GC2165" s="6"/>
      <c r="GD2165" s="6"/>
      <c r="GE2165" s="6"/>
      <c r="GF2165" s="6"/>
      <c r="GG2165" s="6"/>
      <c r="GH2165" s="6"/>
      <c r="GI2165" s="6"/>
      <c r="GJ2165" s="6"/>
      <c r="GK2165" s="6"/>
      <c r="GL2165" s="6"/>
      <c r="GM2165" s="6"/>
    </row>
    <row r="2166" spans="1:195" s="5" customFormat="1" x14ac:dyDescent="0.25">
      <c r="A2166" s="27"/>
      <c r="B2166" s="27"/>
      <c r="C2166" s="27"/>
      <c r="P2166" s="69"/>
      <c r="Q2166" s="69"/>
      <c r="R2166" s="69"/>
      <c r="S2166" s="69"/>
      <c r="T2166" s="69"/>
      <c r="U2166" s="69"/>
      <c r="V2166" s="69"/>
      <c r="W2166" s="6"/>
      <c r="X2166" s="6"/>
      <c r="Y2166" s="6"/>
      <c r="Z2166" s="68"/>
      <c r="AA2166" s="68"/>
      <c r="AB2166" s="6"/>
      <c r="AC2166" s="6"/>
      <c r="AD2166" s="6"/>
      <c r="AE2166" s="6"/>
      <c r="AF2166" s="6"/>
      <c r="AG2166" s="6"/>
      <c r="AH2166" s="6"/>
      <c r="AI2166" s="6"/>
      <c r="AJ2166" s="6"/>
      <c r="AK2166" s="6"/>
      <c r="AM2166" s="6"/>
      <c r="AN2166" s="6"/>
      <c r="AO2166" s="6"/>
      <c r="AP2166" s="6"/>
      <c r="AQ2166" s="6"/>
      <c r="AR2166" s="6"/>
      <c r="AS2166" s="6"/>
      <c r="AT2166" s="6"/>
      <c r="AU2166" s="6"/>
      <c r="AV2166" s="6"/>
      <c r="AW2166" s="6"/>
      <c r="AX2166" s="6"/>
      <c r="AY2166" s="6"/>
      <c r="AZ2166" s="6"/>
      <c r="BA2166" s="6"/>
      <c r="BB2166" s="6"/>
      <c r="BC2166" s="6"/>
      <c r="BD2166" s="6"/>
      <c r="BE2166" s="6"/>
      <c r="BF2166" s="6"/>
      <c r="BG2166" s="6"/>
      <c r="BH2166" s="6"/>
      <c r="BI2166" s="6"/>
      <c r="BJ2166" s="6"/>
      <c r="BK2166" s="6"/>
      <c r="BL2166" s="6"/>
      <c r="BM2166" s="6"/>
      <c r="BN2166" s="6"/>
      <c r="BO2166" s="6"/>
      <c r="BP2166" s="6"/>
      <c r="BQ2166" s="6"/>
      <c r="BR2166" s="6"/>
      <c r="BS2166" s="6"/>
      <c r="BT2166" s="6"/>
      <c r="BU2166" s="6"/>
      <c r="BV2166" s="6"/>
      <c r="BW2166" s="6"/>
      <c r="BX2166" s="6"/>
      <c r="BY2166" s="6"/>
      <c r="BZ2166" s="6"/>
      <c r="CA2166" s="6"/>
      <c r="CB2166" s="6"/>
      <c r="CC2166" s="6"/>
      <c r="CD2166" s="6"/>
      <c r="CE2166" s="6"/>
      <c r="CF2166" s="6"/>
      <c r="CG2166" s="6"/>
      <c r="CH2166" s="6"/>
      <c r="CI2166" s="6"/>
      <c r="CJ2166" s="6"/>
      <c r="CK2166" s="6"/>
      <c r="CL2166" s="6"/>
      <c r="CM2166" s="6"/>
      <c r="CN2166" s="6"/>
      <c r="CO2166" s="6"/>
      <c r="CP2166" s="6"/>
      <c r="CQ2166" s="6"/>
      <c r="CR2166" s="6"/>
      <c r="CS2166" s="6"/>
      <c r="CT2166" s="6"/>
      <c r="CU2166" s="6"/>
      <c r="CV2166" s="6"/>
      <c r="CW2166" s="6"/>
      <c r="CX2166" s="6"/>
      <c r="CY2166" s="6"/>
      <c r="CZ2166" s="6"/>
      <c r="DA2166" s="6"/>
      <c r="DB2166" s="6"/>
      <c r="DC2166" s="6"/>
      <c r="DD2166" s="6"/>
      <c r="DE2166" s="6"/>
      <c r="DF2166" s="6"/>
      <c r="DG2166" s="6"/>
      <c r="DH2166" s="6"/>
      <c r="DI2166" s="6"/>
      <c r="DJ2166" s="6"/>
      <c r="DK2166" s="6"/>
      <c r="DL2166" s="6"/>
      <c r="DM2166" s="6"/>
      <c r="DN2166" s="6"/>
      <c r="DO2166" s="6"/>
      <c r="DP2166" s="6"/>
      <c r="DQ2166" s="6"/>
      <c r="DR2166" s="6"/>
      <c r="DS2166" s="6"/>
      <c r="DT2166" s="6"/>
      <c r="DU2166" s="6"/>
      <c r="DV2166" s="6"/>
      <c r="DW2166" s="6"/>
      <c r="DX2166" s="6"/>
      <c r="DY2166" s="6"/>
      <c r="DZ2166" s="6"/>
      <c r="EA2166" s="6"/>
      <c r="EB2166" s="6"/>
      <c r="EC2166" s="6"/>
      <c r="ED2166" s="6"/>
      <c r="EE2166" s="6"/>
      <c r="EF2166" s="6"/>
      <c r="EG2166" s="6"/>
      <c r="EH2166" s="6"/>
      <c r="EI2166" s="6"/>
      <c r="EJ2166" s="6"/>
      <c r="EK2166" s="6"/>
      <c r="EL2166" s="6"/>
      <c r="EM2166" s="6"/>
      <c r="EN2166" s="6"/>
      <c r="EO2166" s="6"/>
      <c r="EP2166" s="6"/>
      <c r="EQ2166" s="6"/>
      <c r="ER2166" s="6"/>
      <c r="ES2166" s="6"/>
      <c r="ET2166" s="6"/>
      <c r="EU2166" s="6"/>
      <c r="EV2166" s="6"/>
      <c r="EW2166" s="6"/>
      <c r="EX2166" s="6"/>
      <c r="EY2166" s="6"/>
      <c r="EZ2166" s="6"/>
      <c r="FA2166" s="6"/>
      <c r="FB2166" s="6"/>
      <c r="FC2166" s="6"/>
      <c r="FD2166" s="6"/>
      <c r="FE2166" s="6"/>
      <c r="FF2166" s="6"/>
      <c r="FG2166" s="6"/>
      <c r="FH2166" s="6"/>
      <c r="FI2166" s="6"/>
      <c r="FJ2166" s="6"/>
      <c r="FK2166" s="6"/>
      <c r="FL2166" s="6"/>
      <c r="FM2166" s="6"/>
      <c r="FN2166" s="6"/>
      <c r="FO2166" s="6"/>
      <c r="FP2166" s="6"/>
      <c r="FQ2166" s="6"/>
      <c r="FR2166" s="6"/>
      <c r="FS2166" s="6"/>
      <c r="FT2166" s="6"/>
      <c r="FU2166" s="6"/>
      <c r="FV2166" s="6"/>
      <c r="FW2166" s="6"/>
      <c r="FX2166" s="6"/>
      <c r="FY2166" s="6"/>
      <c r="FZ2166" s="6"/>
      <c r="GA2166" s="6"/>
      <c r="GB2166" s="6"/>
      <c r="GC2166" s="6"/>
      <c r="GD2166" s="6"/>
      <c r="GE2166" s="6"/>
      <c r="GF2166" s="6"/>
      <c r="GG2166" s="6"/>
      <c r="GH2166" s="6"/>
      <c r="GI2166" s="6"/>
      <c r="GJ2166" s="6"/>
      <c r="GK2166" s="6"/>
      <c r="GL2166" s="6"/>
      <c r="GM2166" s="6"/>
    </row>
    <row r="2167" spans="1:195" s="5" customFormat="1" x14ac:dyDescent="0.25">
      <c r="A2167" s="27"/>
      <c r="B2167" s="27"/>
      <c r="C2167" s="27"/>
      <c r="P2167" s="69"/>
      <c r="Q2167" s="69"/>
      <c r="R2167" s="69"/>
      <c r="S2167" s="69"/>
      <c r="T2167" s="69"/>
      <c r="U2167" s="69"/>
      <c r="V2167" s="69"/>
      <c r="W2167" s="6"/>
      <c r="X2167" s="6"/>
      <c r="Y2167" s="6"/>
      <c r="Z2167" s="68"/>
      <c r="AA2167" s="68"/>
      <c r="AB2167" s="6"/>
      <c r="AC2167" s="6"/>
      <c r="AD2167" s="6"/>
      <c r="AE2167" s="6"/>
      <c r="AF2167" s="6"/>
      <c r="AG2167" s="6"/>
      <c r="AH2167" s="6"/>
      <c r="AI2167" s="6"/>
      <c r="AJ2167" s="6"/>
      <c r="AK2167" s="6"/>
      <c r="AM2167" s="6"/>
      <c r="AN2167" s="6"/>
      <c r="AO2167" s="6"/>
      <c r="AP2167" s="6"/>
      <c r="AQ2167" s="6"/>
      <c r="AR2167" s="6"/>
      <c r="AS2167" s="6"/>
      <c r="AT2167" s="6"/>
      <c r="AU2167" s="6"/>
      <c r="AV2167" s="6"/>
      <c r="AW2167" s="6"/>
      <c r="AX2167" s="6"/>
      <c r="AY2167" s="6"/>
      <c r="AZ2167" s="6"/>
      <c r="BA2167" s="6"/>
      <c r="BB2167" s="6"/>
      <c r="BC2167" s="6"/>
      <c r="BD2167" s="6"/>
      <c r="BE2167" s="6"/>
      <c r="BF2167" s="6"/>
      <c r="BG2167" s="6"/>
      <c r="BH2167" s="6"/>
      <c r="BI2167" s="6"/>
      <c r="BJ2167" s="6"/>
      <c r="BK2167" s="6"/>
      <c r="BL2167" s="6"/>
      <c r="BM2167" s="6"/>
      <c r="BN2167" s="6"/>
      <c r="BO2167" s="6"/>
      <c r="BP2167" s="6"/>
      <c r="BQ2167" s="6"/>
      <c r="BR2167" s="6"/>
      <c r="BS2167" s="6"/>
      <c r="BT2167" s="6"/>
      <c r="BU2167" s="6"/>
      <c r="BV2167" s="6"/>
      <c r="BW2167" s="6"/>
      <c r="BX2167" s="6"/>
      <c r="BY2167" s="6"/>
      <c r="BZ2167" s="6"/>
      <c r="CA2167" s="6"/>
      <c r="CB2167" s="6"/>
      <c r="CC2167" s="6"/>
      <c r="CD2167" s="6"/>
      <c r="CE2167" s="6"/>
      <c r="CF2167" s="6"/>
      <c r="CG2167" s="6"/>
      <c r="CH2167" s="6"/>
      <c r="CI2167" s="6"/>
      <c r="CJ2167" s="6"/>
      <c r="CK2167" s="6"/>
      <c r="CL2167" s="6"/>
      <c r="CM2167" s="6"/>
      <c r="CN2167" s="6"/>
      <c r="CO2167" s="6"/>
      <c r="CP2167" s="6"/>
      <c r="CQ2167" s="6"/>
      <c r="CR2167" s="6"/>
      <c r="CS2167" s="6"/>
      <c r="CT2167" s="6"/>
      <c r="CU2167" s="6"/>
      <c r="CV2167" s="6"/>
      <c r="CW2167" s="6"/>
      <c r="CX2167" s="6"/>
      <c r="CY2167" s="6"/>
      <c r="CZ2167" s="6"/>
      <c r="DA2167" s="6"/>
      <c r="DB2167" s="6"/>
      <c r="DC2167" s="6"/>
      <c r="DD2167" s="6"/>
      <c r="DE2167" s="6"/>
      <c r="DF2167" s="6"/>
      <c r="DG2167" s="6"/>
      <c r="DH2167" s="6"/>
      <c r="DI2167" s="6"/>
      <c r="DJ2167" s="6"/>
      <c r="DK2167" s="6"/>
      <c r="DL2167" s="6"/>
      <c r="DM2167" s="6"/>
      <c r="DN2167" s="6"/>
      <c r="DO2167" s="6"/>
      <c r="DP2167" s="6"/>
      <c r="DQ2167" s="6"/>
      <c r="DR2167" s="6"/>
      <c r="DS2167" s="6"/>
      <c r="DT2167" s="6"/>
      <c r="DU2167" s="6"/>
      <c r="DV2167" s="6"/>
      <c r="DW2167" s="6"/>
      <c r="DX2167" s="6"/>
      <c r="DY2167" s="6"/>
      <c r="DZ2167" s="6"/>
      <c r="EA2167" s="6"/>
      <c r="EB2167" s="6"/>
      <c r="EC2167" s="6"/>
      <c r="ED2167" s="6"/>
      <c r="EE2167" s="6"/>
      <c r="EF2167" s="6"/>
      <c r="EG2167" s="6"/>
      <c r="EH2167" s="6"/>
      <c r="EI2167" s="6"/>
      <c r="EJ2167" s="6"/>
      <c r="EK2167" s="6"/>
      <c r="EL2167" s="6"/>
      <c r="EM2167" s="6"/>
      <c r="EN2167" s="6"/>
      <c r="EO2167" s="6"/>
      <c r="EP2167" s="6"/>
      <c r="EQ2167" s="6"/>
      <c r="ER2167" s="6"/>
      <c r="ES2167" s="6"/>
      <c r="ET2167" s="6"/>
      <c r="EU2167" s="6"/>
      <c r="EV2167" s="6"/>
      <c r="EW2167" s="6"/>
      <c r="EX2167" s="6"/>
      <c r="EY2167" s="6"/>
      <c r="EZ2167" s="6"/>
      <c r="FA2167" s="6"/>
      <c r="FB2167" s="6"/>
      <c r="FC2167" s="6"/>
      <c r="FD2167" s="6"/>
      <c r="FE2167" s="6"/>
      <c r="FF2167" s="6"/>
      <c r="FG2167" s="6"/>
      <c r="FH2167" s="6"/>
      <c r="FI2167" s="6"/>
      <c r="FJ2167" s="6"/>
      <c r="FK2167" s="6"/>
      <c r="FL2167" s="6"/>
      <c r="FM2167" s="6"/>
      <c r="FN2167" s="6"/>
      <c r="FO2167" s="6"/>
      <c r="FP2167" s="6"/>
      <c r="FQ2167" s="6"/>
      <c r="FR2167" s="6"/>
      <c r="FS2167" s="6"/>
      <c r="FT2167" s="6"/>
      <c r="FU2167" s="6"/>
      <c r="FV2167" s="6"/>
      <c r="FW2167" s="6"/>
      <c r="FX2167" s="6"/>
      <c r="FY2167" s="6"/>
      <c r="FZ2167" s="6"/>
      <c r="GA2167" s="6"/>
      <c r="GB2167" s="6"/>
      <c r="GC2167" s="6"/>
      <c r="GD2167" s="6"/>
      <c r="GE2167" s="6"/>
      <c r="GF2167" s="6"/>
      <c r="GG2167" s="6"/>
      <c r="GH2167" s="6"/>
      <c r="GI2167" s="6"/>
      <c r="GJ2167" s="6"/>
      <c r="GK2167" s="6"/>
      <c r="GL2167" s="6"/>
      <c r="GM2167" s="6"/>
    </row>
    <row r="2168" spans="1:195" s="5" customFormat="1" x14ac:dyDescent="0.25">
      <c r="A2168" s="27"/>
      <c r="B2168" s="27"/>
      <c r="C2168" s="27"/>
      <c r="P2168" s="69"/>
      <c r="Q2168" s="69"/>
      <c r="R2168" s="69"/>
      <c r="S2168" s="69"/>
      <c r="T2168" s="69"/>
      <c r="U2168" s="69"/>
      <c r="V2168" s="69"/>
      <c r="W2168" s="6"/>
      <c r="X2168" s="6"/>
      <c r="Y2168" s="6"/>
      <c r="Z2168" s="68"/>
      <c r="AA2168" s="68"/>
      <c r="AB2168" s="6"/>
      <c r="AC2168" s="6"/>
      <c r="AD2168" s="6"/>
      <c r="AE2168" s="6"/>
      <c r="AF2168" s="6"/>
      <c r="AG2168" s="6"/>
      <c r="AH2168" s="6"/>
      <c r="AI2168" s="6"/>
      <c r="AJ2168" s="6"/>
      <c r="AK2168" s="6"/>
      <c r="AM2168" s="6"/>
      <c r="AN2168" s="6"/>
      <c r="AO2168" s="6"/>
      <c r="AP2168" s="6"/>
      <c r="AQ2168" s="6"/>
      <c r="AR2168" s="6"/>
      <c r="AS2168" s="6"/>
      <c r="AT2168" s="6"/>
      <c r="AU2168" s="6"/>
      <c r="AV2168" s="6"/>
      <c r="AW2168" s="6"/>
      <c r="AX2168" s="6"/>
      <c r="AY2168" s="6"/>
      <c r="AZ2168" s="6"/>
      <c r="BA2168" s="6"/>
      <c r="BB2168" s="6"/>
      <c r="BC2168" s="6"/>
      <c r="BD2168" s="6"/>
      <c r="BE2168" s="6"/>
      <c r="BF2168" s="6"/>
      <c r="BG2168" s="6"/>
      <c r="BH2168" s="6"/>
      <c r="BI2168" s="6"/>
      <c r="BJ2168" s="6"/>
      <c r="BK2168" s="6"/>
      <c r="BL2168" s="6"/>
      <c r="BM2168" s="6"/>
      <c r="BN2168" s="6"/>
      <c r="BO2168" s="6"/>
      <c r="BP2168" s="6"/>
      <c r="BQ2168" s="6"/>
      <c r="BR2168" s="6"/>
      <c r="BS2168" s="6"/>
      <c r="BT2168" s="6"/>
      <c r="BU2168" s="6"/>
      <c r="BV2168" s="6"/>
      <c r="BW2168" s="6"/>
      <c r="BX2168" s="6"/>
      <c r="BY2168" s="6"/>
      <c r="BZ2168" s="6"/>
      <c r="CA2168" s="6"/>
      <c r="CB2168" s="6"/>
      <c r="CC2168" s="6"/>
      <c r="CD2168" s="6"/>
      <c r="CE2168" s="6"/>
      <c r="CF2168" s="6"/>
      <c r="CG2168" s="6"/>
      <c r="CH2168" s="6"/>
      <c r="CI2168" s="6"/>
      <c r="CJ2168" s="6"/>
      <c r="CK2168" s="6"/>
      <c r="CL2168" s="6"/>
      <c r="CM2168" s="6"/>
      <c r="CN2168" s="6"/>
      <c r="CO2168" s="6"/>
      <c r="CP2168" s="6"/>
      <c r="CQ2168" s="6"/>
      <c r="CR2168" s="6"/>
      <c r="CS2168" s="6"/>
      <c r="CT2168" s="6"/>
      <c r="CU2168" s="6"/>
      <c r="CV2168" s="6"/>
      <c r="CW2168" s="6"/>
      <c r="CX2168" s="6"/>
      <c r="CY2168" s="6"/>
      <c r="CZ2168" s="6"/>
      <c r="DA2168" s="6"/>
      <c r="DB2168" s="6"/>
      <c r="DC2168" s="6"/>
      <c r="DD2168" s="6"/>
      <c r="DE2168" s="6"/>
      <c r="DF2168" s="6"/>
      <c r="DG2168" s="6"/>
      <c r="DH2168" s="6"/>
      <c r="DI2168" s="6"/>
      <c r="DJ2168" s="6"/>
      <c r="DK2168" s="6"/>
      <c r="DL2168" s="6"/>
      <c r="DM2168" s="6"/>
      <c r="DN2168" s="6"/>
      <c r="DO2168" s="6"/>
      <c r="DP2168" s="6"/>
      <c r="DQ2168" s="6"/>
      <c r="DR2168" s="6"/>
      <c r="DS2168" s="6"/>
      <c r="DT2168" s="6"/>
      <c r="DU2168" s="6"/>
      <c r="DV2168" s="6"/>
      <c r="DW2168" s="6"/>
      <c r="DX2168" s="6"/>
      <c r="DY2168" s="6"/>
      <c r="DZ2168" s="6"/>
      <c r="EA2168" s="6"/>
      <c r="EB2168" s="6"/>
      <c r="EC2168" s="6"/>
      <c r="ED2168" s="6"/>
      <c r="EE2168" s="6"/>
      <c r="EF2168" s="6"/>
      <c r="EG2168" s="6"/>
      <c r="EH2168" s="6"/>
      <c r="EI2168" s="6"/>
      <c r="EJ2168" s="6"/>
      <c r="EK2168" s="6"/>
      <c r="EL2168" s="6"/>
      <c r="EM2168" s="6"/>
      <c r="EN2168" s="6"/>
      <c r="EO2168" s="6"/>
      <c r="EP2168" s="6"/>
      <c r="EQ2168" s="6"/>
      <c r="ER2168" s="6"/>
      <c r="ES2168" s="6"/>
      <c r="ET2168" s="6"/>
      <c r="EU2168" s="6"/>
      <c r="EV2168" s="6"/>
      <c r="EW2168" s="6"/>
      <c r="EX2168" s="6"/>
      <c r="EY2168" s="6"/>
      <c r="EZ2168" s="6"/>
      <c r="FA2168" s="6"/>
      <c r="FB2168" s="6"/>
      <c r="FC2168" s="6"/>
      <c r="FD2168" s="6"/>
      <c r="FE2168" s="6"/>
      <c r="FF2168" s="6"/>
      <c r="FG2168" s="6"/>
      <c r="FH2168" s="6"/>
      <c r="FI2168" s="6"/>
      <c r="FJ2168" s="6"/>
      <c r="FK2168" s="6"/>
      <c r="FL2168" s="6"/>
      <c r="FM2168" s="6"/>
      <c r="FN2168" s="6"/>
      <c r="FO2168" s="6"/>
      <c r="FP2168" s="6"/>
      <c r="FQ2168" s="6"/>
      <c r="FR2168" s="6"/>
      <c r="FS2168" s="6"/>
      <c r="FT2168" s="6"/>
      <c r="FU2168" s="6"/>
      <c r="FV2168" s="6"/>
      <c r="FW2168" s="6"/>
      <c r="FX2168" s="6"/>
      <c r="FY2168" s="6"/>
      <c r="FZ2168" s="6"/>
      <c r="GA2168" s="6"/>
      <c r="GB2168" s="6"/>
      <c r="GC2168" s="6"/>
      <c r="GD2168" s="6"/>
      <c r="GE2168" s="6"/>
      <c r="GF2168" s="6"/>
      <c r="GG2168" s="6"/>
      <c r="GH2168" s="6"/>
      <c r="GI2168" s="6"/>
      <c r="GJ2168" s="6"/>
      <c r="GK2168" s="6"/>
      <c r="GL2168" s="6"/>
      <c r="GM2168" s="6"/>
    </row>
    <row r="2169" spans="1:195" s="5" customFormat="1" x14ac:dyDescent="0.25">
      <c r="A2169" s="27"/>
      <c r="B2169" s="27"/>
      <c r="C2169" s="27"/>
      <c r="P2169" s="69"/>
      <c r="Q2169" s="69"/>
      <c r="R2169" s="69"/>
      <c r="S2169" s="69"/>
      <c r="T2169" s="69"/>
      <c r="U2169" s="69"/>
      <c r="V2169" s="69"/>
      <c r="W2169" s="6"/>
      <c r="X2169" s="6"/>
      <c r="Y2169" s="6"/>
      <c r="Z2169" s="68"/>
      <c r="AA2169" s="68"/>
      <c r="AB2169" s="6"/>
      <c r="AC2169" s="6"/>
      <c r="AD2169" s="6"/>
      <c r="AE2169" s="6"/>
      <c r="AF2169" s="6"/>
      <c r="AG2169" s="6"/>
      <c r="AH2169" s="6"/>
      <c r="AI2169" s="6"/>
      <c r="AJ2169" s="6"/>
      <c r="AK2169" s="6"/>
      <c r="AM2169" s="6"/>
      <c r="AN2169" s="6"/>
      <c r="AO2169" s="6"/>
      <c r="AP2169" s="6"/>
      <c r="AQ2169" s="6"/>
      <c r="AR2169" s="6"/>
      <c r="AS2169" s="6"/>
      <c r="AT2169" s="6"/>
      <c r="AU2169" s="6"/>
      <c r="AV2169" s="6"/>
      <c r="AW2169" s="6"/>
      <c r="AX2169" s="6"/>
      <c r="AY2169" s="6"/>
      <c r="AZ2169" s="6"/>
      <c r="BA2169" s="6"/>
      <c r="BB2169" s="6"/>
      <c r="BC2169" s="6"/>
      <c r="BD2169" s="6"/>
      <c r="BE2169" s="6"/>
      <c r="BF2169" s="6"/>
      <c r="BG2169" s="6"/>
      <c r="BH2169" s="6"/>
      <c r="BI2169" s="6"/>
      <c r="BJ2169" s="6"/>
      <c r="BK2169" s="6"/>
      <c r="BL2169" s="6"/>
      <c r="BM2169" s="6"/>
      <c r="BN2169" s="6"/>
      <c r="BO2169" s="6"/>
      <c r="BP2169" s="6"/>
      <c r="BQ2169" s="6"/>
      <c r="BR2169" s="6"/>
      <c r="BS2169" s="6"/>
      <c r="BT2169" s="6"/>
      <c r="BU2169" s="6"/>
      <c r="BV2169" s="6"/>
      <c r="BW2169" s="6"/>
      <c r="BX2169" s="6"/>
      <c r="BY2169" s="6"/>
      <c r="BZ2169" s="6"/>
      <c r="CA2169" s="6"/>
      <c r="CB2169" s="6"/>
      <c r="CC2169" s="6"/>
      <c r="CD2169" s="6"/>
      <c r="CE2169" s="6"/>
      <c r="CF2169" s="6"/>
      <c r="CG2169" s="6"/>
      <c r="CH2169" s="6"/>
      <c r="CI2169" s="6"/>
      <c r="CJ2169" s="6"/>
      <c r="CK2169" s="6"/>
      <c r="CL2169" s="6"/>
      <c r="CM2169" s="6"/>
      <c r="CN2169" s="6"/>
      <c r="CO2169" s="6"/>
      <c r="CP2169" s="6"/>
      <c r="CQ2169" s="6"/>
      <c r="CR2169" s="6"/>
      <c r="CS2169" s="6"/>
      <c r="CT2169" s="6"/>
      <c r="CU2169" s="6"/>
      <c r="CV2169" s="6"/>
      <c r="CW2169" s="6"/>
      <c r="CX2169" s="6"/>
      <c r="CY2169" s="6"/>
      <c r="CZ2169" s="6"/>
      <c r="DA2169" s="6"/>
      <c r="DB2169" s="6"/>
      <c r="DC2169" s="6"/>
      <c r="DD2169" s="6"/>
      <c r="DE2169" s="6"/>
      <c r="DF2169" s="6"/>
      <c r="DG2169" s="6"/>
      <c r="DH2169" s="6"/>
      <c r="DI2169" s="6"/>
      <c r="DJ2169" s="6"/>
      <c r="DK2169" s="6"/>
      <c r="DL2169" s="6"/>
      <c r="DM2169" s="6"/>
      <c r="DN2169" s="6"/>
      <c r="DO2169" s="6"/>
      <c r="DP2169" s="6"/>
      <c r="DQ2169" s="6"/>
      <c r="DR2169" s="6"/>
      <c r="DS2169" s="6"/>
      <c r="DT2169" s="6"/>
      <c r="DU2169" s="6"/>
      <c r="DV2169" s="6"/>
      <c r="DW2169" s="6"/>
      <c r="DX2169" s="6"/>
      <c r="DY2169" s="6"/>
      <c r="DZ2169" s="6"/>
      <c r="EA2169" s="6"/>
      <c r="EB2169" s="6"/>
      <c r="EC2169" s="6"/>
      <c r="ED2169" s="6"/>
      <c r="EE2169" s="6"/>
      <c r="EF2169" s="6"/>
      <c r="EG2169" s="6"/>
      <c r="EH2169" s="6"/>
      <c r="EI2169" s="6"/>
      <c r="EJ2169" s="6"/>
      <c r="EK2169" s="6"/>
      <c r="EL2169" s="6"/>
      <c r="EM2169" s="6"/>
      <c r="EN2169" s="6"/>
      <c r="EO2169" s="6"/>
      <c r="EP2169" s="6"/>
      <c r="EQ2169" s="6"/>
      <c r="ER2169" s="6"/>
      <c r="ES2169" s="6"/>
      <c r="ET2169" s="6"/>
      <c r="EU2169" s="6"/>
      <c r="EV2169" s="6"/>
      <c r="EW2169" s="6"/>
      <c r="EX2169" s="6"/>
      <c r="EY2169" s="6"/>
      <c r="EZ2169" s="6"/>
      <c r="FA2169" s="6"/>
      <c r="FB2169" s="6"/>
      <c r="FC2169" s="6"/>
      <c r="FD2169" s="6"/>
      <c r="FE2169" s="6"/>
      <c r="FF2169" s="6"/>
      <c r="FG2169" s="6"/>
      <c r="FH2169" s="6"/>
      <c r="FI2169" s="6"/>
      <c r="FJ2169" s="6"/>
      <c r="FK2169" s="6"/>
      <c r="FL2169" s="6"/>
      <c r="FM2169" s="6"/>
      <c r="FN2169" s="6"/>
      <c r="FO2169" s="6"/>
      <c r="FP2169" s="6"/>
      <c r="FQ2169" s="6"/>
      <c r="FR2169" s="6"/>
      <c r="FS2169" s="6"/>
      <c r="FT2169" s="6"/>
      <c r="FU2169" s="6"/>
      <c r="FV2169" s="6"/>
      <c r="FW2169" s="6"/>
      <c r="FX2169" s="6"/>
      <c r="FY2169" s="6"/>
      <c r="FZ2169" s="6"/>
      <c r="GA2169" s="6"/>
      <c r="GB2169" s="6"/>
      <c r="GC2169" s="6"/>
      <c r="GD2169" s="6"/>
      <c r="GE2169" s="6"/>
      <c r="GF2169" s="6"/>
      <c r="GG2169" s="6"/>
      <c r="GH2169" s="6"/>
      <c r="GI2169" s="6"/>
      <c r="GJ2169" s="6"/>
      <c r="GK2169" s="6"/>
      <c r="GL2169" s="6"/>
      <c r="GM2169" s="6"/>
    </row>
    <row r="2170" spans="1:195" s="5" customFormat="1" x14ac:dyDescent="0.25">
      <c r="A2170" s="27"/>
      <c r="B2170" s="27"/>
      <c r="C2170" s="27"/>
      <c r="P2170" s="69"/>
      <c r="Q2170" s="69"/>
      <c r="R2170" s="69"/>
      <c r="S2170" s="69"/>
      <c r="T2170" s="69"/>
      <c r="U2170" s="69"/>
      <c r="V2170" s="69"/>
      <c r="W2170" s="6"/>
      <c r="X2170" s="6"/>
      <c r="Y2170" s="6"/>
      <c r="Z2170" s="68"/>
      <c r="AA2170" s="68"/>
      <c r="AB2170" s="6"/>
      <c r="AC2170" s="6"/>
      <c r="AD2170" s="6"/>
      <c r="AE2170" s="6"/>
      <c r="AF2170" s="6"/>
      <c r="AG2170" s="6"/>
      <c r="AH2170" s="6"/>
      <c r="AI2170" s="6"/>
      <c r="AJ2170" s="6"/>
      <c r="AK2170" s="6"/>
      <c r="AM2170" s="6"/>
      <c r="AN2170" s="6"/>
      <c r="AO2170" s="6"/>
      <c r="AP2170" s="6"/>
      <c r="AQ2170" s="6"/>
      <c r="AR2170" s="6"/>
      <c r="AS2170" s="6"/>
      <c r="AT2170" s="6"/>
      <c r="AU2170" s="6"/>
      <c r="AV2170" s="6"/>
      <c r="AW2170" s="6"/>
      <c r="AX2170" s="6"/>
      <c r="AY2170" s="6"/>
      <c r="AZ2170" s="6"/>
      <c r="BA2170" s="6"/>
      <c r="BB2170" s="6"/>
      <c r="BC2170" s="6"/>
      <c r="BD2170" s="6"/>
      <c r="BE2170" s="6"/>
      <c r="BF2170" s="6"/>
      <c r="BG2170" s="6"/>
      <c r="BH2170" s="6"/>
      <c r="BI2170" s="6"/>
      <c r="BJ2170" s="6"/>
      <c r="BK2170" s="6"/>
      <c r="BL2170" s="6"/>
      <c r="BM2170" s="6"/>
      <c r="BN2170" s="6"/>
      <c r="BO2170" s="6"/>
      <c r="BP2170" s="6"/>
      <c r="BQ2170" s="6"/>
      <c r="BR2170" s="6"/>
      <c r="BS2170" s="6"/>
      <c r="BT2170" s="6"/>
      <c r="BU2170" s="6"/>
      <c r="BV2170" s="6"/>
      <c r="BW2170" s="6"/>
      <c r="BX2170" s="6"/>
      <c r="BY2170" s="6"/>
      <c r="BZ2170" s="6"/>
      <c r="CA2170" s="6"/>
      <c r="CB2170" s="6"/>
      <c r="CC2170" s="6"/>
      <c r="CD2170" s="6"/>
      <c r="CE2170" s="6"/>
      <c r="CF2170" s="6"/>
      <c r="CG2170" s="6"/>
      <c r="CH2170" s="6"/>
      <c r="CI2170" s="6"/>
      <c r="CJ2170" s="6"/>
      <c r="CK2170" s="6"/>
      <c r="CL2170" s="6"/>
      <c r="CM2170" s="6"/>
      <c r="CN2170" s="6"/>
      <c r="CO2170" s="6"/>
      <c r="CP2170" s="6"/>
      <c r="CQ2170" s="6"/>
      <c r="CR2170" s="6"/>
      <c r="CS2170" s="6"/>
      <c r="CT2170" s="6"/>
      <c r="CU2170" s="6"/>
      <c r="CV2170" s="6"/>
      <c r="CW2170" s="6"/>
      <c r="CX2170" s="6"/>
      <c r="CY2170" s="6"/>
      <c r="CZ2170" s="6"/>
      <c r="DA2170" s="6"/>
      <c r="DB2170" s="6"/>
      <c r="DC2170" s="6"/>
      <c r="DD2170" s="6"/>
      <c r="DE2170" s="6"/>
      <c r="DF2170" s="6"/>
      <c r="DG2170" s="6"/>
      <c r="DH2170" s="6"/>
      <c r="DI2170" s="6"/>
      <c r="DJ2170" s="6"/>
      <c r="DK2170" s="6"/>
      <c r="DL2170" s="6"/>
      <c r="DM2170" s="6"/>
      <c r="DN2170" s="6"/>
      <c r="DO2170" s="6"/>
      <c r="DP2170" s="6"/>
      <c r="DQ2170" s="6"/>
      <c r="DR2170" s="6"/>
      <c r="DS2170" s="6"/>
      <c r="DT2170" s="6"/>
      <c r="DU2170" s="6"/>
      <c r="DV2170" s="6"/>
      <c r="DW2170" s="6"/>
      <c r="DX2170" s="6"/>
      <c r="DY2170" s="6"/>
      <c r="DZ2170" s="6"/>
      <c r="EA2170" s="6"/>
      <c r="EB2170" s="6"/>
      <c r="EC2170" s="6"/>
      <c r="ED2170" s="6"/>
      <c r="EE2170" s="6"/>
      <c r="EF2170" s="6"/>
      <c r="EG2170" s="6"/>
      <c r="EH2170" s="6"/>
      <c r="EI2170" s="6"/>
      <c r="EJ2170" s="6"/>
      <c r="EK2170" s="6"/>
      <c r="EL2170" s="6"/>
      <c r="EM2170" s="6"/>
      <c r="EN2170" s="6"/>
      <c r="EO2170" s="6"/>
      <c r="EP2170" s="6"/>
      <c r="EQ2170" s="6"/>
      <c r="ER2170" s="6"/>
      <c r="ES2170" s="6"/>
      <c r="ET2170" s="6"/>
      <c r="EU2170" s="6"/>
      <c r="EV2170" s="6"/>
      <c r="EW2170" s="6"/>
      <c r="EX2170" s="6"/>
      <c r="EY2170" s="6"/>
      <c r="EZ2170" s="6"/>
      <c r="FA2170" s="6"/>
      <c r="FB2170" s="6"/>
      <c r="FC2170" s="6"/>
      <c r="FD2170" s="6"/>
      <c r="FE2170" s="6"/>
      <c r="FF2170" s="6"/>
      <c r="FG2170" s="6"/>
      <c r="FH2170" s="6"/>
      <c r="FI2170" s="6"/>
      <c r="FJ2170" s="6"/>
      <c r="FK2170" s="6"/>
      <c r="FL2170" s="6"/>
      <c r="FM2170" s="6"/>
      <c r="FN2170" s="6"/>
      <c r="FO2170" s="6"/>
      <c r="FP2170" s="6"/>
      <c r="FQ2170" s="6"/>
      <c r="FR2170" s="6"/>
      <c r="FS2170" s="6"/>
      <c r="FT2170" s="6"/>
      <c r="FU2170" s="6"/>
      <c r="FV2170" s="6"/>
      <c r="FW2170" s="6"/>
      <c r="FX2170" s="6"/>
      <c r="FY2170" s="6"/>
      <c r="FZ2170" s="6"/>
      <c r="GA2170" s="6"/>
      <c r="GB2170" s="6"/>
      <c r="GC2170" s="6"/>
      <c r="GD2170" s="6"/>
      <c r="GE2170" s="6"/>
      <c r="GF2170" s="6"/>
      <c r="GG2170" s="6"/>
      <c r="GH2170" s="6"/>
      <c r="GI2170" s="6"/>
      <c r="GJ2170" s="6"/>
      <c r="GK2170" s="6"/>
      <c r="GL2170" s="6"/>
      <c r="GM2170" s="6"/>
    </row>
    <row r="2171" spans="1:195" s="5" customFormat="1" x14ac:dyDescent="0.25">
      <c r="A2171" s="27"/>
      <c r="B2171" s="27"/>
      <c r="C2171" s="27"/>
      <c r="P2171" s="69"/>
      <c r="Q2171" s="69"/>
      <c r="R2171" s="69"/>
      <c r="S2171" s="69"/>
      <c r="T2171" s="69"/>
      <c r="U2171" s="69"/>
      <c r="V2171" s="69"/>
      <c r="W2171" s="6"/>
      <c r="X2171" s="6"/>
      <c r="Y2171" s="6"/>
      <c r="Z2171" s="68"/>
      <c r="AA2171" s="68"/>
      <c r="AB2171" s="6"/>
      <c r="AC2171" s="6"/>
      <c r="AD2171" s="6"/>
      <c r="AE2171" s="6"/>
      <c r="AF2171" s="6"/>
      <c r="AG2171" s="6"/>
      <c r="AH2171" s="6"/>
      <c r="AI2171" s="6"/>
      <c r="AJ2171" s="6"/>
      <c r="AK2171" s="6"/>
      <c r="AM2171" s="6"/>
      <c r="AN2171" s="6"/>
      <c r="AO2171" s="6"/>
      <c r="AP2171" s="6"/>
      <c r="AQ2171" s="6"/>
      <c r="AR2171" s="6"/>
      <c r="AS2171" s="6"/>
      <c r="AT2171" s="6"/>
      <c r="AU2171" s="6"/>
      <c r="AV2171" s="6"/>
      <c r="AW2171" s="6"/>
      <c r="AX2171" s="6"/>
      <c r="AY2171" s="6"/>
      <c r="AZ2171" s="6"/>
      <c r="BA2171" s="6"/>
      <c r="BB2171" s="6"/>
      <c r="BC2171" s="6"/>
      <c r="BD2171" s="6"/>
      <c r="BE2171" s="6"/>
      <c r="BF2171" s="6"/>
      <c r="BG2171" s="6"/>
      <c r="BH2171" s="6"/>
      <c r="BI2171" s="6"/>
      <c r="BJ2171" s="6"/>
      <c r="BK2171" s="6"/>
      <c r="BL2171" s="6"/>
      <c r="BM2171" s="6"/>
      <c r="BN2171" s="6"/>
      <c r="BO2171" s="6"/>
      <c r="BP2171" s="6"/>
      <c r="BQ2171" s="6"/>
      <c r="BR2171" s="6"/>
      <c r="BS2171" s="6"/>
      <c r="BT2171" s="6"/>
      <c r="BU2171" s="6"/>
      <c r="BV2171" s="6"/>
      <c r="BW2171" s="6"/>
      <c r="BX2171" s="6"/>
      <c r="BY2171" s="6"/>
      <c r="BZ2171" s="6"/>
      <c r="CA2171" s="6"/>
      <c r="CB2171" s="6"/>
      <c r="CC2171" s="6"/>
      <c r="CD2171" s="6"/>
      <c r="CE2171" s="6"/>
      <c r="CF2171" s="6"/>
      <c r="CG2171" s="6"/>
      <c r="CH2171" s="6"/>
      <c r="CI2171" s="6"/>
      <c r="CJ2171" s="6"/>
      <c r="CK2171" s="6"/>
      <c r="CL2171" s="6"/>
      <c r="CM2171" s="6"/>
      <c r="CN2171" s="6"/>
      <c r="CO2171" s="6"/>
      <c r="CP2171" s="6"/>
      <c r="CQ2171" s="6"/>
      <c r="CR2171" s="6"/>
      <c r="CS2171" s="6"/>
      <c r="CT2171" s="6"/>
      <c r="CU2171" s="6"/>
      <c r="CV2171" s="6"/>
      <c r="CW2171" s="6"/>
      <c r="CX2171" s="6"/>
      <c r="CY2171" s="6"/>
      <c r="CZ2171" s="6"/>
      <c r="DA2171" s="6"/>
      <c r="DB2171" s="6"/>
      <c r="DC2171" s="6"/>
      <c r="DD2171" s="6"/>
      <c r="DE2171" s="6"/>
      <c r="DF2171" s="6"/>
      <c r="DG2171" s="6"/>
      <c r="DH2171" s="6"/>
      <c r="DI2171" s="6"/>
      <c r="DJ2171" s="6"/>
      <c r="DK2171" s="6"/>
      <c r="DL2171" s="6"/>
      <c r="DM2171" s="6"/>
      <c r="DN2171" s="6"/>
      <c r="DO2171" s="6"/>
      <c r="DP2171" s="6"/>
      <c r="DQ2171" s="6"/>
      <c r="DR2171" s="6"/>
      <c r="DS2171" s="6"/>
      <c r="DT2171" s="6"/>
      <c r="DU2171" s="6"/>
      <c r="DV2171" s="6"/>
      <c r="DW2171" s="6"/>
      <c r="DX2171" s="6"/>
      <c r="DY2171" s="6"/>
      <c r="DZ2171" s="6"/>
      <c r="EA2171" s="6"/>
      <c r="EB2171" s="6"/>
      <c r="EC2171" s="6"/>
      <c r="ED2171" s="6"/>
      <c r="EE2171" s="6"/>
      <c r="EF2171" s="6"/>
      <c r="EG2171" s="6"/>
      <c r="EH2171" s="6"/>
      <c r="EI2171" s="6"/>
      <c r="EJ2171" s="6"/>
      <c r="EK2171" s="6"/>
      <c r="EL2171" s="6"/>
      <c r="EM2171" s="6"/>
      <c r="EN2171" s="6"/>
      <c r="EO2171" s="6"/>
      <c r="EP2171" s="6"/>
      <c r="EQ2171" s="6"/>
      <c r="ER2171" s="6"/>
      <c r="ES2171" s="6"/>
      <c r="ET2171" s="6"/>
      <c r="EU2171" s="6"/>
      <c r="EV2171" s="6"/>
      <c r="EW2171" s="6"/>
      <c r="EX2171" s="6"/>
      <c r="EY2171" s="6"/>
      <c r="EZ2171" s="6"/>
      <c r="FA2171" s="6"/>
      <c r="FB2171" s="6"/>
      <c r="FC2171" s="6"/>
      <c r="FD2171" s="6"/>
      <c r="FE2171" s="6"/>
      <c r="FF2171" s="6"/>
      <c r="FG2171" s="6"/>
      <c r="FH2171" s="6"/>
      <c r="FI2171" s="6"/>
      <c r="FJ2171" s="6"/>
      <c r="FK2171" s="6"/>
      <c r="FL2171" s="6"/>
      <c r="FM2171" s="6"/>
      <c r="FN2171" s="6"/>
      <c r="FO2171" s="6"/>
      <c r="FP2171" s="6"/>
      <c r="FQ2171" s="6"/>
      <c r="FR2171" s="6"/>
      <c r="FS2171" s="6"/>
      <c r="FT2171" s="6"/>
      <c r="FU2171" s="6"/>
      <c r="FV2171" s="6"/>
      <c r="FW2171" s="6"/>
      <c r="FX2171" s="6"/>
      <c r="FY2171" s="6"/>
      <c r="FZ2171" s="6"/>
      <c r="GA2171" s="6"/>
      <c r="GB2171" s="6"/>
      <c r="GC2171" s="6"/>
      <c r="GD2171" s="6"/>
      <c r="GE2171" s="6"/>
      <c r="GF2171" s="6"/>
      <c r="GG2171" s="6"/>
      <c r="GH2171" s="6"/>
      <c r="GI2171" s="6"/>
      <c r="GJ2171" s="6"/>
      <c r="GK2171" s="6"/>
      <c r="GL2171" s="6"/>
      <c r="GM2171" s="6"/>
    </row>
    <row r="2172" spans="1:195" s="5" customFormat="1" x14ac:dyDescent="0.25">
      <c r="A2172" s="27"/>
      <c r="B2172" s="27"/>
      <c r="C2172" s="27"/>
      <c r="P2172" s="69"/>
      <c r="Q2172" s="69"/>
      <c r="R2172" s="69"/>
      <c r="S2172" s="69"/>
      <c r="T2172" s="69"/>
      <c r="U2172" s="69"/>
      <c r="V2172" s="69"/>
      <c r="W2172" s="6"/>
      <c r="X2172" s="6"/>
      <c r="Y2172" s="6"/>
      <c r="Z2172" s="68"/>
      <c r="AA2172" s="68"/>
      <c r="AB2172" s="6"/>
      <c r="AC2172" s="6"/>
      <c r="AD2172" s="6"/>
      <c r="AE2172" s="6"/>
      <c r="AF2172" s="6"/>
      <c r="AG2172" s="6"/>
      <c r="AH2172" s="6"/>
      <c r="AI2172" s="6"/>
      <c r="AJ2172" s="6"/>
      <c r="AK2172" s="6"/>
      <c r="AM2172" s="6"/>
      <c r="AN2172" s="6"/>
      <c r="AO2172" s="6"/>
      <c r="AP2172" s="6"/>
      <c r="AQ2172" s="6"/>
      <c r="AR2172" s="6"/>
      <c r="AS2172" s="6"/>
      <c r="AT2172" s="6"/>
      <c r="AU2172" s="6"/>
      <c r="AV2172" s="6"/>
      <c r="AW2172" s="6"/>
      <c r="AX2172" s="6"/>
      <c r="AY2172" s="6"/>
      <c r="AZ2172" s="6"/>
      <c r="BA2172" s="6"/>
      <c r="BB2172" s="6"/>
      <c r="BC2172" s="6"/>
      <c r="BD2172" s="6"/>
      <c r="BE2172" s="6"/>
      <c r="BF2172" s="6"/>
      <c r="BG2172" s="6"/>
      <c r="BH2172" s="6"/>
      <c r="BI2172" s="6"/>
      <c r="BJ2172" s="6"/>
      <c r="BK2172" s="6"/>
      <c r="BL2172" s="6"/>
      <c r="BM2172" s="6"/>
      <c r="BN2172" s="6"/>
      <c r="BO2172" s="6"/>
      <c r="BP2172" s="6"/>
      <c r="BQ2172" s="6"/>
      <c r="BR2172" s="6"/>
      <c r="BS2172" s="6"/>
      <c r="BT2172" s="6"/>
      <c r="BU2172" s="6"/>
      <c r="BV2172" s="6"/>
      <c r="BW2172" s="6"/>
      <c r="BX2172" s="6"/>
      <c r="BY2172" s="6"/>
      <c r="BZ2172" s="6"/>
      <c r="CA2172" s="6"/>
      <c r="CB2172" s="6"/>
      <c r="CC2172" s="6"/>
      <c r="CD2172" s="6"/>
      <c r="CE2172" s="6"/>
      <c r="CF2172" s="6"/>
      <c r="CG2172" s="6"/>
      <c r="CH2172" s="6"/>
      <c r="CI2172" s="6"/>
      <c r="CJ2172" s="6"/>
      <c r="CK2172" s="6"/>
      <c r="CL2172" s="6"/>
      <c r="CM2172" s="6"/>
      <c r="CN2172" s="6"/>
      <c r="CO2172" s="6"/>
      <c r="CP2172" s="6"/>
      <c r="CQ2172" s="6"/>
      <c r="CR2172" s="6"/>
      <c r="CS2172" s="6"/>
      <c r="CT2172" s="6"/>
      <c r="CU2172" s="6"/>
      <c r="CV2172" s="6"/>
      <c r="CW2172" s="6"/>
      <c r="CX2172" s="6"/>
      <c r="CY2172" s="6"/>
      <c r="CZ2172" s="6"/>
      <c r="DA2172" s="6"/>
      <c r="DB2172" s="6"/>
      <c r="DC2172" s="6"/>
      <c r="DD2172" s="6"/>
      <c r="DE2172" s="6"/>
      <c r="DF2172" s="6"/>
      <c r="DG2172" s="6"/>
      <c r="DH2172" s="6"/>
      <c r="DI2172" s="6"/>
      <c r="DJ2172" s="6"/>
      <c r="DK2172" s="6"/>
      <c r="DL2172" s="6"/>
      <c r="DM2172" s="6"/>
      <c r="DN2172" s="6"/>
      <c r="DO2172" s="6"/>
      <c r="DP2172" s="6"/>
      <c r="DQ2172" s="6"/>
      <c r="DR2172" s="6"/>
      <c r="DS2172" s="6"/>
      <c r="DT2172" s="6"/>
      <c r="DU2172" s="6"/>
      <c r="DV2172" s="6"/>
      <c r="DW2172" s="6"/>
      <c r="DX2172" s="6"/>
      <c r="DY2172" s="6"/>
      <c r="DZ2172" s="6"/>
      <c r="EA2172" s="6"/>
      <c r="EB2172" s="6"/>
      <c r="EC2172" s="6"/>
      <c r="ED2172" s="6"/>
      <c r="EE2172" s="6"/>
      <c r="EF2172" s="6"/>
      <c r="EG2172" s="6"/>
      <c r="EH2172" s="6"/>
      <c r="EI2172" s="6"/>
      <c r="EJ2172" s="6"/>
      <c r="EK2172" s="6"/>
      <c r="EL2172" s="6"/>
      <c r="EM2172" s="6"/>
      <c r="EN2172" s="6"/>
      <c r="EO2172" s="6"/>
      <c r="EP2172" s="6"/>
      <c r="EQ2172" s="6"/>
      <c r="ER2172" s="6"/>
      <c r="ES2172" s="6"/>
      <c r="ET2172" s="6"/>
      <c r="EU2172" s="6"/>
      <c r="EV2172" s="6"/>
      <c r="EW2172" s="6"/>
      <c r="EX2172" s="6"/>
      <c r="EY2172" s="6"/>
      <c r="EZ2172" s="6"/>
      <c r="FA2172" s="6"/>
      <c r="FB2172" s="6"/>
      <c r="FC2172" s="6"/>
      <c r="FD2172" s="6"/>
      <c r="FE2172" s="6"/>
      <c r="FF2172" s="6"/>
      <c r="FG2172" s="6"/>
      <c r="FH2172" s="6"/>
      <c r="FI2172" s="6"/>
      <c r="FJ2172" s="6"/>
      <c r="FK2172" s="6"/>
      <c r="FL2172" s="6"/>
      <c r="FM2172" s="6"/>
      <c r="FN2172" s="6"/>
      <c r="FO2172" s="6"/>
      <c r="FP2172" s="6"/>
      <c r="FQ2172" s="6"/>
      <c r="FR2172" s="6"/>
      <c r="FS2172" s="6"/>
      <c r="FT2172" s="6"/>
      <c r="FU2172" s="6"/>
      <c r="FV2172" s="6"/>
      <c r="FW2172" s="6"/>
      <c r="FX2172" s="6"/>
      <c r="FY2172" s="6"/>
      <c r="FZ2172" s="6"/>
      <c r="GA2172" s="6"/>
      <c r="GB2172" s="6"/>
      <c r="GC2172" s="6"/>
      <c r="GD2172" s="6"/>
      <c r="GE2172" s="6"/>
      <c r="GF2172" s="6"/>
      <c r="GG2172" s="6"/>
      <c r="GH2172" s="6"/>
      <c r="GI2172" s="6"/>
      <c r="GJ2172" s="6"/>
      <c r="GK2172" s="6"/>
      <c r="GL2172" s="6"/>
      <c r="GM2172" s="6"/>
    </row>
    <row r="2173" spans="1:195" s="5" customFormat="1" x14ac:dyDescent="0.25">
      <c r="A2173" s="27"/>
      <c r="B2173" s="27"/>
      <c r="C2173" s="27"/>
      <c r="P2173" s="69"/>
      <c r="Q2173" s="69"/>
      <c r="R2173" s="69"/>
      <c r="S2173" s="69"/>
      <c r="T2173" s="69"/>
      <c r="U2173" s="69"/>
      <c r="V2173" s="69"/>
      <c r="W2173" s="6"/>
      <c r="X2173" s="6"/>
      <c r="Y2173" s="6"/>
      <c r="Z2173" s="68"/>
      <c r="AA2173" s="68"/>
      <c r="AB2173" s="6"/>
      <c r="AC2173" s="6"/>
      <c r="AD2173" s="6"/>
      <c r="AE2173" s="6"/>
      <c r="AF2173" s="6"/>
      <c r="AG2173" s="6"/>
      <c r="AH2173" s="6"/>
      <c r="AI2173" s="6"/>
      <c r="AJ2173" s="6"/>
      <c r="AK2173" s="6"/>
      <c r="AM2173" s="6"/>
      <c r="AN2173" s="6"/>
      <c r="AO2173" s="6"/>
      <c r="AP2173" s="6"/>
      <c r="AQ2173" s="6"/>
      <c r="AR2173" s="6"/>
      <c r="AS2173" s="6"/>
      <c r="AT2173" s="6"/>
      <c r="AU2173" s="6"/>
      <c r="AV2173" s="6"/>
      <c r="AW2173" s="6"/>
      <c r="AX2173" s="6"/>
      <c r="AY2173" s="6"/>
      <c r="AZ2173" s="6"/>
      <c r="BA2173" s="6"/>
      <c r="BB2173" s="6"/>
      <c r="BC2173" s="6"/>
      <c r="BD2173" s="6"/>
      <c r="BE2173" s="6"/>
      <c r="BF2173" s="6"/>
      <c r="BG2173" s="6"/>
      <c r="BH2173" s="6"/>
      <c r="BI2173" s="6"/>
      <c r="BJ2173" s="6"/>
      <c r="BK2173" s="6"/>
      <c r="BL2173" s="6"/>
      <c r="BM2173" s="6"/>
      <c r="BN2173" s="6"/>
      <c r="BO2173" s="6"/>
      <c r="BP2173" s="6"/>
      <c r="BQ2173" s="6"/>
      <c r="BR2173" s="6"/>
      <c r="BS2173" s="6"/>
      <c r="BT2173" s="6"/>
      <c r="BU2173" s="6"/>
      <c r="BV2173" s="6"/>
      <c r="BW2173" s="6"/>
      <c r="BX2173" s="6"/>
      <c r="BY2173" s="6"/>
      <c r="BZ2173" s="6"/>
      <c r="CA2173" s="6"/>
      <c r="CB2173" s="6"/>
      <c r="CC2173" s="6"/>
      <c r="CD2173" s="6"/>
      <c r="CE2173" s="6"/>
      <c r="CF2173" s="6"/>
      <c r="CG2173" s="6"/>
      <c r="CH2173" s="6"/>
      <c r="CI2173" s="6"/>
      <c r="CJ2173" s="6"/>
      <c r="CK2173" s="6"/>
      <c r="CL2173" s="6"/>
      <c r="CM2173" s="6"/>
      <c r="CN2173" s="6"/>
      <c r="CO2173" s="6"/>
      <c r="CP2173" s="6"/>
      <c r="CQ2173" s="6"/>
      <c r="CR2173" s="6"/>
      <c r="CS2173" s="6"/>
      <c r="CT2173" s="6"/>
      <c r="CU2173" s="6"/>
      <c r="CV2173" s="6"/>
      <c r="CW2173" s="6"/>
      <c r="CX2173" s="6"/>
      <c r="CY2173" s="6"/>
      <c r="CZ2173" s="6"/>
      <c r="DA2173" s="6"/>
      <c r="DB2173" s="6"/>
      <c r="DC2173" s="6"/>
      <c r="DD2173" s="6"/>
      <c r="DE2173" s="6"/>
      <c r="DF2173" s="6"/>
      <c r="DG2173" s="6"/>
      <c r="DH2173" s="6"/>
      <c r="DI2173" s="6"/>
      <c r="DJ2173" s="6"/>
      <c r="DK2173" s="6"/>
      <c r="DL2173" s="6"/>
      <c r="DM2173" s="6"/>
      <c r="DN2173" s="6"/>
      <c r="DO2173" s="6"/>
      <c r="DP2173" s="6"/>
      <c r="DQ2173" s="6"/>
      <c r="DR2173" s="6"/>
      <c r="DS2173" s="6"/>
      <c r="DT2173" s="6"/>
      <c r="DU2173" s="6"/>
      <c r="DV2173" s="6"/>
      <c r="DW2173" s="6"/>
      <c r="DX2173" s="6"/>
      <c r="DY2173" s="6"/>
      <c r="DZ2173" s="6"/>
      <c r="EA2173" s="6"/>
      <c r="EB2173" s="6"/>
      <c r="EC2173" s="6"/>
      <c r="ED2173" s="6"/>
      <c r="EE2173" s="6"/>
      <c r="EF2173" s="6"/>
      <c r="EG2173" s="6"/>
      <c r="EH2173" s="6"/>
      <c r="EI2173" s="6"/>
      <c r="EJ2173" s="6"/>
      <c r="EK2173" s="6"/>
      <c r="EL2173" s="6"/>
      <c r="EM2173" s="6"/>
      <c r="EN2173" s="6"/>
      <c r="EO2173" s="6"/>
      <c r="EP2173" s="6"/>
      <c r="EQ2173" s="6"/>
      <c r="ER2173" s="6"/>
      <c r="ES2173" s="6"/>
      <c r="ET2173" s="6"/>
      <c r="EU2173" s="6"/>
      <c r="EV2173" s="6"/>
      <c r="EW2173" s="6"/>
      <c r="EX2173" s="6"/>
      <c r="EY2173" s="6"/>
      <c r="EZ2173" s="6"/>
      <c r="FA2173" s="6"/>
      <c r="FB2173" s="6"/>
      <c r="FC2173" s="6"/>
      <c r="FD2173" s="6"/>
      <c r="FE2173" s="6"/>
      <c r="FF2173" s="6"/>
      <c r="FG2173" s="6"/>
      <c r="FH2173" s="6"/>
      <c r="FI2173" s="6"/>
      <c r="FJ2173" s="6"/>
      <c r="FK2173" s="6"/>
      <c r="FL2173" s="6"/>
      <c r="FM2173" s="6"/>
      <c r="FN2173" s="6"/>
      <c r="FO2173" s="6"/>
      <c r="FP2173" s="6"/>
      <c r="FQ2173" s="6"/>
      <c r="FR2173" s="6"/>
      <c r="FS2173" s="6"/>
      <c r="FT2173" s="6"/>
      <c r="FU2173" s="6"/>
      <c r="FV2173" s="6"/>
      <c r="FW2173" s="6"/>
      <c r="FX2173" s="6"/>
      <c r="FY2173" s="6"/>
      <c r="FZ2173" s="6"/>
      <c r="GA2173" s="6"/>
      <c r="GB2173" s="6"/>
      <c r="GC2173" s="6"/>
      <c r="GD2173" s="6"/>
      <c r="GE2173" s="6"/>
      <c r="GF2173" s="6"/>
      <c r="GG2173" s="6"/>
      <c r="GH2173" s="6"/>
      <c r="GI2173" s="6"/>
      <c r="GJ2173" s="6"/>
      <c r="GK2173" s="6"/>
      <c r="GL2173" s="6"/>
      <c r="GM2173" s="6"/>
    </row>
    <row r="2174" spans="1:195" s="5" customFormat="1" x14ac:dyDescent="0.25">
      <c r="A2174" s="27"/>
      <c r="B2174" s="27"/>
      <c r="C2174" s="27"/>
      <c r="P2174" s="69"/>
      <c r="Q2174" s="69"/>
      <c r="R2174" s="69"/>
      <c r="S2174" s="69"/>
      <c r="T2174" s="69"/>
      <c r="U2174" s="69"/>
      <c r="V2174" s="69"/>
      <c r="W2174" s="6"/>
      <c r="X2174" s="6"/>
      <c r="Y2174" s="6"/>
      <c r="Z2174" s="68"/>
      <c r="AA2174" s="68"/>
      <c r="AB2174" s="6"/>
      <c r="AC2174" s="6"/>
      <c r="AD2174" s="6"/>
      <c r="AE2174" s="6"/>
      <c r="AF2174" s="6"/>
      <c r="AG2174" s="6"/>
      <c r="AH2174" s="6"/>
      <c r="AI2174" s="6"/>
      <c r="AJ2174" s="6"/>
      <c r="AK2174" s="6"/>
      <c r="AM2174" s="6"/>
      <c r="AN2174" s="6"/>
      <c r="AO2174" s="6"/>
      <c r="AP2174" s="6"/>
      <c r="AQ2174" s="6"/>
      <c r="AR2174" s="6"/>
      <c r="AS2174" s="6"/>
      <c r="AT2174" s="6"/>
      <c r="AU2174" s="6"/>
      <c r="AV2174" s="6"/>
      <c r="AW2174" s="6"/>
      <c r="AX2174" s="6"/>
      <c r="AY2174" s="6"/>
      <c r="AZ2174" s="6"/>
      <c r="BA2174" s="6"/>
      <c r="BB2174" s="6"/>
      <c r="BC2174" s="6"/>
      <c r="BD2174" s="6"/>
      <c r="BE2174" s="6"/>
      <c r="BF2174" s="6"/>
      <c r="BG2174" s="6"/>
      <c r="BH2174" s="6"/>
      <c r="BI2174" s="6"/>
      <c r="BJ2174" s="6"/>
      <c r="BK2174" s="6"/>
      <c r="BL2174" s="6"/>
      <c r="BM2174" s="6"/>
      <c r="BN2174" s="6"/>
      <c r="BO2174" s="6"/>
      <c r="BP2174" s="6"/>
      <c r="BQ2174" s="6"/>
      <c r="BR2174" s="6"/>
      <c r="BS2174" s="6"/>
      <c r="BT2174" s="6"/>
      <c r="BU2174" s="6"/>
      <c r="BV2174" s="6"/>
      <c r="BW2174" s="6"/>
      <c r="BX2174" s="6"/>
      <c r="BY2174" s="6"/>
      <c r="BZ2174" s="6"/>
      <c r="CA2174" s="6"/>
      <c r="CB2174" s="6"/>
      <c r="CC2174" s="6"/>
      <c r="CD2174" s="6"/>
      <c r="CE2174" s="6"/>
      <c r="CF2174" s="6"/>
      <c r="CG2174" s="6"/>
      <c r="CH2174" s="6"/>
      <c r="CI2174" s="6"/>
      <c r="CJ2174" s="6"/>
      <c r="CK2174" s="6"/>
      <c r="CL2174" s="6"/>
      <c r="CM2174" s="6"/>
      <c r="CN2174" s="6"/>
      <c r="CO2174" s="6"/>
      <c r="CP2174" s="6"/>
      <c r="CQ2174" s="6"/>
      <c r="CR2174" s="6"/>
      <c r="CS2174" s="6"/>
      <c r="CT2174" s="6"/>
      <c r="CU2174" s="6"/>
      <c r="CV2174" s="6"/>
      <c r="CW2174" s="6"/>
      <c r="CX2174" s="6"/>
      <c r="CY2174" s="6"/>
      <c r="CZ2174" s="6"/>
      <c r="DA2174" s="6"/>
      <c r="DB2174" s="6"/>
      <c r="DC2174" s="6"/>
      <c r="DD2174" s="6"/>
      <c r="DE2174" s="6"/>
      <c r="DF2174" s="6"/>
      <c r="DG2174" s="6"/>
      <c r="DH2174" s="6"/>
      <c r="DI2174" s="6"/>
      <c r="DJ2174" s="6"/>
      <c r="DK2174" s="6"/>
      <c r="DL2174" s="6"/>
      <c r="DM2174" s="6"/>
      <c r="DN2174" s="6"/>
      <c r="DO2174" s="6"/>
      <c r="DP2174" s="6"/>
      <c r="DQ2174" s="6"/>
      <c r="DR2174" s="6"/>
      <c r="DS2174" s="6"/>
      <c r="DT2174" s="6"/>
      <c r="DU2174" s="6"/>
      <c r="DV2174" s="6"/>
      <c r="DW2174" s="6"/>
      <c r="DX2174" s="6"/>
      <c r="DY2174" s="6"/>
      <c r="DZ2174" s="6"/>
      <c r="EA2174" s="6"/>
      <c r="EB2174" s="6"/>
      <c r="EC2174" s="6"/>
      <c r="ED2174" s="6"/>
      <c r="EE2174" s="6"/>
      <c r="EF2174" s="6"/>
      <c r="EG2174" s="6"/>
      <c r="EH2174" s="6"/>
      <c r="EI2174" s="6"/>
      <c r="EJ2174" s="6"/>
      <c r="EK2174" s="6"/>
      <c r="EL2174" s="6"/>
      <c r="EM2174" s="6"/>
      <c r="EN2174" s="6"/>
      <c r="EO2174" s="6"/>
      <c r="EP2174" s="6"/>
      <c r="EQ2174" s="6"/>
      <c r="ER2174" s="6"/>
      <c r="ES2174" s="6"/>
      <c r="ET2174" s="6"/>
      <c r="EU2174" s="6"/>
      <c r="EV2174" s="6"/>
      <c r="EW2174" s="6"/>
      <c r="EX2174" s="6"/>
      <c r="EY2174" s="6"/>
      <c r="EZ2174" s="6"/>
      <c r="FA2174" s="6"/>
      <c r="FB2174" s="6"/>
      <c r="FC2174" s="6"/>
      <c r="FD2174" s="6"/>
      <c r="FE2174" s="6"/>
      <c r="FF2174" s="6"/>
      <c r="FG2174" s="6"/>
      <c r="FH2174" s="6"/>
      <c r="FI2174" s="6"/>
      <c r="FJ2174" s="6"/>
      <c r="FK2174" s="6"/>
      <c r="FL2174" s="6"/>
      <c r="FM2174" s="6"/>
      <c r="FN2174" s="6"/>
      <c r="FO2174" s="6"/>
      <c r="FP2174" s="6"/>
      <c r="FQ2174" s="6"/>
      <c r="FR2174" s="6"/>
      <c r="FS2174" s="6"/>
      <c r="FT2174" s="6"/>
      <c r="FU2174" s="6"/>
      <c r="FV2174" s="6"/>
      <c r="FW2174" s="6"/>
      <c r="FX2174" s="6"/>
      <c r="FY2174" s="6"/>
      <c r="FZ2174" s="6"/>
      <c r="GA2174" s="6"/>
      <c r="GB2174" s="6"/>
      <c r="GC2174" s="6"/>
      <c r="GD2174" s="6"/>
      <c r="GE2174" s="6"/>
      <c r="GF2174" s="6"/>
      <c r="GG2174" s="6"/>
      <c r="GH2174" s="6"/>
      <c r="GI2174" s="6"/>
      <c r="GJ2174" s="6"/>
      <c r="GK2174" s="6"/>
      <c r="GL2174" s="6"/>
      <c r="GM2174" s="6"/>
    </row>
    <row r="2175" spans="1:195" s="5" customFormat="1" x14ac:dyDescent="0.25">
      <c r="A2175" s="27"/>
      <c r="B2175" s="27"/>
      <c r="C2175" s="27"/>
      <c r="P2175" s="69"/>
      <c r="Q2175" s="69"/>
      <c r="R2175" s="69"/>
      <c r="S2175" s="69"/>
      <c r="T2175" s="69"/>
      <c r="U2175" s="69"/>
      <c r="V2175" s="69"/>
      <c r="W2175" s="6"/>
      <c r="X2175" s="6"/>
      <c r="Y2175" s="6"/>
      <c r="Z2175" s="68"/>
      <c r="AA2175" s="68"/>
      <c r="AB2175" s="6"/>
      <c r="AC2175" s="6"/>
      <c r="AD2175" s="6"/>
      <c r="AE2175" s="6"/>
      <c r="AF2175" s="6"/>
      <c r="AG2175" s="6"/>
      <c r="AH2175" s="6"/>
      <c r="AI2175" s="6"/>
      <c r="AJ2175" s="6"/>
      <c r="AK2175" s="6"/>
      <c r="AM2175" s="6"/>
      <c r="AN2175" s="6"/>
      <c r="AO2175" s="6"/>
      <c r="AP2175" s="6"/>
      <c r="AQ2175" s="6"/>
      <c r="AR2175" s="6"/>
      <c r="AS2175" s="6"/>
      <c r="AT2175" s="6"/>
      <c r="AU2175" s="6"/>
      <c r="AV2175" s="6"/>
      <c r="AW2175" s="6"/>
      <c r="AX2175" s="6"/>
      <c r="AY2175" s="6"/>
      <c r="AZ2175" s="6"/>
      <c r="BA2175" s="6"/>
      <c r="BB2175" s="6"/>
      <c r="BC2175" s="6"/>
      <c r="BD2175" s="6"/>
      <c r="BE2175" s="6"/>
      <c r="BF2175" s="6"/>
      <c r="BG2175" s="6"/>
      <c r="BH2175" s="6"/>
      <c r="BI2175" s="6"/>
      <c r="BJ2175" s="6"/>
      <c r="BK2175" s="6"/>
      <c r="BL2175" s="6"/>
      <c r="BM2175" s="6"/>
      <c r="BN2175" s="6"/>
      <c r="BO2175" s="6"/>
      <c r="BP2175" s="6"/>
      <c r="BQ2175" s="6"/>
      <c r="BR2175" s="6"/>
      <c r="BS2175" s="6"/>
      <c r="BT2175" s="6"/>
      <c r="BU2175" s="6"/>
      <c r="BV2175" s="6"/>
      <c r="BW2175" s="6"/>
      <c r="BX2175" s="6"/>
      <c r="BY2175" s="6"/>
      <c r="BZ2175" s="6"/>
      <c r="CA2175" s="6"/>
      <c r="CB2175" s="6"/>
      <c r="CC2175" s="6"/>
      <c r="CD2175" s="6"/>
      <c r="CE2175" s="6"/>
      <c r="CF2175" s="6"/>
      <c r="CG2175" s="6"/>
      <c r="CH2175" s="6"/>
      <c r="CI2175" s="6"/>
      <c r="CJ2175" s="6"/>
      <c r="CK2175" s="6"/>
      <c r="CL2175" s="6"/>
      <c r="CM2175" s="6"/>
      <c r="CN2175" s="6"/>
      <c r="CO2175" s="6"/>
      <c r="CP2175" s="6"/>
      <c r="CQ2175" s="6"/>
      <c r="CR2175" s="6"/>
      <c r="CS2175" s="6"/>
      <c r="CT2175" s="6"/>
      <c r="CU2175" s="6"/>
      <c r="CV2175" s="6"/>
      <c r="CW2175" s="6"/>
      <c r="CX2175" s="6"/>
      <c r="CY2175" s="6"/>
      <c r="CZ2175" s="6"/>
      <c r="DA2175" s="6"/>
      <c r="DB2175" s="6"/>
      <c r="DC2175" s="6"/>
      <c r="DD2175" s="6"/>
      <c r="DE2175" s="6"/>
      <c r="DF2175" s="6"/>
      <c r="DG2175" s="6"/>
      <c r="DH2175" s="6"/>
      <c r="DI2175" s="6"/>
      <c r="DJ2175" s="6"/>
      <c r="DK2175" s="6"/>
      <c r="DL2175" s="6"/>
      <c r="DM2175" s="6"/>
      <c r="DN2175" s="6"/>
      <c r="DO2175" s="6"/>
      <c r="DP2175" s="6"/>
      <c r="DQ2175" s="6"/>
      <c r="DR2175" s="6"/>
      <c r="DS2175" s="6"/>
      <c r="DT2175" s="6"/>
      <c r="DU2175" s="6"/>
      <c r="DV2175" s="6"/>
      <c r="DW2175" s="6"/>
      <c r="DX2175" s="6"/>
      <c r="DY2175" s="6"/>
      <c r="DZ2175" s="6"/>
      <c r="EA2175" s="6"/>
      <c r="EB2175" s="6"/>
      <c r="EC2175" s="6"/>
      <c r="ED2175" s="6"/>
      <c r="EE2175" s="6"/>
      <c r="EF2175" s="6"/>
      <c r="EG2175" s="6"/>
      <c r="EH2175" s="6"/>
      <c r="EI2175" s="6"/>
      <c r="EJ2175" s="6"/>
      <c r="EK2175" s="6"/>
      <c r="EL2175" s="6"/>
      <c r="EM2175" s="6"/>
      <c r="EN2175" s="6"/>
      <c r="EO2175" s="6"/>
      <c r="EP2175" s="6"/>
      <c r="EQ2175" s="6"/>
      <c r="ER2175" s="6"/>
      <c r="ES2175" s="6"/>
      <c r="ET2175" s="6"/>
      <c r="EU2175" s="6"/>
      <c r="EV2175" s="6"/>
      <c r="EW2175" s="6"/>
      <c r="EX2175" s="6"/>
      <c r="EY2175" s="6"/>
      <c r="EZ2175" s="6"/>
      <c r="FA2175" s="6"/>
      <c r="FB2175" s="6"/>
      <c r="FC2175" s="6"/>
      <c r="FD2175" s="6"/>
      <c r="FE2175" s="6"/>
      <c r="FF2175" s="6"/>
      <c r="FG2175" s="6"/>
      <c r="FH2175" s="6"/>
      <c r="FI2175" s="6"/>
      <c r="FJ2175" s="6"/>
      <c r="FK2175" s="6"/>
      <c r="FL2175" s="6"/>
      <c r="FM2175" s="6"/>
      <c r="FN2175" s="6"/>
      <c r="FO2175" s="6"/>
      <c r="FP2175" s="6"/>
      <c r="FQ2175" s="6"/>
      <c r="FR2175" s="6"/>
      <c r="FS2175" s="6"/>
      <c r="FT2175" s="6"/>
      <c r="FU2175" s="6"/>
      <c r="FV2175" s="6"/>
      <c r="FW2175" s="6"/>
      <c r="FX2175" s="6"/>
      <c r="FY2175" s="6"/>
      <c r="FZ2175" s="6"/>
      <c r="GA2175" s="6"/>
      <c r="GB2175" s="6"/>
      <c r="GC2175" s="6"/>
      <c r="GD2175" s="6"/>
      <c r="GE2175" s="6"/>
      <c r="GF2175" s="6"/>
      <c r="GG2175" s="6"/>
      <c r="GH2175" s="6"/>
      <c r="GI2175" s="6"/>
      <c r="GJ2175" s="6"/>
      <c r="GK2175" s="6"/>
      <c r="GL2175" s="6"/>
      <c r="GM2175" s="6"/>
    </row>
    <row r="2176" spans="1:195" s="5" customFormat="1" x14ac:dyDescent="0.25">
      <c r="A2176" s="27"/>
      <c r="B2176" s="27"/>
      <c r="C2176" s="27"/>
      <c r="P2176" s="69"/>
      <c r="Q2176" s="69"/>
      <c r="R2176" s="69"/>
      <c r="S2176" s="69"/>
      <c r="T2176" s="69"/>
      <c r="U2176" s="69"/>
      <c r="V2176" s="69"/>
      <c r="W2176" s="6"/>
      <c r="X2176" s="6"/>
      <c r="Y2176" s="6"/>
      <c r="Z2176" s="68"/>
      <c r="AA2176" s="68"/>
      <c r="AB2176" s="6"/>
      <c r="AC2176" s="6"/>
      <c r="AD2176" s="6"/>
      <c r="AE2176" s="6"/>
      <c r="AF2176" s="6"/>
      <c r="AG2176" s="6"/>
      <c r="AH2176" s="6"/>
      <c r="AI2176" s="6"/>
      <c r="AJ2176" s="6"/>
      <c r="AK2176" s="6"/>
      <c r="AM2176" s="6"/>
      <c r="AN2176" s="6"/>
      <c r="AO2176" s="6"/>
      <c r="AP2176" s="6"/>
      <c r="AQ2176" s="6"/>
      <c r="AR2176" s="6"/>
      <c r="AS2176" s="6"/>
      <c r="AT2176" s="6"/>
      <c r="AU2176" s="6"/>
      <c r="AV2176" s="6"/>
      <c r="AW2176" s="6"/>
      <c r="AX2176" s="6"/>
      <c r="AY2176" s="6"/>
      <c r="AZ2176" s="6"/>
      <c r="BA2176" s="6"/>
      <c r="BB2176" s="6"/>
      <c r="BC2176" s="6"/>
      <c r="BD2176" s="6"/>
      <c r="BE2176" s="6"/>
      <c r="BF2176" s="6"/>
      <c r="BG2176" s="6"/>
      <c r="BH2176" s="6"/>
      <c r="BI2176" s="6"/>
      <c r="BJ2176" s="6"/>
      <c r="BK2176" s="6"/>
      <c r="BL2176" s="6"/>
      <c r="BM2176" s="6"/>
      <c r="BN2176" s="6"/>
      <c r="BO2176" s="6"/>
      <c r="BP2176" s="6"/>
      <c r="BQ2176" s="6"/>
      <c r="BR2176" s="6"/>
      <c r="BS2176" s="6"/>
      <c r="BT2176" s="6"/>
      <c r="BU2176" s="6"/>
      <c r="BV2176" s="6"/>
      <c r="BW2176" s="6"/>
      <c r="BX2176" s="6"/>
      <c r="BY2176" s="6"/>
      <c r="BZ2176" s="6"/>
      <c r="CA2176" s="6"/>
      <c r="CB2176" s="6"/>
      <c r="CC2176" s="6"/>
      <c r="CD2176" s="6"/>
      <c r="CE2176" s="6"/>
      <c r="CF2176" s="6"/>
      <c r="CG2176" s="6"/>
      <c r="CH2176" s="6"/>
      <c r="CI2176" s="6"/>
      <c r="CJ2176" s="6"/>
      <c r="CK2176" s="6"/>
      <c r="CL2176" s="6"/>
      <c r="CM2176" s="6"/>
      <c r="CN2176" s="6"/>
      <c r="CO2176" s="6"/>
      <c r="CP2176" s="6"/>
      <c r="CQ2176" s="6"/>
      <c r="CR2176" s="6"/>
      <c r="CS2176" s="6"/>
      <c r="CT2176" s="6"/>
      <c r="CU2176" s="6"/>
      <c r="CV2176" s="6"/>
      <c r="CW2176" s="6"/>
      <c r="CX2176" s="6"/>
      <c r="CY2176" s="6"/>
      <c r="CZ2176" s="6"/>
      <c r="DA2176" s="6"/>
      <c r="DB2176" s="6"/>
      <c r="DC2176" s="6"/>
      <c r="DD2176" s="6"/>
      <c r="DE2176" s="6"/>
      <c r="DF2176" s="6"/>
      <c r="DG2176" s="6"/>
      <c r="DH2176" s="6"/>
      <c r="DI2176" s="6"/>
      <c r="DJ2176" s="6"/>
      <c r="DK2176" s="6"/>
      <c r="DL2176" s="6"/>
      <c r="DM2176" s="6"/>
      <c r="DN2176" s="6"/>
      <c r="DO2176" s="6"/>
      <c r="DP2176" s="6"/>
      <c r="DQ2176" s="6"/>
      <c r="DR2176" s="6"/>
      <c r="DS2176" s="6"/>
      <c r="DT2176" s="6"/>
      <c r="DU2176" s="6"/>
      <c r="DV2176" s="6"/>
      <c r="DW2176" s="6"/>
      <c r="DX2176" s="6"/>
      <c r="DY2176" s="6"/>
      <c r="DZ2176" s="6"/>
      <c r="EA2176" s="6"/>
      <c r="EB2176" s="6"/>
      <c r="EC2176" s="6"/>
      <c r="ED2176" s="6"/>
      <c r="EE2176" s="6"/>
      <c r="EF2176" s="6"/>
      <c r="EG2176" s="6"/>
      <c r="EH2176" s="6"/>
      <c r="EI2176" s="6"/>
      <c r="EJ2176" s="6"/>
      <c r="EK2176" s="6"/>
      <c r="EL2176" s="6"/>
      <c r="EM2176" s="6"/>
      <c r="EN2176" s="6"/>
      <c r="EO2176" s="6"/>
      <c r="EP2176" s="6"/>
      <c r="EQ2176" s="6"/>
      <c r="ER2176" s="6"/>
      <c r="ES2176" s="6"/>
      <c r="ET2176" s="6"/>
      <c r="EU2176" s="6"/>
      <c r="EV2176" s="6"/>
      <c r="EW2176" s="6"/>
      <c r="EX2176" s="6"/>
      <c r="EY2176" s="6"/>
      <c r="EZ2176" s="6"/>
      <c r="FA2176" s="6"/>
      <c r="FB2176" s="6"/>
      <c r="FC2176" s="6"/>
      <c r="FD2176" s="6"/>
      <c r="FE2176" s="6"/>
      <c r="FF2176" s="6"/>
      <c r="FG2176" s="6"/>
      <c r="FH2176" s="6"/>
      <c r="FI2176" s="6"/>
      <c r="FJ2176" s="6"/>
      <c r="FK2176" s="6"/>
      <c r="FL2176" s="6"/>
      <c r="FM2176" s="6"/>
      <c r="FN2176" s="6"/>
      <c r="FO2176" s="6"/>
      <c r="FP2176" s="6"/>
      <c r="FQ2176" s="6"/>
      <c r="FR2176" s="6"/>
      <c r="FS2176" s="6"/>
      <c r="FT2176" s="6"/>
      <c r="FU2176" s="6"/>
      <c r="FV2176" s="6"/>
      <c r="FW2176" s="6"/>
      <c r="FX2176" s="6"/>
      <c r="FY2176" s="6"/>
      <c r="FZ2176" s="6"/>
      <c r="GA2176" s="6"/>
      <c r="GB2176" s="6"/>
      <c r="GC2176" s="6"/>
      <c r="GD2176" s="6"/>
      <c r="GE2176" s="6"/>
      <c r="GF2176" s="6"/>
      <c r="GG2176" s="6"/>
      <c r="GH2176" s="6"/>
      <c r="GI2176" s="6"/>
      <c r="GJ2176" s="6"/>
      <c r="GK2176" s="6"/>
      <c r="GL2176" s="6"/>
      <c r="GM2176" s="6"/>
    </row>
    <row r="2177" spans="1:195" s="5" customFormat="1" x14ac:dyDescent="0.25">
      <c r="A2177" s="27"/>
      <c r="B2177" s="27"/>
      <c r="C2177" s="27"/>
      <c r="P2177" s="69"/>
      <c r="Q2177" s="69"/>
      <c r="R2177" s="69"/>
      <c r="S2177" s="69"/>
      <c r="T2177" s="69"/>
      <c r="U2177" s="69"/>
      <c r="V2177" s="69"/>
      <c r="W2177" s="6"/>
      <c r="X2177" s="6"/>
      <c r="Y2177" s="6"/>
      <c r="Z2177" s="68"/>
      <c r="AA2177" s="68"/>
      <c r="AB2177" s="6"/>
      <c r="AC2177" s="6"/>
      <c r="AD2177" s="6"/>
      <c r="AE2177" s="6"/>
      <c r="AF2177" s="6"/>
      <c r="AG2177" s="6"/>
      <c r="AH2177" s="6"/>
      <c r="AI2177" s="6"/>
      <c r="AJ2177" s="6"/>
      <c r="AK2177" s="6"/>
      <c r="AM2177" s="6"/>
      <c r="AN2177" s="6"/>
      <c r="AO2177" s="6"/>
      <c r="AP2177" s="6"/>
      <c r="AQ2177" s="6"/>
      <c r="AR2177" s="6"/>
      <c r="AS2177" s="6"/>
      <c r="AT2177" s="6"/>
      <c r="AU2177" s="6"/>
      <c r="AV2177" s="6"/>
      <c r="AW2177" s="6"/>
      <c r="AX2177" s="6"/>
      <c r="AY2177" s="6"/>
      <c r="AZ2177" s="6"/>
      <c r="BA2177" s="6"/>
      <c r="BB2177" s="6"/>
      <c r="BC2177" s="6"/>
      <c r="BD2177" s="6"/>
      <c r="BE2177" s="6"/>
      <c r="BF2177" s="6"/>
      <c r="BG2177" s="6"/>
      <c r="BH2177" s="6"/>
      <c r="BI2177" s="6"/>
      <c r="BJ2177" s="6"/>
      <c r="BK2177" s="6"/>
      <c r="BL2177" s="6"/>
      <c r="BM2177" s="6"/>
      <c r="BN2177" s="6"/>
      <c r="BO2177" s="6"/>
      <c r="BP2177" s="6"/>
      <c r="BQ2177" s="6"/>
      <c r="BR2177" s="6"/>
      <c r="BS2177" s="6"/>
      <c r="BT2177" s="6"/>
      <c r="BU2177" s="6"/>
      <c r="BV2177" s="6"/>
      <c r="BW2177" s="6"/>
      <c r="BX2177" s="6"/>
      <c r="BY2177" s="6"/>
      <c r="BZ2177" s="6"/>
      <c r="CA2177" s="6"/>
      <c r="CB2177" s="6"/>
      <c r="CC2177" s="6"/>
      <c r="CD2177" s="6"/>
      <c r="CE2177" s="6"/>
      <c r="CF2177" s="6"/>
      <c r="CG2177" s="6"/>
      <c r="CH2177" s="6"/>
      <c r="CI2177" s="6"/>
      <c r="CJ2177" s="6"/>
      <c r="CK2177" s="6"/>
      <c r="CL2177" s="6"/>
      <c r="CM2177" s="6"/>
      <c r="CN2177" s="6"/>
      <c r="CO2177" s="6"/>
      <c r="CP2177" s="6"/>
      <c r="CQ2177" s="6"/>
      <c r="CR2177" s="6"/>
      <c r="CS2177" s="6"/>
      <c r="CT2177" s="6"/>
      <c r="CU2177" s="6"/>
      <c r="CV2177" s="6"/>
      <c r="CW2177" s="6"/>
      <c r="CX2177" s="6"/>
      <c r="CY2177" s="6"/>
      <c r="CZ2177" s="6"/>
      <c r="DA2177" s="6"/>
      <c r="DB2177" s="6"/>
      <c r="DC2177" s="6"/>
      <c r="DD2177" s="6"/>
      <c r="DE2177" s="6"/>
      <c r="DF2177" s="6"/>
      <c r="DG2177" s="6"/>
      <c r="DH2177" s="6"/>
      <c r="DI2177" s="6"/>
      <c r="DJ2177" s="6"/>
      <c r="DK2177" s="6"/>
      <c r="DL2177" s="6"/>
      <c r="DM2177" s="6"/>
      <c r="DN2177" s="6"/>
      <c r="DO2177" s="6"/>
      <c r="DP2177" s="6"/>
      <c r="DQ2177" s="6"/>
      <c r="DR2177" s="6"/>
      <c r="DS2177" s="6"/>
      <c r="DT2177" s="6"/>
      <c r="DU2177" s="6"/>
      <c r="DV2177" s="6"/>
      <c r="DW2177" s="6"/>
      <c r="DX2177" s="6"/>
      <c r="DY2177" s="6"/>
      <c r="DZ2177" s="6"/>
      <c r="EA2177" s="6"/>
      <c r="EB2177" s="6"/>
      <c r="EC2177" s="6"/>
      <c r="ED2177" s="6"/>
      <c r="EE2177" s="6"/>
      <c r="EF2177" s="6"/>
      <c r="EG2177" s="6"/>
      <c r="EH2177" s="6"/>
      <c r="EI2177" s="6"/>
      <c r="EJ2177" s="6"/>
      <c r="EK2177" s="6"/>
      <c r="EL2177" s="6"/>
      <c r="EM2177" s="6"/>
      <c r="EN2177" s="6"/>
      <c r="EO2177" s="6"/>
      <c r="EP2177" s="6"/>
      <c r="EQ2177" s="6"/>
      <c r="ER2177" s="6"/>
      <c r="ES2177" s="6"/>
      <c r="ET2177" s="6"/>
      <c r="EU2177" s="6"/>
      <c r="EV2177" s="6"/>
      <c r="EW2177" s="6"/>
      <c r="EX2177" s="6"/>
      <c r="EY2177" s="6"/>
      <c r="EZ2177" s="6"/>
      <c r="FA2177" s="6"/>
      <c r="FB2177" s="6"/>
      <c r="FC2177" s="6"/>
      <c r="FD2177" s="6"/>
      <c r="FE2177" s="6"/>
      <c r="FF2177" s="6"/>
      <c r="FG2177" s="6"/>
      <c r="FH2177" s="6"/>
      <c r="FI2177" s="6"/>
      <c r="FJ2177" s="6"/>
      <c r="FK2177" s="6"/>
      <c r="FL2177" s="6"/>
      <c r="FM2177" s="6"/>
      <c r="FN2177" s="6"/>
      <c r="FO2177" s="6"/>
      <c r="FP2177" s="6"/>
      <c r="FQ2177" s="6"/>
      <c r="FR2177" s="6"/>
      <c r="FS2177" s="6"/>
      <c r="FT2177" s="6"/>
      <c r="FU2177" s="6"/>
      <c r="FV2177" s="6"/>
      <c r="FW2177" s="6"/>
      <c r="FX2177" s="6"/>
      <c r="FY2177" s="6"/>
      <c r="FZ2177" s="6"/>
      <c r="GA2177" s="6"/>
      <c r="GB2177" s="6"/>
      <c r="GC2177" s="6"/>
      <c r="GD2177" s="6"/>
      <c r="GE2177" s="6"/>
      <c r="GF2177" s="6"/>
      <c r="GG2177" s="6"/>
      <c r="GH2177" s="6"/>
      <c r="GI2177" s="6"/>
      <c r="GJ2177" s="6"/>
      <c r="GK2177" s="6"/>
      <c r="GL2177" s="6"/>
      <c r="GM2177" s="6"/>
    </row>
    <row r="2178" spans="1:195" s="5" customFormat="1" x14ac:dyDescent="0.25">
      <c r="A2178" s="27"/>
      <c r="B2178" s="27"/>
      <c r="C2178" s="27"/>
      <c r="P2178" s="69"/>
      <c r="Q2178" s="69"/>
      <c r="R2178" s="69"/>
      <c r="S2178" s="69"/>
      <c r="T2178" s="69"/>
      <c r="U2178" s="69"/>
      <c r="V2178" s="69"/>
      <c r="W2178" s="6"/>
      <c r="X2178" s="6"/>
      <c r="Y2178" s="6"/>
      <c r="Z2178" s="68"/>
      <c r="AA2178" s="68"/>
      <c r="AB2178" s="6"/>
      <c r="AC2178" s="6"/>
      <c r="AD2178" s="6"/>
      <c r="AE2178" s="6"/>
      <c r="AF2178" s="6"/>
      <c r="AG2178" s="6"/>
      <c r="AH2178" s="6"/>
      <c r="AI2178" s="6"/>
      <c r="AJ2178" s="6"/>
      <c r="AK2178" s="6"/>
      <c r="AM2178" s="6"/>
      <c r="AN2178" s="6"/>
      <c r="AO2178" s="6"/>
      <c r="AP2178" s="6"/>
      <c r="AQ2178" s="6"/>
      <c r="AR2178" s="6"/>
      <c r="AS2178" s="6"/>
      <c r="AT2178" s="6"/>
      <c r="AU2178" s="6"/>
      <c r="AV2178" s="6"/>
      <c r="AW2178" s="6"/>
      <c r="AX2178" s="6"/>
      <c r="AY2178" s="6"/>
      <c r="AZ2178" s="6"/>
      <c r="BA2178" s="6"/>
      <c r="BB2178" s="6"/>
      <c r="BC2178" s="6"/>
      <c r="BD2178" s="6"/>
      <c r="BE2178" s="6"/>
      <c r="BF2178" s="6"/>
      <c r="BG2178" s="6"/>
      <c r="BH2178" s="6"/>
      <c r="BI2178" s="6"/>
      <c r="BJ2178" s="6"/>
      <c r="BK2178" s="6"/>
      <c r="BL2178" s="6"/>
      <c r="BM2178" s="6"/>
      <c r="BN2178" s="6"/>
      <c r="BO2178" s="6"/>
      <c r="BP2178" s="6"/>
      <c r="BQ2178" s="6"/>
      <c r="BR2178" s="6"/>
      <c r="BS2178" s="6"/>
      <c r="BT2178" s="6"/>
      <c r="BU2178" s="6"/>
      <c r="BV2178" s="6"/>
      <c r="BW2178" s="6"/>
      <c r="BX2178" s="6"/>
      <c r="BY2178" s="6"/>
      <c r="BZ2178" s="6"/>
      <c r="CA2178" s="6"/>
      <c r="CB2178" s="6"/>
      <c r="CC2178" s="6"/>
      <c r="CD2178" s="6"/>
      <c r="CE2178" s="6"/>
      <c r="CF2178" s="6"/>
      <c r="CG2178" s="6"/>
      <c r="CH2178" s="6"/>
      <c r="CI2178" s="6"/>
      <c r="CJ2178" s="6"/>
      <c r="CK2178" s="6"/>
      <c r="CL2178" s="6"/>
      <c r="CM2178" s="6"/>
      <c r="CN2178" s="6"/>
      <c r="CO2178" s="6"/>
      <c r="CP2178" s="6"/>
      <c r="CQ2178" s="6"/>
      <c r="CR2178" s="6"/>
      <c r="CS2178" s="6"/>
      <c r="CT2178" s="6"/>
      <c r="CU2178" s="6"/>
      <c r="CV2178" s="6"/>
      <c r="CW2178" s="6"/>
      <c r="CX2178" s="6"/>
      <c r="CY2178" s="6"/>
      <c r="CZ2178" s="6"/>
      <c r="DA2178" s="6"/>
      <c r="DB2178" s="6"/>
      <c r="DC2178" s="6"/>
      <c r="DD2178" s="6"/>
      <c r="DE2178" s="6"/>
      <c r="DF2178" s="6"/>
      <c r="DG2178" s="6"/>
      <c r="DH2178" s="6"/>
      <c r="DI2178" s="6"/>
      <c r="DJ2178" s="6"/>
      <c r="DK2178" s="6"/>
      <c r="DL2178" s="6"/>
      <c r="DM2178" s="6"/>
      <c r="DN2178" s="6"/>
      <c r="DO2178" s="6"/>
      <c r="DP2178" s="6"/>
      <c r="DQ2178" s="6"/>
      <c r="DR2178" s="6"/>
      <c r="DS2178" s="6"/>
      <c r="DT2178" s="6"/>
      <c r="DU2178" s="6"/>
      <c r="DV2178" s="6"/>
      <c r="DW2178" s="6"/>
      <c r="DX2178" s="6"/>
      <c r="DY2178" s="6"/>
      <c r="DZ2178" s="6"/>
      <c r="EA2178" s="6"/>
      <c r="EB2178" s="6"/>
      <c r="EC2178" s="6"/>
      <c r="ED2178" s="6"/>
      <c r="EE2178" s="6"/>
      <c r="EF2178" s="6"/>
      <c r="EG2178" s="6"/>
      <c r="EH2178" s="6"/>
      <c r="EI2178" s="6"/>
      <c r="EJ2178" s="6"/>
      <c r="EK2178" s="6"/>
      <c r="EL2178" s="6"/>
      <c r="EM2178" s="6"/>
      <c r="EN2178" s="6"/>
      <c r="EO2178" s="6"/>
      <c r="EP2178" s="6"/>
      <c r="EQ2178" s="6"/>
      <c r="ER2178" s="6"/>
      <c r="ES2178" s="6"/>
      <c r="ET2178" s="6"/>
      <c r="EU2178" s="6"/>
      <c r="EV2178" s="6"/>
      <c r="EW2178" s="6"/>
      <c r="EX2178" s="6"/>
      <c r="EY2178" s="6"/>
      <c r="EZ2178" s="6"/>
      <c r="FA2178" s="6"/>
      <c r="FB2178" s="6"/>
      <c r="FC2178" s="6"/>
      <c r="FD2178" s="6"/>
      <c r="FE2178" s="6"/>
      <c r="FF2178" s="6"/>
      <c r="FG2178" s="6"/>
      <c r="FH2178" s="6"/>
      <c r="FI2178" s="6"/>
      <c r="FJ2178" s="6"/>
      <c r="FK2178" s="6"/>
      <c r="FL2178" s="6"/>
      <c r="FM2178" s="6"/>
      <c r="FN2178" s="6"/>
      <c r="FO2178" s="6"/>
      <c r="FP2178" s="6"/>
      <c r="FQ2178" s="6"/>
      <c r="FR2178" s="6"/>
      <c r="FS2178" s="6"/>
      <c r="FT2178" s="6"/>
      <c r="FU2178" s="6"/>
      <c r="FV2178" s="6"/>
      <c r="FW2178" s="6"/>
      <c r="FX2178" s="6"/>
      <c r="FY2178" s="6"/>
      <c r="FZ2178" s="6"/>
      <c r="GA2178" s="6"/>
      <c r="GB2178" s="6"/>
      <c r="GC2178" s="6"/>
      <c r="GD2178" s="6"/>
      <c r="GE2178" s="6"/>
      <c r="GF2178" s="6"/>
      <c r="GG2178" s="6"/>
      <c r="GH2178" s="6"/>
      <c r="GI2178" s="6"/>
      <c r="GJ2178" s="6"/>
      <c r="GK2178" s="6"/>
      <c r="GL2178" s="6"/>
      <c r="GM2178" s="6"/>
    </row>
    <row r="2179" spans="1:195" s="5" customFormat="1" x14ac:dyDescent="0.25">
      <c r="A2179" s="27"/>
      <c r="B2179" s="27"/>
      <c r="C2179" s="27"/>
      <c r="P2179" s="69"/>
      <c r="Q2179" s="69"/>
      <c r="R2179" s="69"/>
      <c r="S2179" s="69"/>
      <c r="T2179" s="69"/>
      <c r="U2179" s="69"/>
      <c r="V2179" s="69"/>
      <c r="W2179" s="6"/>
      <c r="X2179" s="6"/>
      <c r="Y2179" s="6"/>
      <c r="Z2179" s="68"/>
      <c r="AA2179" s="68"/>
      <c r="AB2179" s="6"/>
      <c r="AC2179" s="6"/>
      <c r="AD2179" s="6"/>
      <c r="AE2179" s="6"/>
      <c r="AF2179" s="6"/>
      <c r="AG2179" s="6"/>
      <c r="AH2179" s="6"/>
      <c r="AI2179" s="6"/>
      <c r="AJ2179" s="6"/>
      <c r="AK2179" s="6"/>
      <c r="AM2179" s="6"/>
      <c r="AN2179" s="6"/>
      <c r="AO2179" s="6"/>
      <c r="AP2179" s="6"/>
      <c r="AQ2179" s="6"/>
      <c r="AR2179" s="6"/>
      <c r="AS2179" s="6"/>
      <c r="AT2179" s="6"/>
      <c r="AU2179" s="6"/>
      <c r="AV2179" s="6"/>
      <c r="AW2179" s="6"/>
      <c r="AX2179" s="6"/>
      <c r="AY2179" s="6"/>
      <c r="AZ2179" s="6"/>
      <c r="BA2179" s="6"/>
      <c r="BB2179" s="6"/>
      <c r="BC2179" s="6"/>
      <c r="BD2179" s="6"/>
      <c r="BE2179" s="6"/>
      <c r="BF2179" s="6"/>
      <c r="BG2179" s="6"/>
      <c r="BH2179" s="6"/>
      <c r="BI2179" s="6"/>
      <c r="BJ2179" s="6"/>
      <c r="BK2179" s="6"/>
      <c r="BL2179" s="6"/>
      <c r="BM2179" s="6"/>
      <c r="BN2179" s="6"/>
      <c r="BO2179" s="6"/>
      <c r="BP2179" s="6"/>
      <c r="BQ2179" s="6"/>
      <c r="BR2179" s="6"/>
      <c r="BS2179" s="6"/>
      <c r="BT2179" s="6"/>
      <c r="BU2179" s="6"/>
      <c r="BV2179" s="6"/>
      <c r="BW2179" s="6"/>
      <c r="BX2179" s="6"/>
      <c r="BY2179" s="6"/>
      <c r="BZ2179" s="6"/>
      <c r="CA2179" s="6"/>
      <c r="CB2179" s="6"/>
      <c r="CC2179" s="6"/>
      <c r="CD2179" s="6"/>
      <c r="CE2179" s="6"/>
      <c r="CF2179" s="6"/>
      <c r="CG2179" s="6"/>
      <c r="CH2179" s="6"/>
      <c r="CI2179" s="6"/>
      <c r="CJ2179" s="6"/>
      <c r="CK2179" s="6"/>
      <c r="CL2179" s="6"/>
      <c r="CM2179" s="6"/>
      <c r="CN2179" s="6"/>
      <c r="CO2179" s="6"/>
      <c r="CP2179" s="6"/>
      <c r="CQ2179" s="6"/>
      <c r="CR2179" s="6"/>
      <c r="CS2179" s="6"/>
      <c r="CT2179" s="6"/>
      <c r="CU2179" s="6"/>
      <c r="CV2179" s="6"/>
      <c r="CW2179" s="6"/>
      <c r="CX2179" s="6"/>
      <c r="CY2179" s="6"/>
      <c r="CZ2179" s="6"/>
      <c r="DA2179" s="6"/>
      <c r="DB2179" s="6"/>
      <c r="DC2179" s="6"/>
      <c r="DD2179" s="6"/>
      <c r="DE2179" s="6"/>
      <c r="DF2179" s="6"/>
      <c r="DG2179" s="6"/>
      <c r="DH2179" s="6"/>
      <c r="DI2179" s="6"/>
      <c r="DJ2179" s="6"/>
      <c r="DK2179" s="6"/>
      <c r="DL2179" s="6"/>
      <c r="DM2179" s="6"/>
      <c r="DN2179" s="6"/>
      <c r="DO2179" s="6"/>
      <c r="DP2179" s="6"/>
      <c r="DQ2179" s="6"/>
      <c r="DR2179" s="6"/>
      <c r="DS2179" s="6"/>
      <c r="DT2179" s="6"/>
      <c r="DU2179" s="6"/>
      <c r="DV2179" s="6"/>
      <c r="DW2179" s="6"/>
      <c r="DX2179" s="6"/>
      <c r="DY2179" s="6"/>
      <c r="DZ2179" s="6"/>
      <c r="EA2179" s="6"/>
      <c r="EB2179" s="6"/>
      <c r="EC2179" s="6"/>
      <c r="ED2179" s="6"/>
      <c r="EE2179" s="6"/>
      <c r="EF2179" s="6"/>
      <c r="EG2179" s="6"/>
      <c r="EH2179" s="6"/>
      <c r="EI2179" s="6"/>
      <c r="EJ2179" s="6"/>
      <c r="EK2179" s="6"/>
      <c r="EL2179" s="6"/>
      <c r="EM2179" s="6"/>
      <c r="EN2179" s="6"/>
      <c r="EO2179" s="6"/>
      <c r="EP2179" s="6"/>
      <c r="EQ2179" s="6"/>
      <c r="ER2179" s="6"/>
      <c r="ES2179" s="6"/>
      <c r="ET2179" s="6"/>
      <c r="EU2179" s="6"/>
      <c r="EV2179" s="6"/>
      <c r="EW2179" s="6"/>
      <c r="EX2179" s="6"/>
      <c r="EY2179" s="6"/>
      <c r="EZ2179" s="6"/>
      <c r="FA2179" s="6"/>
      <c r="FB2179" s="6"/>
      <c r="FC2179" s="6"/>
      <c r="FD2179" s="6"/>
      <c r="FE2179" s="6"/>
      <c r="FF2179" s="6"/>
      <c r="FG2179" s="6"/>
      <c r="FH2179" s="6"/>
      <c r="FI2179" s="6"/>
      <c r="FJ2179" s="6"/>
      <c r="FK2179" s="6"/>
      <c r="FL2179" s="6"/>
      <c r="FM2179" s="6"/>
      <c r="FN2179" s="6"/>
      <c r="FO2179" s="6"/>
      <c r="FP2179" s="6"/>
      <c r="FQ2179" s="6"/>
      <c r="FR2179" s="6"/>
      <c r="FS2179" s="6"/>
      <c r="FT2179" s="6"/>
      <c r="FU2179" s="6"/>
      <c r="FV2179" s="6"/>
      <c r="FW2179" s="6"/>
      <c r="FX2179" s="6"/>
      <c r="FY2179" s="6"/>
      <c r="FZ2179" s="6"/>
      <c r="GA2179" s="6"/>
      <c r="GB2179" s="6"/>
      <c r="GC2179" s="6"/>
      <c r="GD2179" s="6"/>
      <c r="GE2179" s="6"/>
      <c r="GF2179" s="6"/>
      <c r="GG2179" s="6"/>
      <c r="GH2179" s="6"/>
      <c r="GI2179" s="6"/>
      <c r="GJ2179" s="6"/>
      <c r="GK2179" s="6"/>
      <c r="GL2179" s="6"/>
      <c r="GM2179" s="6"/>
    </row>
    <row r="2180" spans="1:195" s="5" customFormat="1" x14ac:dyDescent="0.25">
      <c r="A2180" s="27"/>
      <c r="B2180" s="27"/>
      <c r="C2180" s="27"/>
      <c r="P2180" s="69"/>
      <c r="Q2180" s="69"/>
      <c r="R2180" s="69"/>
      <c r="S2180" s="69"/>
      <c r="T2180" s="69"/>
      <c r="U2180" s="69"/>
      <c r="V2180" s="69"/>
      <c r="W2180" s="6"/>
      <c r="X2180" s="6"/>
      <c r="Y2180" s="6"/>
      <c r="Z2180" s="68"/>
      <c r="AA2180" s="68"/>
      <c r="AB2180" s="6"/>
      <c r="AC2180" s="6"/>
      <c r="AD2180" s="6"/>
      <c r="AE2180" s="6"/>
      <c r="AF2180" s="6"/>
      <c r="AG2180" s="6"/>
      <c r="AH2180" s="6"/>
      <c r="AI2180" s="6"/>
      <c r="AJ2180" s="6"/>
      <c r="AK2180" s="6"/>
      <c r="AM2180" s="6"/>
      <c r="AN2180" s="6"/>
      <c r="AO2180" s="6"/>
      <c r="AP2180" s="6"/>
      <c r="AQ2180" s="6"/>
      <c r="AR2180" s="6"/>
      <c r="AS2180" s="6"/>
      <c r="AT2180" s="6"/>
      <c r="AU2180" s="6"/>
      <c r="AV2180" s="6"/>
      <c r="AW2180" s="6"/>
      <c r="AX2180" s="6"/>
      <c r="AY2180" s="6"/>
      <c r="AZ2180" s="6"/>
      <c r="BA2180" s="6"/>
      <c r="BB2180" s="6"/>
      <c r="BC2180" s="6"/>
      <c r="BD2180" s="6"/>
      <c r="BE2180" s="6"/>
      <c r="BF2180" s="6"/>
      <c r="BG2180" s="6"/>
      <c r="BH2180" s="6"/>
      <c r="BI2180" s="6"/>
      <c r="BJ2180" s="6"/>
      <c r="BK2180" s="6"/>
      <c r="BL2180" s="6"/>
      <c r="BM2180" s="6"/>
      <c r="BN2180" s="6"/>
      <c r="BO2180" s="6"/>
      <c r="BP2180" s="6"/>
      <c r="BQ2180" s="6"/>
      <c r="BR2180" s="6"/>
      <c r="BS2180" s="6"/>
      <c r="BT2180" s="6"/>
      <c r="BU2180" s="6"/>
      <c r="BV2180" s="6"/>
      <c r="BW2180" s="6"/>
      <c r="BX2180" s="6"/>
      <c r="BY2180" s="6"/>
      <c r="BZ2180" s="6"/>
      <c r="CA2180" s="6"/>
      <c r="CB2180" s="6"/>
      <c r="CC2180" s="6"/>
      <c r="CD2180" s="6"/>
      <c r="CE2180" s="6"/>
      <c r="CF2180" s="6"/>
      <c r="CG2180" s="6"/>
      <c r="CH2180" s="6"/>
      <c r="CI2180" s="6"/>
      <c r="CJ2180" s="6"/>
      <c r="CK2180" s="6"/>
      <c r="CL2180" s="6"/>
      <c r="CM2180" s="6"/>
      <c r="CN2180" s="6"/>
      <c r="CO2180" s="6"/>
      <c r="CP2180" s="6"/>
      <c r="CQ2180" s="6"/>
      <c r="CR2180" s="6"/>
      <c r="CS2180" s="6"/>
      <c r="CT2180" s="6"/>
      <c r="CU2180" s="6"/>
      <c r="CV2180" s="6"/>
      <c r="CW2180" s="6"/>
      <c r="CX2180" s="6"/>
      <c r="CY2180" s="6"/>
      <c r="CZ2180" s="6"/>
      <c r="DA2180" s="6"/>
      <c r="DB2180" s="6"/>
      <c r="DC2180" s="6"/>
      <c r="DD2180" s="6"/>
      <c r="DE2180" s="6"/>
      <c r="DF2180" s="6"/>
      <c r="DG2180" s="6"/>
      <c r="DH2180" s="6"/>
      <c r="DI2180" s="6"/>
      <c r="DJ2180" s="6"/>
      <c r="DK2180" s="6"/>
      <c r="DL2180" s="6"/>
      <c r="DM2180" s="6"/>
      <c r="DN2180" s="6"/>
      <c r="DO2180" s="6"/>
      <c r="DP2180" s="6"/>
      <c r="DQ2180" s="6"/>
      <c r="DR2180" s="6"/>
      <c r="DS2180" s="6"/>
      <c r="DT2180" s="6"/>
      <c r="DU2180" s="6"/>
      <c r="DV2180" s="6"/>
      <c r="DW2180" s="6"/>
      <c r="DX2180" s="6"/>
      <c r="DY2180" s="6"/>
      <c r="DZ2180" s="6"/>
      <c r="EA2180" s="6"/>
      <c r="EB2180" s="6"/>
      <c r="EC2180" s="6"/>
      <c r="ED2180" s="6"/>
      <c r="EE2180" s="6"/>
      <c r="EF2180" s="6"/>
      <c r="EG2180" s="6"/>
      <c r="EH2180" s="6"/>
      <c r="EI2180" s="6"/>
      <c r="EJ2180" s="6"/>
      <c r="EK2180" s="6"/>
      <c r="EL2180" s="6"/>
      <c r="EM2180" s="6"/>
      <c r="EN2180" s="6"/>
      <c r="EO2180" s="6"/>
      <c r="EP2180" s="6"/>
      <c r="EQ2180" s="6"/>
      <c r="ER2180" s="6"/>
      <c r="ES2180" s="6"/>
      <c r="ET2180" s="6"/>
      <c r="EU2180" s="6"/>
      <c r="EV2180" s="6"/>
      <c r="EW2180" s="6"/>
      <c r="EX2180" s="6"/>
      <c r="EY2180" s="6"/>
      <c r="EZ2180" s="6"/>
      <c r="FA2180" s="6"/>
      <c r="FB2180" s="6"/>
      <c r="FC2180" s="6"/>
      <c r="FD2180" s="6"/>
      <c r="FE2180" s="6"/>
      <c r="FF2180" s="6"/>
      <c r="FG2180" s="6"/>
      <c r="FH2180" s="6"/>
      <c r="FI2180" s="6"/>
      <c r="FJ2180" s="6"/>
      <c r="FK2180" s="6"/>
      <c r="FL2180" s="6"/>
      <c r="FM2180" s="6"/>
      <c r="FN2180" s="6"/>
      <c r="FO2180" s="6"/>
      <c r="FP2180" s="6"/>
      <c r="FQ2180" s="6"/>
      <c r="FR2180" s="6"/>
      <c r="FS2180" s="6"/>
      <c r="FT2180" s="6"/>
      <c r="FU2180" s="6"/>
      <c r="FV2180" s="6"/>
      <c r="FW2180" s="6"/>
      <c r="FX2180" s="6"/>
      <c r="FY2180" s="6"/>
      <c r="FZ2180" s="6"/>
      <c r="GA2180" s="6"/>
      <c r="GB2180" s="6"/>
      <c r="GC2180" s="6"/>
      <c r="GD2180" s="6"/>
      <c r="GE2180" s="6"/>
      <c r="GF2180" s="6"/>
      <c r="GG2180" s="6"/>
      <c r="GH2180" s="6"/>
      <c r="GI2180" s="6"/>
      <c r="GJ2180" s="6"/>
      <c r="GK2180" s="6"/>
      <c r="GL2180" s="6"/>
      <c r="GM2180" s="6"/>
    </row>
    <row r="2181" spans="1:195" s="5" customFormat="1" x14ac:dyDescent="0.25">
      <c r="A2181" s="27"/>
      <c r="B2181" s="27"/>
      <c r="C2181" s="27"/>
      <c r="P2181" s="69"/>
      <c r="Q2181" s="69"/>
      <c r="R2181" s="69"/>
      <c r="S2181" s="69"/>
      <c r="T2181" s="69"/>
      <c r="U2181" s="69"/>
      <c r="V2181" s="69"/>
      <c r="W2181" s="6"/>
      <c r="X2181" s="6"/>
      <c r="Y2181" s="6"/>
      <c r="Z2181" s="68"/>
      <c r="AA2181" s="68"/>
      <c r="AB2181" s="6"/>
      <c r="AC2181" s="6"/>
      <c r="AD2181" s="6"/>
      <c r="AE2181" s="6"/>
      <c r="AF2181" s="6"/>
      <c r="AG2181" s="6"/>
      <c r="AH2181" s="6"/>
      <c r="AI2181" s="6"/>
      <c r="AJ2181" s="6"/>
      <c r="AK2181" s="6"/>
      <c r="AM2181" s="6"/>
      <c r="AN2181" s="6"/>
      <c r="AO2181" s="6"/>
      <c r="AP2181" s="6"/>
      <c r="AQ2181" s="6"/>
      <c r="AR2181" s="6"/>
      <c r="AS2181" s="6"/>
      <c r="AT2181" s="6"/>
      <c r="AU2181" s="6"/>
      <c r="AV2181" s="6"/>
      <c r="AW2181" s="6"/>
      <c r="AX2181" s="6"/>
      <c r="AY2181" s="6"/>
      <c r="AZ2181" s="6"/>
      <c r="BA2181" s="6"/>
      <c r="BB2181" s="6"/>
      <c r="BC2181" s="6"/>
      <c r="BD2181" s="6"/>
      <c r="BE2181" s="6"/>
      <c r="BF2181" s="6"/>
      <c r="BG2181" s="6"/>
      <c r="BH2181" s="6"/>
      <c r="BI2181" s="6"/>
      <c r="BJ2181" s="6"/>
      <c r="BK2181" s="6"/>
      <c r="BL2181" s="6"/>
      <c r="BM2181" s="6"/>
      <c r="BN2181" s="6"/>
      <c r="BO2181" s="6"/>
      <c r="BP2181" s="6"/>
      <c r="BQ2181" s="6"/>
      <c r="BR2181" s="6"/>
      <c r="BS2181" s="6"/>
      <c r="BT2181" s="6"/>
      <c r="BU2181" s="6"/>
      <c r="BV2181" s="6"/>
      <c r="BW2181" s="6"/>
      <c r="BX2181" s="6"/>
      <c r="BY2181" s="6"/>
      <c r="BZ2181" s="6"/>
      <c r="CA2181" s="6"/>
      <c r="CB2181" s="6"/>
      <c r="CC2181" s="6"/>
      <c r="CD2181" s="6"/>
      <c r="CE2181" s="6"/>
      <c r="CF2181" s="6"/>
      <c r="CG2181" s="6"/>
      <c r="CH2181" s="6"/>
      <c r="CI2181" s="6"/>
      <c r="CJ2181" s="6"/>
      <c r="CK2181" s="6"/>
      <c r="CL2181" s="6"/>
      <c r="CM2181" s="6"/>
      <c r="CN2181" s="6"/>
      <c r="CO2181" s="6"/>
      <c r="CP2181" s="6"/>
      <c r="CQ2181" s="6"/>
      <c r="CR2181" s="6"/>
      <c r="CS2181" s="6"/>
      <c r="CT2181" s="6"/>
      <c r="CU2181" s="6"/>
      <c r="CV2181" s="6"/>
      <c r="CW2181" s="6"/>
      <c r="CX2181" s="6"/>
      <c r="CY2181" s="6"/>
      <c r="CZ2181" s="6"/>
      <c r="DA2181" s="6"/>
      <c r="DB2181" s="6"/>
      <c r="DC2181" s="6"/>
      <c r="DD2181" s="6"/>
      <c r="DE2181" s="6"/>
      <c r="DF2181" s="6"/>
      <c r="DG2181" s="6"/>
      <c r="DH2181" s="6"/>
      <c r="DI2181" s="6"/>
      <c r="DJ2181" s="6"/>
      <c r="DK2181" s="6"/>
      <c r="DL2181" s="6"/>
      <c r="DM2181" s="6"/>
      <c r="DN2181" s="6"/>
      <c r="DO2181" s="6"/>
      <c r="DP2181" s="6"/>
      <c r="DQ2181" s="6"/>
      <c r="DR2181" s="6"/>
      <c r="DS2181" s="6"/>
      <c r="DT2181" s="6"/>
      <c r="DU2181" s="6"/>
      <c r="DV2181" s="6"/>
      <c r="DW2181" s="6"/>
      <c r="DX2181" s="6"/>
      <c r="DY2181" s="6"/>
      <c r="DZ2181" s="6"/>
      <c r="EA2181" s="6"/>
      <c r="EB2181" s="6"/>
      <c r="EC2181" s="6"/>
      <c r="ED2181" s="6"/>
      <c r="EE2181" s="6"/>
      <c r="EF2181" s="6"/>
      <c r="EG2181" s="6"/>
      <c r="EH2181" s="6"/>
      <c r="EI2181" s="6"/>
      <c r="EJ2181" s="6"/>
      <c r="EK2181" s="6"/>
      <c r="EL2181" s="6"/>
      <c r="EM2181" s="6"/>
      <c r="EN2181" s="6"/>
      <c r="EO2181" s="6"/>
      <c r="EP2181" s="6"/>
      <c r="EQ2181" s="6"/>
      <c r="ER2181" s="6"/>
      <c r="ES2181" s="6"/>
      <c r="ET2181" s="6"/>
      <c r="EU2181" s="6"/>
      <c r="EV2181" s="6"/>
      <c r="EW2181" s="6"/>
      <c r="EX2181" s="6"/>
      <c r="EY2181" s="6"/>
      <c r="EZ2181" s="6"/>
      <c r="FA2181" s="6"/>
      <c r="FB2181" s="6"/>
      <c r="FC2181" s="6"/>
      <c r="FD2181" s="6"/>
      <c r="FE2181" s="6"/>
      <c r="FF2181" s="6"/>
      <c r="FG2181" s="6"/>
      <c r="FH2181" s="6"/>
      <c r="FI2181" s="6"/>
      <c r="FJ2181" s="6"/>
      <c r="FK2181" s="6"/>
      <c r="FL2181" s="6"/>
      <c r="FM2181" s="6"/>
      <c r="FN2181" s="6"/>
      <c r="FO2181" s="6"/>
      <c r="FP2181" s="6"/>
      <c r="FQ2181" s="6"/>
      <c r="FR2181" s="6"/>
      <c r="FS2181" s="6"/>
      <c r="FT2181" s="6"/>
      <c r="FU2181" s="6"/>
      <c r="FV2181" s="6"/>
      <c r="FW2181" s="6"/>
      <c r="FX2181" s="6"/>
      <c r="FY2181" s="6"/>
      <c r="FZ2181" s="6"/>
      <c r="GA2181" s="6"/>
      <c r="GB2181" s="6"/>
      <c r="GC2181" s="6"/>
      <c r="GD2181" s="6"/>
      <c r="GE2181" s="6"/>
      <c r="GF2181" s="6"/>
      <c r="GG2181" s="6"/>
      <c r="GH2181" s="6"/>
      <c r="GI2181" s="6"/>
      <c r="GJ2181" s="6"/>
      <c r="GK2181" s="6"/>
      <c r="GL2181" s="6"/>
      <c r="GM2181" s="6"/>
    </row>
    <row r="2182" spans="1:195" s="5" customFormat="1" x14ac:dyDescent="0.25">
      <c r="A2182" s="27"/>
      <c r="B2182" s="27"/>
      <c r="C2182" s="27"/>
      <c r="P2182" s="69"/>
      <c r="Q2182" s="69"/>
      <c r="R2182" s="69"/>
      <c r="S2182" s="69"/>
      <c r="T2182" s="69"/>
      <c r="U2182" s="69"/>
      <c r="V2182" s="69"/>
      <c r="W2182" s="6"/>
      <c r="X2182" s="6"/>
      <c r="Y2182" s="6"/>
      <c r="Z2182" s="68"/>
      <c r="AA2182" s="68"/>
      <c r="AB2182" s="6"/>
      <c r="AC2182" s="6"/>
      <c r="AD2182" s="6"/>
      <c r="AE2182" s="6"/>
      <c r="AF2182" s="6"/>
      <c r="AG2182" s="6"/>
      <c r="AH2182" s="6"/>
      <c r="AI2182" s="6"/>
      <c r="AJ2182" s="6"/>
      <c r="AK2182" s="6"/>
      <c r="AM2182" s="6"/>
      <c r="AN2182" s="6"/>
      <c r="AO2182" s="6"/>
      <c r="AP2182" s="6"/>
      <c r="AQ2182" s="6"/>
      <c r="AR2182" s="6"/>
      <c r="AS2182" s="6"/>
      <c r="AT2182" s="6"/>
      <c r="AU2182" s="6"/>
      <c r="AV2182" s="6"/>
      <c r="AW2182" s="6"/>
      <c r="AX2182" s="6"/>
      <c r="AY2182" s="6"/>
      <c r="AZ2182" s="6"/>
      <c r="BA2182" s="6"/>
      <c r="BB2182" s="6"/>
      <c r="BC2182" s="6"/>
      <c r="BD2182" s="6"/>
      <c r="BE2182" s="6"/>
      <c r="BF2182" s="6"/>
      <c r="BG2182" s="6"/>
      <c r="BH2182" s="6"/>
      <c r="BI2182" s="6"/>
      <c r="BJ2182" s="6"/>
      <c r="BK2182" s="6"/>
      <c r="BL2182" s="6"/>
      <c r="BM2182" s="6"/>
      <c r="BN2182" s="6"/>
      <c r="BO2182" s="6"/>
      <c r="BP2182" s="6"/>
      <c r="BQ2182" s="6"/>
      <c r="BR2182" s="6"/>
      <c r="BS2182" s="6"/>
      <c r="BT2182" s="6"/>
      <c r="BU2182" s="6"/>
      <c r="BV2182" s="6"/>
      <c r="BW2182" s="6"/>
      <c r="BX2182" s="6"/>
      <c r="BY2182" s="6"/>
      <c r="BZ2182" s="6"/>
      <c r="CA2182" s="6"/>
      <c r="CB2182" s="6"/>
      <c r="CC2182" s="6"/>
      <c r="CD2182" s="6"/>
      <c r="CE2182" s="6"/>
      <c r="CF2182" s="6"/>
      <c r="CG2182" s="6"/>
      <c r="CH2182" s="6"/>
      <c r="CI2182" s="6"/>
      <c r="CJ2182" s="6"/>
      <c r="CK2182" s="6"/>
      <c r="CL2182" s="6"/>
      <c r="CM2182" s="6"/>
      <c r="CN2182" s="6"/>
      <c r="CO2182" s="6"/>
      <c r="CP2182" s="6"/>
      <c r="CQ2182" s="6"/>
      <c r="CR2182" s="6"/>
      <c r="CS2182" s="6"/>
      <c r="CT2182" s="6"/>
      <c r="CU2182" s="6"/>
      <c r="CV2182" s="6"/>
      <c r="CW2182" s="6"/>
      <c r="CX2182" s="6"/>
      <c r="CY2182" s="6"/>
      <c r="CZ2182" s="6"/>
      <c r="DA2182" s="6"/>
      <c r="DB2182" s="6"/>
      <c r="DC2182" s="6"/>
      <c r="DD2182" s="6"/>
      <c r="DE2182" s="6"/>
      <c r="DF2182" s="6"/>
      <c r="DG2182" s="6"/>
      <c r="DH2182" s="6"/>
      <c r="DI2182" s="6"/>
      <c r="DJ2182" s="6"/>
      <c r="DK2182" s="6"/>
      <c r="DL2182" s="6"/>
      <c r="DM2182" s="6"/>
      <c r="DN2182" s="6"/>
      <c r="DO2182" s="6"/>
      <c r="DP2182" s="6"/>
      <c r="DQ2182" s="6"/>
      <c r="DR2182" s="6"/>
      <c r="DS2182" s="6"/>
      <c r="DT2182" s="6"/>
      <c r="DU2182" s="6"/>
      <c r="DV2182" s="6"/>
      <c r="DW2182" s="6"/>
      <c r="DX2182" s="6"/>
      <c r="DY2182" s="6"/>
      <c r="DZ2182" s="6"/>
      <c r="EA2182" s="6"/>
      <c r="EB2182" s="6"/>
      <c r="EC2182" s="6"/>
      <c r="ED2182" s="6"/>
      <c r="EE2182" s="6"/>
      <c r="EF2182" s="6"/>
      <c r="EG2182" s="6"/>
      <c r="EH2182" s="6"/>
      <c r="EI2182" s="6"/>
      <c r="EJ2182" s="6"/>
      <c r="EK2182" s="6"/>
      <c r="EL2182" s="6"/>
      <c r="EM2182" s="6"/>
      <c r="EN2182" s="6"/>
      <c r="EO2182" s="6"/>
      <c r="EP2182" s="6"/>
      <c r="EQ2182" s="6"/>
      <c r="ER2182" s="6"/>
      <c r="ES2182" s="6"/>
      <c r="ET2182" s="6"/>
      <c r="EU2182" s="6"/>
      <c r="EV2182" s="6"/>
      <c r="EW2182" s="6"/>
      <c r="EX2182" s="6"/>
      <c r="EY2182" s="6"/>
      <c r="EZ2182" s="6"/>
      <c r="FA2182" s="6"/>
      <c r="FB2182" s="6"/>
      <c r="FC2182" s="6"/>
      <c r="FD2182" s="6"/>
      <c r="FE2182" s="6"/>
      <c r="FF2182" s="6"/>
      <c r="FG2182" s="6"/>
      <c r="FH2182" s="6"/>
      <c r="FI2182" s="6"/>
      <c r="FJ2182" s="6"/>
      <c r="FK2182" s="6"/>
      <c r="FL2182" s="6"/>
      <c r="FM2182" s="6"/>
      <c r="FN2182" s="6"/>
      <c r="FO2182" s="6"/>
      <c r="FP2182" s="6"/>
      <c r="FQ2182" s="6"/>
      <c r="FR2182" s="6"/>
      <c r="FS2182" s="6"/>
      <c r="FT2182" s="6"/>
      <c r="FU2182" s="6"/>
      <c r="FV2182" s="6"/>
      <c r="FW2182" s="6"/>
      <c r="FX2182" s="6"/>
      <c r="FY2182" s="6"/>
      <c r="FZ2182" s="6"/>
      <c r="GA2182" s="6"/>
      <c r="GB2182" s="6"/>
      <c r="GC2182" s="6"/>
      <c r="GD2182" s="6"/>
      <c r="GE2182" s="6"/>
      <c r="GF2182" s="6"/>
      <c r="GG2182" s="6"/>
      <c r="GH2182" s="6"/>
      <c r="GI2182" s="6"/>
      <c r="GJ2182" s="6"/>
      <c r="GK2182" s="6"/>
      <c r="GL2182" s="6"/>
      <c r="GM2182" s="6"/>
    </row>
    <row r="2183" spans="1:195" s="5" customFormat="1" x14ac:dyDescent="0.25">
      <c r="A2183" s="27"/>
      <c r="B2183" s="27"/>
      <c r="C2183" s="27"/>
      <c r="P2183" s="69"/>
      <c r="Q2183" s="69"/>
      <c r="R2183" s="69"/>
      <c r="S2183" s="69"/>
      <c r="T2183" s="69"/>
      <c r="U2183" s="69"/>
      <c r="V2183" s="69"/>
      <c r="W2183" s="6"/>
      <c r="X2183" s="6"/>
      <c r="Y2183" s="6"/>
      <c r="Z2183" s="68"/>
      <c r="AA2183" s="68"/>
      <c r="AB2183" s="6"/>
      <c r="AC2183" s="6"/>
      <c r="AD2183" s="6"/>
      <c r="AE2183" s="6"/>
      <c r="AF2183" s="6"/>
      <c r="AG2183" s="6"/>
      <c r="AH2183" s="6"/>
      <c r="AI2183" s="6"/>
      <c r="AJ2183" s="6"/>
      <c r="AK2183" s="6"/>
      <c r="AM2183" s="6"/>
      <c r="AN2183" s="6"/>
      <c r="AO2183" s="6"/>
      <c r="AP2183" s="6"/>
      <c r="AQ2183" s="6"/>
      <c r="AR2183" s="6"/>
      <c r="AS2183" s="6"/>
      <c r="AT2183" s="6"/>
      <c r="AU2183" s="6"/>
      <c r="AV2183" s="6"/>
      <c r="AW2183" s="6"/>
      <c r="AX2183" s="6"/>
      <c r="AY2183" s="6"/>
      <c r="AZ2183" s="6"/>
      <c r="BA2183" s="6"/>
      <c r="BB2183" s="6"/>
      <c r="BC2183" s="6"/>
      <c r="BD2183" s="6"/>
      <c r="BE2183" s="6"/>
      <c r="BF2183" s="6"/>
      <c r="BG2183" s="6"/>
      <c r="BH2183" s="6"/>
      <c r="BI2183" s="6"/>
      <c r="BJ2183" s="6"/>
      <c r="BK2183" s="6"/>
      <c r="BL2183" s="6"/>
      <c r="BM2183" s="6"/>
      <c r="BN2183" s="6"/>
      <c r="BO2183" s="6"/>
      <c r="BP2183" s="6"/>
      <c r="BQ2183" s="6"/>
      <c r="BR2183" s="6"/>
      <c r="BS2183" s="6"/>
      <c r="BT2183" s="6"/>
      <c r="BU2183" s="6"/>
      <c r="BV2183" s="6"/>
      <c r="BW2183" s="6"/>
      <c r="BX2183" s="6"/>
      <c r="BY2183" s="6"/>
      <c r="BZ2183" s="6"/>
      <c r="CA2183" s="6"/>
      <c r="CB2183" s="6"/>
      <c r="CC2183" s="6"/>
      <c r="CD2183" s="6"/>
      <c r="CE2183" s="6"/>
      <c r="CF2183" s="6"/>
      <c r="CG2183" s="6"/>
      <c r="CH2183" s="6"/>
      <c r="CI2183" s="6"/>
      <c r="CJ2183" s="6"/>
      <c r="CK2183" s="6"/>
      <c r="CL2183" s="6"/>
      <c r="CM2183" s="6"/>
      <c r="CN2183" s="6"/>
      <c r="CO2183" s="6"/>
      <c r="CP2183" s="6"/>
      <c r="CQ2183" s="6"/>
      <c r="CR2183" s="6"/>
      <c r="CS2183" s="6"/>
      <c r="CT2183" s="6"/>
      <c r="CU2183" s="6"/>
      <c r="CV2183" s="6"/>
      <c r="CW2183" s="6"/>
      <c r="CX2183" s="6"/>
      <c r="CY2183" s="6"/>
      <c r="CZ2183" s="6"/>
      <c r="DA2183" s="6"/>
      <c r="DB2183" s="6"/>
      <c r="DC2183" s="6"/>
      <c r="DD2183" s="6"/>
      <c r="DE2183" s="6"/>
      <c r="DF2183" s="6"/>
      <c r="DG2183" s="6"/>
      <c r="DH2183" s="6"/>
      <c r="DI2183" s="6"/>
      <c r="DJ2183" s="6"/>
      <c r="DK2183" s="6"/>
      <c r="DL2183" s="6"/>
      <c r="DM2183" s="6"/>
      <c r="DN2183" s="6"/>
      <c r="DO2183" s="6"/>
      <c r="DP2183" s="6"/>
      <c r="DQ2183" s="6"/>
      <c r="DR2183" s="6"/>
      <c r="DS2183" s="6"/>
      <c r="DT2183" s="6"/>
      <c r="DU2183" s="6"/>
      <c r="DV2183" s="6"/>
      <c r="DW2183" s="6"/>
      <c r="DX2183" s="6"/>
      <c r="DY2183" s="6"/>
      <c r="DZ2183" s="6"/>
      <c r="EA2183" s="6"/>
      <c r="EB2183" s="6"/>
      <c r="EC2183" s="6"/>
      <c r="ED2183" s="6"/>
      <c r="EE2183" s="6"/>
      <c r="EF2183" s="6"/>
      <c r="EG2183" s="6"/>
      <c r="EH2183" s="6"/>
      <c r="EI2183" s="6"/>
      <c r="EJ2183" s="6"/>
      <c r="EK2183" s="6"/>
      <c r="EL2183" s="6"/>
      <c r="EM2183" s="6"/>
      <c r="EN2183" s="6"/>
      <c r="EO2183" s="6"/>
      <c r="EP2183" s="6"/>
      <c r="EQ2183" s="6"/>
      <c r="ER2183" s="6"/>
      <c r="ES2183" s="6"/>
      <c r="ET2183" s="6"/>
      <c r="EU2183" s="6"/>
      <c r="EV2183" s="6"/>
      <c r="EW2183" s="6"/>
      <c r="EX2183" s="6"/>
      <c r="EY2183" s="6"/>
      <c r="EZ2183" s="6"/>
      <c r="FA2183" s="6"/>
      <c r="FB2183" s="6"/>
      <c r="FC2183" s="6"/>
      <c r="FD2183" s="6"/>
      <c r="FE2183" s="6"/>
      <c r="FF2183" s="6"/>
      <c r="FG2183" s="6"/>
      <c r="FH2183" s="6"/>
      <c r="FI2183" s="6"/>
      <c r="FJ2183" s="6"/>
      <c r="FK2183" s="6"/>
      <c r="FL2183" s="6"/>
      <c r="FM2183" s="6"/>
      <c r="FN2183" s="6"/>
      <c r="FO2183" s="6"/>
      <c r="FP2183" s="6"/>
      <c r="FQ2183" s="6"/>
      <c r="FR2183" s="6"/>
      <c r="FS2183" s="6"/>
      <c r="FT2183" s="6"/>
      <c r="FU2183" s="6"/>
      <c r="FV2183" s="6"/>
      <c r="FW2183" s="6"/>
      <c r="FX2183" s="6"/>
      <c r="FY2183" s="6"/>
      <c r="FZ2183" s="6"/>
      <c r="GA2183" s="6"/>
      <c r="GB2183" s="6"/>
      <c r="GC2183" s="6"/>
      <c r="GD2183" s="6"/>
      <c r="GE2183" s="6"/>
      <c r="GF2183" s="6"/>
      <c r="GG2183" s="6"/>
      <c r="GH2183" s="6"/>
      <c r="GI2183" s="6"/>
      <c r="GJ2183" s="6"/>
      <c r="GK2183" s="6"/>
      <c r="GL2183" s="6"/>
      <c r="GM2183" s="6"/>
    </row>
    <row r="2184" spans="1:195" s="5" customFormat="1" x14ac:dyDescent="0.25">
      <c r="A2184" s="27"/>
      <c r="B2184" s="27"/>
      <c r="C2184" s="27"/>
      <c r="P2184" s="69"/>
      <c r="Q2184" s="69"/>
      <c r="R2184" s="69"/>
      <c r="S2184" s="69"/>
      <c r="T2184" s="69"/>
      <c r="U2184" s="69"/>
      <c r="V2184" s="69"/>
      <c r="W2184" s="6"/>
      <c r="X2184" s="6"/>
      <c r="Y2184" s="6"/>
      <c r="Z2184" s="68"/>
      <c r="AA2184" s="68"/>
      <c r="AB2184" s="6"/>
      <c r="AC2184" s="6"/>
      <c r="AD2184" s="6"/>
      <c r="AE2184" s="6"/>
      <c r="AF2184" s="6"/>
      <c r="AG2184" s="6"/>
      <c r="AH2184" s="6"/>
      <c r="AI2184" s="6"/>
      <c r="AJ2184" s="6"/>
      <c r="AK2184" s="6"/>
      <c r="AM2184" s="6"/>
      <c r="AN2184" s="6"/>
      <c r="AO2184" s="6"/>
      <c r="AP2184" s="6"/>
      <c r="AQ2184" s="6"/>
      <c r="AR2184" s="6"/>
      <c r="AS2184" s="6"/>
      <c r="AT2184" s="6"/>
      <c r="AU2184" s="6"/>
      <c r="AV2184" s="6"/>
      <c r="AW2184" s="6"/>
      <c r="AX2184" s="6"/>
      <c r="AY2184" s="6"/>
      <c r="AZ2184" s="6"/>
      <c r="BA2184" s="6"/>
      <c r="BB2184" s="6"/>
      <c r="BC2184" s="6"/>
      <c r="BD2184" s="6"/>
      <c r="BE2184" s="6"/>
      <c r="BF2184" s="6"/>
      <c r="BG2184" s="6"/>
      <c r="BH2184" s="6"/>
      <c r="BI2184" s="6"/>
      <c r="BJ2184" s="6"/>
      <c r="BK2184" s="6"/>
      <c r="BL2184" s="6"/>
      <c r="BM2184" s="6"/>
      <c r="BN2184" s="6"/>
      <c r="BO2184" s="6"/>
      <c r="BP2184" s="6"/>
      <c r="BQ2184" s="6"/>
      <c r="BR2184" s="6"/>
      <c r="BS2184" s="6"/>
      <c r="BT2184" s="6"/>
      <c r="BU2184" s="6"/>
      <c r="BV2184" s="6"/>
      <c r="BW2184" s="6"/>
      <c r="BX2184" s="6"/>
      <c r="BY2184" s="6"/>
      <c r="BZ2184" s="6"/>
      <c r="CA2184" s="6"/>
      <c r="CB2184" s="6"/>
      <c r="CC2184" s="6"/>
      <c r="CD2184" s="6"/>
      <c r="CE2184" s="6"/>
      <c r="CF2184" s="6"/>
      <c r="CG2184" s="6"/>
      <c r="CH2184" s="6"/>
      <c r="CI2184" s="6"/>
      <c r="CJ2184" s="6"/>
      <c r="CK2184" s="6"/>
      <c r="CL2184" s="6"/>
      <c r="CM2184" s="6"/>
      <c r="CN2184" s="6"/>
      <c r="CO2184" s="6"/>
      <c r="CP2184" s="6"/>
      <c r="CQ2184" s="6"/>
      <c r="CR2184" s="6"/>
      <c r="CS2184" s="6"/>
      <c r="CT2184" s="6"/>
      <c r="CU2184" s="6"/>
      <c r="CV2184" s="6"/>
      <c r="CW2184" s="6"/>
      <c r="CX2184" s="6"/>
      <c r="CY2184" s="6"/>
      <c r="CZ2184" s="6"/>
      <c r="DA2184" s="6"/>
      <c r="DB2184" s="6"/>
      <c r="DC2184" s="6"/>
      <c r="DD2184" s="6"/>
      <c r="DE2184" s="6"/>
      <c r="DF2184" s="6"/>
      <c r="DG2184" s="6"/>
      <c r="DH2184" s="6"/>
      <c r="DI2184" s="6"/>
      <c r="DJ2184" s="6"/>
      <c r="DK2184" s="6"/>
      <c r="DL2184" s="6"/>
      <c r="DM2184" s="6"/>
      <c r="DN2184" s="6"/>
      <c r="DO2184" s="6"/>
      <c r="DP2184" s="6"/>
      <c r="DQ2184" s="6"/>
      <c r="DR2184" s="6"/>
      <c r="DS2184" s="6"/>
      <c r="DT2184" s="6"/>
      <c r="DU2184" s="6"/>
      <c r="DV2184" s="6"/>
      <c r="DW2184" s="6"/>
      <c r="DX2184" s="6"/>
      <c r="DY2184" s="6"/>
      <c r="DZ2184" s="6"/>
      <c r="EA2184" s="6"/>
      <c r="EB2184" s="6"/>
      <c r="EC2184" s="6"/>
      <c r="ED2184" s="6"/>
      <c r="EE2184" s="6"/>
      <c r="EF2184" s="6"/>
      <c r="EG2184" s="6"/>
      <c r="EH2184" s="6"/>
      <c r="EI2184" s="6"/>
      <c r="EJ2184" s="6"/>
      <c r="EK2184" s="6"/>
      <c r="EL2184" s="6"/>
      <c r="EM2184" s="6"/>
      <c r="EN2184" s="6"/>
      <c r="EO2184" s="6"/>
      <c r="EP2184" s="6"/>
      <c r="EQ2184" s="6"/>
      <c r="ER2184" s="6"/>
      <c r="ES2184" s="6"/>
      <c r="ET2184" s="6"/>
      <c r="EU2184" s="6"/>
      <c r="EV2184" s="6"/>
      <c r="EW2184" s="6"/>
      <c r="EX2184" s="6"/>
      <c r="EY2184" s="6"/>
      <c r="EZ2184" s="6"/>
      <c r="FA2184" s="6"/>
      <c r="FB2184" s="6"/>
      <c r="FC2184" s="6"/>
      <c r="FD2184" s="6"/>
      <c r="FE2184" s="6"/>
      <c r="FF2184" s="6"/>
      <c r="FG2184" s="6"/>
      <c r="FH2184" s="6"/>
      <c r="FI2184" s="6"/>
      <c r="FJ2184" s="6"/>
      <c r="FK2184" s="6"/>
      <c r="FL2184" s="6"/>
      <c r="FM2184" s="6"/>
      <c r="FN2184" s="6"/>
      <c r="FO2184" s="6"/>
      <c r="FP2184" s="6"/>
      <c r="FQ2184" s="6"/>
      <c r="FR2184" s="6"/>
      <c r="FS2184" s="6"/>
      <c r="FT2184" s="6"/>
      <c r="FU2184" s="6"/>
      <c r="FV2184" s="6"/>
      <c r="FW2184" s="6"/>
      <c r="FX2184" s="6"/>
      <c r="FY2184" s="6"/>
      <c r="FZ2184" s="6"/>
      <c r="GA2184" s="6"/>
      <c r="GB2184" s="6"/>
      <c r="GC2184" s="6"/>
      <c r="GD2184" s="6"/>
      <c r="GE2184" s="6"/>
      <c r="GF2184" s="6"/>
      <c r="GG2184" s="6"/>
      <c r="GH2184" s="6"/>
      <c r="GI2184" s="6"/>
      <c r="GJ2184" s="6"/>
      <c r="GK2184" s="6"/>
      <c r="GL2184" s="6"/>
      <c r="GM2184" s="6"/>
    </row>
    <row r="2185" spans="1:195" s="5" customFormat="1" x14ac:dyDescent="0.25">
      <c r="A2185" s="27"/>
      <c r="B2185" s="27"/>
      <c r="C2185" s="27"/>
      <c r="P2185" s="69"/>
      <c r="Q2185" s="69"/>
      <c r="R2185" s="69"/>
      <c r="S2185" s="69"/>
      <c r="T2185" s="69"/>
      <c r="U2185" s="69"/>
      <c r="V2185" s="69"/>
      <c r="W2185" s="6"/>
      <c r="X2185" s="6"/>
      <c r="Y2185" s="6"/>
      <c r="Z2185" s="68"/>
      <c r="AA2185" s="68"/>
      <c r="AB2185" s="6"/>
      <c r="AC2185" s="6"/>
      <c r="AD2185" s="6"/>
      <c r="AE2185" s="6"/>
      <c r="AF2185" s="6"/>
      <c r="AG2185" s="6"/>
      <c r="AH2185" s="6"/>
      <c r="AI2185" s="6"/>
      <c r="AJ2185" s="6"/>
      <c r="AK2185" s="6"/>
      <c r="AM2185" s="6"/>
      <c r="AN2185" s="6"/>
      <c r="AO2185" s="6"/>
      <c r="AP2185" s="6"/>
      <c r="AQ2185" s="6"/>
      <c r="AR2185" s="6"/>
      <c r="AS2185" s="6"/>
      <c r="AT2185" s="6"/>
      <c r="AU2185" s="6"/>
      <c r="AV2185" s="6"/>
      <c r="AW2185" s="6"/>
      <c r="AX2185" s="6"/>
      <c r="AY2185" s="6"/>
      <c r="AZ2185" s="6"/>
      <c r="BA2185" s="6"/>
      <c r="BB2185" s="6"/>
      <c r="BC2185" s="6"/>
      <c r="BD2185" s="6"/>
      <c r="BE2185" s="6"/>
      <c r="BF2185" s="6"/>
      <c r="BG2185" s="6"/>
      <c r="BH2185" s="6"/>
      <c r="BI2185" s="6"/>
      <c r="BJ2185" s="6"/>
      <c r="BK2185" s="6"/>
      <c r="BL2185" s="6"/>
      <c r="BM2185" s="6"/>
      <c r="BN2185" s="6"/>
      <c r="BO2185" s="6"/>
      <c r="BP2185" s="6"/>
      <c r="BQ2185" s="6"/>
      <c r="BR2185" s="6"/>
      <c r="BS2185" s="6"/>
      <c r="BT2185" s="6"/>
      <c r="BU2185" s="6"/>
      <c r="BV2185" s="6"/>
      <c r="BW2185" s="6"/>
      <c r="BX2185" s="6"/>
      <c r="BY2185" s="6"/>
      <c r="BZ2185" s="6"/>
      <c r="CA2185" s="6"/>
      <c r="CB2185" s="6"/>
      <c r="CC2185" s="6"/>
      <c r="CD2185" s="6"/>
      <c r="CE2185" s="6"/>
      <c r="CF2185" s="6"/>
      <c r="CG2185" s="6"/>
      <c r="CH2185" s="6"/>
      <c r="CI2185" s="6"/>
      <c r="CJ2185" s="6"/>
      <c r="CK2185" s="6"/>
      <c r="CL2185" s="6"/>
      <c r="CM2185" s="6"/>
      <c r="CN2185" s="6"/>
      <c r="CO2185" s="6"/>
      <c r="CP2185" s="6"/>
      <c r="CQ2185" s="6"/>
      <c r="CR2185" s="6"/>
      <c r="CS2185" s="6"/>
      <c r="CT2185" s="6"/>
      <c r="CU2185" s="6"/>
      <c r="CV2185" s="6"/>
      <c r="CW2185" s="6"/>
      <c r="CX2185" s="6"/>
      <c r="CY2185" s="6"/>
      <c r="CZ2185" s="6"/>
      <c r="DA2185" s="6"/>
      <c r="DB2185" s="6"/>
      <c r="DC2185" s="6"/>
      <c r="DD2185" s="6"/>
      <c r="DE2185" s="6"/>
      <c r="DF2185" s="6"/>
      <c r="DG2185" s="6"/>
      <c r="DH2185" s="6"/>
      <c r="DI2185" s="6"/>
      <c r="DJ2185" s="6"/>
      <c r="DK2185" s="6"/>
      <c r="DL2185" s="6"/>
      <c r="DM2185" s="6"/>
      <c r="DN2185" s="6"/>
      <c r="DO2185" s="6"/>
      <c r="DP2185" s="6"/>
      <c r="DQ2185" s="6"/>
      <c r="DR2185" s="6"/>
      <c r="DS2185" s="6"/>
      <c r="DT2185" s="6"/>
      <c r="DU2185" s="6"/>
      <c r="DV2185" s="6"/>
      <c r="DW2185" s="6"/>
      <c r="DX2185" s="6"/>
      <c r="DY2185" s="6"/>
      <c r="DZ2185" s="6"/>
      <c r="EA2185" s="6"/>
      <c r="EB2185" s="6"/>
      <c r="EC2185" s="6"/>
      <c r="ED2185" s="6"/>
      <c r="EE2185" s="6"/>
      <c r="EF2185" s="6"/>
      <c r="EG2185" s="6"/>
      <c r="EH2185" s="6"/>
      <c r="EI2185" s="6"/>
      <c r="EJ2185" s="6"/>
      <c r="EK2185" s="6"/>
      <c r="EL2185" s="6"/>
      <c r="EM2185" s="6"/>
      <c r="EN2185" s="6"/>
      <c r="EO2185" s="6"/>
      <c r="EP2185" s="6"/>
      <c r="EQ2185" s="6"/>
      <c r="ER2185" s="6"/>
      <c r="ES2185" s="6"/>
      <c r="ET2185" s="6"/>
      <c r="EU2185" s="6"/>
      <c r="EV2185" s="6"/>
      <c r="EW2185" s="6"/>
      <c r="EX2185" s="6"/>
      <c r="EY2185" s="6"/>
      <c r="EZ2185" s="6"/>
      <c r="FA2185" s="6"/>
      <c r="FB2185" s="6"/>
      <c r="FC2185" s="6"/>
      <c r="FD2185" s="6"/>
      <c r="FE2185" s="6"/>
      <c r="FF2185" s="6"/>
      <c r="FG2185" s="6"/>
      <c r="FH2185" s="6"/>
      <c r="FI2185" s="6"/>
      <c r="FJ2185" s="6"/>
      <c r="FK2185" s="6"/>
      <c r="FL2185" s="6"/>
      <c r="FM2185" s="6"/>
      <c r="FN2185" s="6"/>
      <c r="FO2185" s="6"/>
      <c r="FP2185" s="6"/>
      <c r="FQ2185" s="6"/>
      <c r="FR2185" s="6"/>
      <c r="FS2185" s="6"/>
      <c r="FT2185" s="6"/>
      <c r="FU2185" s="6"/>
      <c r="FV2185" s="6"/>
      <c r="FW2185" s="6"/>
      <c r="FX2185" s="6"/>
      <c r="FY2185" s="6"/>
      <c r="FZ2185" s="6"/>
      <c r="GA2185" s="6"/>
      <c r="GB2185" s="6"/>
      <c r="GC2185" s="6"/>
      <c r="GD2185" s="6"/>
      <c r="GE2185" s="6"/>
      <c r="GF2185" s="6"/>
      <c r="GG2185" s="6"/>
      <c r="GH2185" s="6"/>
      <c r="GI2185" s="6"/>
      <c r="GJ2185" s="6"/>
      <c r="GK2185" s="6"/>
      <c r="GL2185" s="6"/>
      <c r="GM2185" s="6"/>
    </row>
    <row r="2186" spans="1:195" s="5" customFormat="1" x14ac:dyDescent="0.25">
      <c r="A2186" s="27"/>
      <c r="B2186" s="27"/>
      <c r="C2186" s="27"/>
      <c r="P2186" s="69"/>
      <c r="Q2186" s="69"/>
      <c r="R2186" s="69"/>
      <c r="S2186" s="69"/>
      <c r="T2186" s="69"/>
      <c r="U2186" s="69"/>
      <c r="V2186" s="69"/>
      <c r="W2186" s="6"/>
      <c r="X2186" s="6"/>
      <c r="Y2186" s="6"/>
      <c r="Z2186" s="68"/>
      <c r="AA2186" s="68"/>
      <c r="AB2186" s="6"/>
      <c r="AC2186" s="6"/>
      <c r="AD2186" s="6"/>
      <c r="AE2186" s="6"/>
      <c r="AF2186" s="6"/>
      <c r="AG2186" s="6"/>
      <c r="AH2186" s="6"/>
      <c r="AI2186" s="6"/>
      <c r="AJ2186" s="6"/>
      <c r="AK2186" s="6"/>
      <c r="AM2186" s="6"/>
      <c r="AN2186" s="6"/>
      <c r="AO2186" s="6"/>
      <c r="AP2186" s="6"/>
      <c r="AQ2186" s="6"/>
      <c r="AR2186" s="6"/>
      <c r="AS2186" s="6"/>
      <c r="AT2186" s="6"/>
      <c r="AU2186" s="6"/>
      <c r="AV2186" s="6"/>
      <c r="AW2186" s="6"/>
      <c r="AX2186" s="6"/>
      <c r="AY2186" s="6"/>
      <c r="AZ2186" s="6"/>
      <c r="BA2186" s="6"/>
      <c r="BB2186" s="6"/>
      <c r="BC2186" s="6"/>
      <c r="BD2186" s="6"/>
      <c r="BE2186" s="6"/>
      <c r="BF2186" s="6"/>
      <c r="BG2186" s="6"/>
      <c r="BH2186" s="6"/>
      <c r="BI2186" s="6"/>
      <c r="BJ2186" s="6"/>
      <c r="BK2186" s="6"/>
      <c r="BL2186" s="6"/>
      <c r="BM2186" s="6"/>
      <c r="BN2186" s="6"/>
      <c r="BO2186" s="6"/>
      <c r="BP2186" s="6"/>
      <c r="BQ2186" s="6"/>
      <c r="BR2186" s="6"/>
      <c r="BS2186" s="6"/>
      <c r="BT2186" s="6"/>
      <c r="BU2186" s="6"/>
      <c r="BV2186" s="6"/>
      <c r="BW2186" s="6"/>
      <c r="BX2186" s="6"/>
      <c r="BY2186" s="6"/>
      <c r="BZ2186" s="6"/>
      <c r="CA2186" s="6"/>
      <c r="CB2186" s="6"/>
      <c r="CC2186" s="6"/>
      <c r="CD2186" s="6"/>
      <c r="CE2186" s="6"/>
      <c r="CF2186" s="6"/>
      <c r="CG2186" s="6"/>
      <c r="CH2186" s="6"/>
      <c r="CI2186" s="6"/>
      <c r="CJ2186" s="6"/>
      <c r="CK2186" s="6"/>
      <c r="CL2186" s="6"/>
      <c r="CM2186" s="6"/>
      <c r="CN2186" s="6"/>
      <c r="CO2186" s="6"/>
      <c r="CP2186" s="6"/>
      <c r="CQ2186" s="6"/>
      <c r="CR2186" s="6"/>
      <c r="CS2186" s="6"/>
      <c r="CT2186" s="6"/>
      <c r="CU2186" s="6"/>
      <c r="CV2186" s="6"/>
      <c r="CW2186" s="6"/>
      <c r="CX2186" s="6"/>
      <c r="CY2186" s="6"/>
      <c r="CZ2186" s="6"/>
      <c r="DA2186" s="6"/>
      <c r="DB2186" s="6"/>
      <c r="DC2186" s="6"/>
      <c r="DD2186" s="6"/>
      <c r="DE2186" s="6"/>
      <c r="DF2186" s="6"/>
      <c r="DG2186" s="6"/>
      <c r="DH2186" s="6"/>
      <c r="DI2186" s="6"/>
      <c r="DJ2186" s="6"/>
      <c r="DK2186" s="6"/>
      <c r="DL2186" s="6"/>
      <c r="DM2186" s="6"/>
      <c r="DN2186" s="6"/>
      <c r="DO2186" s="6"/>
      <c r="DP2186" s="6"/>
      <c r="DQ2186" s="6"/>
      <c r="DR2186" s="6"/>
      <c r="DS2186" s="6"/>
      <c r="DT2186" s="6"/>
      <c r="DU2186" s="6"/>
      <c r="DV2186" s="6"/>
      <c r="DW2186" s="6"/>
      <c r="DX2186" s="6"/>
      <c r="DY2186" s="6"/>
      <c r="DZ2186" s="6"/>
      <c r="EA2186" s="6"/>
      <c r="EB2186" s="6"/>
      <c r="EC2186" s="6"/>
      <c r="ED2186" s="6"/>
      <c r="EE2186" s="6"/>
      <c r="EF2186" s="6"/>
      <c r="EG2186" s="6"/>
      <c r="EH2186" s="6"/>
      <c r="EI2186" s="6"/>
      <c r="EJ2186" s="6"/>
      <c r="EK2186" s="6"/>
      <c r="EL2186" s="6"/>
      <c r="EM2186" s="6"/>
      <c r="EN2186" s="6"/>
      <c r="EO2186" s="6"/>
      <c r="EP2186" s="6"/>
      <c r="EQ2186" s="6"/>
      <c r="ER2186" s="6"/>
      <c r="ES2186" s="6"/>
      <c r="ET2186" s="6"/>
      <c r="EU2186" s="6"/>
      <c r="EV2186" s="6"/>
      <c r="EW2186" s="6"/>
      <c r="EX2186" s="6"/>
      <c r="EY2186" s="6"/>
      <c r="EZ2186" s="6"/>
      <c r="FA2186" s="6"/>
      <c r="FB2186" s="6"/>
      <c r="FC2186" s="6"/>
      <c r="FD2186" s="6"/>
      <c r="FE2186" s="6"/>
      <c r="FF2186" s="6"/>
      <c r="FG2186" s="6"/>
      <c r="FH2186" s="6"/>
      <c r="FI2186" s="6"/>
      <c r="FJ2186" s="6"/>
      <c r="FK2186" s="6"/>
      <c r="FL2186" s="6"/>
      <c r="FM2186" s="6"/>
      <c r="FN2186" s="6"/>
      <c r="FO2186" s="6"/>
      <c r="FP2186" s="6"/>
      <c r="FQ2186" s="6"/>
      <c r="FR2186" s="6"/>
      <c r="FS2186" s="6"/>
      <c r="FT2186" s="6"/>
      <c r="FU2186" s="6"/>
      <c r="FV2186" s="6"/>
      <c r="FW2186" s="6"/>
      <c r="FX2186" s="6"/>
      <c r="FY2186" s="6"/>
      <c r="FZ2186" s="6"/>
      <c r="GA2186" s="6"/>
      <c r="GB2186" s="6"/>
      <c r="GC2186" s="6"/>
      <c r="GD2186" s="6"/>
      <c r="GE2186" s="6"/>
      <c r="GF2186" s="6"/>
      <c r="GG2186" s="6"/>
      <c r="GH2186" s="6"/>
      <c r="GI2186" s="6"/>
      <c r="GJ2186" s="6"/>
      <c r="GK2186" s="6"/>
      <c r="GL2186" s="6"/>
      <c r="GM2186" s="6"/>
    </row>
    <row r="2187" spans="1:195" s="5" customFormat="1" x14ac:dyDescent="0.25">
      <c r="A2187" s="27"/>
      <c r="B2187" s="27"/>
      <c r="C2187" s="27"/>
      <c r="P2187" s="69"/>
      <c r="Q2187" s="69"/>
      <c r="R2187" s="69"/>
      <c r="S2187" s="69"/>
      <c r="T2187" s="69"/>
      <c r="U2187" s="69"/>
      <c r="V2187" s="69"/>
      <c r="W2187" s="6"/>
      <c r="X2187" s="6"/>
      <c r="Y2187" s="6"/>
      <c r="Z2187" s="68"/>
      <c r="AA2187" s="68"/>
      <c r="AB2187" s="6"/>
      <c r="AC2187" s="6"/>
      <c r="AD2187" s="6"/>
      <c r="AE2187" s="6"/>
      <c r="AF2187" s="6"/>
      <c r="AG2187" s="6"/>
      <c r="AH2187" s="6"/>
      <c r="AI2187" s="6"/>
      <c r="AJ2187" s="6"/>
      <c r="AK2187" s="6"/>
      <c r="AM2187" s="6"/>
      <c r="AN2187" s="6"/>
      <c r="AO2187" s="6"/>
      <c r="AP2187" s="6"/>
      <c r="AQ2187" s="6"/>
      <c r="AR2187" s="6"/>
      <c r="AS2187" s="6"/>
      <c r="AT2187" s="6"/>
      <c r="AU2187" s="6"/>
      <c r="AV2187" s="6"/>
      <c r="AW2187" s="6"/>
      <c r="AX2187" s="6"/>
      <c r="AY2187" s="6"/>
      <c r="AZ2187" s="6"/>
      <c r="BA2187" s="6"/>
      <c r="BB2187" s="6"/>
      <c r="BC2187" s="6"/>
      <c r="BD2187" s="6"/>
      <c r="BE2187" s="6"/>
      <c r="BF2187" s="6"/>
      <c r="BG2187" s="6"/>
      <c r="BH2187" s="6"/>
      <c r="BI2187" s="6"/>
      <c r="BJ2187" s="6"/>
      <c r="BK2187" s="6"/>
      <c r="BL2187" s="6"/>
      <c r="BM2187" s="6"/>
      <c r="BN2187" s="6"/>
      <c r="BO2187" s="6"/>
      <c r="BP2187" s="6"/>
      <c r="BQ2187" s="6"/>
      <c r="BR2187" s="6"/>
      <c r="BS2187" s="6"/>
      <c r="BT2187" s="6"/>
      <c r="BU2187" s="6"/>
      <c r="BV2187" s="6"/>
      <c r="BW2187" s="6"/>
      <c r="BX2187" s="6"/>
      <c r="BY2187" s="6"/>
      <c r="BZ2187" s="6"/>
      <c r="CA2187" s="6"/>
      <c r="CB2187" s="6"/>
      <c r="CC2187" s="6"/>
      <c r="CD2187" s="6"/>
      <c r="CE2187" s="6"/>
      <c r="CF2187" s="6"/>
      <c r="CG2187" s="6"/>
      <c r="CH2187" s="6"/>
      <c r="CI2187" s="6"/>
      <c r="CJ2187" s="6"/>
      <c r="CK2187" s="6"/>
      <c r="CL2187" s="6"/>
      <c r="CM2187" s="6"/>
      <c r="CN2187" s="6"/>
      <c r="CO2187" s="6"/>
      <c r="CP2187" s="6"/>
      <c r="CQ2187" s="6"/>
      <c r="CR2187" s="6"/>
      <c r="CS2187" s="6"/>
      <c r="CT2187" s="6"/>
      <c r="CU2187" s="6"/>
      <c r="CV2187" s="6"/>
      <c r="CW2187" s="6"/>
      <c r="CX2187" s="6"/>
      <c r="CY2187" s="6"/>
      <c r="CZ2187" s="6"/>
      <c r="DA2187" s="6"/>
      <c r="DB2187" s="6"/>
      <c r="DC2187" s="6"/>
      <c r="DD2187" s="6"/>
      <c r="DE2187" s="6"/>
      <c r="DF2187" s="6"/>
      <c r="DG2187" s="6"/>
      <c r="DH2187" s="6"/>
      <c r="DI2187" s="6"/>
      <c r="DJ2187" s="6"/>
      <c r="DK2187" s="6"/>
      <c r="DL2187" s="6"/>
      <c r="DM2187" s="6"/>
      <c r="DN2187" s="6"/>
      <c r="DO2187" s="6"/>
      <c r="DP2187" s="6"/>
      <c r="DQ2187" s="6"/>
      <c r="DR2187" s="6"/>
      <c r="DS2187" s="6"/>
      <c r="DT2187" s="6"/>
      <c r="DU2187" s="6"/>
      <c r="DV2187" s="6"/>
      <c r="DW2187" s="6"/>
      <c r="DX2187" s="6"/>
      <c r="DY2187" s="6"/>
      <c r="DZ2187" s="6"/>
      <c r="EA2187" s="6"/>
      <c r="EB2187" s="6"/>
      <c r="EC2187" s="6"/>
      <c r="ED2187" s="6"/>
      <c r="EE2187" s="6"/>
      <c r="EF2187" s="6"/>
      <c r="EG2187" s="6"/>
      <c r="EH2187" s="6"/>
      <c r="EI2187" s="6"/>
      <c r="EJ2187" s="6"/>
      <c r="EK2187" s="6"/>
      <c r="EL2187" s="6"/>
      <c r="EM2187" s="6"/>
      <c r="EN2187" s="6"/>
      <c r="EO2187" s="6"/>
      <c r="EP2187" s="6"/>
      <c r="EQ2187" s="6"/>
      <c r="ER2187" s="6"/>
      <c r="ES2187" s="6"/>
      <c r="ET2187" s="6"/>
      <c r="EU2187" s="6"/>
      <c r="EV2187" s="6"/>
      <c r="EW2187" s="6"/>
      <c r="EX2187" s="6"/>
      <c r="EY2187" s="6"/>
      <c r="EZ2187" s="6"/>
      <c r="FA2187" s="6"/>
      <c r="FB2187" s="6"/>
      <c r="FC2187" s="6"/>
      <c r="FD2187" s="6"/>
      <c r="FE2187" s="6"/>
      <c r="FF2187" s="6"/>
      <c r="FG2187" s="6"/>
      <c r="FH2187" s="6"/>
      <c r="FI2187" s="6"/>
      <c r="FJ2187" s="6"/>
      <c r="FK2187" s="6"/>
      <c r="FL2187" s="6"/>
      <c r="FM2187" s="6"/>
      <c r="FN2187" s="6"/>
      <c r="FO2187" s="6"/>
      <c r="FP2187" s="6"/>
      <c r="FQ2187" s="6"/>
      <c r="FR2187" s="6"/>
      <c r="FS2187" s="6"/>
      <c r="FT2187" s="6"/>
      <c r="FU2187" s="6"/>
      <c r="FV2187" s="6"/>
      <c r="FW2187" s="6"/>
      <c r="FX2187" s="6"/>
      <c r="FY2187" s="6"/>
      <c r="FZ2187" s="6"/>
      <c r="GA2187" s="6"/>
      <c r="GB2187" s="6"/>
      <c r="GC2187" s="6"/>
      <c r="GD2187" s="6"/>
      <c r="GE2187" s="6"/>
      <c r="GF2187" s="6"/>
      <c r="GG2187" s="6"/>
      <c r="GH2187" s="6"/>
      <c r="GI2187" s="6"/>
      <c r="GJ2187" s="6"/>
      <c r="GK2187" s="6"/>
      <c r="GL2187" s="6"/>
      <c r="GM2187" s="6"/>
    </row>
    <row r="2188" spans="1:195" s="5" customFormat="1" x14ac:dyDescent="0.25">
      <c r="A2188" s="27"/>
      <c r="B2188" s="27"/>
      <c r="C2188" s="27"/>
      <c r="P2188" s="69"/>
      <c r="Q2188" s="69"/>
      <c r="R2188" s="69"/>
      <c r="S2188" s="69"/>
      <c r="T2188" s="69"/>
      <c r="U2188" s="69"/>
      <c r="V2188" s="69"/>
      <c r="W2188" s="6"/>
      <c r="X2188" s="6"/>
      <c r="Y2188" s="6"/>
      <c r="Z2188" s="68"/>
      <c r="AA2188" s="68"/>
      <c r="AB2188" s="6"/>
      <c r="AC2188" s="6"/>
      <c r="AD2188" s="6"/>
      <c r="AE2188" s="6"/>
      <c r="AF2188" s="6"/>
      <c r="AG2188" s="6"/>
      <c r="AH2188" s="6"/>
      <c r="AI2188" s="6"/>
      <c r="AJ2188" s="6"/>
      <c r="AK2188" s="6"/>
      <c r="AM2188" s="6"/>
      <c r="AN2188" s="6"/>
      <c r="AO2188" s="6"/>
      <c r="AP2188" s="6"/>
      <c r="AQ2188" s="6"/>
      <c r="AR2188" s="6"/>
      <c r="AS2188" s="6"/>
      <c r="AT2188" s="6"/>
      <c r="AU2188" s="6"/>
      <c r="AV2188" s="6"/>
      <c r="AW2188" s="6"/>
      <c r="AX2188" s="6"/>
      <c r="AY2188" s="6"/>
      <c r="AZ2188" s="6"/>
      <c r="BA2188" s="6"/>
      <c r="BB2188" s="6"/>
      <c r="BC2188" s="6"/>
      <c r="BD2188" s="6"/>
      <c r="BE2188" s="6"/>
      <c r="BF2188" s="6"/>
      <c r="BG2188" s="6"/>
      <c r="BH2188" s="6"/>
      <c r="BI2188" s="6"/>
      <c r="BJ2188" s="6"/>
      <c r="BK2188" s="6"/>
      <c r="BL2188" s="6"/>
      <c r="BM2188" s="6"/>
      <c r="BN2188" s="6"/>
      <c r="BO2188" s="6"/>
      <c r="BP2188" s="6"/>
      <c r="BQ2188" s="6"/>
      <c r="BR2188" s="6"/>
      <c r="BS2188" s="6"/>
      <c r="BT2188" s="6"/>
      <c r="BU2188" s="6"/>
      <c r="BV2188" s="6"/>
      <c r="BW2188" s="6"/>
      <c r="BX2188" s="6"/>
      <c r="BY2188" s="6"/>
      <c r="BZ2188" s="6"/>
      <c r="CA2188" s="6"/>
      <c r="CB2188" s="6"/>
      <c r="CC2188" s="6"/>
      <c r="CD2188" s="6"/>
      <c r="CE2188" s="6"/>
      <c r="CF2188" s="6"/>
      <c r="CG2188" s="6"/>
      <c r="CH2188" s="6"/>
      <c r="CI2188" s="6"/>
      <c r="CJ2188" s="6"/>
      <c r="CK2188" s="6"/>
      <c r="CL2188" s="6"/>
      <c r="CM2188" s="6"/>
      <c r="CN2188" s="6"/>
      <c r="CO2188" s="6"/>
      <c r="CP2188" s="6"/>
      <c r="CQ2188" s="6"/>
      <c r="CR2188" s="6"/>
      <c r="CS2188" s="6"/>
      <c r="CT2188" s="6"/>
      <c r="CU2188" s="6"/>
      <c r="CV2188" s="6"/>
      <c r="CW2188" s="6"/>
      <c r="CX2188" s="6"/>
      <c r="CY2188" s="6"/>
      <c r="CZ2188" s="6"/>
      <c r="DA2188" s="6"/>
      <c r="DB2188" s="6"/>
      <c r="DC2188" s="6"/>
      <c r="DD2188" s="6"/>
      <c r="DE2188" s="6"/>
      <c r="DF2188" s="6"/>
      <c r="DG2188" s="6"/>
      <c r="DH2188" s="6"/>
      <c r="DI2188" s="6"/>
      <c r="DJ2188" s="6"/>
      <c r="DK2188" s="6"/>
      <c r="DL2188" s="6"/>
      <c r="DM2188" s="6"/>
      <c r="DN2188" s="6"/>
      <c r="DO2188" s="6"/>
      <c r="DP2188" s="6"/>
      <c r="DQ2188" s="6"/>
      <c r="DR2188" s="6"/>
      <c r="DS2188" s="6"/>
      <c r="DT2188" s="6"/>
      <c r="DU2188" s="6"/>
      <c r="DV2188" s="6"/>
      <c r="DW2188" s="6"/>
      <c r="DX2188" s="6"/>
      <c r="DY2188" s="6"/>
      <c r="DZ2188" s="6"/>
      <c r="EA2188" s="6"/>
      <c r="EB2188" s="6"/>
      <c r="EC2188" s="6"/>
      <c r="ED2188" s="6"/>
      <c r="EE2188" s="6"/>
      <c r="EF2188" s="6"/>
      <c r="EG2188" s="6"/>
      <c r="EH2188" s="6"/>
      <c r="EI2188" s="6"/>
      <c r="EJ2188" s="6"/>
      <c r="EK2188" s="6"/>
      <c r="EL2188" s="6"/>
      <c r="EM2188" s="6"/>
      <c r="EN2188" s="6"/>
      <c r="EO2188" s="6"/>
      <c r="EP2188" s="6"/>
      <c r="EQ2188" s="6"/>
      <c r="ER2188" s="6"/>
      <c r="ES2188" s="6"/>
      <c r="ET2188" s="6"/>
      <c r="EU2188" s="6"/>
      <c r="EV2188" s="6"/>
      <c r="EW2188" s="6"/>
      <c r="EX2188" s="6"/>
      <c r="EY2188" s="6"/>
      <c r="EZ2188" s="6"/>
      <c r="FA2188" s="6"/>
      <c r="FB2188" s="6"/>
      <c r="FC2188" s="6"/>
      <c r="FD2188" s="6"/>
      <c r="FE2188" s="6"/>
      <c r="FF2188" s="6"/>
      <c r="FG2188" s="6"/>
      <c r="FH2188" s="6"/>
      <c r="FI2188" s="6"/>
      <c r="FJ2188" s="6"/>
      <c r="FK2188" s="6"/>
      <c r="FL2188" s="6"/>
      <c r="FM2188" s="6"/>
      <c r="FN2188" s="6"/>
      <c r="FO2188" s="6"/>
      <c r="FP2188" s="6"/>
      <c r="FQ2188" s="6"/>
      <c r="FR2188" s="6"/>
      <c r="FS2188" s="6"/>
      <c r="FT2188" s="6"/>
      <c r="FU2188" s="6"/>
      <c r="FV2188" s="6"/>
      <c r="FW2188" s="6"/>
      <c r="FX2188" s="6"/>
      <c r="FY2188" s="6"/>
      <c r="FZ2188" s="6"/>
      <c r="GA2188" s="6"/>
      <c r="GB2188" s="6"/>
      <c r="GC2188" s="6"/>
      <c r="GD2188" s="6"/>
      <c r="GE2188" s="6"/>
      <c r="GF2188" s="6"/>
      <c r="GG2188" s="6"/>
      <c r="GH2188" s="6"/>
      <c r="GI2188" s="6"/>
      <c r="GJ2188" s="6"/>
      <c r="GK2188" s="6"/>
      <c r="GL2188" s="6"/>
      <c r="GM2188" s="6"/>
    </row>
    <row r="2189" spans="1:195" s="5" customFormat="1" x14ac:dyDescent="0.25">
      <c r="A2189" s="27"/>
      <c r="B2189" s="27"/>
      <c r="C2189" s="27"/>
      <c r="P2189" s="69"/>
      <c r="Q2189" s="69"/>
      <c r="R2189" s="69"/>
      <c r="S2189" s="69"/>
      <c r="T2189" s="69"/>
      <c r="U2189" s="69"/>
      <c r="V2189" s="69"/>
      <c r="W2189" s="6"/>
      <c r="X2189" s="6"/>
      <c r="Y2189" s="6"/>
      <c r="Z2189" s="68"/>
      <c r="AA2189" s="68"/>
      <c r="AB2189" s="6"/>
      <c r="AC2189" s="6"/>
      <c r="AD2189" s="6"/>
      <c r="AE2189" s="6"/>
      <c r="AF2189" s="6"/>
      <c r="AG2189" s="6"/>
      <c r="AH2189" s="6"/>
      <c r="AI2189" s="6"/>
      <c r="AJ2189" s="6"/>
      <c r="AK2189" s="6"/>
      <c r="AM2189" s="6"/>
      <c r="AN2189" s="6"/>
      <c r="AO2189" s="6"/>
      <c r="AP2189" s="6"/>
      <c r="AQ2189" s="6"/>
      <c r="AR2189" s="6"/>
      <c r="AS2189" s="6"/>
      <c r="AT2189" s="6"/>
      <c r="AU2189" s="6"/>
      <c r="AV2189" s="6"/>
      <c r="AW2189" s="6"/>
      <c r="AX2189" s="6"/>
      <c r="AY2189" s="6"/>
      <c r="AZ2189" s="6"/>
      <c r="BA2189" s="6"/>
      <c r="BB2189" s="6"/>
      <c r="BC2189" s="6"/>
      <c r="BD2189" s="6"/>
      <c r="BE2189" s="6"/>
      <c r="BF2189" s="6"/>
      <c r="BG2189" s="6"/>
      <c r="BH2189" s="6"/>
      <c r="BI2189" s="6"/>
      <c r="BJ2189" s="6"/>
      <c r="BK2189" s="6"/>
      <c r="BL2189" s="6"/>
      <c r="BM2189" s="6"/>
      <c r="BN2189" s="6"/>
      <c r="BO2189" s="6"/>
      <c r="BP2189" s="6"/>
      <c r="BQ2189" s="6"/>
      <c r="BR2189" s="6"/>
      <c r="BS2189" s="6"/>
      <c r="BT2189" s="6"/>
      <c r="BU2189" s="6"/>
      <c r="BV2189" s="6"/>
      <c r="BW2189" s="6"/>
      <c r="BX2189" s="6"/>
      <c r="BY2189" s="6"/>
      <c r="BZ2189" s="6"/>
      <c r="CA2189" s="6"/>
      <c r="CB2189" s="6"/>
      <c r="CC2189" s="6"/>
      <c r="CD2189" s="6"/>
      <c r="CE2189" s="6"/>
      <c r="CF2189" s="6"/>
      <c r="CG2189" s="6"/>
      <c r="CH2189" s="6"/>
      <c r="CI2189" s="6"/>
      <c r="CJ2189" s="6"/>
      <c r="CK2189" s="6"/>
      <c r="CL2189" s="6"/>
      <c r="CM2189" s="6"/>
      <c r="CN2189" s="6"/>
      <c r="CO2189" s="6"/>
      <c r="CP2189" s="6"/>
      <c r="CQ2189" s="6"/>
      <c r="CR2189" s="6"/>
      <c r="CS2189" s="6"/>
      <c r="CT2189" s="6"/>
      <c r="CU2189" s="6"/>
      <c r="CV2189" s="6"/>
      <c r="CW2189" s="6"/>
      <c r="CX2189" s="6"/>
      <c r="CY2189" s="6"/>
      <c r="CZ2189" s="6"/>
      <c r="DA2189" s="6"/>
      <c r="DB2189" s="6"/>
      <c r="DC2189" s="6"/>
      <c r="DD2189" s="6"/>
      <c r="DE2189" s="6"/>
      <c r="DF2189" s="6"/>
      <c r="DG2189" s="6"/>
      <c r="DH2189" s="6"/>
      <c r="DI2189" s="6"/>
      <c r="DJ2189" s="6"/>
      <c r="DK2189" s="6"/>
      <c r="DL2189" s="6"/>
      <c r="DM2189" s="6"/>
      <c r="DN2189" s="6"/>
      <c r="DO2189" s="6"/>
      <c r="DP2189" s="6"/>
      <c r="DQ2189" s="6"/>
      <c r="DR2189" s="6"/>
      <c r="DS2189" s="6"/>
      <c r="DT2189" s="6"/>
      <c r="DU2189" s="6"/>
      <c r="DV2189" s="6"/>
      <c r="DW2189" s="6"/>
      <c r="DX2189" s="6"/>
      <c r="DY2189" s="6"/>
      <c r="DZ2189" s="6"/>
      <c r="EA2189" s="6"/>
      <c r="EB2189" s="6"/>
      <c r="EC2189" s="6"/>
      <c r="ED2189" s="6"/>
      <c r="EE2189" s="6"/>
      <c r="EF2189" s="6"/>
      <c r="EG2189" s="6"/>
      <c r="EH2189" s="6"/>
      <c r="EI2189" s="6"/>
      <c r="EJ2189" s="6"/>
      <c r="EK2189" s="6"/>
      <c r="EL2189" s="6"/>
      <c r="EM2189" s="6"/>
      <c r="EN2189" s="6"/>
      <c r="EO2189" s="6"/>
      <c r="EP2189" s="6"/>
      <c r="EQ2189" s="6"/>
      <c r="ER2189" s="6"/>
      <c r="ES2189" s="6"/>
      <c r="ET2189" s="6"/>
      <c r="EU2189" s="6"/>
      <c r="EV2189" s="6"/>
      <c r="EW2189" s="6"/>
      <c r="EX2189" s="6"/>
      <c r="EY2189" s="6"/>
      <c r="EZ2189" s="6"/>
      <c r="FA2189" s="6"/>
      <c r="FB2189" s="6"/>
      <c r="FC2189" s="6"/>
      <c r="FD2189" s="6"/>
      <c r="FE2189" s="6"/>
      <c r="FF2189" s="6"/>
      <c r="FG2189" s="6"/>
      <c r="FH2189" s="6"/>
      <c r="FI2189" s="6"/>
      <c r="FJ2189" s="6"/>
      <c r="FK2189" s="6"/>
      <c r="FL2189" s="6"/>
      <c r="FM2189" s="6"/>
      <c r="FN2189" s="6"/>
      <c r="FO2189" s="6"/>
      <c r="FP2189" s="6"/>
      <c r="FQ2189" s="6"/>
      <c r="FR2189" s="6"/>
      <c r="FS2189" s="6"/>
      <c r="FT2189" s="6"/>
      <c r="FU2189" s="6"/>
      <c r="FV2189" s="6"/>
      <c r="FW2189" s="6"/>
      <c r="FX2189" s="6"/>
      <c r="FY2189" s="6"/>
      <c r="FZ2189" s="6"/>
      <c r="GA2189" s="6"/>
      <c r="GB2189" s="6"/>
      <c r="GC2189" s="6"/>
      <c r="GD2189" s="6"/>
      <c r="GE2189" s="6"/>
      <c r="GF2189" s="6"/>
      <c r="GG2189" s="6"/>
      <c r="GH2189" s="6"/>
      <c r="GI2189" s="6"/>
      <c r="GJ2189" s="6"/>
      <c r="GK2189" s="6"/>
      <c r="GL2189" s="6"/>
      <c r="GM2189" s="6"/>
    </row>
    <row r="2190" spans="1:195" s="5" customFormat="1" x14ac:dyDescent="0.25">
      <c r="A2190" s="27"/>
      <c r="B2190" s="27"/>
      <c r="C2190" s="27"/>
      <c r="P2190" s="69"/>
      <c r="Q2190" s="69"/>
      <c r="R2190" s="69"/>
      <c r="S2190" s="69"/>
      <c r="T2190" s="69"/>
      <c r="U2190" s="69"/>
      <c r="V2190" s="69"/>
      <c r="W2190" s="6"/>
      <c r="X2190" s="6"/>
      <c r="Y2190" s="6"/>
      <c r="Z2190" s="68"/>
      <c r="AA2190" s="68"/>
      <c r="AB2190" s="6"/>
      <c r="AC2190" s="6"/>
      <c r="AD2190" s="6"/>
      <c r="AE2190" s="6"/>
      <c r="AF2190" s="6"/>
      <c r="AG2190" s="6"/>
      <c r="AH2190" s="6"/>
      <c r="AI2190" s="6"/>
      <c r="AJ2190" s="6"/>
      <c r="AK2190" s="6"/>
      <c r="AM2190" s="6"/>
      <c r="AN2190" s="6"/>
      <c r="AO2190" s="6"/>
      <c r="AP2190" s="6"/>
      <c r="AQ2190" s="6"/>
      <c r="AR2190" s="6"/>
      <c r="AS2190" s="6"/>
      <c r="AT2190" s="6"/>
      <c r="AU2190" s="6"/>
      <c r="AV2190" s="6"/>
      <c r="AW2190" s="6"/>
      <c r="AX2190" s="6"/>
      <c r="AY2190" s="6"/>
      <c r="AZ2190" s="6"/>
      <c r="BA2190" s="6"/>
      <c r="BB2190" s="6"/>
      <c r="BC2190" s="6"/>
      <c r="BD2190" s="6"/>
      <c r="BE2190" s="6"/>
      <c r="BF2190" s="6"/>
      <c r="BG2190" s="6"/>
      <c r="BH2190" s="6"/>
      <c r="BI2190" s="6"/>
      <c r="BJ2190" s="6"/>
      <c r="BK2190" s="6"/>
      <c r="BL2190" s="6"/>
      <c r="BM2190" s="6"/>
      <c r="BN2190" s="6"/>
      <c r="BO2190" s="6"/>
      <c r="BP2190" s="6"/>
      <c r="BQ2190" s="6"/>
      <c r="BR2190" s="6"/>
      <c r="BS2190" s="6"/>
      <c r="BT2190" s="6"/>
      <c r="BU2190" s="6"/>
      <c r="BV2190" s="6"/>
      <c r="BW2190" s="6"/>
      <c r="BX2190" s="6"/>
      <c r="BY2190" s="6"/>
      <c r="BZ2190" s="6"/>
      <c r="CA2190" s="6"/>
      <c r="CB2190" s="6"/>
      <c r="CC2190" s="6"/>
      <c r="CD2190" s="6"/>
      <c r="CE2190" s="6"/>
      <c r="CF2190" s="6"/>
      <c r="CG2190" s="6"/>
      <c r="CH2190" s="6"/>
      <c r="CI2190" s="6"/>
      <c r="CJ2190" s="6"/>
      <c r="CK2190" s="6"/>
      <c r="CL2190" s="6"/>
      <c r="CM2190" s="6"/>
      <c r="CN2190" s="6"/>
      <c r="CO2190" s="6"/>
      <c r="CP2190" s="6"/>
      <c r="CQ2190" s="6"/>
      <c r="CR2190" s="6"/>
      <c r="CS2190" s="6"/>
      <c r="CT2190" s="6"/>
      <c r="CU2190" s="6"/>
      <c r="CV2190" s="6"/>
      <c r="CW2190" s="6"/>
      <c r="CX2190" s="6"/>
      <c r="CY2190" s="6"/>
      <c r="CZ2190" s="6"/>
      <c r="DA2190" s="6"/>
      <c r="DB2190" s="6"/>
      <c r="DC2190" s="6"/>
      <c r="DD2190" s="6"/>
      <c r="DE2190" s="6"/>
      <c r="DF2190" s="6"/>
      <c r="DG2190" s="6"/>
      <c r="DH2190" s="6"/>
      <c r="DI2190" s="6"/>
      <c r="DJ2190" s="6"/>
      <c r="DK2190" s="6"/>
      <c r="DL2190" s="6"/>
      <c r="DM2190" s="6"/>
      <c r="DN2190" s="6"/>
      <c r="DO2190" s="6"/>
      <c r="DP2190" s="6"/>
      <c r="DQ2190" s="6"/>
      <c r="DR2190" s="6"/>
      <c r="DS2190" s="6"/>
      <c r="DT2190" s="6"/>
      <c r="DU2190" s="6"/>
      <c r="DV2190" s="6"/>
      <c r="DW2190" s="6"/>
      <c r="DX2190" s="6"/>
      <c r="DY2190" s="6"/>
      <c r="DZ2190" s="6"/>
      <c r="EA2190" s="6"/>
      <c r="EB2190" s="6"/>
      <c r="EC2190" s="6"/>
      <c r="ED2190" s="6"/>
      <c r="EE2190" s="6"/>
      <c r="EF2190" s="6"/>
      <c r="EG2190" s="6"/>
      <c r="EH2190" s="6"/>
      <c r="EI2190" s="6"/>
      <c r="EJ2190" s="6"/>
      <c r="EK2190" s="6"/>
      <c r="EL2190" s="6"/>
      <c r="EM2190" s="6"/>
      <c r="EN2190" s="6"/>
      <c r="EO2190" s="6"/>
      <c r="EP2190" s="6"/>
      <c r="EQ2190" s="6"/>
      <c r="ER2190" s="6"/>
      <c r="ES2190" s="6"/>
      <c r="ET2190" s="6"/>
      <c r="EU2190" s="6"/>
      <c r="EV2190" s="6"/>
      <c r="EW2190" s="6"/>
      <c r="EX2190" s="6"/>
      <c r="EY2190" s="6"/>
      <c r="EZ2190" s="6"/>
      <c r="FA2190" s="6"/>
      <c r="FB2190" s="6"/>
      <c r="FC2190" s="6"/>
      <c r="FD2190" s="6"/>
      <c r="FE2190" s="6"/>
      <c r="FF2190" s="6"/>
      <c r="FG2190" s="6"/>
      <c r="FH2190" s="6"/>
      <c r="FI2190" s="6"/>
      <c r="FJ2190" s="6"/>
      <c r="FK2190" s="6"/>
      <c r="FL2190" s="6"/>
      <c r="FM2190" s="6"/>
      <c r="FN2190" s="6"/>
      <c r="FO2190" s="6"/>
      <c r="FP2190" s="6"/>
      <c r="FQ2190" s="6"/>
      <c r="FR2190" s="6"/>
      <c r="FS2190" s="6"/>
      <c r="FT2190" s="6"/>
      <c r="FU2190" s="6"/>
      <c r="FV2190" s="6"/>
      <c r="FW2190" s="6"/>
      <c r="FX2190" s="6"/>
      <c r="FY2190" s="6"/>
      <c r="FZ2190" s="6"/>
      <c r="GA2190" s="6"/>
      <c r="GB2190" s="6"/>
      <c r="GC2190" s="6"/>
      <c r="GD2190" s="6"/>
      <c r="GE2190" s="6"/>
      <c r="GF2190" s="6"/>
      <c r="GG2190" s="6"/>
      <c r="GH2190" s="6"/>
      <c r="GI2190" s="6"/>
      <c r="GJ2190" s="6"/>
      <c r="GK2190" s="6"/>
      <c r="GL2190" s="6"/>
      <c r="GM2190" s="6"/>
    </row>
    <row r="2191" spans="1:195" s="5" customFormat="1" x14ac:dyDescent="0.25">
      <c r="A2191" s="27"/>
      <c r="B2191" s="27"/>
      <c r="C2191" s="27"/>
      <c r="P2191" s="69"/>
      <c r="Q2191" s="69"/>
      <c r="R2191" s="69"/>
      <c r="S2191" s="69"/>
      <c r="T2191" s="69"/>
      <c r="U2191" s="69"/>
      <c r="V2191" s="69"/>
      <c r="W2191" s="6"/>
      <c r="X2191" s="6"/>
      <c r="Y2191" s="6"/>
      <c r="Z2191" s="68"/>
      <c r="AA2191" s="68"/>
      <c r="AB2191" s="6"/>
      <c r="AC2191" s="6"/>
      <c r="AD2191" s="6"/>
      <c r="AE2191" s="6"/>
      <c r="AF2191" s="6"/>
      <c r="AG2191" s="6"/>
      <c r="AH2191" s="6"/>
      <c r="AI2191" s="6"/>
      <c r="AJ2191" s="6"/>
      <c r="AK2191" s="6"/>
      <c r="AM2191" s="6"/>
      <c r="AN2191" s="6"/>
      <c r="AO2191" s="6"/>
      <c r="AP2191" s="6"/>
      <c r="AQ2191" s="6"/>
      <c r="AR2191" s="6"/>
      <c r="AS2191" s="6"/>
      <c r="AT2191" s="6"/>
      <c r="AU2191" s="6"/>
      <c r="AV2191" s="6"/>
      <c r="AW2191" s="6"/>
      <c r="AX2191" s="6"/>
      <c r="AY2191" s="6"/>
      <c r="AZ2191" s="6"/>
      <c r="BA2191" s="6"/>
      <c r="BB2191" s="6"/>
      <c r="BC2191" s="6"/>
      <c r="BD2191" s="6"/>
      <c r="BE2191" s="6"/>
      <c r="BF2191" s="6"/>
      <c r="BG2191" s="6"/>
      <c r="BH2191" s="6"/>
      <c r="BI2191" s="6"/>
      <c r="BJ2191" s="6"/>
      <c r="BK2191" s="6"/>
      <c r="BL2191" s="6"/>
      <c r="BM2191" s="6"/>
      <c r="BN2191" s="6"/>
      <c r="BO2191" s="6"/>
      <c r="BP2191" s="6"/>
      <c r="BQ2191" s="6"/>
      <c r="BR2191" s="6"/>
      <c r="BS2191" s="6"/>
      <c r="BT2191" s="6"/>
      <c r="BU2191" s="6"/>
      <c r="BV2191" s="6"/>
      <c r="BW2191" s="6"/>
      <c r="BX2191" s="6"/>
      <c r="BY2191" s="6"/>
      <c r="BZ2191" s="6"/>
      <c r="CA2191" s="6"/>
      <c r="CB2191" s="6"/>
      <c r="CC2191" s="6"/>
      <c r="CD2191" s="6"/>
      <c r="CE2191" s="6"/>
      <c r="CF2191" s="6"/>
      <c r="CG2191" s="6"/>
      <c r="CH2191" s="6"/>
      <c r="CI2191" s="6"/>
      <c r="CJ2191" s="6"/>
      <c r="CK2191" s="6"/>
      <c r="CL2191" s="6"/>
      <c r="CM2191" s="6"/>
      <c r="CN2191" s="6"/>
      <c r="CO2191" s="6"/>
      <c r="CP2191" s="6"/>
      <c r="CQ2191" s="6"/>
      <c r="CR2191" s="6"/>
      <c r="CS2191" s="6"/>
      <c r="CT2191" s="6"/>
      <c r="CU2191" s="6"/>
      <c r="CV2191" s="6"/>
      <c r="CW2191" s="6"/>
      <c r="CX2191" s="6"/>
      <c r="CY2191" s="6"/>
      <c r="CZ2191" s="6"/>
      <c r="DA2191" s="6"/>
      <c r="DB2191" s="6"/>
      <c r="DC2191" s="6"/>
      <c r="DD2191" s="6"/>
      <c r="DE2191" s="6"/>
      <c r="DF2191" s="6"/>
      <c r="DG2191" s="6"/>
      <c r="DH2191" s="6"/>
      <c r="DI2191" s="6"/>
      <c r="DJ2191" s="6"/>
      <c r="DK2191" s="6"/>
      <c r="DL2191" s="6"/>
      <c r="DM2191" s="6"/>
      <c r="DN2191" s="6"/>
      <c r="DO2191" s="6"/>
      <c r="DP2191" s="6"/>
      <c r="DQ2191" s="6"/>
      <c r="DR2191" s="6"/>
      <c r="DS2191" s="6"/>
      <c r="DT2191" s="6"/>
      <c r="DU2191" s="6"/>
      <c r="DV2191" s="6"/>
      <c r="DW2191" s="6"/>
      <c r="DX2191" s="6"/>
      <c r="DY2191" s="6"/>
      <c r="DZ2191" s="6"/>
      <c r="EA2191" s="6"/>
      <c r="EB2191" s="6"/>
      <c r="EC2191" s="6"/>
      <c r="ED2191" s="6"/>
      <c r="EE2191" s="6"/>
      <c r="EF2191" s="6"/>
      <c r="EG2191" s="6"/>
      <c r="EH2191" s="6"/>
      <c r="EI2191" s="6"/>
      <c r="EJ2191" s="6"/>
      <c r="EK2191" s="6"/>
      <c r="EL2191" s="6"/>
      <c r="EM2191" s="6"/>
      <c r="EN2191" s="6"/>
      <c r="EO2191" s="6"/>
      <c r="EP2191" s="6"/>
      <c r="EQ2191" s="6"/>
      <c r="ER2191" s="6"/>
      <c r="ES2191" s="6"/>
      <c r="ET2191" s="6"/>
      <c r="EU2191" s="6"/>
      <c r="EV2191" s="6"/>
      <c r="EW2191" s="6"/>
      <c r="EX2191" s="6"/>
      <c r="EY2191" s="6"/>
      <c r="EZ2191" s="6"/>
      <c r="FA2191" s="6"/>
      <c r="FB2191" s="6"/>
      <c r="FC2191" s="6"/>
      <c r="FD2191" s="6"/>
      <c r="FE2191" s="6"/>
      <c r="FF2191" s="6"/>
      <c r="FG2191" s="6"/>
      <c r="FH2191" s="6"/>
      <c r="FI2191" s="6"/>
      <c r="FJ2191" s="6"/>
      <c r="FK2191" s="6"/>
      <c r="FL2191" s="6"/>
      <c r="FM2191" s="6"/>
      <c r="FN2191" s="6"/>
      <c r="FO2191" s="6"/>
      <c r="FP2191" s="6"/>
      <c r="FQ2191" s="6"/>
      <c r="FR2191" s="6"/>
      <c r="FS2191" s="6"/>
      <c r="FT2191" s="6"/>
      <c r="FU2191" s="6"/>
      <c r="FV2191" s="6"/>
      <c r="FW2191" s="6"/>
      <c r="FX2191" s="6"/>
      <c r="FY2191" s="6"/>
      <c r="FZ2191" s="6"/>
      <c r="GA2191" s="6"/>
      <c r="GB2191" s="6"/>
      <c r="GC2191" s="6"/>
      <c r="GD2191" s="6"/>
      <c r="GE2191" s="6"/>
      <c r="GF2191" s="6"/>
      <c r="GG2191" s="6"/>
      <c r="GH2191" s="6"/>
      <c r="GI2191" s="6"/>
      <c r="GJ2191" s="6"/>
      <c r="GK2191" s="6"/>
      <c r="GL2191" s="6"/>
      <c r="GM2191" s="6"/>
    </row>
    <row r="2192" spans="1:195" s="5" customFormat="1" x14ac:dyDescent="0.25">
      <c r="A2192" s="27"/>
      <c r="B2192" s="27"/>
      <c r="C2192" s="27"/>
      <c r="P2192" s="69"/>
      <c r="Q2192" s="69"/>
      <c r="R2192" s="69"/>
      <c r="S2192" s="69"/>
      <c r="T2192" s="69"/>
      <c r="U2192" s="69"/>
      <c r="V2192" s="69"/>
      <c r="W2192" s="6"/>
      <c r="X2192" s="6"/>
      <c r="Y2192" s="6"/>
      <c r="Z2192" s="68"/>
      <c r="AA2192" s="68"/>
      <c r="AB2192" s="6"/>
      <c r="AC2192" s="6"/>
      <c r="AD2192" s="6"/>
      <c r="AE2192" s="6"/>
      <c r="AF2192" s="6"/>
      <c r="AG2192" s="6"/>
      <c r="AH2192" s="6"/>
      <c r="AI2192" s="6"/>
      <c r="AJ2192" s="6"/>
      <c r="AK2192" s="6"/>
      <c r="AM2192" s="6"/>
      <c r="AN2192" s="6"/>
      <c r="AO2192" s="6"/>
      <c r="AP2192" s="6"/>
      <c r="AQ2192" s="6"/>
      <c r="AR2192" s="6"/>
      <c r="AS2192" s="6"/>
      <c r="AT2192" s="6"/>
      <c r="AU2192" s="6"/>
      <c r="AV2192" s="6"/>
      <c r="AW2192" s="6"/>
      <c r="AX2192" s="6"/>
      <c r="AY2192" s="6"/>
      <c r="AZ2192" s="6"/>
      <c r="BA2192" s="6"/>
      <c r="BB2192" s="6"/>
      <c r="BC2192" s="6"/>
      <c r="BD2192" s="6"/>
      <c r="BE2192" s="6"/>
      <c r="BF2192" s="6"/>
      <c r="BG2192" s="6"/>
      <c r="BH2192" s="6"/>
      <c r="BI2192" s="6"/>
      <c r="BJ2192" s="6"/>
      <c r="BK2192" s="6"/>
      <c r="BL2192" s="6"/>
      <c r="BM2192" s="6"/>
      <c r="BN2192" s="6"/>
      <c r="BO2192" s="6"/>
      <c r="BP2192" s="6"/>
      <c r="BQ2192" s="6"/>
      <c r="BR2192" s="6"/>
      <c r="BS2192" s="6"/>
      <c r="BT2192" s="6"/>
      <c r="BU2192" s="6"/>
      <c r="BV2192" s="6"/>
      <c r="BW2192" s="6"/>
      <c r="BX2192" s="6"/>
      <c r="BY2192" s="6"/>
      <c r="BZ2192" s="6"/>
      <c r="CA2192" s="6"/>
      <c r="CB2192" s="6"/>
      <c r="CC2192" s="6"/>
      <c r="CD2192" s="6"/>
      <c r="CE2192" s="6"/>
      <c r="CF2192" s="6"/>
      <c r="CG2192" s="6"/>
      <c r="CH2192" s="6"/>
      <c r="CI2192" s="6"/>
      <c r="CJ2192" s="6"/>
      <c r="CK2192" s="6"/>
      <c r="CL2192" s="6"/>
      <c r="CM2192" s="6"/>
      <c r="CN2192" s="6"/>
      <c r="CO2192" s="6"/>
      <c r="CP2192" s="6"/>
      <c r="CQ2192" s="6"/>
      <c r="CR2192" s="6"/>
      <c r="CS2192" s="6"/>
      <c r="CT2192" s="6"/>
      <c r="CU2192" s="6"/>
      <c r="CV2192" s="6"/>
      <c r="CW2192" s="6"/>
      <c r="CX2192" s="6"/>
      <c r="CY2192" s="6"/>
      <c r="CZ2192" s="6"/>
      <c r="DA2192" s="6"/>
      <c r="DB2192" s="6"/>
      <c r="DC2192" s="6"/>
      <c r="DD2192" s="6"/>
      <c r="DE2192" s="6"/>
      <c r="DF2192" s="6"/>
      <c r="DG2192" s="6"/>
      <c r="DH2192" s="6"/>
      <c r="DI2192" s="6"/>
      <c r="DJ2192" s="6"/>
      <c r="DK2192" s="6"/>
      <c r="DL2192" s="6"/>
      <c r="DM2192" s="6"/>
      <c r="DN2192" s="6"/>
      <c r="DO2192" s="6"/>
      <c r="DP2192" s="6"/>
      <c r="DQ2192" s="6"/>
      <c r="DR2192" s="6"/>
      <c r="DS2192" s="6"/>
      <c r="DT2192" s="6"/>
      <c r="DU2192" s="6"/>
      <c r="DV2192" s="6"/>
      <c r="DW2192" s="6"/>
      <c r="DX2192" s="6"/>
      <c r="DY2192" s="6"/>
      <c r="DZ2192" s="6"/>
      <c r="EA2192" s="6"/>
      <c r="EB2192" s="6"/>
      <c r="EC2192" s="6"/>
      <c r="ED2192" s="6"/>
      <c r="EE2192" s="6"/>
      <c r="EF2192" s="6"/>
      <c r="EG2192" s="6"/>
      <c r="EH2192" s="6"/>
      <c r="EI2192" s="6"/>
      <c r="EJ2192" s="6"/>
      <c r="EK2192" s="6"/>
      <c r="EL2192" s="6"/>
      <c r="EM2192" s="6"/>
      <c r="EN2192" s="6"/>
      <c r="EO2192" s="6"/>
      <c r="EP2192" s="6"/>
      <c r="EQ2192" s="6"/>
      <c r="ER2192" s="6"/>
      <c r="ES2192" s="6"/>
      <c r="ET2192" s="6"/>
      <c r="EU2192" s="6"/>
      <c r="EV2192" s="6"/>
      <c r="EW2192" s="6"/>
      <c r="EX2192" s="6"/>
      <c r="EY2192" s="6"/>
      <c r="EZ2192" s="6"/>
      <c r="FA2192" s="6"/>
      <c r="FB2192" s="6"/>
      <c r="FC2192" s="6"/>
      <c r="FD2192" s="6"/>
      <c r="FE2192" s="6"/>
      <c r="FF2192" s="6"/>
      <c r="FG2192" s="6"/>
      <c r="FH2192" s="6"/>
      <c r="FI2192" s="6"/>
      <c r="FJ2192" s="6"/>
      <c r="FK2192" s="6"/>
      <c r="FL2192" s="6"/>
      <c r="FM2192" s="6"/>
      <c r="FN2192" s="6"/>
      <c r="FO2192" s="6"/>
      <c r="FP2192" s="6"/>
      <c r="FQ2192" s="6"/>
      <c r="FR2192" s="6"/>
      <c r="FS2192" s="6"/>
      <c r="FT2192" s="6"/>
      <c r="FU2192" s="6"/>
      <c r="FV2192" s="6"/>
      <c r="FW2192" s="6"/>
      <c r="FX2192" s="6"/>
      <c r="FY2192" s="6"/>
      <c r="FZ2192" s="6"/>
      <c r="GA2192" s="6"/>
      <c r="GB2192" s="6"/>
      <c r="GC2192" s="6"/>
      <c r="GD2192" s="6"/>
      <c r="GE2192" s="6"/>
      <c r="GF2192" s="6"/>
      <c r="GG2192" s="6"/>
      <c r="GH2192" s="6"/>
      <c r="GI2192" s="6"/>
      <c r="GJ2192" s="6"/>
      <c r="GK2192" s="6"/>
      <c r="GL2192" s="6"/>
      <c r="GM2192" s="6"/>
    </row>
    <row r="2193" spans="1:195" s="5" customFormat="1" x14ac:dyDescent="0.25">
      <c r="A2193" s="27"/>
      <c r="B2193" s="27"/>
      <c r="C2193" s="27"/>
      <c r="P2193" s="69"/>
      <c r="Q2193" s="69"/>
      <c r="R2193" s="69"/>
      <c r="S2193" s="69"/>
      <c r="T2193" s="69"/>
      <c r="U2193" s="69"/>
      <c r="V2193" s="69"/>
      <c r="W2193" s="6"/>
      <c r="X2193" s="6"/>
      <c r="Y2193" s="6"/>
      <c r="Z2193" s="68"/>
      <c r="AA2193" s="68"/>
      <c r="AB2193" s="6"/>
      <c r="AC2193" s="6"/>
      <c r="AD2193" s="6"/>
      <c r="AE2193" s="6"/>
      <c r="AF2193" s="6"/>
      <c r="AG2193" s="6"/>
      <c r="AH2193" s="6"/>
      <c r="AI2193" s="6"/>
      <c r="AJ2193" s="6"/>
      <c r="AK2193" s="6"/>
      <c r="AM2193" s="6"/>
      <c r="AN2193" s="6"/>
      <c r="AO2193" s="6"/>
      <c r="AP2193" s="6"/>
      <c r="AQ2193" s="6"/>
      <c r="AR2193" s="6"/>
      <c r="AS2193" s="6"/>
      <c r="AT2193" s="6"/>
      <c r="AU2193" s="6"/>
      <c r="AV2193" s="6"/>
      <c r="AW2193" s="6"/>
      <c r="AX2193" s="6"/>
      <c r="AY2193" s="6"/>
      <c r="AZ2193" s="6"/>
      <c r="BA2193" s="6"/>
      <c r="BB2193" s="6"/>
      <c r="BC2193" s="6"/>
      <c r="BD2193" s="6"/>
      <c r="BE2193" s="6"/>
      <c r="BF2193" s="6"/>
      <c r="BG2193" s="6"/>
      <c r="BH2193" s="6"/>
      <c r="BI2193" s="6"/>
      <c r="BJ2193" s="6"/>
      <c r="BK2193" s="6"/>
      <c r="BL2193" s="6"/>
      <c r="BM2193" s="6"/>
      <c r="BN2193" s="6"/>
      <c r="BO2193" s="6"/>
      <c r="BP2193" s="6"/>
      <c r="BQ2193" s="6"/>
      <c r="BR2193" s="6"/>
      <c r="BS2193" s="6"/>
      <c r="BT2193" s="6"/>
      <c r="BU2193" s="6"/>
      <c r="BV2193" s="6"/>
      <c r="BW2193" s="6"/>
      <c r="BX2193" s="6"/>
      <c r="BY2193" s="6"/>
      <c r="BZ2193" s="6"/>
      <c r="CA2193" s="6"/>
      <c r="CB2193" s="6"/>
      <c r="CC2193" s="6"/>
      <c r="CD2193" s="6"/>
      <c r="CE2193" s="6"/>
      <c r="CF2193" s="6"/>
      <c r="CG2193" s="6"/>
      <c r="CH2193" s="6"/>
      <c r="CI2193" s="6"/>
      <c r="CJ2193" s="6"/>
      <c r="CK2193" s="6"/>
      <c r="CL2193" s="6"/>
      <c r="CM2193" s="6"/>
      <c r="CN2193" s="6"/>
      <c r="CO2193" s="6"/>
      <c r="CP2193" s="6"/>
      <c r="CQ2193" s="6"/>
      <c r="CR2193" s="6"/>
      <c r="CS2193" s="6"/>
      <c r="CT2193" s="6"/>
      <c r="CU2193" s="6"/>
      <c r="CV2193" s="6"/>
      <c r="CW2193" s="6"/>
      <c r="CX2193" s="6"/>
      <c r="CY2193" s="6"/>
      <c r="CZ2193" s="6"/>
      <c r="DA2193" s="6"/>
      <c r="DB2193" s="6"/>
      <c r="DC2193" s="6"/>
      <c r="DD2193" s="6"/>
      <c r="DE2193" s="6"/>
      <c r="DF2193" s="6"/>
      <c r="DG2193" s="6"/>
      <c r="DH2193" s="6"/>
      <c r="DI2193" s="6"/>
      <c r="DJ2193" s="6"/>
      <c r="DK2193" s="6"/>
      <c r="DL2193" s="6"/>
      <c r="DM2193" s="6"/>
      <c r="DN2193" s="6"/>
      <c r="DO2193" s="6"/>
      <c r="DP2193" s="6"/>
      <c r="DQ2193" s="6"/>
      <c r="DR2193" s="6"/>
      <c r="DS2193" s="6"/>
      <c r="DT2193" s="6"/>
      <c r="DU2193" s="6"/>
      <c r="DV2193" s="6"/>
      <c r="DW2193" s="6"/>
      <c r="DX2193" s="6"/>
      <c r="DY2193" s="6"/>
      <c r="DZ2193" s="6"/>
      <c r="EA2193" s="6"/>
      <c r="EB2193" s="6"/>
      <c r="EC2193" s="6"/>
      <c r="ED2193" s="6"/>
      <c r="EE2193" s="6"/>
      <c r="EF2193" s="6"/>
      <c r="EG2193" s="6"/>
      <c r="EH2193" s="6"/>
      <c r="EI2193" s="6"/>
      <c r="EJ2193" s="6"/>
      <c r="EK2193" s="6"/>
      <c r="EL2193" s="6"/>
      <c r="EM2193" s="6"/>
      <c r="EN2193" s="6"/>
      <c r="EO2193" s="6"/>
      <c r="EP2193" s="6"/>
      <c r="EQ2193" s="6"/>
      <c r="ER2193" s="6"/>
      <c r="ES2193" s="6"/>
      <c r="ET2193" s="6"/>
      <c r="EU2193" s="6"/>
      <c r="EV2193" s="6"/>
      <c r="EW2193" s="6"/>
      <c r="EX2193" s="6"/>
      <c r="EY2193" s="6"/>
      <c r="EZ2193" s="6"/>
      <c r="FA2193" s="6"/>
      <c r="FB2193" s="6"/>
      <c r="FC2193" s="6"/>
      <c r="FD2193" s="6"/>
      <c r="FE2193" s="6"/>
      <c r="FF2193" s="6"/>
      <c r="FG2193" s="6"/>
      <c r="FH2193" s="6"/>
      <c r="FI2193" s="6"/>
      <c r="FJ2193" s="6"/>
      <c r="FK2193" s="6"/>
      <c r="FL2193" s="6"/>
      <c r="FM2193" s="6"/>
      <c r="FN2193" s="6"/>
      <c r="FO2193" s="6"/>
      <c r="FP2193" s="6"/>
      <c r="FQ2193" s="6"/>
      <c r="FR2193" s="6"/>
      <c r="FS2193" s="6"/>
      <c r="FT2193" s="6"/>
      <c r="FU2193" s="6"/>
      <c r="FV2193" s="6"/>
      <c r="FW2193" s="6"/>
      <c r="FX2193" s="6"/>
      <c r="FY2193" s="6"/>
      <c r="FZ2193" s="6"/>
      <c r="GA2193" s="6"/>
      <c r="GB2193" s="6"/>
      <c r="GC2193" s="6"/>
      <c r="GD2193" s="6"/>
      <c r="GE2193" s="6"/>
      <c r="GF2193" s="6"/>
      <c r="GG2193" s="6"/>
      <c r="GH2193" s="6"/>
      <c r="GI2193" s="6"/>
      <c r="GJ2193" s="6"/>
      <c r="GK2193" s="6"/>
      <c r="GL2193" s="6"/>
      <c r="GM2193" s="6"/>
    </row>
    <row r="2194" spans="1:195" s="5" customFormat="1" x14ac:dyDescent="0.25">
      <c r="A2194" s="27"/>
      <c r="B2194" s="27"/>
      <c r="C2194" s="27"/>
      <c r="P2194" s="69"/>
      <c r="Q2194" s="69"/>
      <c r="R2194" s="69"/>
      <c r="S2194" s="69"/>
      <c r="T2194" s="69"/>
      <c r="U2194" s="69"/>
      <c r="V2194" s="69"/>
      <c r="W2194" s="6"/>
      <c r="X2194" s="6"/>
      <c r="Y2194" s="6"/>
      <c r="Z2194" s="68"/>
      <c r="AA2194" s="68"/>
      <c r="AB2194" s="6"/>
      <c r="AC2194" s="6"/>
      <c r="AD2194" s="6"/>
      <c r="AE2194" s="6"/>
      <c r="AF2194" s="6"/>
      <c r="AG2194" s="6"/>
      <c r="AH2194" s="6"/>
      <c r="AI2194" s="6"/>
      <c r="AJ2194" s="6"/>
      <c r="AK2194" s="6"/>
      <c r="AM2194" s="6"/>
      <c r="AN2194" s="6"/>
      <c r="AO2194" s="6"/>
      <c r="AP2194" s="6"/>
      <c r="AQ2194" s="6"/>
      <c r="AR2194" s="6"/>
      <c r="AS2194" s="6"/>
      <c r="AT2194" s="6"/>
      <c r="AU2194" s="6"/>
      <c r="AV2194" s="6"/>
      <c r="AW2194" s="6"/>
      <c r="AX2194" s="6"/>
      <c r="AY2194" s="6"/>
      <c r="AZ2194" s="6"/>
      <c r="BA2194" s="6"/>
      <c r="BB2194" s="6"/>
      <c r="BC2194" s="6"/>
      <c r="BD2194" s="6"/>
      <c r="BE2194" s="6"/>
      <c r="BF2194" s="6"/>
      <c r="BG2194" s="6"/>
      <c r="BH2194" s="6"/>
      <c r="BI2194" s="6"/>
      <c r="BJ2194" s="6"/>
      <c r="BK2194" s="6"/>
      <c r="BL2194" s="6"/>
      <c r="BM2194" s="6"/>
      <c r="BN2194" s="6"/>
      <c r="BO2194" s="6"/>
      <c r="BP2194" s="6"/>
      <c r="BQ2194" s="6"/>
      <c r="BR2194" s="6"/>
      <c r="BS2194" s="6"/>
      <c r="BT2194" s="6"/>
      <c r="BU2194" s="6"/>
      <c r="BV2194" s="6"/>
      <c r="BW2194" s="6"/>
      <c r="BX2194" s="6"/>
      <c r="BY2194" s="6"/>
      <c r="BZ2194" s="6"/>
      <c r="CA2194" s="6"/>
      <c r="CB2194" s="6"/>
      <c r="CC2194" s="6"/>
      <c r="CD2194" s="6"/>
      <c r="CE2194" s="6"/>
      <c r="CF2194" s="6"/>
      <c r="CG2194" s="6"/>
      <c r="CH2194" s="6"/>
      <c r="CI2194" s="6"/>
      <c r="CJ2194" s="6"/>
      <c r="CK2194" s="6"/>
      <c r="CL2194" s="6"/>
      <c r="CM2194" s="6"/>
      <c r="CN2194" s="6"/>
      <c r="CO2194" s="6"/>
      <c r="CP2194" s="6"/>
      <c r="CQ2194" s="6"/>
      <c r="CR2194" s="6"/>
      <c r="CS2194" s="6"/>
      <c r="CT2194" s="6"/>
      <c r="CU2194" s="6"/>
      <c r="CV2194" s="6"/>
      <c r="CW2194" s="6"/>
      <c r="CX2194" s="6"/>
      <c r="CY2194" s="6"/>
      <c r="CZ2194" s="6"/>
      <c r="DA2194" s="6"/>
      <c r="DB2194" s="6"/>
      <c r="DC2194" s="6"/>
      <c r="DD2194" s="6"/>
      <c r="DE2194" s="6"/>
      <c r="DF2194" s="6"/>
      <c r="DG2194" s="6"/>
      <c r="DH2194" s="6"/>
      <c r="DI2194" s="6"/>
      <c r="DJ2194" s="6"/>
      <c r="DK2194" s="6"/>
      <c r="DL2194" s="6"/>
      <c r="DM2194" s="6"/>
      <c r="DN2194" s="6"/>
      <c r="DO2194" s="6"/>
      <c r="DP2194" s="6"/>
      <c r="DQ2194" s="6"/>
      <c r="DR2194" s="6"/>
      <c r="DS2194" s="6"/>
      <c r="DT2194" s="6"/>
      <c r="DU2194" s="6"/>
      <c r="DV2194" s="6"/>
      <c r="DW2194" s="6"/>
      <c r="DX2194" s="6"/>
      <c r="DY2194" s="6"/>
      <c r="DZ2194" s="6"/>
      <c r="EA2194" s="6"/>
      <c r="EB2194" s="6"/>
      <c r="EC2194" s="6"/>
      <c r="ED2194" s="6"/>
      <c r="EE2194" s="6"/>
      <c r="EF2194" s="6"/>
      <c r="EG2194" s="6"/>
      <c r="EH2194" s="6"/>
      <c r="EI2194" s="6"/>
      <c r="EJ2194" s="6"/>
      <c r="EK2194" s="6"/>
      <c r="EL2194" s="6"/>
      <c r="EM2194" s="6"/>
      <c r="EN2194" s="6"/>
      <c r="EO2194" s="6"/>
      <c r="EP2194" s="6"/>
      <c r="EQ2194" s="6"/>
      <c r="ER2194" s="6"/>
      <c r="ES2194" s="6"/>
      <c r="ET2194" s="6"/>
      <c r="EU2194" s="6"/>
      <c r="EV2194" s="6"/>
      <c r="EW2194" s="6"/>
      <c r="EX2194" s="6"/>
      <c r="EY2194" s="6"/>
      <c r="EZ2194" s="6"/>
      <c r="FA2194" s="6"/>
      <c r="FB2194" s="6"/>
      <c r="FC2194" s="6"/>
      <c r="FD2194" s="6"/>
      <c r="FE2194" s="6"/>
      <c r="FF2194" s="6"/>
      <c r="FG2194" s="6"/>
      <c r="FH2194" s="6"/>
      <c r="FI2194" s="6"/>
      <c r="FJ2194" s="6"/>
      <c r="FK2194" s="6"/>
      <c r="FL2194" s="6"/>
      <c r="FM2194" s="6"/>
      <c r="FN2194" s="6"/>
      <c r="FO2194" s="6"/>
      <c r="FP2194" s="6"/>
      <c r="FQ2194" s="6"/>
      <c r="FR2194" s="6"/>
      <c r="FS2194" s="6"/>
      <c r="FT2194" s="6"/>
      <c r="FU2194" s="6"/>
      <c r="FV2194" s="6"/>
      <c r="FW2194" s="6"/>
      <c r="FX2194" s="6"/>
      <c r="FY2194" s="6"/>
      <c r="FZ2194" s="6"/>
      <c r="GA2194" s="6"/>
      <c r="GB2194" s="6"/>
      <c r="GC2194" s="6"/>
      <c r="GD2194" s="6"/>
      <c r="GE2194" s="6"/>
      <c r="GF2194" s="6"/>
      <c r="GG2194" s="6"/>
      <c r="GH2194" s="6"/>
      <c r="GI2194" s="6"/>
      <c r="GJ2194" s="6"/>
      <c r="GK2194" s="6"/>
      <c r="GL2194" s="6"/>
      <c r="GM2194" s="6"/>
    </row>
    <row r="2195" spans="1:195" s="5" customFormat="1" x14ac:dyDescent="0.25">
      <c r="A2195" s="27"/>
      <c r="B2195" s="27"/>
      <c r="C2195" s="27"/>
      <c r="P2195" s="69"/>
      <c r="Q2195" s="69"/>
      <c r="R2195" s="69"/>
      <c r="S2195" s="69"/>
      <c r="T2195" s="69"/>
      <c r="U2195" s="69"/>
      <c r="V2195" s="69"/>
      <c r="W2195" s="6"/>
      <c r="X2195" s="6"/>
      <c r="Y2195" s="6"/>
      <c r="Z2195" s="68"/>
      <c r="AA2195" s="68"/>
      <c r="AB2195" s="6"/>
      <c r="AC2195" s="6"/>
      <c r="AD2195" s="6"/>
      <c r="AE2195" s="6"/>
      <c r="AF2195" s="6"/>
      <c r="AG2195" s="6"/>
      <c r="AH2195" s="6"/>
      <c r="AI2195" s="6"/>
      <c r="AJ2195" s="6"/>
      <c r="AK2195" s="6"/>
      <c r="AM2195" s="6"/>
      <c r="AN2195" s="6"/>
      <c r="AO2195" s="6"/>
      <c r="AP2195" s="6"/>
      <c r="AQ2195" s="6"/>
      <c r="AR2195" s="6"/>
      <c r="AS2195" s="6"/>
      <c r="AT2195" s="6"/>
      <c r="AU2195" s="6"/>
      <c r="AV2195" s="6"/>
      <c r="AW2195" s="6"/>
      <c r="AX2195" s="6"/>
      <c r="AY2195" s="6"/>
      <c r="AZ2195" s="6"/>
      <c r="BA2195" s="6"/>
      <c r="BB2195" s="6"/>
      <c r="BC2195" s="6"/>
      <c r="BD2195" s="6"/>
      <c r="BE2195" s="6"/>
      <c r="BF2195" s="6"/>
      <c r="BG2195" s="6"/>
      <c r="BH2195" s="6"/>
      <c r="BI2195" s="6"/>
      <c r="BJ2195" s="6"/>
      <c r="BK2195" s="6"/>
      <c r="BL2195" s="6"/>
      <c r="BM2195" s="6"/>
      <c r="BN2195" s="6"/>
      <c r="BO2195" s="6"/>
      <c r="BP2195" s="6"/>
      <c r="BQ2195" s="6"/>
      <c r="BR2195" s="6"/>
      <c r="BS2195" s="6"/>
      <c r="BT2195" s="6"/>
      <c r="BU2195" s="6"/>
      <c r="BV2195" s="6"/>
      <c r="BW2195" s="6"/>
      <c r="BX2195" s="6"/>
      <c r="BY2195" s="6"/>
      <c r="BZ2195" s="6"/>
      <c r="CA2195" s="6"/>
      <c r="CB2195" s="6"/>
      <c r="CC2195" s="6"/>
      <c r="CD2195" s="6"/>
      <c r="CE2195" s="6"/>
      <c r="CF2195" s="6"/>
      <c r="CG2195" s="6"/>
      <c r="CH2195" s="6"/>
      <c r="CI2195" s="6"/>
      <c r="CJ2195" s="6"/>
      <c r="CK2195" s="6"/>
      <c r="CL2195" s="6"/>
      <c r="CM2195" s="6"/>
      <c r="CN2195" s="6"/>
      <c r="CO2195" s="6"/>
      <c r="CP2195" s="6"/>
      <c r="CQ2195" s="6"/>
      <c r="CR2195" s="6"/>
      <c r="CS2195" s="6"/>
      <c r="CT2195" s="6"/>
      <c r="CU2195" s="6"/>
      <c r="CV2195" s="6"/>
      <c r="CW2195" s="6"/>
      <c r="CX2195" s="6"/>
      <c r="CY2195" s="6"/>
      <c r="CZ2195" s="6"/>
      <c r="DA2195" s="6"/>
      <c r="DB2195" s="6"/>
      <c r="DC2195" s="6"/>
      <c r="DD2195" s="6"/>
      <c r="DE2195" s="6"/>
      <c r="DF2195" s="6"/>
      <c r="DG2195" s="6"/>
      <c r="DH2195" s="6"/>
      <c r="DI2195" s="6"/>
      <c r="DJ2195" s="6"/>
      <c r="DK2195" s="6"/>
      <c r="DL2195" s="6"/>
      <c r="DM2195" s="6"/>
      <c r="DN2195" s="6"/>
      <c r="DO2195" s="6"/>
      <c r="DP2195" s="6"/>
      <c r="DQ2195" s="6"/>
      <c r="DR2195" s="6"/>
      <c r="DS2195" s="6"/>
      <c r="DT2195" s="6"/>
      <c r="DU2195" s="6"/>
      <c r="DV2195" s="6"/>
      <c r="DW2195" s="6"/>
      <c r="DX2195" s="6"/>
      <c r="DY2195" s="6"/>
      <c r="DZ2195" s="6"/>
      <c r="EA2195" s="6"/>
      <c r="EB2195" s="6"/>
      <c r="EC2195" s="6"/>
      <c r="ED2195" s="6"/>
      <c r="EE2195" s="6"/>
      <c r="EF2195" s="6"/>
      <c r="EG2195" s="6"/>
      <c r="EH2195" s="6"/>
      <c r="EI2195" s="6"/>
      <c r="EJ2195" s="6"/>
      <c r="EK2195" s="6"/>
      <c r="EL2195" s="6"/>
      <c r="EM2195" s="6"/>
      <c r="EN2195" s="6"/>
      <c r="EO2195" s="6"/>
      <c r="EP2195" s="6"/>
      <c r="EQ2195" s="6"/>
      <c r="ER2195" s="6"/>
      <c r="ES2195" s="6"/>
      <c r="ET2195" s="6"/>
      <c r="EU2195" s="6"/>
      <c r="EV2195" s="6"/>
      <c r="EW2195" s="6"/>
      <c r="EX2195" s="6"/>
      <c r="EY2195" s="6"/>
      <c r="EZ2195" s="6"/>
      <c r="FA2195" s="6"/>
      <c r="FB2195" s="6"/>
      <c r="FC2195" s="6"/>
      <c r="FD2195" s="6"/>
      <c r="FE2195" s="6"/>
      <c r="FF2195" s="6"/>
      <c r="FG2195" s="6"/>
      <c r="FH2195" s="6"/>
      <c r="FI2195" s="6"/>
      <c r="FJ2195" s="6"/>
      <c r="FK2195" s="6"/>
      <c r="FL2195" s="6"/>
      <c r="FM2195" s="6"/>
      <c r="FN2195" s="6"/>
      <c r="FO2195" s="6"/>
      <c r="FP2195" s="6"/>
      <c r="FQ2195" s="6"/>
      <c r="FR2195" s="6"/>
      <c r="FS2195" s="6"/>
      <c r="FT2195" s="6"/>
      <c r="FU2195" s="6"/>
      <c r="FV2195" s="6"/>
      <c r="FW2195" s="6"/>
      <c r="FX2195" s="6"/>
      <c r="FY2195" s="6"/>
      <c r="FZ2195" s="6"/>
      <c r="GA2195" s="6"/>
      <c r="GB2195" s="6"/>
      <c r="GC2195" s="6"/>
      <c r="GD2195" s="6"/>
      <c r="GE2195" s="6"/>
      <c r="GF2195" s="6"/>
      <c r="GG2195" s="6"/>
      <c r="GH2195" s="6"/>
      <c r="GI2195" s="6"/>
      <c r="GJ2195" s="6"/>
      <c r="GK2195" s="6"/>
      <c r="GL2195" s="6"/>
      <c r="GM2195" s="6"/>
    </row>
    <row r="2196" spans="1:195" s="5" customFormat="1" x14ac:dyDescent="0.25">
      <c r="A2196" s="27"/>
      <c r="B2196" s="27"/>
      <c r="C2196" s="27"/>
      <c r="P2196" s="69"/>
      <c r="Q2196" s="69"/>
      <c r="R2196" s="69"/>
      <c r="S2196" s="69"/>
      <c r="T2196" s="69"/>
      <c r="U2196" s="69"/>
      <c r="V2196" s="69"/>
      <c r="W2196" s="6"/>
      <c r="X2196" s="6"/>
      <c r="Y2196" s="6"/>
      <c r="Z2196" s="68"/>
      <c r="AA2196" s="68"/>
      <c r="AB2196" s="6"/>
      <c r="AC2196" s="6"/>
      <c r="AD2196" s="6"/>
      <c r="AE2196" s="6"/>
      <c r="AF2196" s="6"/>
      <c r="AG2196" s="6"/>
      <c r="AH2196" s="6"/>
      <c r="AI2196" s="6"/>
      <c r="AJ2196" s="6"/>
      <c r="AK2196" s="6"/>
      <c r="AM2196" s="6"/>
      <c r="AN2196" s="6"/>
      <c r="AO2196" s="6"/>
      <c r="AP2196" s="6"/>
      <c r="AQ2196" s="6"/>
      <c r="AR2196" s="6"/>
      <c r="AS2196" s="6"/>
      <c r="AT2196" s="6"/>
      <c r="AU2196" s="6"/>
      <c r="AV2196" s="6"/>
      <c r="AW2196" s="6"/>
      <c r="AX2196" s="6"/>
      <c r="AY2196" s="6"/>
      <c r="AZ2196" s="6"/>
      <c r="BA2196" s="6"/>
      <c r="BB2196" s="6"/>
      <c r="BC2196" s="6"/>
      <c r="BD2196" s="6"/>
      <c r="BE2196" s="6"/>
      <c r="BF2196" s="6"/>
      <c r="BG2196" s="6"/>
      <c r="BH2196" s="6"/>
      <c r="BI2196" s="6"/>
      <c r="BJ2196" s="6"/>
      <c r="BK2196" s="6"/>
      <c r="BL2196" s="6"/>
      <c r="BM2196" s="6"/>
      <c r="BN2196" s="6"/>
      <c r="BO2196" s="6"/>
      <c r="BP2196" s="6"/>
      <c r="BQ2196" s="6"/>
      <c r="BR2196" s="6"/>
      <c r="BS2196" s="6"/>
      <c r="BT2196" s="6"/>
      <c r="BU2196" s="6"/>
      <c r="BV2196" s="6"/>
      <c r="BW2196" s="6"/>
      <c r="BX2196" s="6"/>
      <c r="BY2196" s="6"/>
      <c r="BZ2196" s="6"/>
      <c r="CA2196" s="6"/>
      <c r="CB2196" s="6"/>
      <c r="CC2196" s="6"/>
      <c r="CD2196" s="6"/>
      <c r="CE2196" s="6"/>
      <c r="CF2196" s="6"/>
      <c r="CG2196" s="6"/>
      <c r="CH2196" s="6"/>
      <c r="CI2196" s="6"/>
      <c r="CJ2196" s="6"/>
      <c r="CK2196" s="6"/>
      <c r="CL2196" s="6"/>
      <c r="CM2196" s="6"/>
      <c r="CN2196" s="6"/>
      <c r="CO2196" s="6"/>
      <c r="CP2196" s="6"/>
      <c r="CQ2196" s="6"/>
      <c r="CR2196" s="6"/>
      <c r="CS2196" s="6"/>
      <c r="CT2196" s="6"/>
      <c r="CU2196" s="6"/>
      <c r="CV2196" s="6"/>
      <c r="CW2196" s="6"/>
      <c r="CX2196" s="6"/>
      <c r="CY2196" s="6"/>
      <c r="CZ2196" s="6"/>
      <c r="DA2196" s="6"/>
      <c r="DB2196" s="6"/>
      <c r="DC2196" s="6"/>
      <c r="DD2196" s="6"/>
      <c r="DE2196" s="6"/>
      <c r="DF2196" s="6"/>
      <c r="DG2196" s="6"/>
      <c r="DH2196" s="6"/>
      <c r="DI2196" s="6"/>
      <c r="DJ2196" s="6"/>
      <c r="DK2196" s="6"/>
      <c r="DL2196" s="6"/>
      <c r="DM2196" s="6"/>
      <c r="DN2196" s="6"/>
      <c r="DO2196" s="6"/>
      <c r="DP2196" s="6"/>
      <c r="DQ2196" s="6"/>
      <c r="DR2196" s="6"/>
      <c r="DS2196" s="6"/>
      <c r="DT2196" s="6"/>
      <c r="DU2196" s="6"/>
      <c r="DV2196" s="6"/>
      <c r="DW2196" s="6"/>
      <c r="DX2196" s="6"/>
      <c r="DY2196" s="6"/>
      <c r="DZ2196" s="6"/>
      <c r="EA2196" s="6"/>
      <c r="EB2196" s="6"/>
      <c r="EC2196" s="6"/>
      <c r="ED2196" s="6"/>
      <c r="EE2196" s="6"/>
      <c r="EF2196" s="6"/>
      <c r="EG2196" s="6"/>
      <c r="EH2196" s="6"/>
      <c r="EI2196" s="6"/>
      <c r="EJ2196" s="6"/>
      <c r="EK2196" s="6"/>
      <c r="EL2196" s="6"/>
      <c r="EM2196" s="6"/>
      <c r="EN2196" s="6"/>
      <c r="EO2196" s="6"/>
      <c r="EP2196" s="6"/>
      <c r="EQ2196" s="6"/>
      <c r="ER2196" s="6"/>
      <c r="ES2196" s="6"/>
      <c r="ET2196" s="6"/>
      <c r="EU2196" s="6"/>
      <c r="EV2196" s="6"/>
      <c r="EW2196" s="6"/>
      <c r="EX2196" s="6"/>
      <c r="EY2196" s="6"/>
      <c r="EZ2196" s="6"/>
      <c r="FA2196" s="6"/>
      <c r="FB2196" s="6"/>
      <c r="FC2196" s="6"/>
      <c r="FD2196" s="6"/>
      <c r="FE2196" s="6"/>
      <c r="FF2196" s="6"/>
      <c r="FG2196" s="6"/>
      <c r="FH2196" s="6"/>
      <c r="FI2196" s="6"/>
      <c r="FJ2196" s="6"/>
      <c r="FK2196" s="6"/>
      <c r="FL2196" s="6"/>
      <c r="FM2196" s="6"/>
      <c r="FN2196" s="6"/>
      <c r="FO2196" s="6"/>
      <c r="FP2196" s="6"/>
      <c r="FQ2196" s="6"/>
      <c r="FR2196" s="6"/>
      <c r="FS2196" s="6"/>
      <c r="FT2196" s="6"/>
      <c r="FU2196" s="6"/>
      <c r="FV2196" s="6"/>
      <c r="FW2196" s="6"/>
      <c r="FX2196" s="6"/>
      <c r="FY2196" s="6"/>
      <c r="FZ2196" s="6"/>
      <c r="GA2196" s="6"/>
      <c r="GB2196" s="6"/>
      <c r="GC2196" s="6"/>
      <c r="GD2196" s="6"/>
      <c r="GE2196" s="6"/>
      <c r="GF2196" s="6"/>
      <c r="GG2196" s="6"/>
      <c r="GH2196" s="6"/>
      <c r="GI2196" s="6"/>
      <c r="GJ2196" s="6"/>
      <c r="GK2196" s="6"/>
      <c r="GL2196" s="6"/>
      <c r="GM2196" s="6"/>
    </row>
    <row r="2197" spans="1:195" s="5" customFormat="1" x14ac:dyDescent="0.25">
      <c r="A2197" s="27"/>
      <c r="B2197" s="27"/>
      <c r="C2197" s="27"/>
      <c r="P2197" s="69"/>
      <c r="Q2197" s="69"/>
      <c r="R2197" s="69"/>
      <c r="S2197" s="69"/>
      <c r="T2197" s="69"/>
      <c r="U2197" s="69"/>
      <c r="V2197" s="69"/>
      <c r="W2197" s="6"/>
      <c r="X2197" s="6"/>
      <c r="Y2197" s="6"/>
      <c r="Z2197" s="68"/>
      <c r="AA2197" s="68"/>
      <c r="AB2197" s="6"/>
      <c r="AC2197" s="6"/>
      <c r="AD2197" s="6"/>
      <c r="AE2197" s="6"/>
      <c r="AF2197" s="6"/>
      <c r="AG2197" s="6"/>
      <c r="AH2197" s="6"/>
      <c r="AI2197" s="6"/>
      <c r="AJ2197" s="6"/>
      <c r="AK2197" s="6"/>
      <c r="AM2197" s="6"/>
      <c r="AN2197" s="6"/>
      <c r="AO2197" s="6"/>
      <c r="AP2197" s="6"/>
      <c r="AQ2197" s="6"/>
      <c r="AR2197" s="6"/>
      <c r="AS2197" s="6"/>
      <c r="AT2197" s="6"/>
      <c r="AU2197" s="6"/>
      <c r="AV2197" s="6"/>
      <c r="AW2197" s="6"/>
      <c r="AX2197" s="6"/>
      <c r="AY2197" s="6"/>
      <c r="AZ2197" s="6"/>
      <c r="BA2197" s="6"/>
      <c r="BB2197" s="6"/>
      <c r="BC2197" s="6"/>
      <c r="BD2197" s="6"/>
      <c r="BE2197" s="6"/>
      <c r="BF2197" s="6"/>
      <c r="BG2197" s="6"/>
      <c r="BH2197" s="6"/>
      <c r="BI2197" s="6"/>
      <c r="BJ2197" s="6"/>
      <c r="BK2197" s="6"/>
      <c r="BL2197" s="6"/>
      <c r="BM2197" s="6"/>
      <c r="BN2197" s="6"/>
      <c r="BO2197" s="6"/>
      <c r="BP2197" s="6"/>
      <c r="BQ2197" s="6"/>
      <c r="BR2197" s="6"/>
      <c r="BS2197" s="6"/>
      <c r="BT2197" s="6"/>
      <c r="BU2197" s="6"/>
      <c r="BV2197" s="6"/>
      <c r="BW2197" s="6"/>
      <c r="BX2197" s="6"/>
      <c r="BY2197" s="6"/>
      <c r="BZ2197" s="6"/>
      <c r="CA2197" s="6"/>
      <c r="CB2197" s="6"/>
      <c r="CC2197" s="6"/>
      <c r="CD2197" s="6"/>
      <c r="CE2197" s="6"/>
      <c r="CF2197" s="6"/>
      <c r="CG2197" s="6"/>
      <c r="CH2197" s="6"/>
      <c r="CI2197" s="6"/>
      <c r="CJ2197" s="6"/>
      <c r="CK2197" s="6"/>
      <c r="CL2197" s="6"/>
      <c r="CM2197" s="6"/>
      <c r="CN2197" s="6"/>
      <c r="CO2197" s="6"/>
      <c r="CP2197" s="6"/>
      <c r="CQ2197" s="6"/>
      <c r="CR2197" s="6"/>
      <c r="CS2197" s="6"/>
      <c r="CT2197" s="6"/>
      <c r="CU2197" s="6"/>
      <c r="CV2197" s="6"/>
      <c r="CW2197" s="6"/>
      <c r="CX2197" s="6"/>
      <c r="CY2197" s="6"/>
      <c r="CZ2197" s="6"/>
      <c r="DA2197" s="6"/>
      <c r="DB2197" s="6"/>
      <c r="DC2197" s="6"/>
      <c r="DD2197" s="6"/>
      <c r="DE2197" s="6"/>
      <c r="DF2197" s="6"/>
      <c r="DG2197" s="6"/>
      <c r="DH2197" s="6"/>
      <c r="DI2197" s="6"/>
      <c r="DJ2197" s="6"/>
      <c r="DK2197" s="6"/>
      <c r="DL2197" s="6"/>
      <c r="DM2197" s="6"/>
      <c r="DN2197" s="6"/>
      <c r="DO2197" s="6"/>
      <c r="DP2197" s="6"/>
      <c r="DQ2197" s="6"/>
      <c r="DR2197" s="6"/>
      <c r="DS2197" s="6"/>
      <c r="DT2197" s="6"/>
      <c r="DU2197" s="6"/>
      <c r="DV2197" s="6"/>
      <c r="DW2197" s="6"/>
      <c r="DX2197" s="6"/>
      <c r="DY2197" s="6"/>
      <c r="DZ2197" s="6"/>
      <c r="EA2197" s="6"/>
      <c r="EB2197" s="6"/>
      <c r="EC2197" s="6"/>
      <c r="ED2197" s="6"/>
      <c r="EE2197" s="6"/>
      <c r="EF2197" s="6"/>
      <c r="EG2197" s="6"/>
      <c r="EH2197" s="6"/>
      <c r="EI2197" s="6"/>
      <c r="EJ2197" s="6"/>
      <c r="EK2197" s="6"/>
      <c r="EL2197" s="6"/>
      <c r="EM2197" s="6"/>
      <c r="EN2197" s="6"/>
      <c r="EO2197" s="6"/>
      <c r="EP2197" s="6"/>
      <c r="EQ2197" s="6"/>
      <c r="ER2197" s="6"/>
      <c r="ES2197" s="6"/>
      <c r="ET2197" s="6"/>
      <c r="EU2197" s="6"/>
      <c r="EV2197" s="6"/>
      <c r="EW2197" s="6"/>
      <c r="EX2197" s="6"/>
      <c r="EY2197" s="6"/>
      <c r="EZ2197" s="6"/>
      <c r="FA2197" s="6"/>
      <c r="FB2197" s="6"/>
      <c r="FC2197" s="6"/>
      <c r="FD2197" s="6"/>
      <c r="FE2197" s="6"/>
      <c r="FF2197" s="6"/>
      <c r="FG2197" s="6"/>
      <c r="FH2197" s="6"/>
      <c r="FI2197" s="6"/>
      <c r="FJ2197" s="6"/>
      <c r="FK2197" s="6"/>
      <c r="FL2197" s="6"/>
      <c r="FM2197" s="6"/>
      <c r="FN2197" s="6"/>
      <c r="FO2197" s="6"/>
      <c r="FP2197" s="6"/>
      <c r="FQ2197" s="6"/>
      <c r="FR2197" s="6"/>
      <c r="FS2197" s="6"/>
      <c r="FT2197" s="6"/>
      <c r="FU2197" s="6"/>
      <c r="FV2197" s="6"/>
      <c r="FW2197" s="6"/>
      <c r="FX2197" s="6"/>
      <c r="FY2197" s="6"/>
      <c r="FZ2197" s="6"/>
      <c r="GA2197" s="6"/>
      <c r="GB2197" s="6"/>
      <c r="GC2197" s="6"/>
      <c r="GD2197" s="6"/>
      <c r="GE2197" s="6"/>
      <c r="GF2197" s="6"/>
      <c r="GG2197" s="6"/>
      <c r="GH2197" s="6"/>
      <c r="GI2197" s="6"/>
      <c r="GJ2197" s="6"/>
      <c r="GK2197" s="6"/>
      <c r="GL2197" s="6"/>
      <c r="GM2197" s="6"/>
    </row>
    <row r="2198" spans="1:195" s="5" customFormat="1" x14ac:dyDescent="0.25">
      <c r="A2198" s="27"/>
      <c r="B2198" s="27"/>
      <c r="C2198" s="27"/>
      <c r="P2198" s="69"/>
      <c r="Q2198" s="69"/>
      <c r="R2198" s="69"/>
      <c r="S2198" s="69"/>
      <c r="T2198" s="69"/>
      <c r="U2198" s="69"/>
      <c r="V2198" s="69"/>
      <c r="W2198" s="6"/>
      <c r="X2198" s="6"/>
      <c r="Y2198" s="6"/>
      <c r="Z2198" s="68"/>
      <c r="AA2198" s="68"/>
      <c r="AB2198" s="6"/>
      <c r="AC2198" s="6"/>
      <c r="AD2198" s="6"/>
      <c r="AE2198" s="6"/>
      <c r="AF2198" s="6"/>
      <c r="AG2198" s="6"/>
      <c r="AH2198" s="6"/>
      <c r="AI2198" s="6"/>
      <c r="AJ2198" s="6"/>
      <c r="AK2198" s="6"/>
      <c r="AM2198" s="6"/>
      <c r="AN2198" s="6"/>
      <c r="AO2198" s="6"/>
      <c r="AP2198" s="6"/>
      <c r="AQ2198" s="6"/>
      <c r="AR2198" s="6"/>
      <c r="AS2198" s="6"/>
      <c r="AT2198" s="6"/>
      <c r="AU2198" s="6"/>
      <c r="AV2198" s="6"/>
      <c r="AW2198" s="6"/>
      <c r="AX2198" s="6"/>
      <c r="AY2198" s="6"/>
      <c r="AZ2198" s="6"/>
      <c r="BA2198" s="6"/>
      <c r="BB2198" s="6"/>
      <c r="BC2198" s="6"/>
      <c r="BD2198" s="6"/>
      <c r="BE2198" s="6"/>
      <c r="BF2198" s="6"/>
      <c r="BG2198" s="6"/>
      <c r="BH2198" s="6"/>
      <c r="BI2198" s="6"/>
      <c r="BJ2198" s="6"/>
      <c r="BK2198" s="6"/>
      <c r="BL2198" s="6"/>
      <c r="BM2198" s="6"/>
      <c r="BN2198" s="6"/>
      <c r="BO2198" s="6"/>
      <c r="BP2198" s="6"/>
      <c r="BQ2198" s="6"/>
      <c r="BR2198" s="6"/>
      <c r="BS2198" s="6"/>
      <c r="BT2198" s="6"/>
      <c r="BU2198" s="6"/>
      <c r="BV2198" s="6"/>
      <c r="BW2198" s="6"/>
      <c r="BX2198" s="6"/>
      <c r="BY2198" s="6"/>
      <c r="BZ2198" s="6"/>
      <c r="CA2198" s="6"/>
      <c r="CB2198" s="6"/>
      <c r="CC2198" s="6"/>
      <c r="CD2198" s="6"/>
      <c r="CE2198" s="6"/>
      <c r="CF2198" s="6"/>
      <c r="CG2198" s="6"/>
      <c r="CH2198" s="6"/>
      <c r="CI2198" s="6"/>
      <c r="CJ2198" s="6"/>
      <c r="CK2198" s="6"/>
      <c r="CL2198" s="6"/>
      <c r="CM2198" s="6"/>
      <c r="CN2198" s="6"/>
      <c r="CO2198" s="6"/>
      <c r="CP2198" s="6"/>
      <c r="CQ2198" s="6"/>
      <c r="CR2198" s="6"/>
      <c r="CS2198" s="6"/>
      <c r="CT2198" s="6"/>
      <c r="CU2198" s="6"/>
      <c r="CV2198" s="6"/>
      <c r="CW2198" s="6"/>
      <c r="CX2198" s="6"/>
      <c r="CY2198" s="6"/>
      <c r="CZ2198" s="6"/>
      <c r="DA2198" s="6"/>
      <c r="DB2198" s="6"/>
      <c r="DC2198" s="6"/>
      <c r="DD2198" s="6"/>
      <c r="DE2198" s="6"/>
      <c r="DF2198" s="6"/>
      <c r="DG2198" s="6"/>
      <c r="DH2198" s="6"/>
      <c r="DI2198" s="6"/>
      <c r="DJ2198" s="6"/>
      <c r="DK2198" s="6"/>
      <c r="DL2198" s="6"/>
      <c r="DM2198" s="6"/>
      <c r="DN2198" s="6"/>
      <c r="DO2198" s="6"/>
      <c r="DP2198" s="6"/>
      <c r="DQ2198" s="6"/>
      <c r="DR2198" s="6"/>
      <c r="DS2198" s="6"/>
      <c r="DT2198" s="6"/>
      <c r="DU2198" s="6"/>
      <c r="DV2198" s="6"/>
      <c r="DW2198" s="6"/>
      <c r="DX2198" s="6"/>
      <c r="DY2198" s="6"/>
      <c r="DZ2198" s="6"/>
      <c r="EA2198" s="6"/>
      <c r="EB2198" s="6"/>
      <c r="EC2198" s="6"/>
      <c r="ED2198" s="6"/>
      <c r="EE2198" s="6"/>
      <c r="EF2198" s="6"/>
      <c r="EG2198" s="6"/>
      <c r="EH2198" s="6"/>
      <c r="EI2198" s="6"/>
      <c r="EJ2198" s="6"/>
      <c r="EK2198" s="6"/>
      <c r="EL2198" s="6"/>
      <c r="EM2198" s="6"/>
      <c r="EN2198" s="6"/>
      <c r="EO2198" s="6"/>
      <c r="EP2198" s="6"/>
      <c r="EQ2198" s="6"/>
      <c r="ER2198" s="6"/>
      <c r="ES2198" s="6"/>
      <c r="ET2198" s="6"/>
      <c r="EU2198" s="6"/>
      <c r="EV2198" s="6"/>
      <c r="EW2198" s="6"/>
      <c r="EX2198" s="6"/>
      <c r="EY2198" s="6"/>
      <c r="EZ2198" s="6"/>
      <c r="FA2198" s="6"/>
      <c r="FB2198" s="6"/>
      <c r="FC2198" s="6"/>
      <c r="FD2198" s="6"/>
      <c r="FE2198" s="6"/>
      <c r="FF2198" s="6"/>
      <c r="FG2198" s="6"/>
      <c r="FH2198" s="6"/>
      <c r="FI2198" s="6"/>
      <c r="FJ2198" s="6"/>
      <c r="FK2198" s="6"/>
      <c r="FL2198" s="6"/>
      <c r="FM2198" s="6"/>
      <c r="FN2198" s="6"/>
      <c r="FO2198" s="6"/>
      <c r="FP2198" s="6"/>
      <c r="FQ2198" s="6"/>
      <c r="FR2198" s="6"/>
      <c r="FS2198" s="6"/>
      <c r="FT2198" s="6"/>
      <c r="FU2198" s="6"/>
      <c r="FV2198" s="6"/>
      <c r="FW2198" s="6"/>
      <c r="FX2198" s="6"/>
      <c r="FY2198" s="6"/>
      <c r="FZ2198" s="6"/>
      <c r="GA2198" s="6"/>
      <c r="GB2198" s="6"/>
      <c r="GC2198" s="6"/>
      <c r="GD2198" s="6"/>
      <c r="GE2198" s="6"/>
      <c r="GF2198" s="6"/>
      <c r="GG2198" s="6"/>
      <c r="GH2198" s="6"/>
      <c r="GI2198" s="6"/>
      <c r="GJ2198" s="6"/>
      <c r="GK2198" s="6"/>
      <c r="GL2198" s="6"/>
      <c r="GM2198" s="6"/>
    </row>
    <row r="2199" spans="1:195" s="5" customFormat="1" x14ac:dyDescent="0.25">
      <c r="A2199" s="27"/>
      <c r="B2199" s="27"/>
      <c r="C2199" s="27"/>
      <c r="P2199" s="69"/>
      <c r="Q2199" s="69"/>
      <c r="R2199" s="69"/>
      <c r="S2199" s="69"/>
      <c r="T2199" s="69"/>
      <c r="U2199" s="69"/>
      <c r="V2199" s="69"/>
      <c r="W2199" s="6"/>
      <c r="X2199" s="6"/>
      <c r="Y2199" s="6"/>
      <c r="Z2199" s="68"/>
      <c r="AA2199" s="68"/>
      <c r="AB2199" s="6"/>
      <c r="AC2199" s="6"/>
      <c r="AD2199" s="6"/>
      <c r="AE2199" s="6"/>
      <c r="AF2199" s="6"/>
      <c r="AG2199" s="6"/>
      <c r="AH2199" s="6"/>
      <c r="AI2199" s="6"/>
      <c r="AJ2199" s="6"/>
      <c r="AK2199" s="6"/>
      <c r="AM2199" s="6"/>
      <c r="AN2199" s="6"/>
      <c r="AO2199" s="6"/>
      <c r="AP2199" s="6"/>
      <c r="AQ2199" s="6"/>
      <c r="AR2199" s="6"/>
      <c r="AS2199" s="6"/>
      <c r="AT2199" s="6"/>
      <c r="AU2199" s="6"/>
      <c r="AV2199" s="6"/>
      <c r="AW2199" s="6"/>
      <c r="AX2199" s="6"/>
      <c r="AY2199" s="6"/>
      <c r="AZ2199" s="6"/>
      <c r="BA2199" s="6"/>
      <c r="BB2199" s="6"/>
      <c r="BC2199" s="6"/>
      <c r="BD2199" s="6"/>
      <c r="BE2199" s="6"/>
      <c r="BF2199" s="6"/>
      <c r="BG2199" s="6"/>
      <c r="BH2199" s="6"/>
      <c r="BI2199" s="6"/>
      <c r="BJ2199" s="6"/>
      <c r="BK2199" s="6"/>
      <c r="BL2199" s="6"/>
      <c r="BM2199" s="6"/>
      <c r="BN2199" s="6"/>
      <c r="BO2199" s="6"/>
      <c r="BP2199" s="6"/>
      <c r="BQ2199" s="6"/>
      <c r="BR2199" s="6"/>
      <c r="BS2199" s="6"/>
      <c r="BT2199" s="6"/>
      <c r="BU2199" s="6"/>
      <c r="BV2199" s="6"/>
      <c r="BW2199" s="6"/>
      <c r="BX2199" s="6"/>
      <c r="BY2199" s="6"/>
      <c r="BZ2199" s="6"/>
      <c r="CA2199" s="6"/>
      <c r="CB2199" s="6"/>
      <c r="CC2199" s="6"/>
      <c r="CD2199" s="6"/>
      <c r="CE2199" s="6"/>
      <c r="CF2199" s="6"/>
      <c r="CG2199" s="6"/>
      <c r="CH2199" s="6"/>
      <c r="CI2199" s="6"/>
      <c r="CJ2199" s="6"/>
      <c r="CK2199" s="6"/>
      <c r="CL2199" s="6"/>
      <c r="CM2199" s="6"/>
      <c r="CN2199" s="6"/>
      <c r="CO2199" s="6"/>
      <c r="CP2199" s="6"/>
      <c r="CQ2199" s="6"/>
      <c r="CR2199" s="6"/>
      <c r="CS2199" s="6"/>
      <c r="CT2199" s="6"/>
      <c r="CU2199" s="6"/>
      <c r="CV2199" s="6"/>
      <c r="CW2199" s="6"/>
      <c r="CX2199" s="6"/>
      <c r="CY2199" s="6"/>
      <c r="CZ2199" s="6"/>
      <c r="DA2199" s="6"/>
      <c r="DB2199" s="6"/>
      <c r="DC2199" s="6"/>
      <c r="DD2199" s="6"/>
      <c r="DE2199" s="6"/>
      <c r="DF2199" s="6"/>
      <c r="DG2199" s="6"/>
      <c r="DH2199" s="6"/>
      <c r="DI2199" s="6"/>
      <c r="DJ2199" s="6"/>
      <c r="DK2199" s="6"/>
      <c r="DL2199" s="6"/>
      <c r="DM2199" s="6"/>
      <c r="DN2199" s="6"/>
      <c r="DO2199" s="6"/>
      <c r="DP2199" s="6"/>
      <c r="DQ2199" s="6"/>
      <c r="DR2199" s="6"/>
      <c r="DS2199" s="6"/>
      <c r="DT2199" s="6"/>
      <c r="DU2199" s="6"/>
      <c r="DV2199" s="6"/>
      <c r="DW2199" s="6"/>
      <c r="DX2199" s="6"/>
      <c r="DY2199" s="6"/>
      <c r="DZ2199" s="6"/>
      <c r="EA2199" s="6"/>
      <c r="EB2199" s="6"/>
      <c r="EC2199" s="6"/>
      <c r="ED2199" s="6"/>
      <c r="EE2199" s="6"/>
      <c r="EF2199" s="6"/>
      <c r="EG2199" s="6"/>
      <c r="EH2199" s="6"/>
      <c r="EI2199" s="6"/>
      <c r="EJ2199" s="6"/>
      <c r="EK2199" s="6"/>
      <c r="EL2199" s="6"/>
      <c r="EM2199" s="6"/>
      <c r="EN2199" s="6"/>
      <c r="EO2199" s="6"/>
      <c r="EP2199" s="6"/>
      <c r="EQ2199" s="6"/>
      <c r="ER2199" s="6"/>
      <c r="ES2199" s="6"/>
      <c r="ET2199" s="6"/>
      <c r="EU2199" s="6"/>
      <c r="EV2199" s="6"/>
      <c r="EW2199" s="6"/>
      <c r="EX2199" s="6"/>
      <c r="EY2199" s="6"/>
      <c r="EZ2199" s="6"/>
      <c r="FA2199" s="6"/>
      <c r="FB2199" s="6"/>
      <c r="FC2199" s="6"/>
      <c r="FD2199" s="6"/>
      <c r="FE2199" s="6"/>
      <c r="FF2199" s="6"/>
      <c r="FG2199" s="6"/>
      <c r="FH2199" s="6"/>
      <c r="FI2199" s="6"/>
      <c r="FJ2199" s="6"/>
      <c r="FK2199" s="6"/>
      <c r="FL2199" s="6"/>
      <c r="FM2199" s="6"/>
      <c r="FN2199" s="6"/>
      <c r="FO2199" s="6"/>
      <c r="FP2199" s="6"/>
      <c r="FQ2199" s="6"/>
      <c r="FR2199" s="6"/>
      <c r="FS2199" s="6"/>
      <c r="FT2199" s="6"/>
      <c r="FU2199" s="6"/>
      <c r="FV2199" s="6"/>
      <c r="FW2199" s="6"/>
      <c r="FX2199" s="6"/>
      <c r="FY2199" s="6"/>
      <c r="FZ2199" s="6"/>
      <c r="GA2199" s="6"/>
      <c r="GB2199" s="6"/>
      <c r="GC2199" s="6"/>
      <c r="GD2199" s="6"/>
      <c r="GE2199" s="6"/>
      <c r="GF2199" s="6"/>
      <c r="GG2199" s="6"/>
      <c r="GH2199" s="6"/>
      <c r="GI2199" s="6"/>
      <c r="GJ2199" s="6"/>
      <c r="GK2199" s="6"/>
      <c r="GL2199" s="6"/>
      <c r="GM2199" s="6"/>
    </row>
    <row r="2200" spans="1:195" s="5" customFormat="1" x14ac:dyDescent="0.25">
      <c r="A2200" s="27"/>
      <c r="B2200" s="27"/>
      <c r="C2200" s="27"/>
      <c r="P2200" s="69"/>
      <c r="Q2200" s="69"/>
      <c r="R2200" s="69"/>
      <c r="S2200" s="69"/>
      <c r="T2200" s="69"/>
      <c r="U2200" s="69"/>
      <c r="V2200" s="69"/>
      <c r="W2200" s="6"/>
      <c r="X2200" s="6"/>
      <c r="Y2200" s="6"/>
      <c r="Z2200" s="68"/>
      <c r="AA2200" s="68"/>
      <c r="AB2200" s="6"/>
      <c r="AC2200" s="6"/>
      <c r="AD2200" s="6"/>
      <c r="AE2200" s="6"/>
      <c r="AF2200" s="6"/>
      <c r="AG2200" s="6"/>
      <c r="AH2200" s="6"/>
      <c r="AI2200" s="6"/>
      <c r="AJ2200" s="6"/>
      <c r="AK2200" s="6"/>
      <c r="AM2200" s="6"/>
      <c r="AN2200" s="6"/>
      <c r="AO2200" s="6"/>
      <c r="AP2200" s="6"/>
      <c r="AQ2200" s="6"/>
      <c r="AR2200" s="6"/>
      <c r="AS2200" s="6"/>
      <c r="AT2200" s="6"/>
      <c r="AU2200" s="6"/>
      <c r="AV2200" s="6"/>
      <c r="AW2200" s="6"/>
      <c r="AX2200" s="6"/>
      <c r="AY2200" s="6"/>
      <c r="AZ2200" s="6"/>
      <c r="BA2200" s="6"/>
      <c r="BB2200" s="6"/>
      <c r="BC2200" s="6"/>
      <c r="BD2200" s="6"/>
      <c r="BE2200" s="6"/>
      <c r="BF2200" s="6"/>
      <c r="BG2200" s="6"/>
      <c r="BH2200" s="6"/>
      <c r="BI2200" s="6"/>
      <c r="BJ2200" s="6"/>
      <c r="BK2200" s="6"/>
      <c r="BL2200" s="6"/>
      <c r="BM2200" s="6"/>
      <c r="BN2200" s="6"/>
      <c r="BO2200" s="6"/>
      <c r="BP2200" s="6"/>
      <c r="BQ2200" s="6"/>
      <c r="BR2200" s="6"/>
      <c r="BS2200" s="6"/>
      <c r="BT2200" s="6"/>
      <c r="BU2200" s="6"/>
      <c r="BV2200" s="6"/>
      <c r="BW2200" s="6"/>
      <c r="BX2200" s="6"/>
      <c r="BY2200" s="6"/>
      <c r="BZ2200" s="6"/>
      <c r="CA2200" s="6"/>
      <c r="CB2200" s="6"/>
      <c r="CC2200" s="6"/>
      <c r="CD2200" s="6"/>
      <c r="CE2200" s="6"/>
      <c r="CF2200" s="6"/>
      <c r="CG2200" s="6"/>
      <c r="CH2200" s="6"/>
      <c r="CI2200" s="6"/>
      <c r="CJ2200" s="6"/>
      <c r="CK2200" s="6"/>
      <c r="CL2200" s="6"/>
      <c r="CM2200" s="6"/>
      <c r="CN2200" s="6"/>
      <c r="CO2200" s="6"/>
      <c r="CP2200" s="6"/>
      <c r="CQ2200" s="6"/>
      <c r="CR2200" s="6"/>
      <c r="CS2200" s="6"/>
      <c r="CT2200" s="6"/>
      <c r="CU2200" s="6"/>
      <c r="CV2200" s="6"/>
      <c r="CW2200" s="6"/>
      <c r="CX2200" s="6"/>
      <c r="CY2200" s="6"/>
      <c r="CZ2200" s="6"/>
      <c r="DA2200" s="6"/>
      <c r="DB2200" s="6"/>
      <c r="DC2200" s="6"/>
      <c r="DD2200" s="6"/>
      <c r="DE2200" s="6"/>
      <c r="DF2200" s="6"/>
      <c r="DG2200" s="6"/>
      <c r="DH2200" s="6"/>
      <c r="DI2200" s="6"/>
      <c r="DJ2200" s="6"/>
      <c r="DK2200" s="6"/>
      <c r="DL2200" s="6"/>
      <c r="DM2200" s="6"/>
      <c r="DN2200" s="6"/>
      <c r="DO2200" s="6"/>
      <c r="DP2200" s="6"/>
      <c r="DQ2200" s="6"/>
      <c r="DR2200" s="6"/>
      <c r="DS2200" s="6"/>
      <c r="DT2200" s="6"/>
      <c r="DU2200" s="6"/>
      <c r="DV2200" s="6"/>
      <c r="DW2200" s="6"/>
      <c r="DX2200" s="6"/>
      <c r="DY2200" s="6"/>
      <c r="DZ2200" s="6"/>
      <c r="EA2200" s="6"/>
      <c r="EB2200" s="6"/>
      <c r="EC2200" s="6"/>
      <c r="ED2200" s="6"/>
      <c r="EE2200" s="6"/>
      <c r="EF2200" s="6"/>
      <c r="EG2200" s="6"/>
      <c r="EH2200" s="6"/>
      <c r="EI2200" s="6"/>
      <c r="EJ2200" s="6"/>
      <c r="EK2200" s="6"/>
      <c r="EL2200" s="6"/>
      <c r="EM2200" s="6"/>
      <c r="EN2200" s="6"/>
      <c r="EO2200" s="6"/>
      <c r="EP2200" s="6"/>
      <c r="EQ2200" s="6"/>
      <c r="ER2200" s="6"/>
      <c r="ES2200" s="6"/>
      <c r="ET2200" s="6"/>
      <c r="EU2200" s="6"/>
      <c r="EV2200" s="6"/>
      <c r="EW2200" s="6"/>
      <c r="EX2200" s="6"/>
      <c r="EY2200" s="6"/>
      <c r="EZ2200" s="6"/>
      <c r="FA2200" s="6"/>
      <c r="FB2200" s="6"/>
      <c r="FC2200" s="6"/>
      <c r="FD2200" s="6"/>
      <c r="FE2200" s="6"/>
      <c r="FF2200" s="6"/>
      <c r="FG2200" s="6"/>
      <c r="FH2200" s="6"/>
      <c r="FI2200" s="6"/>
      <c r="FJ2200" s="6"/>
      <c r="FK2200" s="6"/>
      <c r="FL2200" s="6"/>
      <c r="FM2200" s="6"/>
      <c r="FN2200" s="6"/>
      <c r="FO2200" s="6"/>
      <c r="FP2200" s="6"/>
      <c r="FQ2200" s="6"/>
      <c r="FR2200" s="6"/>
      <c r="FS2200" s="6"/>
      <c r="FT2200" s="6"/>
      <c r="FU2200" s="6"/>
      <c r="FV2200" s="6"/>
      <c r="FW2200" s="6"/>
      <c r="FX2200" s="6"/>
      <c r="FY2200" s="6"/>
      <c r="FZ2200" s="6"/>
      <c r="GA2200" s="6"/>
      <c r="GB2200" s="6"/>
      <c r="GC2200" s="6"/>
      <c r="GD2200" s="6"/>
      <c r="GE2200" s="6"/>
      <c r="GF2200" s="6"/>
      <c r="GG2200" s="6"/>
      <c r="GH2200" s="6"/>
      <c r="GI2200" s="6"/>
      <c r="GJ2200" s="6"/>
      <c r="GK2200" s="6"/>
      <c r="GL2200" s="6"/>
      <c r="GM2200" s="6"/>
    </row>
    <row r="2201" spans="1:195" s="5" customFormat="1" x14ac:dyDescent="0.25">
      <c r="A2201" s="27"/>
      <c r="B2201" s="27"/>
      <c r="C2201" s="27"/>
      <c r="P2201" s="69"/>
      <c r="Q2201" s="69"/>
      <c r="R2201" s="69"/>
      <c r="S2201" s="69"/>
      <c r="T2201" s="69"/>
      <c r="U2201" s="69"/>
      <c r="V2201" s="69"/>
      <c r="W2201" s="6"/>
      <c r="X2201" s="6"/>
      <c r="Y2201" s="6"/>
      <c r="Z2201" s="68"/>
      <c r="AA2201" s="68"/>
      <c r="AB2201" s="6"/>
      <c r="AC2201" s="6"/>
      <c r="AD2201" s="6"/>
      <c r="AE2201" s="6"/>
      <c r="AF2201" s="6"/>
      <c r="AG2201" s="6"/>
      <c r="AH2201" s="6"/>
      <c r="AI2201" s="6"/>
      <c r="AJ2201" s="6"/>
      <c r="AK2201" s="6"/>
      <c r="AM2201" s="6"/>
      <c r="AN2201" s="6"/>
      <c r="AO2201" s="6"/>
      <c r="AP2201" s="6"/>
      <c r="AQ2201" s="6"/>
      <c r="AR2201" s="6"/>
      <c r="AS2201" s="6"/>
      <c r="AT2201" s="6"/>
      <c r="AU2201" s="6"/>
      <c r="AV2201" s="6"/>
      <c r="AW2201" s="6"/>
      <c r="AX2201" s="6"/>
      <c r="AY2201" s="6"/>
      <c r="AZ2201" s="6"/>
      <c r="BA2201" s="6"/>
      <c r="BB2201" s="6"/>
      <c r="BC2201" s="6"/>
      <c r="BD2201" s="6"/>
      <c r="BE2201" s="6"/>
      <c r="BF2201" s="6"/>
      <c r="BG2201" s="6"/>
      <c r="BH2201" s="6"/>
      <c r="BI2201" s="6"/>
      <c r="BJ2201" s="6"/>
      <c r="BK2201" s="6"/>
      <c r="BL2201" s="6"/>
      <c r="BM2201" s="6"/>
      <c r="BN2201" s="6"/>
      <c r="BO2201" s="6"/>
      <c r="BP2201" s="6"/>
      <c r="BQ2201" s="6"/>
      <c r="BR2201" s="6"/>
      <c r="BS2201" s="6"/>
      <c r="BT2201" s="6"/>
      <c r="BU2201" s="6"/>
      <c r="BV2201" s="6"/>
      <c r="BW2201" s="6"/>
      <c r="BX2201" s="6"/>
      <c r="BY2201" s="6"/>
      <c r="BZ2201" s="6"/>
      <c r="CA2201" s="6"/>
      <c r="CB2201" s="6"/>
      <c r="CC2201" s="6"/>
      <c r="CD2201" s="6"/>
      <c r="CE2201" s="6"/>
      <c r="CF2201" s="6"/>
      <c r="CG2201" s="6"/>
      <c r="CH2201" s="6"/>
      <c r="CI2201" s="6"/>
      <c r="CJ2201" s="6"/>
      <c r="CK2201" s="6"/>
      <c r="CL2201" s="6"/>
      <c r="CM2201" s="6"/>
      <c r="CN2201" s="6"/>
      <c r="CO2201" s="6"/>
      <c r="CP2201" s="6"/>
      <c r="CQ2201" s="6"/>
      <c r="CR2201" s="6"/>
      <c r="CS2201" s="6"/>
      <c r="CT2201" s="6"/>
      <c r="CU2201" s="6"/>
      <c r="CV2201" s="6"/>
      <c r="CW2201" s="6"/>
      <c r="CX2201" s="6"/>
      <c r="CY2201" s="6"/>
      <c r="CZ2201" s="6"/>
      <c r="DA2201" s="6"/>
      <c r="DB2201" s="6"/>
      <c r="DC2201" s="6"/>
      <c r="DD2201" s="6"/>
      <c r="DE2201" s="6"/>
      <c r="DF2201" s="6"/>
      <c r="DG2201" s="6"/>
      <c r="DH2201" s="6"/>
      <c r="DI2201" s="6"/>
      <c r="DJ2201" s="6"/>
      <c r="DK2201" s="6"/>
      <c r="DL2201" s="6"/>
      <c r="DM2201" s="6"/>
      <c r="DN2201" s="6"/>
      <c r="DO2201" s="6"/>
      <c r="DP2201" s="6"/>
      <c r="DQ2201" s="6"/>
      <c r="DR2201" s="6"/>
      <c r="DS2201" s="6"/>
      <c r="DT2201" s="6"/>
      <c r="DU2201" s="6"/>
      <c r="DV2201" s="6"/>
      <c r="DW2201" s="6"/>
      <c r="DX2201" s="6"/>
      <c r="DY2201" s="6"/>
      <c r="DZ2201" s="6"/>
      <c r="EA2201" s="6"/>
      <c r="EB2201" s="6"/>
      <c r="EC2201" s="6"/>
      <c r="ED2201" s="6"/>
      <c r="EE2201" s="6"/>
      <c r="EF2201" s="6"/>
      <c r="EG2201" s="6"/>
      <c r="EH2201" s="6"/>
      <c r="EI2201" s="6"/>
      <c r="EJ2201" s="6"/>
      <c r="EK2201" s="6"/>
      <c r="EL2201" s="6"/>
      <c r="EM2201" s="6"/>
      <c r="EN2201" s="6"/>
      <c r="EO2201" s="6"/>
      <c r="EP2201" s="6"/>
      <c r="EQ2201" s="6"/>
      <c r="ER2201" s="6"/>
      <c r="ES2201" s="6"/>
      <c r="ET2201" s="6"/>
      <c r="EU2201" s="6"/>
      <c r="EV2201" s="6"/>
      <c r="EW2201" s="6"/>
      <c r="EX2201" s="6"/>
      <c r="EY2201" s="6"/>
      <c r="EZ2201" s="6"/>
      <c r="FA2201" s="6"/>
      <c r="FB2201" s="6"/>
      <c r="FC2201" s="6"/>
      <c r="FD2201" s="6"/>
      <c r="FE2201" s="6"/>
      <c r="FF2201" s="6"/>
      <c r="FG2201" s="6"/>
      <c r="FH2201" s="6"/>
      <c r="FI2201" s="6"/>
      <c r="FJ2201" s="6"/>
      <c r="FK2201" s="6"/>
      <c r="FL2201" s="6"/>
      <c r="FM2201" s="6"/>
      <c r="FN2201" s="6"/>
      <c r="FO2201" s="6"/>
      <c r="FP2201" s="6"/>
      <c r="FQ2201" s="6"/>
      <c r="FR2201" s="6"/>
      <c r="FS2201" s="6"/>
      <c r="FT2201" s="6"/>
      <c r="FU2201" s="6"/>
      <c r="FV2201" s="6"/>
      <c r="FW2201" s="6"/>
      <c r="FX2201" s="6"/>
      <c r="FY2201" s="6"/>
      <c r="FZ2201" s="6"/>
      <c r="GA2201" s="6"/>
      <c r="GB2201" s="6"/>
      <c r="GC2201" s="6"/>
      <c r="GD2201" s="6"/>
      <c r="GE2201" s="6"/>
      <c r="GF2201" s="6"/>
      <c r="GG2201" s="6"/>
      <c r="GH2201" s="6"/>
      <c r="GI2201" s="6"/>
      <c r="GJ2201" s="6"/>
      <c r="GK2201" s="6"/>
      <c r="GL2201" s="6"/>
      <c r="GM2201" s="6"/>
    </row>
    <row r="2202" spans="1:195" s="5" customFormat="1" x14ac:dyDescent="0.25">
      <c r="A2202" s="27"/>
      <c r="B2202" s="27"/>
      <c r="C2202" s="27"/>
      <c r="P2202" s="69"/>
      <c r="Q2202" s="69"/>
      <c r="R2202" s="69"/>
      <c r="S2202" s="69"/>
      <c r="T2202" s="69"/>
      <c r="U2202" s="69"/>
      <c r="V2202" s="69"/>
      <c r="W2202" s="6"/>
      <c r="X2202" s="6"/>
      <c r="Y2202" s="6"/>
      <c r="Z2202" s="68"/>
      <c r="AA2202" s="68"/>
      <c r="AB2202" s="6"/>
      <c r="AC2202" s="6"/>
      <c r="AD2202" s="6"/>
      <c r="AE2202" s="6"/>
      <c r="AF2202" s="6"/>
      <c r="AG2202" s="6"/>
      <c r="AH2202" s="6"/>
      <c r="AI2202" s="6"/>
      <c r="AJ2202" s="6"/>
      <c r="AK2202" s="6"/>
      <c r="AM2202" s="6"/>
      <c r="AN2202" s="6"/>
      <c r="AO2202" s="6"/>
      <c r="AP2202" s="6"/>
      <c r="AQ2202" s="6"/>
      <c r="AR2202" s="6"/>
      <c r="AS2202" s="6"/>
      <c r="AT2202" s="6"/>
      <c r="AU2202" s="6"/>
      <c r="AV2202" s="6"/>
      <c r="AW2202" s="6"/>
      <c r="AX2202" s="6"/>
      <c r="AY2202" s="6"/>
      <c r="AZ2202" s="6"/>
      <c r="BA2202" s="6"/>
      <c r="BB2202" s="6"/>
      <c r="BC2202" s="6"/>
      <c r="BD2202" s="6"/>
      <c r="BE2202" s="6"/>
      <c r="BF2202" s="6"/>
      <c r="BG2202" s="6"/>
      <c r="BH2202" s="6"/>
      <c r="BI2202" s="6"/>
      <c r="BJ2202" s="6"/>
      <c r="BK2202" s="6"/>
      <c r="BL2202" s="6"/>
      <c r="BM2202" s="6"/>
      <c r="BN2202" s="6"/>
      <c r="BO2202" s="6"/>
      <c r="BP2202" s="6"/>
      <c r="BQ2202" s="6"/>
      <c r="BR2202" s="6"/>
      <c r="BS2202" s="6"/>
      <c r="BT2202" s="6"/>
      <c r="BU2202" s="6"/>
      <c r="BV2202" s="6"/>
      <c r="BW2202" s="6"/>
      <c r="BX2202" s="6"/>
      <c r="BY2202" s="6"/>
      <c r="BZ2202" s="6"/>
      <c r="CA2202" s="6"/>
      <c r="CB2202" s="6"/>
      <c r="CC2202" s="6"/>
      <c r="CD2202" s="6"/>
      <c r="CE2202" s="6"/>
      <c r="CF2202" s="6"/>
      <c r="CG2202" s="6"/>
      <c r="CH2202" s="6"/>
      <c r="CI2202" s="6"/>
      <c r="CJ2202" s="6"/>
      <c r="CK2202" s="6"/>
      <c r="CL2202" s="6"/>
      <c r="CM2202" s="6"/>
      <c r="CN2202" s="6"/>
      <c r="CO2202" s="6"/>
      <c r="CP2202" s="6"/>
      <c r="CQ2202" s="6"/>
      <c r="CR2202" s="6"/>
      <c r="CS2202" s="6"/>
      <c r="CT2202" s="6"/>
      <c r="CU2202" s="6"/>
      <c r="CV2202" s="6"/>
      <c r="CW2202" s="6"/>
      <c r="CX2202" s="6"/>
      <c r="CY2202" s="6"/>
      <c r="CZ2202" s="6"/>
      <c r="DA2202" s="6"/>
      <c r="DB2202" s="6"/>
      <c r="DC2202" s="6"/>
      <c r="DD2202" s="6"/>
      <c r="DE2202" s="6"/>
      <c r="DF2202" s="6"/>
      <c r="DG2202" s="6"/>
      <c r="DH2202" s="6"/>
      <c r="DI2202" s="6"/>
      <c r="DJ2202" s="6"/>
      <c r="DK2202" s="6"/>
      <c r="DL2202" s="6"/>
      <c r="DM2202" s="6"/>
      <c r="DN2202" s="6"/>
      <c r="DO2202" s="6"/>
      <c r="DP2202" s="6"/>
      <c r="DQ2202" s="6"/>
      <c r="DR2202" s="6"/>
      <c r="DS2202" s="6"/>
      <c r="DT2202" s="6"/>
      <c r="DU2202" s="6"/>
      <c r="DV2202" s="6"/>
      <c r="DW2202" s="6"/>
      <c r="DX2202" s="6"/>
      <c r="DY2202" s="6"/>
      <c r="DZ2202" s="6"/>
      <c r="EA2202" s="6"/>
      <c r="EB2202" s="6"/>
      <c r="EC2202" s="6"/>
      <c r="ED2202" s="6"/>
      <c r="EE2202" s="6"/>
      <c r="EF2202" s="6"/>
      <c r="EG2202" s="6"/>
      <c r="EH2202" s="6"/>
      <c r="EI2202" s="6"/>
      <c r="EJ2202" s="6"/>
      <c r="EK2202" s="6"/>
      <c r="EL2202" s="6"/>
      <c r="EM2202" s="6"/>
      <c r="EN2202" s="6"/>
      <c r="EO2202" s="6"/>
      <c r="EP2202" s="6"/>
      <c r="EQ2202" s="6"/>
      <c r="ER2202" s="6"/>
      <c r="ES2202" s="6"/>
      <c r="ET2202" s="6"/>
      <c r="EU2202" s="6"/>
      <c r="EV2202" s="6"/>
      <c r="EW2202" s="6"/>
      <c r="EX2202" s="6"/>
      <c r="EY2202" s="6"/>
      <c r="EZ2202" s="6"/>
      <c r="FA2202" s="6"/>
      <c r="FB2202" s="6"/>
      <c r="FC2202" s="6"/>
      <c r="FD2202" s="6"/>
      <c r="FE2202" s="6"/>
      <c r="FF2202" s="6"/>
      <c r="FG2202" s="6"/>
      <c r="FH2202" s="6"/>
      <c r="FI2202" s="6"/>
      <c r="FJ2202" s="6"/>
      <c r="FK2202" s="6"/>
      <c r="FL2202" s="6"/>
      <c r="FM2202" s="6"/>
      <c r="FN2202" s="6"/>
      <c r="FO2202" s="6"/>
      <c r="FP2202" s="6"/>
      <c r="FQ2202" s="6"/>
      <c r="FR2202" s="6"/>
      <c r="FS2202" s="6"/>
      <c r="FT2202" s="6"/>
      <c r="FU2202" s="6"/>
      <c r="FV2202" s="6"/>
      <c r="FW2202" s="6"/>
      <c r="FX2202" s="6"/>
      <c r="FY2202" s="6"/>
      <c r="FZ2202" s="6"/>
      <c r="GA2202" s="6"/>
      <c r="GB2202" s="6"/>
      <c r="GC2202" s="6"/>
      <c r="GD2202" s="6"/>
      <c r="GE2202" s="6"/>
      <c r="GF2202" s="6"/>
      <c r="GG2202" s="6"/>
      <c r="GH2202" s="6"/>
      <c r="GI2202" s="6"/>
      <c r="GJ2202" s="6"/>
      <c r="GK2202" s="6"/>
      <c r="GL2202" s="6"/>
      <c r="GM2202" s="6"/>
    </row>
    <row r="2203" spans="1:195" s="5" customFormat="1" x14ac:dyDescent="0.25">
      <c r="A2203" s="27"/>
      <c r="B2203" s="27"/>
      <c r="C2203" s="27"/>
      <c r="P2203" s="69"/>
      <c r="Q2203" s="69"/>
      <c r="R2203" s="69"/>
      <c r="S2203" s="69"/>
      <c r="T2203" s="69"/>
      <c r="U2203" s="69"/>
      <c r="V2203" s="69"/>
      <c r="W2203" s="6"/>
      <c r="X2203" s="6"/>
      <c r="Y2203" s="6"/>
      <c r="Z2203" s="68"/>
      <c r="AA2203" s="68"/>
      <c r="AB2203" s="6"/>
      <c r="AC2203" s="6"/>
      <c r="AD2203" s="6"/>
      <c r="AE2203" s="6"/>
      <c r="AF2203" s="6"/>
      <c r="AG2203" s="6"/>
      <c r="AH2203" s="6"/>
      <c r="AI2203" s="6"/>
      <c r="AJ2203" s="6"/>
      <c r="AK2203" s="6"/>
      <c r="AM2203" s="6"/>
      <c r="AN2203" s="6"/>
      <c r="AO2203" s="6"/>
      <c r="AP2203" s="6"/>
      <c r="AQ2203" s="6"/>
      <c r="AR2203" s="6"/>
      <c r="AS2203" s="6"/>
      <c r="AT2203" s="6"/>
      <c r="AU2203" s="6"/>
      <c r="AV2203" s="6"/>
      <c r="AW2203" s="6"/>
      <c r="AX2203" s="6"/>
      <c r="AY2203" s="6"/>
      <c r="AZ2203" s="6"/>
      <c r="BA2203" s="6"/>
      <c r="BB2203" s="6"/>
      <c r="BC2203" s="6"/>
      <c r="BD2203" s="6"/>
      <c r="BE2203" s="6"/>
      <c r="BF2203" s="6"/>
      <c r="BG2203" s="6"/>
      <c r="BH2203" s="6"/>
      <c r="BI2203" s="6"/>
      <c r="BJ2203" s="6"/>
      <c r="BK2203" s="6"/>
      <c r="BL2203" s="6"/>
      <c r="BM2203" s="6"/>
      <c r="BN2203" s="6"/>
      <c r="BO2203" s="6"/>
      <c r="BP2203" s="6"/>
      <c r="BQ2203" s="6"/>
      <c r="BR2203" s="6"/>
      <c r="BS2203" s="6"/>
      <c r="BT2203" s="6"/>
      <c r="BU2203" s="6"/>
      <c r="BV2203" s="6"/>
      <c r="BW2203" s="6"/>
      <c r="BX2203" s="6"/>
      <c r="BY2203" s="6"/>
      <c r="BZ2203" s="6"/>
      <c r="CA2203" s="6"/>
      <c r="CB2203" s="6"/>
      <c r="CC2203" s="6"/>
      <c r="CD2203" s="6"/>
      <c r="CE2203" s="6"/>
      <c r="CF2203" s="6"/>
      <c r="CG2203" s="6"/>
      <c r="CH2203" s="6"/>
      <c r="CI2203" s="6"/>
      <c r="CJ2203" s="6"/>
      <c r="CK2203" s="6"/>
      <c r="CL2203" s="6"/>
      <c r="CM2203" s="6"/>
      <c r="CN2203" s="6"/>
      <c r="CO2203" s="6"/>
      <c r="CP2203" s="6"/>
      <c r="CQ2203" s="6"/>
      <c r="CR2203" s="6"/>
      <c r="CS2203" s="6"/>
      <c r="CT2203" s="6"/>
      <c r="CU2203" s="6"/>
      <c r="CV2203" s="6"/>
      <c r="CW2203" s="6"/>
      <c r="CX2203" s="6"/>
      <c r="CY2203" s="6"/>
      <c r="CZ2203" s="6"/>
      <c r="DA2203" s="6"/>
      <c r="DB2203" s="6"/>
      <c r="DC2203" s="6"/>
      <c r="DD2203" s="6"/>
      <c r="DE2203" s="6"/>
      <c r="DF2203" s="6"/>
      <c r="DG2203" s="6"/>
      <c r="DH2203" s="6"/>
      <c r="DI2203" s="6"/>
      <c r="DJ2203" s="6"/>
      <c r="DK2203" s="6"/>
      <c r="DL2203" s="6"/>
      <c r="DM2203" s="6"/>
      <c r="DN2203" s="6"/>
      <c r="DO2203" s="6"/>
      <c r="DP2203" s="6"/>
      <c r="DQ2203" s="6"/>
      <c r="DR2203" s="6"/>
      <c r="DS2203" s="6"/>
      <c r="DT2203" s="6"/>
      <c r="DU2203" s="6"/>
      <c r="DV2203" s="6"/>
      <c r="DW2203" s="6"/>
      <c r="DX2203" s="6"/>
      <c r="DY2203" s="6"/>
      <c r="DZ2203" s="6"/>
      <c r="EA2203" s="6"/>
      <c r="EB2203" s="6"/>
      <c r="EC2203" s="6"/>
      <c r="ED2203" s="6"/>
      <c r="EE2203" s="6"/>
      <c r="EF2203" s="6"/>
      <c r="EG2203" s="6"/>
      <c r="EH2203" s="6"/>
      <c r="EI2203" s="6"/>
      <c r="EJ2203" s="6"/>
      <c r="EK2203" s="6"/>
      <c r="EL2203" s="6"/>
      <c r="EM2203" s="6"/>
      <c r="EN2203" s="6"/>
      <c r="EO2203" s="6"/>
      <c r="EP2203" s="6"/>
      <c r="EQ2203" s="6"/>
      <c r="ER2203" s="6"/>
      <c r="ES2203" s="6"/>
      <c r="ET2203" s="6"/>
      <c r="EU2203" s="6"/>
      <c r="EV2203" s="6"/>
      <c r="EW2203" s="6"/>
      <c r="EX2203" s="6"/>
      <c r="EY2203" s="6"/>
      <c r="EZ2203" s="6"/>
      <c r="FA2203" s="6"/>
      <c r="FB2203" s="6"/>
      <c r="FC2203" s="6"/>
      <c r="FD2203" s="6"/>
      <c r="FE2203" s="6"/>
      <c r="FF2203" s="6"/>
      <c r="FG2203" s="6"/>
      <c r="FH2203" s="6"/>
      <c r="FI2203" s="6"/>
      <c r="FJ2203" s="6"/>
      <c r="FK2203" s="6"/>
      <c r="FL2203" s="6"/>
      <c r="FM2203" s="6"/>
      <c r="FN2203" s="6"/>
      <c r="FO2203" s="6"/>
      <c r="FP2203" s="6"/>
      <c r="FQ2203" s="6"/>
      <c r="FR2203" s="6"/>
      <c r="FS2203" s="6"/>
      <c r="FT2203" s="6"/>
      <c r="FU2203" s="6"/>
      <c r="FV2203" s="6"/>
      <c r="FW2203" s="6"/>
      <c r="FX2203" s="6"/>
      <c r="FY2203" s="6"/>
      <c r="FZ2203" s="6"/>
      <c r="GA2203" s="6"/>
      <c r="GB2203" s="6"/>
      <c r="GC2203" s="6"/>
      <c r="GD2203" s="6"/>
      <c r="GE2203" s="6"/>
      <c r="GF2203" s="6"/>
      <c r="GG2203" s="6"/>
      <c r="GH2203" s="6"/>
      <c r="GI2203" s="6"/>
      <c r="GJ2203" s="6"/>
      <c r="GK2203" s="6"/>
      <c r="GL2203" s="6"/>
      <c r="GM2203" s="6"/>
    </row>
    <row r="2204" spans="1:195" s="5" customFormat="1" x14ac:dyDescent="0.25">
      <c r="A2204" s="27"/>
      <c r="B2204" s="27"/>
      <c r="C2204" s="27"/>
      <c r="P2204" s="69"/>
      <c r="Q2204" s="69"/>
      <c r="R2204" s="69"/>
      <c r="S2204" s="69"/>
      <c r="T2204" s="69"/>
      <c r="U2204" s="69"/>
      <c r="V2204" s="69"/>
      <c r="W2204" s="6"/>
      <c r="X2204" s="6"/>
      <c r="Y2204" s="6"/>
      <c r="Z2204" s="68"/>
      <c r="AA2204" s="68"/>
      <c r="AB2204" s="6"/>
      <c r="AC2204" s="6"/>
      <c r="AD2204" s="6"/>
      <c r="AE2204" s="6"/>
      <c r="AF2204" s="6"/>
      <c r="AG2204" s="6"/>
      <c r="AH2204" s="6"/>
      <c r="AI2204" s="6"/>
      <c r="AJ2204" s="6"/>
      <c r="AK2204" s="6"/>
      <c r="AM2204" s="6"/>
      <c r="AN2204" s="6"/>
      <c r="AO2204" s="6"/>
      <c r="AP2204" s="6"/>
      <c r="AQ2204" s="6"/>
      <c r="AR2204" s="6"/>
      <c r="AS2204" s="6"/>
      <c r="AT2204" s="6"/>
      <c r="AU2204" s="6"/>
      <c r="AV2204" s="6"/>
      <c r="AW2204" s="6"/>
      <c r="AX2204" s="6"/>
      <c r="AY2204" s="6"/>
      <c r="AZ2204" s="6"/>
      <c r="BA2204" s="6"/>
      <c r="BB2204" s="6"/>
      <c r="BC2204" s="6"/>
      <c r="BD2204" s="6"/>
      <c r="BE2204" s="6"/>
      <c r="BF2204" s="6"/>
      <c r="BG2204" s="6"/>
      <c r="BH2204" s="6"/>
      <c r="BI2204" s="6"/>
      <c r="BJ2204" s="6"/>
      <c r="BK2204" s="6"/>
      <c r="BL2204" s="6"/>
      <c r="BM2204" s="6"/>
      <c r="BN2204" s="6"/>
      <c r="BO2204" s="6"/>
      <c r="BP2204" s="6"/>
      <c r="BQ2204" s="6"/>
      <c r="BR2204" s="6"/>
      <c r="BS2204" s="6"/>
      <c r="BT2204" s="6"/>
      <c r="BU2204" s="6"/>
      <c r="BV2204" s="6"/>
      <c r="BW2204" s="6"/>
      <c r="BX2204" s="6"/>
      <c r="BY2204" s="6"/>
      <c r="BZ2204" s="6"/>
      <c r="CA2204" s="6"/>
      <c r="CB2204" s="6"/>
      <c r="CC2204" s="6"/>
      <c r="CD2204" s="6"/>
      <c r="CE2204" s="6"/>
      <c r="CF2204" s="6"/>
      <c r="CG2204" s="6"/>
      <c r="CH2204" s="6"/>
      <c r="CI2204" s="6"/>
      <c r="CJ2204" s="6"/>
      <c r="CK2204" s="6"/>
      <c r="CL2204" s="6"/>
      <c r="CM2204" s="6"/>
      <c r="CN2204" s="6"/>
      <c r="CO2204" s="6"/>
      <c r="CP2204" s="6"/>
      <c r="CQ2204" s="6"/>
      <c r="CR2204" s="6"/>
      <c r="CS2204" s="6"/>
      <c r="CT2204" s="6"/>
      <c r="CU2204" s="6"/>
      <c r="CV2204" s="6"/>
      <c r="CW2204" s="6"/>
      <c r="CX2204" s="6"/>
      <c r="CY2204" s="6"/>
      <c r="CZ2204" s="6"/>
      <c r="DA2204" s="6"/>
      <c r="DB2204" s="6"/>
      <c r="DC2204" s="6"/>
      <c r="DD2204" s="6"/>
      <c r="DE2204" s="6"/>
      <c r="DF2204" s="6"/>
      <c r="DG2204" s="6"/>
      <c r="DH2204" s="6"/>
      <c r="DI2204" s="6"/>
      <c r="DJ2204" s="6"/>
      <c r="DK2204" s="6"/>
      <c r="DL2204" s="6"/>
      <c r="DM2204" s="6"/>
      <c r="DN2204" s="6"/>
      <c r="DO2204" s="6"/>
      <c r="DP2204" s="6"/>
      <c r="DQ2204" s="6"/>
      <c r="DR2204" s="6"/>
      <c r="DS2204" s="6"/>
      <c r="DT2204" s="6"/>
      <c r="DU2204" s="6"/>
      <c r="DV2204" s="6"/>
      <c r="DW2204" s="6"/>
      <c r="DX2204" s="6"/>
      <c r="DY2204" s="6"/>
      <c r="DZ2204" s="6"/>
      <c r="EA2204" s="6"/>
      <c r="EB2204" s="6"/>
      <c r="EC2204" s="6"/>
      <c r="ED2204" s="6"/>
      <c r="EE2204" s="6"/>
      <c r="EF2204" s="6"/>
      <c r="EG2204" s="6"/>
      <c r="EH2204" s="6"/>
      <c r="EI2204" s="6"/>
      <c r="EJ2204" s="6"/>
      <c r="EK2204" s="6"/>
      <c r="EL2204" s="6"/>
      <c r="EM2204" s="6"/>
      <c r="EN2204" s="6"/>
      <c r="EO2204" s="6"/>
      <c r="EP2204" s="6"/>
      <c r="EQ2204" s="6"/>
      <c r="ER2204" s="6"/>
      <c r="ES2204" s="6"/>
      <c r="ET2204" s="6"/>
      <c r="EU2204" s="6"/>
      <c r="EV2204" s="6"/>
      <c r="EW2204" s="6"/>
      <c r="EX2204" s="6"/>
      <c r="EY2204" s="6"/>
      <c r="EZ2204" s="6"/>
      <c r="FA2204" s="6"/>
      <c r="FB2204" s="6"/>
      <c r="FC2204" s="6"/>
      <c r="FD2204" s="6"/>
      <c r="FE2204" s="6"/>
      <c r="FF2204" s="6"/>
      <c r="FG2204" s="6"/>
      <c r="FH2204" s="6"/>
      <c r="FI2204" s="6"/>
      <c r="FJ2204" s="6"/>
      <c r="FK2204" s="6"/>
      <c r="FL2204" s="6"/>
      <c r="FM2204" s="6"/>
      <c r="FN2204" s="6"/>
      <c r="FO2204" s="6"/>
      <c r="FP2204" s="6"/>
      <c r="FQ2204" s="6"/>
      <c r="FR2204" s="6"/>
      <c r="FS2204" s="6"/>
      <c r="FT2204" s="6"/>
      <c r="FU2204" s="6"/>
      <c r="FV2204" s="6"/>
      <c r="FW2204" s="6"/>
      <c r="FX2204" s="6"/>
      <c r="FY2204" s="6"/>
      <c r="FZ2204" s="6"/>
      <c r="GA2204" s="6"/>
      <c r="GB2204" s="6"/>
      <c r="GC2204" s="6"/>
      <c r="GD2204" s="6"/>
      <c r="GE2204" s="6"/>
      <c r="GF2204" s="6"/>
      <c r="GG2204" s="6"/>
      <c r="GH2204" s="6"/>
      <c r="GI2204" s="6"/>
      <c r="GJ2204" s="6"/>
      <c r="GK2204" s="6"/>
      <c r="GL2204" s="6"/>
      <c r="GM2204" s="6"/>
    </row>
    <row r="2205" spans="1:195" s="5" customFormat="1" x14ac:dyDescent="0.25">
      <c r="A2205" s="27"/>
      <c r="B2205" s="27"/>
      <c r="C2205" s="27"/>
      <c r="P2205" s="69"/>
      <c r="Q2205" s="69"/>
      <c r="R2205" s="69"/>
      <c r="S2205" s="69"/>
      <c r="T2205" s="69"/>
      <c r="U2205" s="69"/>
      <c r="V2205" s="69"/>
      <c r="W2205" s="6"/>
      <c r="X2205" s="6"/>
      <c r="Y2205" s="6"/>
      <c r="Z2205" s="68"/>
      <c r="AA2205" s="68"/>
      <c r="AB2205" s="6"/>
      <c r="AC2205" s="6"/>
      <c r="AD2205" s="6"/>
      <c r="AE2205" s="6"/>
      <c r="AF2205" s="6"/>
      <c r="AG2205" s="6"/>
      <c r="AH2205" s="6"/>
      <c r="AI2205" s="6"/>
      <c r="AJ2205" s="6"/>
      <c r="AK2205" s="6"/>
      <c r="AM2205" s="6"/>
      <c r="AN2205" s="6"/>
      <c r="AO2205" s="6"/>
      <c r="AP2205" s="6"/>
      <c r="AQ2205" s="6"/>
      <c r="AR2205" s="6"/>
      <c r="AS2205" s="6"/>
      <c r="AT2205" s="6"/>
      <c r="AU2205" s="6"/>
      <c r="AV2205" s="6"/>
      <c r="AW2205" s="6"/>
      <c r="AX2205" s="6"/>
      <c r="AY2205" s="6"/>
      <c r="AZ2205" s="6"/>
      <c r="BA2205" s="6"/>
      <c r="BB2205" s="6"/>
      <c r="BC2205" s="6"/>
      <c r="BD2205" s="6"/>
      <c r="BE2205" s="6"/>
      <c r="BF2205" s="6"/>
      <c r="BG2205" s="6"/>
      <c r="BH2205" s="6"/>
      <c r="BI2205" s="6"/>
      <c r="BJ2205" s="6"/>
      <c r="BK2205" s="6"/>
      <c r="BL2205" s="6"/>
      <c r="BM2205" s="6"/>
      <c r="BN2205" s="6"/>
      <c r="BO2205" s="6"/>
      <c r="BP2205" s="6"/>
      <c r="BQ2205" s="6"/>
      <c r="BR2205" s="6"/>
      <c r="BS2205" s="6"/>
      <c r="BT2205" s="6"/>
      <c r="BU2205" s="6"/>
      <c r="BV2205" s="6"/>
      <c r="BW2205" s="6"/>
      <c r="BX2205" s="6"/>
      <c r="BY2205" s="6"/>
      <c r="BZ2205" s="6"/>
      <c r="CA2205" s="6"/>
      <c r="CB2205" s="6"/>
      <c r="CC2205" s="6"/>
      <c r="CD2205" s="6"/>
      <c r="CE2205" s="6"/>
      <c r="CF2205" s="6"/>
      <c r="CG2205" s="6"/>
      <c r="CH2205" s="6"/>
      <c r="CI2205" s="6"/>
      <c r="CJ2205" s="6"/>
      <c r="CK2205" s="6"/>
      <c r="CL2205" s="6"/>
      <c r="CM2205" s="6"/>
      <c r="CN2205" s="6"/>
      <c r="CO2205" s="6"/>
      <c r="CP2205" s="6"/>
      <c r="CQ2205" s="6"/>
      <c r="CR2205" s="6"/>
      <c r="CS2205" s="6"/>
      <c r="CT2205" s="6"/>
      <c r="CU2205" s="6"/>
      <c r="CV2205" s="6"/>
      <c r="CW2205" s="6"/>
      <c r="CX2205" s="6"/>
      <c r="CY2205" s="6"/>
      <c r="CZ2205" s="6"/>
      <c r="DA2205" s="6"/>
      <c r="DB2205" s="6"/>
      <c r="DC2205" s="6"/>
      <c r="DD2205" s="6"/>
      <c r="DE2205" s="6"/>
      <c r="DF2205" s="6"/>
      <c r="DG2205" s="6"/>
      <c r="DH2205" s="6"/>
      <c r="DI2205" s="6"/>
      <c r="DJ2205" s="6"/>
      <c r="DK2205" s="6"/>
      <c r="DL2205" s="6"/>
      <c r="DM2205" s="6"/>
      <c r="DN2205" s="6"/>
      <c r="DO2205" s="6"/>
      <c r="DP2205" s="6"/>
      <c r="DQ2205" s="6"/>
      <c r="DR2205" s="6"/>
      <c r="DS2205" s="6"/>
      <c r="DT2205" s="6"/>
      <c r="DU2205" s="6"/>
      <c r="DV2205" s="6"/>
      <c r="DW2205" s="6"/>
      <c r="DX2205" s="6"/>
      <c r="DY2205" s="6"/>
      <c r="DZ2205" s="6"/>
      <c r="EA2205" s="6"/>
      <c r="EB2205" s="6"/>
      <c r="EC2205" s="6"/>
      <c r="ED2205" s="6"/>
      <c r="EE2205" s="6"/>
      <c r="EF2205" s="6"/>
      <c r="EG2205" s="6"/>
      <c r="EH2205" s="6"/>
      <c r="EI2205" s="6"/>
      <c r="EJ2205" s="6"/>
      <c r="EK2205" s="6"/>
      <c r="EL2205" s="6"/>
      <c r="EM2205" s="6"/>
      <c r="EN2205" s="6"/>
      <c r="EO2205" s="6"/>
      <c r="EP2205" s="6"/>
      <c r="EQ2205" s="6"/>
      <c r="ER2205" s="6"/>
      <c r="ES2205" s="6"/>
      <c r="ET2205" s="6"/>
      <c r="EU2205" s="6"/>
      <c r="EV2205" s="6"/>
      <c r="EW2205" s="6"/>
      <c r="EX2205" s="6"/>
      <c r="EY2205" s="6"/>
      <c r="EZ2205" s="6"/>
      <c r="FA2205" s="6"/>
      <c r="FB2205" s="6"/>
      <c r="FC2205" s="6"/>
      <c r="FD2205" s="6"/>
      <c r="FE2205" s="6"/>
      <c r="FF2205" s="6"/>
      <c r="FG2205" s="6"/>
      <c r="FH2205" s="6"/>
      <c r="FI2205" s="6"/>
      <c r="FJ2205" s="6"/>
      <c r="FK2205" s="6"/>
      <c r="FL2205" s="6"/>
      <c r="FM2205" s="6"/>
      <c r="FN2205" s="6"/>
      <c r="FO2205" s="6"/>
      <c r="FP2205" s="6"/>
      <c r="FQ2205" s="6"/>
      <c r="FR2205" s="6"/>
      <c r="FS2205" s="6"/>
      <c r="FT2205" s="6"/>
      <c r="FU2205" s="6"/>
      <c r="FV2205" s="6"/>
      <c r="FW2205" s="6"/>
      <c r="FX2205" s="6"/>
      <c r="FY2205" s="6"/>
      <c r="FZ2205" s="6"/>
      <c r="GA2205" s="6"/>
      <c r="GB2205" s="6"/>
      <c r="GC2205" s="6"/>
      <c r="GD2205" s="6"/>
      <c r="GE2205" s="6"/>
      <c r="GF2205" s="6"/>
      <c r="GG2205" s="6"/>
      <c r="GH2205" s="6"/>
      <c r="GI2205" s="6"/>
      <c r="GJ2205" s="6"/>
      <c r="GK2205" s="6"/>
      <c r="GL2205" s="6"/>
      <c r="GM2205" s="6"/>
    </row>
    <row r="2206" spans="1:195" s="5" customFormat="1" x14ac:dyDescent="0.25">
      <c r="A2206" s="27"/>
      <c r="B2206" s="27"/>
      <c r="C2206" s="27"/>
      <c r="P2206" s="69"/>
      <c r="Q2206" s="69"/>
      <c r="R2206" s="69"/>
      <c r="S2206" s="69"/>
      <c r="T2206" s="69"/>
      <c r="U2206" s="69"/>
      <c r="V2206" s="69"/>
      <c r="W2206" s="6"/>
      <c r="X2206" s="6"/>
      <c r="Y2206" s="6"/>
      <c r="Z2206" s="68"/>
      <c r="AA2206" s="68"/>
      <c r="AB2206" s="6"/>
      <c r="AC2206" s="6"/>
      <c r="AD2206" s="6"/>
      <c r="AE2206" s="6"/>
      <c r="AF2206" s="6"/>
      <c r="AG2206" s="6"/>
      <c r="AH2206" s="6"/>
      <c r="AI2206" s="6"/>
      <c r="AJ2206" s="6"/>
      <c r="AK2206" s="6"/>
      <c r="AM2206" s="6"/>
      <c r="AN2206" s="6"/>
      <c r="AO2206" s="6"/>
      <c r="AP2206" s="6"/>
      <c r="AQ2206" s="6"/>
      <c r="AR2206" s="6"/>
      <c r="AS2206" s="6"/>
      <c r="AT2206" s="6"/>
      <c r="AU2206" s="6"/>
      <c r="AV2206" s="6"/>
      <c r="AW2206" s="6"/>
      <c r="AX2206" s="6"/>
      <c r="AY2206" s="6"/>
      <c r="AZ2206" s="6"/>
      <c r="BA2206" s="6"/>
      <c r="BB2206" s="6"/>
      <c r="BC2206" s="6"/>
      <c r="BD2206" s="6"/>
      <c r="BE2206" s="6"/>
      <c r="BF2206" s="6"/>
      <c r="BG2206" s="6"/>
      <c r="BH2206" s="6"/>
      <c r="BI2206" s="6"/>
      <c r="BJ2206" s="6"/>
      <c r="BK2206" s="6"/>
      <c r="BL2206" s="6"/>
      <c r="BM2206" s="6"/>
      <c r="BN2206" s="6"/>
      <c r="BO2206" s="6"/>
      <c r="BP2206" s="6"/>
      <c r="BQ2206" s="6"/>
      <c r="BR2206" s="6"/>
      <c r="BS2206" s="6"/>
      <c r="BT2206" s="6"/>
      <c r="BU2206" s="6"/>
      <c r="BV2206" s="6"/>
      <c r="BW2206" s="6"/>
      <c r="BX2206" s="6"/>
      <c r="BY2206" s="6"/>
      <c r="BZ2206" s="6"/>
      <c r="CA2206" s="6"/>
      <c r="CB2206" s="6"/>
      <c r="CC2206" s="6"/>
      <c r="CD2206" s="6"/>
      <c r="CE2206" s="6"/>
      <c r="CF2206" s="6"/>
      <c r="CG2206" s="6"/>
      <c r="CH2206" s="6"/>
      <c r="CI2206" s="6"/>
      <c r="CJ2206" s="6"/>
      <c r="CK2206" s="6"/>
      <c r="CL2206" s="6"/>
      <c r="CM2206" s="6"/>
      <c r="CN2206" s="6"/>
      <c r="CO2206" s="6"/>
      <c r="CP2206" s="6"/>
      <c r="CQ2206" s="6"/>
      <c r="CR2206" s="6"/>
      <c r="CS2206" s="6"/>
      <c r="CT2206" s="6"/>
      <c r="CU2206" s="6"/>
      <c r="CV2206" s="6"/>
      <c r="CW2206" s="6"/>
      <c r="CX2206" s="6"/>
      <c r="CY2206" s="6"/>
      <c r="CZ2206" s="6"/>
      <c r="DA2206" s="6"/>
      <c r="DB2206" s="6"/>
      <c r="DC2206" s="6"/>
      <c r="DD2206" s="6"/>
      <c r="DE2206" s="6"/>
      <c r="DF2206" s="6"/>
      <c r="DG2206" s="6"/>
      <c r="DH2206" s="6"/>
      <c r="DI2206" s="6"/>
      <c r="DJ2206" s="6"/>
      <c r="DK2206" s="6"/>
      <c r="DL2206" s="6"/>
      <c r="DM2206" s="6"/>
      <c r="DN2206" s="6"/>
      <c r="DO2206" s="6"/>
      <c r="DP2206" s="6"/>
      <c r="DQ2206" s="6"/>
      <c r="DR2206" s="6"/>
      <c r="DS2206" s="6"/>
      <c r="DT2206" s="6"/>
      <c r="DU2206" s="6"/>
      <c r="DV2206" s="6"/>
      <c r="DW2206" s="6"/>
      <c r="DX2206" s="6"/>
      <c r="DY2206" s="6"/>
      <c r="DZ2206" s="6"/>
      <c r="EA2206" s="6"/>
      <c r="EB2206" s="6"/>
      <c r="EC2206" s="6"/>
      <c r="ED2206" s="6"/>
      <c r="EE2206" s="6"/>
      <c r="EF2206" s="6"/>
      <c r="EG2206" s="6"/>
      <c r="EH2206" s="6"/>
      <c r="EI2206" s="6"/>
      <c r="EJ2206" s="6"/>
      <c r="EK2206" s="6"/>
      <c r="EL2206" s="6"/>
      <c r="EM2206" s="6"/>
      <c r="EN2206" s="6"/>
      <c r="EO2206" s="6"/>
      <c r="EP2206" s="6"/>
      <c r="EQ2206" s="6"/>
      <c r="ER2206" s="6"/>
      <c r="ES2206" s="6"/>
      <c r="ET2206" s="6"/>
      <c r="EU2206" s="6"/>
      <c r="EV2206" s="6"/>
      <c r="EW2206" s="6"/>
      <c r="EX2206" s="6"/>
      <c r="EY2206" s="6"/>
      <c r="EZ2206" s="6"/>
      <c r="FA2206" s="6"/>
      <c r="FB2206" s="6"/>
      <c r="FC2206" s="6"/>
      <c r="FD2206" s="6"/>
      <c r="FE2206" s="6"/>
      <c r="FF2206" s="6"/>
      <c r="FG2206" s="6"/>
      <c r="FH2206" s="6"/>
      <c r="FI2206" s="6"/>
      <c r="FJ2206" s="6"/>
      <c r="FK2206" s="6"/>
      <c r="FL2206" s="6"/>
      <c r="FM2206" s="6"/>
      <c r="FN2206" s="6"/>
      <c r="FO2206" s="6"/>
      <c r="FP2206" s="6"/>
      <c r="FQ2206" s="6"/>
      <c r="FR2206" s="6"/>
      <c r="FS2206" s="6"/>
      <c r="FT2206" s="6"/>
      <c r="FU2206" s="6"/>
      <c r="FV2206" s="6"/>
      <c r="FW2206" s="6"/>
      <c r="FX2206" s="6"/>
      <c r="FY2206" s="6"/>
      <c r="FZ2206" s="6"/>
      <c r="GA2206" s="6"/>
      <c r="GB2206" s="6"/>
      <c r="GC2206" s="6"/>
      <c r="GD2206" s="6"/>
      <c r="GE2206" s="6"/>
      <c r="GF2206" s="6"/>
      <c r="GG2206" s="6"/>
      <c r="GH2206" s="6"/>
      <c r="GI2206" s="6"/>
      <c r="GJ2206" s="6"/>
      <c r="GK2206" s="6"/>
      <c r="GL2206" s="6"/>
      <c r="GM2206" s="6"/>
    </row>
    <row r="2207" spans="1:195" s="5" customFormat="1" x14ac:dyDescent="0.25">
      <c r="A2207" s="27"/>
      <c r="B2207" s="27"/>
      <c r="C2207" s="27"/>
      <c r="P2207" s="69"/>
      <c r="Q2207" s="69"/>
      <c r="R2207" s="69"/>
      <c r="S2207" s="69"/>
      <c r="T2207" s="69"/>
      <c r="U2207" s="69"/>
      <c r="V2207" s="69"/>
      <c r="W2207" s="6"/>
      <c r="X2207" s="6"/>
      <c r="Y2207" s="6"/>
      <c r="Z2207" s="68"/>
      <c r="AA2207" s="68"/>
      <c r="AB2207" s="6"/>
      <c r="AC2207" s="6"/>
      <c r="AD2207" s="6"/>
      <c r="AE2207" s="6"/>
      <c r="AF2207" s="6"/>
      <c r="AG2207" s="6"/>
      <c r="AH2207" s="6"/>
      <c r="AI2207" s="6"/>
      <c r="AJ2207" s="6"/>
      <c r="AK2207" s="6"/>
      <c r="AM2207" s="6"/>
      <c r="AN2207" s="6"/>
      <c r="AO2207" s="6"/>
      <c r="AP2207" s="6"/>
      <c r="AQ2207" s="6"/>
      <c r="AR2207" s="6"/>
      <c r="AS2207" s="6"/>
      <c r="AT2207" s="6"/>
      <c r="AU2207" s="6"/>
      <c r="AV2207" s="6"/>
      <c r="AW2207" s="6"/>
      <c r="AX2207" s="6"/>
      <c r="AY2207" s="6"/>
      <c r="AZ2207" s="6"/>
      <c r="BA2207" s="6"/>
      <c r="BB2207" s="6"/>
      <c r="BC2207" s="6"/>
      <c r="BD2207" s="6"/>
      <c r="BE2207" s="6"/>
      <c r="BF2207" s="6"/>
      <c r="BG2207" s="6"/>
      <c r="BH2207" s="6"/>
      <c r="BI2207" s="6"/>
      <c r="BJ2207" s="6"/>
      <c r="BK2207" s="6"/>
      <c r="BL2207" s="6"/>
      <c r="BM2207" s="6"/>
      <c r="BN2207" s="6"/>
      <c r="BO2207" s="6"/>
      <c r="BP2207" s="6"/>
      <c r="BQ2207" s="6"/>
      <c r="BR2207" s="6"/>
      <c r="BS2207" s="6"/>
      <c r="BT2207" s="6"/>
      <c r="BU2207" s="6"/>
      <c r="BV2207" s="6"/>
      <c r="BW2207" s="6"/>
      <c r="BX2207" s="6"/>
      <c r="BY2207" s="6"/>
      <c r="BZ2207" s="6"/>
      <c r="CA2207" s="6"/>
      <c r="CB2207" s="6"/>
      <c r="CC2207" s="6"/>
      <c r="CD2207" s="6"/>
      <c r="CE2207" s="6"/>
      <c r="CF2207" s="6"/>
      <c r="CG2207" s="6"/>
      <c r="CH2207" s="6"/>
      <c r="CI2207" s="6"/>
      <c r="CJ2207" s="6"/>
      <c r="CK2207" s="6"/>
      <c r="CL2207" s="6"/>
      <c r="CM2207" s="6"/>
      <c r="CN2207" s="6"/>
      <c r="CO2207" s="6"/>
      <c r="CP2207" s="6"/>
      <c r="CQ2207" s="6"/>
      <c r="CR2207" s="6"/>
      <c r="CS2207" s="6"/>
      <c r="CT2207" s="6"/>
      <c r="CU2207" s="6"/>
      <c r="CV2207" s="6"/>
      <c r="CW2207" s="6"/>
      <c r="CX2207" s="6"/>
      <c r="CY2207" s="6"/>
      <c r="CZ2207" s="6"/>
      <c r="DA2207" s="6"/>
      <c r="DB2207" s="6"/>
      <c r="DC2207" s="6"/>
      <c r="DD2207" s="6"/>
      <c r="DE2207" s="6"/>
      <c r="DF2207" s="6"/>
      <c r="DG2207" s="6"/>
      <c r="DH2207" s="6"/>
      <c r="DI2207" s="6"/>
      <c r="DJ2207" s="6"/>
      <c r="DK2207" s="6"/>
      <c r="DL2207" s="6"/>
      <c r="DM2207" s="6"/>
      <c r="DN2207" s="6"/>
      <c r="DO2207" s="6"/>
      <c r="DP2207" s="6"/>
      <c r="DQ2207" s="6"/>
      <c r="DR2207" s="6"/>
      <c r="DS2207" s="6"/>
      <c r="DT2207" s="6"/>
      <c r="DU2207" s="6"/>
      <c r="DV2207" s="6"/>
      <c r="DW2207" s="6"/>
      <c r="DX2207" s="6"/>
      <c r="DY2207" s="6"/>
      <c r="DZ2207" s="6"/>
      <c r="EA2207" s="6"/>
      <c r="EB2207" s="6"/>
      <c r="EC2207" s="6"/>
      <c r="ED2207" s="6"/>
      <c r="EE2207" s="6"/>
      <c r="EF2207" s="6"/>
      <c r="EG2207" s="6"/>
      <c r="EH2207" s="6"/>
      <c r="EI2207" s="6"/>
      <c r="EJ2207" s="6"/>
      <c r="EK2207" s="6"/>
      <c r="EL2207" s="6"/>
      <c r="EM2207" s="6"/>
      <c r="EN2207" s="6"/>
      <c r="EO2207" s="6"/>
      <c r="EP2207" s="6"/>
      <c r="EQ2207" s="6"/>
      <c r="ER2207" s="6"/>
      <c r="ES2207" s="6"/>
      <c r="ET2207" s="6"/>
      <c r="EU2207" s="6"/>
      <c r="EV2207" s="6"/>
      <c r="EW2207" s="6"/>
      <c r="EX2207" s="6"/>
      <c r="EY2207" s="6"/>
      <c r="EZ2207" s="6"/>
      <c r="FA2207" s="6"/>
      <c r="FB2207" s="6"/>
      <c r="FC2207" s="6"/>
      <c r="FD2207" s="6"/>
      <c r="FE2207" s="6"/>
      <c r="FF2207" s="6"/>
      <c r="FG2207" s="6"/>
      <c r="FH2207" s="6"/>
      <c r="FI2207" s="6"/>
      <c r="FJ2207" s="6"/>
      <c r="FK2207" s="6"/>
      <c r="FL2207" s="6"/>
      <c r="FM2207" s="6"/>
      <c r="FN2207" s="6"/>
      <c r="FO2207" s="6"/>
      <c r="FP2207" s="6"/>
      <c r="FQ2207" s="6"/>
      <c r="FR2207" s="6"/>
      <c r="FS2207" s="6"/>
      <c r="FT2207" s="6"/>
      <c r="FU2207" s="6"/>
      <c r="FV2207" s="6"/>
      <c r="FW2207" s="6"/>
      <c r="FX2207" s="6"/>
      <c r="FY2207" s="6"/>
      <c r="FZ2207" s="6"/>
      <c r="GA2207" s="6"/>
      <c r="GB2207" s="6"/>
      <c r="GC2207" s="6"/>
      <c r="GD2207" s="6"/>
      <c r="GE2207" s="6"/>
      <c r="GF2207" s="6"/>
      <c r="GG2207" s="6"/>
      <c r="GH2207" s="6"/>
      <c r="GI2207" s="6"/>
      <c r="GJ2207" s="6"/>
      <c r="GK2207" s="6"/>
      <c r="GL2207" s="6"/>
      <c r="GM2207" s="6"/>
    </row>
    <row r="2208" spans="1:195" s="5" customFormat="1" x14ac:dyDescent="0.25">
      <c r="A2208" s="27"/>
      <c r="B2208" s="27"/>
      <c r="C2208" s="27"/>
      <c r="P2208" s="69"/>
      <c r="Q2208" s="69"/>
      <c r="R2208" s="69"/>
      <c r="S2208" s="69"/>
      <c r="T2208" s="69"/>
      <c r="U2208" s="69"/>
      <c r="V2208" s="69"/>
      <c r="W2208" s="6"/>
      <c r="X2208" s="6"/>
      <c r="Y2208" s="6"/>
      <c r="Z2208" s="68"/>
      <c r="AA2208" s="68"/>
      <c r="AB2208" s="6"/>
      <c r="AC2208" s="6"/>
      <c r="AD2208" s="6"/>
      <c r="AE2208" s="6"/>
      <c r="AF2208" s="6"/>
      <c r="AG2208" s="6"/>
      <c r="AH2208" s="6"/>
      <c r="AI2208" s="6"/>
      <c r="AJ2208" s="6"/>
      <c r="AK2208" s="6"/>
      <c r="AM2208" s="6"/>
      <c r="AN2208" s="6"/>
      <c r="AO2208" s="6"/>
      <c r="AP2208" s="6"/>
      <c r="AQ2208" s="6"/>
      <c r="AR2208" s="6"/>
      <c r="AS2208" s="6"/>
      <c r="AT2208" s="6"/>
      <c r="AU2208" s="6"/>
      <c r="AV2208" s="6"/>
      <c r="AW2208" s="6"/>
      <c r="AX2208" s="6"/>
      <c r="AY2208" s="6"/>
      <c r="AZ2208" s="6"/>
      <c r="BA2208" s="6"/>
      <c r="BB2208" s="6"/>
      <c r="BC2208" s="6"/>
      <c r="BD2208" s="6"/>
      <c r="BE2208" s="6"/>
      <c r="BF2208" s="6"/>
      <c r="BG2208" s="6"/>
      <c r="BH2208" s="6"/>
      <c r="BI2208" s="6"/>
      <c r="BJ2208" s="6"/>
      <c r="BK2208" s="6"/>
      <c r="BL2208" s="6"/>
      <c r="BM2208" s="6"/>
      <c r="BN2208" s="6"/>
      <c r="BO2208" s="6"/>
      <c r="BP2208" s="6"/>
      <c r="BQ2208" s="6"/>
      <c r="BR2208" s="6"/>
      <c r="BS2208" s="6"/>
      <c r="BT2208" s="6"/>
      <c r="BU2208" s="6"/>
      <c r="BV2208" s="6"/>
      <c r="BW2208" s="6"/>
      <c r="BX2208" s="6"/>
      <c r="BY2208" s="6"/>
      <c r="BZ2208" s="6"/>
      <c r="CA2208" s="6"/>
      <c r="CB2208" s="6"/>
      <c r="CC2208" s="6"/>
      <c r="CD2208" s="6"/>
      <c r="CE2208" s="6"/>
      <c r="CF2208" s="6"/>
      <c r="CG2208" s="6"/>
      <c r="CH2208" s="6"/>
      <c r="CI2208" s="6"/>
      <c r="CJ2208" s="6"/>
      <c r="CK2208" s="6"/>
      <c r="CL2208" s="6"/>
      <c r="CM2208" s="6"/>
      <c r="CN2208" s="6"/>
      <c r="CO2208" s="6"/>
      <c r="CP2208" s="6"/>
      <c r="CQ2208" s="6"/>
      <c r="CR2208" s="6"/>
      <c r="CS2208" s="6"/>
      <c r="CT2208" s="6"/>
      <c r="CU2208" s="6"/>
      <c r="CV2208" s="6"/>
      <c r="CW2208" s="6"/>
      <c r="CX2208" s="6"/>
      <c r="CY2208" s="6"/>
      <c r="CZ2208" s="6"/>
      <c r="DA2208" s="6"/>
      <c r="DB2208" s="6"/>
      <c r="DC2208" s="6"/>
      <c r="DD2208" s="6"/>
      <c r="DE2208" s="6"/>
      <c r="DF2208" s="6"/>
      <c r="DG2208" s="6"/>
      <c r="DH2208" s="6"/>
      <c r="DI2208" s="6"/>
      <c r="DJ2208" s="6"/>
      <c r="DK2208" s="6"/>
      <c r="DL2208" s="6"/>
      <c r="DM2208" s="6"/>
      <c r="DN2208" s="6"/>
      <c r="DO2208" s="6"/>
      <c r="DP2208" s="6"/>
      <c r="DQ2208" s="6"/>
      <c r="DR2208" s="6"/>
      <c r="DS2208" s="6"/>
      <c r="DT2208" s="6"/>
      <c r="DU2208" s="6"/>
      <c r="DV2208" s="6"/>
      <c r="DW2208" s="6"/>
      <c r="DX2208" s="6"/>
      <c r="DY2208" s="6"/>
      <c r="DZ2208" s="6"/>
      <c r="EA2208" s="6"/>
      <c r="EB2208" s="6"/>
      <c r="EC2208" s="6"/>
      <c r="ED2208" s="6"/>
      <c r="EE2208" s="6"/>
      <c r="EF2208" s="6"/>
      <c r="EG2208" s="6"/>
      <c r="EH2208" s="6"/>
      <c r="EI2208" s="6"/>
      <c r="EJ2208" s="6"/>
      <c r="EK2208" s="6"/>
      <c r="EL2208" s="6"/>
      <c r="EM2208" s="6"/>
      <c r="EN2208" s="6"/>
      <c r="EO2208" s="6"/>
      <c r="EP2208" s="6"/>
      <c r="EQ2208" s="6"/>
      <c r="ER2208" s="6"/>
      <c r="ES2208" s="6"/>
      <c r="ET2208" s="6"/>
      <c r="EU2208" s="6"/>
      <c r="EV2208" s="6"/>
      <c r="EW2208" s="6"/>
      <c r="EX2208" s="6"/>
      <c r="EY2208" s="6"/>
      <c r="EZ2208" s="6"/>
      <c r="FA2208" s="6"/>
      <c r="FB2208" s="6"/>
      <c r="FC2208" s="6"/>
      <c r="FD2208" s="6"/>
      <c r="FE2208" s="6"/>
      <c r="FF2208" s="6"/>
      <c r="FG2208" s="6"/>
      <c r="FH2208" s="6"/>
      <c r="FI2208" s="6"/>
      <c r="FJ2208" s="6"/>
      <c r="FK2208" s="6"/>
      <c r="FL2208" s="6"/>
      <c r="FM2208" s="6"/>
      <c r="FN2208" s="6"/>
      <c r="FO2208" s="6"/>
      <c r="FP2208" s="6"/>
      <c r="FQ2208" s="6"/>
      <c r="FR2208" s="6"/>
      <c r="FS2208" s="6"/>
      <c r="FT2208" s="6"/>
      <c r="FU2208" s="6"/>
      <c r="FV2208" s="6"/>
      <c r="FW2208" s="6"/>
      <c r="FX2208" s="6"/>
      <c r="FY2208" s="6"/>
      <c r="FZ2208" s="6"/>
      <c r="GA2208" s="6"/>
      <c r="GB2208" s="6"/>
      <c r="GC2208" s="6"/>
      <c r="GD2208" s="6"/>
      <c r="GE2208" s="6"/>
      <c r="GF2208" s="6"/>
      <c r="GG2208" s="6"/>
      <c r="GH2208" s="6"/>
      <c r="GI2208" s="6"/>
      <c r="GJ2208" s="6"/>
      <c r="GK2208" s="6"/>
      <c r="GL2208" s="6"/>
      <c r="GM2208" s="6"/>
    </row>
    <row r="2209" spans="1:195" s="5" customFormat="1" x14ac:dyDescent="0.25">
      <c r="A2209" s="27"/>
      <c r="B2209" s="27"/>
      <c r="C2209" s="27"/>
      <c r="P2209" s="69"/>
      <c r="Q2209" s="69"/>
      <c r="R2209" s="69"/>
      <c r="S2209" s="69"/>
      <c r="T2209" s="69"/>
      <c r="U2209" s="69"/>
      <c r="V2209" s="69"/>
      <c r="W2209" s="6"/>
      <c r="X2209" s="6"/>
      <c r="Y2209" s="6"/>
      <c r="Z2209" s="68"/>
      <c r="AA2209" s="68"/>
      <c r="AB2209" s="6"/>
      <c r="AC2209" s="6"/>
      <c r="AD2209" s="6"/>
      <c r="AE2209" s="6"/>
      <c r="AF2209" s="6"/>
      <c r="AG2209" s="6"/>
      <c r="AH2209" s="6"/>
      <c r="AI2209" s="6"/>
      <c r="AJ2209" s="6"/>
      <c r="AK2209" s="6"/>
      <c r="AM2209" s="6"/>
      <c r="AN2209" s="6"/>
      <c r="AO2209" s="6"/>
      <c r="AP2209" s="6"/>
      <c r="AQ2209" s="6"/>
      <c r="AR2209" s="6"/>
      <c r="AS2209" s="6"/>
      <c r="AT2209" s="6"/>
      <c r="AU2209" s="6"/>
      <c r="AV2209" s="6"/>
      <c r="AW2209" s="6"/>
      <c r="AX2209" s="6"/>
      <c r="AY2209" s="6"/>
      <c r="AZ2209" s="6"/>
      <c r="BA2209" s="6"/>
      <c r="BB2209" s="6"/>
      <c r="BC2209" s="6"/>
      <c r="BD2209" s="6"/>
      <c r="BE2209" s="6"/>
      <c r="BF2209" s="6"/>
      <c r="BG2209" s="6"/>
      <c r="BH2209" s="6"/>
      <c r="BI2209" s="6"/>
      <c r="BJ2209" s="6"/>
      <c r="BK2209" s="6"/>
      <c r="BL2209" s="6"/>
      <c r="BM2209" s="6"/>
      <c r="BN2209" s="6"/>
      <c r="BO2209" s="6"/>
      <c r="BP2209" s="6"/>
      <c r="BQ2209" s="6"/>
      <c r="BR2209" s="6"/>
      <c r="BS2209" s="6"/>
      <c r="BT2209" s="6"/>
      <c r="BU2209" s="6"/>
      <c r="BV2209" s="6"/>
      <c r="BW2209" s="6"/>
      <c r="BX2209" s="6"/>
      <c r="BY2209" s="6"/>
      <c r="BZ2209" s="6"/>
      <c r="CA2209" s="6"/>
      <c r="CB2209" s="6"/>
      <c r="CC2209" s="6"/>
      <c r="CD2209" s="6"/>
      <c r="CE2209" s="6"/>
      <c r="CF2209" s="6"/>
      <c r="CG2209" s="6"/>
      <c r="CH2209" s="6"/>
      <c r="CI2209" s="6"/>
      <c r="CJ2209" s="6"/>
      <c r="CK2209" s="6"/>
      <c r="CL2209" s="6"/>
      <c r="CM2209" s="6"/>
      <c r="CN2209" s="6"/>
      <c r="CO2209" s="6"/>
      <c r="CP2209" s="6"/>
      <c r="CQ2209" s="6"/>
      <c r="CR2209" s="6"/>
      <c r="CS2209" s="6"/>
      <c r="CT2209" s="6"/>
      <c r="CU2209" s="6"/>
      <c r="CV2209" s="6"/>
      <c r="CW2209" s="6"/>
      <c r="CX2209" s="6"/>
      <c r="CY2209" s="6"/>
      <c r="CZ2209" s="6"/>
      <c r="DA2209" s="6"/>
      <c r="DB2209" s="6"/>
      <c r="DC2209" s="6"/>
      <c r="DD2209" s="6"/>
      <c r="DE2209" s="6"/>
      <c r="DF2209" s="6"/>
      <c r="DG2209" s="6"/>
      <c r="DH2209" s="6"/>
      <c r="DI2209" s="6"/>
      <c r="DJ2209" s="6"/>
      <c r="DK2209" s="6"/>
      <c r="DL2209" s="6"/>
      <c r="DM2209" s="6"/>
      <c r="DN2209" s="6"/>
      <c r="DO2209" s="6"/>
      <c r="DP2209" s="6"/>
      <c r="DQ2209" s="6"/>
      <c r="DR2209" s="6"/>
      <c r="DS2209" s="6"/>
      <c r="DT2209" s="6"/>
      <c r="DU2209" s="6"/>
      <c r="DV2209" s="6"/>
      <c r="DW2209" s="6"/>
      <c r="DX2209" s="6"/>
      <c r="DY2209" s="6"/>
      <c r="DZ2209" s="6"/>
      <c r="EA2209" s="6"/>
      <c r="EB2209" s="6"/>
      <c r="EC2209" s="6"/>
      <c r="ED2209" s="6"/>
      <c r="EE2209" s="6"/>
      <c r="EF2209" s="6"/>
      <c r="EG2209" s="6"/>
      <c r="EH2209" s="6"/>
      <c r="EI2209" s="6"/>
      <c r="EJ2209" s="6"/>
      <c r="EK2209" s="6"/>
      <c r="EL2209" s="6"/>
      <c r="EM2209" s="6"/>
      <c r="EN2209" s="6"/>
      <c r="EO2209" s="6"/>
      <c r="EP2209" s="6"/>
      <c r="EQ2209" s="6"/>
      <c r="ER2209" s="6"/>
      <c r="ES2209" s="6"/>
      <c r="ET2209" s="6"/>
      <c r="EU2209" s="6"/>
      <c r="EV2209" s="6"/>
      <c r="EW2209" s="6"/>
      <c r="EX2209" s="6"/>
      <c r="EY2209" s="6"/>
      <c r="EZ2209" s="6"/>
      <c r="FA2209" s="6"/>
      <c r="FB2209" s="6"/>
      <c r="FC2209" s="6"/>
      <c r="FD2209" s="6"/>
      <c r="FE2209" s="6"/>
      <c r="FF2209" s="6"/>
      <c r="FG2209" s="6"/>
      <c r="FH2209" s="6"/>
      <c r="FI2209" s="6"/>
      <c r="FJ2209" s="6"/>
      <c r="FK2209" s="6"/>
      <c r="FL2209" s="6"/>
      <c r="FM2209" s="6"/>
      <c r="FN2209" s="6"/>
      <c r="FO2209" s="6"/>
      <c r="FP2209" s="6"/>
      <c r="FQ2209" s="6"/>
      <c r="FR2209" s="6"/>
      <c r="FS2209" s="6"/>
      <c r="FT2209" s="6"/>
      <c r="FU2209" s="6"/>
      <c r="FV2209" s="6"/>
      <c r="FW2209" s="6"/>
      <c r="FX2209" s="6"/>
      <c r="FY2209" s="6"/>
      <c r="FZ2209" s="6"/>
      <c r="GA2209" s="6"/>
      <c r="GB2209" s="6"/>
      <c r="GC2209" s="6"/>
      <c r="GD2209" s="6"/>
      <c r="GE2209" s="6"/>
      <c r="GF2209" s="6"/>
      <c r="GG2209" s="6"/>
      <c r="GH2209" s="6"/>
      <c r="GI2209" s="6"/>
      <c r="GJ2209" s="6"/>
      <c r="GK2209" s="6"/>
      <c r="GL2209" s="6"/>
      <c r="GM2209" s="6"/>
    </row>
    <row r="2210" spans="1:195" s="5" customFormat="1" x14ac:dyDescent="0.25">
      <c r="A2210" s="27"/>
      <c r="B2210" s="27"/>
      <c r="C2210" s="27"/>
      <c r="P2210" s="69"/>
      <c r="Q2210" s="69"/>
      <c r="R2210" s="69"/>
      <c r="S2210" s="69"/>
      <c r="T2210" s="69"/>
      <c r="U2210" s="69"/>
      <c r="V2210" s="69"/>
      <c r="W2210" s="6"/>
      <c r="X2210" s="6"/>
      <c r="Y2210" s="6"/>
      <c r="Z2210" s="68"/>
      <c r="AA2210" s="68"/>
      <c r="AB2210" s="6"/>
      <c r="AC2210" s="6"/>
      <c r="AD2210" s="6"/>
      <c r="AE2210" s="6"/>
      <c r="AF2210" s="6"/>
      <c r="AG2210" s="6"/>
      <c r="AH2210" s="6"/>
      <c r="AI2210" s="6"/>
      <c r="AJ2210" s="6"/>
      <c r="AK2210" s="6"/>
      <c r="AM2210" s="6"/>
      <c r="AN2210" s="6"/>
      <c r="AO2210" s="6"/>
      <c r="AP2210" s="6"/>
      <c r="AQ2210" s="6"/>
      <c r="AR2210" s="6"/>
      <c r="AS2210" s="6"/>
      <c r="AT2210" s="6"/>
      <c r="AU2210" s="6"/>
      <c r="AV2210" s="6"/>
      <c r="AW2210" s="6"/>
      <c r="AX2210" s="6"/>
      <c r="AY2210" s="6"/>
      <c r="AZ2210" s="6"/>
      <c r="BA2210" s="6"/>
      <c r="BB2210" s="6"/>
      <c r="BC2210" s="6"/>
      <c r="BD2210" s="6"/>
      <c r="BE2210" s="6"/>
      <c r="BF2210" s="6"/>
      <c r="BG2210" s="6"/>
      <c r="BH2210" s="6"/>
      <c r="BI2210" s="6"/>
      <c r="BJ2210" s="6"/>
      <c r="BK2210" s="6"/>
      <c r="BL2210" s="6"/>
      <c r="BM2210" s="6"/>
      <c r="BN2210" s="6"/>
      <c r="BO2210" s="6"/>
      <c r="BP2210" s="6"/>
      <c r="BQ2210" s="6"/>
      <c r="BR2210" s="6"/>
      <c r="BS2210" s="6"/>
      <c r="BT2210" s="6"/>
      <c r="BU2210" s="6"/>
      <c r="BV2210" s="6"/>
      <c r="BW2210" s="6"/>
      <c r="BX2210" s="6"/>
      <c r="BY2210" s="6"/>
      <c r="BZ2210" s="6"/>
      <c r="CA2210" s="6"/>
      <c r="CB2210" s="6"/>
      <c r="CC2210" s="6"/>
      <c r="CD2210" s="6"/>
      <c r="CE2210" s="6"/>
      <c r="CF2210" s="6"/>
      <c r="CG2210" s="6"/>
      <c r="CH2210" s="6"/>
      <c r="CI2210" s="6"/>
      <c r="CJ2210" s="6"/>
      <c r="CK2210" s="6"/>
      <c r="CL2210" s="6"/>
      <c r="CM2210" s="6"/>
      <c r="CN2210" s="6"/>
      <c r="CO2210" s="6"/>
      <c r="CP2210" s="6"/>
      <c r="CQ2210" s="6"/>
      <c r="CR2210" s="6"/>
      <c r="CS2210" s="6"/>
      <c r="CT2210" s="6"/>
      <c r="CU2210" s="6"/>
      <c r="CV2210" s="6"/>
      <c r="CW2210" s="6"/>
      <c r="CX2210" s="6"/>
      <c r="CY2210" s="6"/>
      <c r="CZ2210" s="6"/>
      <c r="DA2210" s="6"/>
      <c r="DB2210" s="6"/>
      <c r="DC2210" s="6"/>
      <c r="DD2210" s="6"/>
      <c r="DE2210" s="6"/>
      <c r="DF2210" s="6"/>
      <c r="DG2210" s="6"/>
      <c r="DH2210" s="6"/>
      <c r="DI2210" s="6"/>
      <c r="DJ2210" s="6"/>
      <c r="DK2210" s="6"/>
      <c r="DL2210" s="6"/>
      <c r="DM2210" s="6"/>
      <c r="DN2210" s="6"/>
      <c r="DO2210" s="6"/>
      <c r="DP2210" s="6"/>
      <c r="DQ2210" s="6"/>
      <c r="DR2210" s="6"/>
      <c r="DS2210" s="6"/>
      <c r="DT2210" s="6"/>
      <c r="DU2210" s="6"/>
      <c r="DV2210" s="6"/>
      <c r="DW2210" s="6"/>
      <c r="DX2210" s="6"/>
      <c r="DY2210" s="6"/>
      <c r="DZ2210" s="6"/>
      <c r="EA2210" s="6"/>
      <c r="EB2210" s="6"/>
      <c r="EC2210" s="6"/>
      <c r="ED2210" s="6"/>
      <c r="EE2210" s="6"/>
      <c r="EF2210" s="6"/>
      <c r="EG2210" s="6"/>
      <c r="EH2210" s="6"/>
      <c r="EI2210" s="6"/>
      <c r="EJ2210" s="6"/>
      <c r="EK2210" s="6"/>
      <c r="EL2210" s="6"/>
      <c r="EM2210" s="6"/>
      <c r="EN2210" s="6"/>
      <c r="EO2210" s="6"/>
      <c r="EP2210" s="6"/>
      <c r="EQ2210" s="6"/>
      <c r="ER2210" s="6"/>
      <c r="ES2210" s="6"/>
      <c r="ET2210" s="6"/>
      <c r="EU2210" s="6"/>
      <c r="EV2210" s="6"/>
      <c r="EW2210" s="6"/>
      <c r="EX2210" s="6"/>
      <c r="EY2210" s="6"/>
      <c r="EZ2210" s="6"/>
      <c r="FA2210" s="6"/>
      <c r="FB2210" s="6"/>
      <c r="FC2210" s="6"/>
      <c r="FD2210" s="6"/>
      <c r="FE2210" s="6"/>
      <c r="FF2210" s="6"/>
      <c r="FG2210" s="6"/>
      <c r="FH2210" s="6"/>
      <c r="FI2210" s="6"/>
      <c r="FJ2210" s="6"/>
      <c r="FK2210" s="6"/>
      <c r="FL2210" s="6"/>
      <c r="FM2210" s="6"/>
      <c r="FN2210" s="6"/>
      <c r="FO2210" s="6"/>
      <c r="FP2210" s="6"/>
      <c r="FQ2210" s="6"/>
      <c r="FR2210" s="6"/>
      <c r="FS2210" s="6"/>
      <c r="FT2210" s="6"/>
      <c r="FU2210" s="6"/>
      <c r="FV2210" s="6"/>
      <c r="FW2210" s="6"/>
      <c r="FX2210" s="6"/>
      <c r="FY2210" s="6"/>
      <c r="FZ2210" s="6"/>
      <c r="GA2210" s="6"/>
      <c r="GB2210" s="6"/>
      <c r="GC2210" s="6"/>
      <c r="GD2210" s="6"/>
      <c r="GE2210" s="6"/>
      <c r="GF2210" s="6"/>
      <c r="GG2210" s="6"/>
      <c r="GH2210" s="6"/>
      <c r="GI2210" s="6"/>
      <c r="GJ2210" s="6"/>
      <c r="GK2210" s="6"/>
      <c r="GL2210" s="6"/>
      <c r="GM2210" s="6"/>
    </row>
    <row r="2211" spans="1:195" s="5" customFormat="1" x14ac:dyDescent="0.25">
      <c r="A2211" s="27"/>
      <c r="B2211" s="27"/>
      <c r="C2211" s="27"/>
      <c r="P2211" s="69"/>
      <c r="Q2211" s="69"/>
      <c r="R2211" s="69"/>
      <c r="S2211" s="69"/>
      <c r="T2211" s="69"/>
      <c r="U2211" s="69"/>
      <c r="V2211" s="69"/>
      <c r="W2211" s="6"/>
      <c r="X2211" s="6"/>
      <c r="Y2211" s="6"/>
      <c r="Z2211" s="68"/>
      <c r="AA2211" s="68"/>
      <c r="AB2211" s="6"/>
      <c r="AC2211" s="6"/>
      <c r="AD2211" s="6"/>
      <c r="AE2211" s="6"/>
      <c r="AF2211" s="6"/>
      <c r="AG2211" s="6"/>
      <c r="AH2211" s="6"/>
      <c r="AI2211" s="6"/>
      <c r="AJ2211" s="6"/>
      <c r="AK2211" s="6"/>
      <c r="AM2211" s="6"/>
      <c r="AN2211" s="6"/>
      <c r="AO2211" s="6"/>
      <c r="AP2211" s="6"/>
      <c r="AQ2211" s="6"/>
      <c r="AR2211" s="6"/>
      <c r="AS2211" s="6"/>
      <c r="AT2211" s="6"/>
      <c r="AU2211" s="6"/>
      <c r="AV2211" s="6"/>
      <c r="AW2211" s="6"/>
      <c r="AX2211" s="6"/>
      <c r="AY2211" s="6"/>
      <c r="AZ2211" s="6"/>
      <c r="BA2211" s="6"/>
      <c r="BB2211" s="6"/>
      <c r="BC2211" s="6"/>
      <c r="BD2211" s="6"/>
      <c r="BE2211" s="6"/>
      <c r="BF2211" s="6"/>
      <c r="BG2211" s="6"/>
      <c r="BH2211" s="6"/>
      <c r="BI2211" s="6"/>
      <c r="BJ2211" s="6"/>
      <c r="BK2211" s="6"/>
      <c r="BL2211" s="6"/>
      <c r="BM2211" s="6"/>
      <c r="BN2211" s="6"/>
      <c r="BO2211" s="6"/>
      <c r="BP2211" s="6"/>
      <c r="BQ2211" s="6"/>
      <c r="BR2211" s="6"/>
      <c r="BS2211" s="6"/>
      <c r="BT2211" s="6"/>
      <c r="BU2211" s="6"/>
      <c r="BV2211" s="6"/>
      <c r="BW2211" s="6"/>
      <c r="BX2211" s="6"/>
      <c r="BY2211" s="6"/>
      <c r="BZ2211" s="6"/>
      <c r="CA2211" s="6"/>
      <c r="CB2211" s="6"/>
      <c r="CC2211" s="6"/>
      <c r="CD2211" s="6"/>
      <c r="CE2211" s="6"/>
      <c r="CF2211" s="6"/>
      <c r="CG2211" s="6"/>
      <c r="CH2211" s="6"/>
      <c r="CI2211" s="6"/>
      <c r="CJ2211" s="6"/>
      <c r="CK2211" s="6"/>
      <c r="CL2211" s="6"/>
      <c r="CM2211" s="6"/>
      <c r="CN2211" s="6"/>
      <c r="CO2211" s="6"/>
      <c r="CP2211" s="6"/>
      <c r="CQ2211" s="6"/>
      <c r="CR2211" s="6"/>
      <c r="CS2211" s="6"/>
      <c r="CT2211" s="6"/>
      <c r="CU2211" s="6"/>
      <c r="CV2211" s="6"/>
      <c r="CW2211" s="6"/>
      <c r="CX2211" s="6"/>
      <c r="CY2211" s="6"/>
      <c r="CZ2211" s="6"/>
      <c r="DA2211" s="6"/>
      <c r="DB2211" s="6"/>
      <c r="DC2211" s="6"/>
      <c r="DD2211" s="6"/>
      <c r="DE2211" s="6"/>
      <c r="DF2211" s="6"/>
      <c r="DG2211" s="6"/>
      <c r="DH2211" s="6"/>
      <c r="DI2211" s="6"/>
      <c r="DJ2211" s="6"/>
      <c r="DK2211" s="6"/>
      <c r="DL2211" s="6"/>
      <c r="DM2211" s="6"/>
      <c r="DN2211" s="6"/>
      <c r="DO2211" s="6"/>
      <c r="DP2211" s="6"/>
      <c r="DQ2211" s="6"/>
      <c r="DR2211" s="6"/>
      <c r="DS2211" s="6"/>
      <c r="DT2211" s="6"/>
      <c r="DU2211" s="6"/>
      <c r="DV2211" s="6"/>
      <c r="DW2211" s="6"/>
      <c r="DX2211" s="6"/>
      <c r="DY2211" s="6"/>
      <c r="DZ2211" s="6"/>
      <c r="EA2211" s="6"/>
      <c r="EB2211" s="6"/>
      <c r="EC2211" s="6"/>
      <c r="ED2211" s="6"/>
      <c r="EE2211" s="6"/>
      <c r="EF2211" s="6"/>
      <c r="EG2211" s="6"/>
      <c r="EH2211" s="6"/>
      <c r="EI2211" s="6"/>
      <c r="EJ2211" s="6"/>
      <c r="EK2211" s="6"/>
      <c r="EL2211" s="6"/>
      <c r="EM2211" s="6"/>
      <c r="EN2211" s="6"/>
      <c r="EO2211" s="6"/>
      <c r="EP2211" s="6"/>
      <c r="EQ2211" s="6"/>
      <c r="ER2211" s="6"/>
      <c r="ES2211" s="6"/>
      <c r="ET2211" s="6"/>
      <c r="EU2211" s="6"/>
      <c r="EV2211" s="6"/>
      <c r="EW2211" s="6"/>
      <c r="EX2211" s="6"/>
      <c r="EY2211" s="6"/>
      <c r="EZ2211" s="6"/>
      <c r="FA2211" s="6"/>
      <c r="FB2211" s="6"/>
      <c r="FC2211" s="6"/>
      <c r="FD2211" s="6"/>
      <c r="FE2211" s="6"/>
      <c r="FF2211" s="6"/>
      <c r="FG2211" s="6"/>
      <c r="FH2211" s="6"/>
      <c r="FI2211" s="6"/>
      <c r="FJ2211" s="6"/>
      <c r="FK2211" s="6"/>
      <c r="FL2211" s="6"/>
      <c r="FM2211" s="6"/>
      <c r="FN2211" s="6"/>
      <c r="FO2211" s="6"/>
      <c r="FP2211" s="6"/>
      <c r="FQ2211" s="6"/>
      <c r="FR2211" s="6"/>
      <c r="FS2211" s="6"/>
      <c r="FT2211" s="6"/>
      <c r="FU2211" s="6"/>
      <c r="FV2211" s="6"/>
      <c r="FW2211" s="6"/>
      <c r="FX2211" s="6"/>
      <c r="FY2211" s="6"/>
      <c r="FZ2211" s="6"/>
      <c r="GA2211" s="6"/>
      <c r="GB2211" s="6"/>
      <c r="GC2211" s="6"/>
      <c r="GD2211" s="6"/>
      <c r="GE2211" s="6"/>
      <c r="GF2211" s="6"/>
      <c r="GG2211" s="6"/>
      <c r="GH2211" s="6"/>
      <c r="GI2211" s="6"/>
      <c r="GJ2211" s="6"/>
      <c r="GK2211" s="6"/>
      <c r="GL2211" s="6"/>
      <c r="GM2211" s="6"/>
    </row>
    <row r="2212" spans="1:195" s="5" customFormat="1" x14ac:dyDescent="0.25">
      <c r="A2212" s="27"/>
      <c r="B2212" s="27"/>
      <c r="C2212" s="27"/>
      <c r="P2212" s="69"/>
      <c r="Q2212" s="69"/>
      <c r="R2212" s="69"/>
      <c r="S2212" s="69"/>
      <c r="T2212" s="69"/>
      <c r="U2212" s="69"/>
      <c r="V2212" s="69"/>
      <c r="W2212" s="6"/>
      <c r="X2212" s="6"/>
      <c r="Y2212" s="6"/>
      <c r="Z2212" s="68"/>
      <c r="AA2212" s="68"/>
      <c r="AB2212" s="6"/>
      <c r="AC2212" s="6"/>
      <c r="AD2212" s="6"/>
      <c r="AE2212" s="6"/>
      <c r="AF2212" s="6"/>
      <c r="AG2212" s="6"/>
      <c r="AH2212" s="6"/>
      <c r="AI2212" s="6"/>
      <c r="AJ2212" s="6"/>
      <c r="AK2212" s="6"/>
      <c r="AM2212" s="6"/>
      <c r="AN2212" s="6"/>
      <c r="AO2212" s="6"/>
      <c r="AP2212" s="6"/>
      <c r="AQ2212" s="6"/>
      <c r="AR2212" s="6"/>
      <c r="AS2212" s="6"/>
      <c r="AT2212" s="6"/>
      <c r="AU2212" s="6"/>
      <c r="AV2212" s="6"/>
      <c r="AW2212" s="6"/>
      <c r="AX2212" s="6"/>
      <c r="AY2212" s="6"/>
      <c r="AZ2212" s="6"/>
      <c r="BA2212" s="6"/>
      <c r="BB2212" s="6"/>
      <c r="BC2212" s="6"/>
      <c r="BD2212" s="6"/>
      <c r="BE2212" s="6"/>
      <c r="BF2212" s="6"/>
      <c r="BG2212" s="6"/>
      <c r="BH2212" s="6"/>
      <c r="BI2212" s="6"/>
      <c r="BJ2212" s="6"/>
      <c r="BK2212" s="6"/>
      <c r="BL2212" s="6"/>
      <c r="BM2212" s="6"/>
      <c r="BN2212" s="6"/>
      <c r="BO2212" s="6"/>
      <c r="BP2212" s="6"/>
      <c r="BQ2212" s="6"/>
      <c r="BR2212" s="6"/>
      <c r="BS2212" s="6"/>
      <c r="BT2212" s="6"/>
      <c r="BU2212" s="6"/>
      <c r="BV2212" s="6"/>
      <c r="BW2212" s="6"/>
      <c r="BX2212" s="6"/>
      <c r="BY2212" s="6"/>
      <c r="BZ2212" s="6"/>
      <c r="CA2212" s="6"/>
      <c r="CB2212" s="6"/>
      <c r="CC2212" s="6"/>
      <c r="CD2212" s="6"/>
      <c r="CE2212" s="6"/>
      <c r="CF2212" s="6"/>
      <c r="CG2212" s="6"/>
      <c r="CH2212" s="6"/>
      <c r="CI2212" s="6"/>
      <c r="CJ2212" s="6"/>
      <c r="CK2212" s="6"/>
      <c r="CL2212" s="6"/>
      <c r="CM2212" s="6"/>
      <c r="CN2212" s="6"/>
      <c r="CO2212" s="6"/>
      <c r="CP2212" s="6"/>
      <c r="CQ2212" s="6"/>
      <c r="CR2212" s="6"/>
      <c r="CS2212" s="6"/>
      <c r="CT2212" s="6"/>
      <c r="CU2212" s="6"/>
      <c r="CV2212" s="6"/>
      <c r="CW2212" s="6"/>
      <c r="CX2212" s="6"/>
      <c r="CY2212" s="6"/>
      <c r="CZ2212" s="6"/>
      <c r="DA2212" s="6"/>
      <c r="DB2212" s="6"/>
      <c r="DC2212" s="6"/>
      <c r="DD2212" s="6"/>
      <c r="DE2212" s="6"/>
      <c r="DF2212" s="6"/>
      <c r="DG2212" s="6"/>
      <c r="DH2212" s="6"/>
      <c r="DI2212" s="6"/>
      <c r="DJ2212" s="6"/>
      <c r="DK2212" s="6"/>
      <c r="DL2212" s="6"/>
      <c r="DM2212" s="6"/>
      <c r="DN2212" s="6"/>
      <c r="DO2212" s="6"/>
      <c r="DP2212" s="6"/>
      <c r="DQ2212" s="6"/>
      <c r="DR2212" s="6"/>
      <c r="DS2212" s="6"/>
      <c r="DT2212" s="6"/>
      <c r="DU2212" s="6"/>
      <c r="DV2212" s="6"/>
      <c r="DW2212" s="6"/>
      <c r="DX2212" s="6"/>
      <c r="DY2212" s="6"/>
      <c r="DZ2212" s="6"/>
      <c r="EA2212" s="6"/>
      <c r="EB2212" s="6"/>
      <c r="EC2212" s="6"/>
      <c r="ED2212" s="6"/>
      <c r="EE2212" s="6"/>
      <c r="EF2212" s="6"/>
      <c r="EG2212" s="6"/>
      <c r="EH2212" s="6"/>
      <c r="EI2212" s="6"/>
      <c r="EJ2212" s="6"/>
      <c r="EK2212" s="6"/>
      <c r="EL2212" s="6"/>
      <c r="EM2212" s="6"/>
      <c r="EN2212" s="6"/>
      <c r="EO2212" s="6"/>
      <c r="EP2212" s="6"/>
      <c r="EQ2212" s="6"/>
      <c r="ER2212" s="6"/>
      <c r="ES2212" s="6"/>
      <c r="ET2212" s="6"/>
      <c r="EU2212" s="6"/>
      <c r="EV2212" s="6"/>
      <c r="EW2212" s="6"/>
      <c r="EX2212" s="6"/>
      <c r="EY2212" s="6"/>
      <c r="EZ2212" s="6"/>
      <c r="FA2212" s="6"/>
      <c r="FB2212" s="6"/>
      <c r="FC2212" s="6"/>
      <c r="FD2212" s="6"/>
      <c r="FE2212" s="6"/>
      <c r="FF2212" s="6"/>
      <c r="FG2212" s="6"/>
      <c r="FH2212" s="6"/>
      <c r="FI2212" s="6"/>
      <c r="FJ2212" s="6"/>
      <c r="FK2212" s="6"/>
      <c r="FL2212" s="6"/>
      <c r="FM2212" s="6"/>
      <c r="FN2212" s="6"/>
      <c r="FO2212" s="6"/>
      <c r="FP2212" s="6"/>
      <c r="FQ2212" s="6"/>
      <c r="FR2212" s="6"/>
      <c r="FS2212" s="6"/>
      <c r="FT2212" s="6"/>
      <c r="FU2212" s="6"/>
      <c r="FV2212" s="6"/>
      <c r="FW2212" s="6"/>
      <c r="FX2212" s="6"/>
      <c r="FY2212" s="6"/>
      <c r="FZ2212" s="6"/>
      <c r="GA2212" s="6"/>
      <c r="GB2212" s="6"/>
      <c r="GC2212" s="6"/>
      <c r="GD2212" s="6"/>
      <c r="GE2212" s="6"/>
      <c r="GF2212" s="6"/>
      <c r="GG2212" s="6"/>
      <c r="GH2212" s="6"/>
      <c r="GI2212" s="6"/>
      <c r="GJ2212" s="6"/>
      <c r="GK2212" s="6"/>
      <c r="GL2212" s="6"/>
      <c r="GM2212" s="6"/>
    </row>
    <row r="2213" spans="1:195" s="5" customFormat="1" x14ac:dyDescent="0.25">
      <c r="A2213" s="27"/>
      <c r="B2213" s="27"/>
      <c r="C2213" s="27"/>
      <c r="P2213" s="69"/>
      <c r="Q2213" s="69"/>
      <c r="R2213" s="69"/>
      <c r="S2213" s="69"/>
      <c r="T2213" s="69"/>
      <c r="U2213" s="69"/>
      <c r="V2213" s="69"/>
      <c r="W2213" s="6"/>
      <c r="X2213" s="6"/>
      <c r="Y2213" s="6"/>
      <c r="Z2213" s="68"/>
      <c r="AA2213" s="68"/>
      <c r="AB2213" s="6"/>
      <c r="AC2213" s="6"/>
      <c r="AD2213" s="6"/>
      <c r="AE2213" s="6"/>
      <c r="AF2213" s="6"/>
      <c r="AG2213" s="6"/>
      <c r="AH2213" s="6"/>
      <c r="AI2213" s="6"/>
      <c r="AJ2213" s="6"/>
      <c r="AK2213" s="6"/>
      <c r="AM2213" s="6"/>
      <c r="AN2213" s="6"/>
      <c r="AO2213" s="6"/>
      <c r="AP2213" s="6"/>
      <c r="AQ2213" s="6"/>
      <c r="AR2213" s="6"/>
      <c r="AS2213" s="6"/>
      <c r="AT2213" s="6"/>
      <c r="AU2213" s="6"/>
      <c r="AV2213" s="6"/>
      <c r="AW2213" s="6"/>
      <c r="AX2213" s="6"/>
      <c r="AY2213" s="6"/>
      <c r="AZ2213" s="6"/>
      <c r="BA2213" s="6"/>
      <c r="BB2213" s="6"/>
      <c r="BC2213" s="6"/>
      <c r="BD2213" s="6"/>
      <c r="BE2213" s="6"/>
      <c r="BF2213" s="6"/>
      <c r="BG2213" s="6"/>
      <c r="BH2213" s="6"/>
      <c r="BI2213" s="6"/>
      <c r="BJ2213" s="6"/>
      <c r="BK2213" s="6"/>
      <c r="BL2213" s="6"/>
      <c r="BM2213" s="6"/>
      <c r="BN2213" s="6"/>
      <c r="BO2213" s="6"/>
      <c r="BP2213" s="6"/>
      <c r="BQ2213" s="6"/>
      <c r="BR2213" s="6"/>
      <c r="BS2213" s="6"/>
      <c r="BT2213" s="6"/>
      <c r="BU2213" s="6"/>
      <c r="BV2213" s="6"/>
      <c r="BW2213" s="6"/>
      <c r="BX2213" s="6"/>
      <c r="BY2213" s="6"/>
      <c r="BZ2213" s="6"/>
      <c r="CA2213" s="6"/>
      <c r="CB2213" s="6"/>
      <c r="CC2213" s="6"/>
      <c r="CD2213" s="6"/>
      <c r="CE2213" s="6"/>
      <c r="CF2213" s="6"/>
      <c r="CG2213" s="6"/>
      <c r="CH2213" s="6"/>
      <c r="CI2213" s="6"/>
      <c r="CJ2213" s="6"/>
      <c r="CK2213" s="6"/>
      <c r="CL2213" s="6"/>
      <c r="CM2213" s="6"/>
      <c r="CN2213" s="6"/>
      <c r="CO2213" s="6"/>
      <c r="CP2213" s="6"/>
      <c r="CQ2213" s="6"/>
      <c r="CR2213" s="6"/>
      <c r="CS2213" s="6"/>
      <c r="CT2213" s="6"/>
      <c r="CU2213" s="6"/>
      <c r="CV2213" s="6"/>
      <c r="CW2213" s="6"/>
      <c r="CX2213" s="6"/>
      <c r="CY2213" s="6"/>
      <c r="CZ2213" s="6"/>
      <c r="DA2213" s="6"/>
      <c r="DB2213" s="6"/>
      <c r="DC2213" s="6"/>
      <c r="DD2213" s="6"/>
      <c r="DE2213" s="6"/>
      <c r="DF2213" s="6"/>
      <c r="DG2213" s="6"/>
      <c r="DH2213" s="6"/>
      <c r="DI2213" s="6"/>
      <c r="DJ2213" s="6"/>
      <c r="DK2213" s="6"/>
      <c r="DL2213" s="6"/>
      <c r="DM2213" s="6"/>
      <c r="DN2213" s="6"/>
      <c r="DO2213" s="6"/>
      <c r="DP2213" s="6"/>
      <c r="DQ2213" s="6"/>
      <c r="DR2213" s="6"/>
      <c r="DS2213" s="6"/>
      <c r="DT2213" s="6"/>
      <c r="DU2213" s="6"/>
      <c r="DV2213" s="6"/>
      <c r="DW2213" s="6"/>
      <c r="DX2213" s="6"/>
      <c r="DY2213" s="6"/>
      <c r="DZ2213" s="6"/>
      <c r="EA2213" s="6"/>
      <c r="EB2213" s="6"/>
      <c r="EC2213" s="6"/>
      <c r="ED2213" s="6"/>
      <c r="EE2213" s="6"/>
      <c r="EF2213" s="6"/>
      <c r="EG2213" s="6"/>
      <c r="EH2213" s="6"/>
      <c r="EI2213" s="6"/>
      <c r="EJ2213" s="6"/>
      <c r="EK2213" s="6"/>
      <c r="EL2213" s="6"/>
      <c r="EM2213" s="6"/>
      <c r="EN2213" s="6"/>
      <c r="EO2213" s="6"/>
      <c r="EP2213" s="6"/>
      <c r="EQ2213" s="6"/>
      <c r="ER2213" s="6"/>
      <c r="ES2213" s="6"/>
      <c r="ET2213" s="6"/>
      <c r="EU2213" s="6"/>
      <c r="EV2213" s="6"/>
      <c r="EW2213" s="6"/>
      <c r="EX2213" s="6"/>
      <c r="EY2213" s="6"/>
      <c r="EZ2213" s="6"/>
      <c r="FA2213" s="6"/>
      <c r="FB2213" s="6"/>
      <c r="FC2213" s="6"/>
      <c r="FD2213" s="6"/>
      <c r="FE2213" s="6"/>
      <c r="FF2213" s="6"/>
      <c r="FG2213" s="6"/>
      <c r="FH2213" s="6"/>
      <c r="FI2213" s="6"/>
      <c r="FJ2213" s="6"/>
      <c r="FK2213" s="6"/>
      <c r="FL2213" s="6"/>
      <c r="FM2213" s="6"/>
      <c r="FN2213" s="6"/>
      <c r="FO2213" s="6"/>
      <c r="FP2213" s="6"/>
      <c r="FQ2213" s="6"/>
      <c r="FR2213" s="6"/>
      <c r="FS2213" s="6"/>
      <c r="FT2213" s="6"/>
      <c r="FU2213" s="6"/>
      <c r="FV2213" s="6"/>
      <c r="FW2213" s="6"/>
      <c r="FX2213" s="6"/>
      <c r="FY2213" s="6"/>
      <c r="FZ2213" s="6"/>
      <c r="GA2213" s="6"/>
      <c r="GB2213" s="6"/>
      <c r="GC2213" s="6"/>
      <c r="GD2213" s="6"/>
      <c r="GE2213" s="6"/>
      <c r="GF2213" s="6"/>
      <c r="GG2213" s="6"/>
      <c r="GH2213" s="6"/>
      <c r="GI2213" s="6"/>
      <c r="GJ2213" s="6"/>
      <c r="GK2213" s="6"/>
      <c r="GL2213" s="6"/>
      <c r="GM2213" s="6"/>
    </row>
    <row r="2214" spans="1:195" s="5" customFormat="1" x14ac:dyDescent="0.25">
      <c r="A2214" s="27"/>
      <c r="B2214" s="27"/>
      <c r="C2214" s="27"/>
      <c r="P2214" s="69"/>
      <c r="Q2214" s="69"/>
      <c r="R2214" s="69"/>
      <c r="S2214" s="69"/>
      <c r="T2214" s="69"/>
      <c r="U2214" s="69"/>
      <c r="V2214" s="69"/>
      <c r="W2214" s="6"/>
      <c r="X2214" s="6"/>
      <c r="Y2214" s="6"/>
      <c r="Z2214" s="68"/>
      <c r="AA2214" s="68"/>
      <c r="AB2214" s="6"/>
      <c r="AC2214" s="6"/>
      <c r="AD2214" s="6"/>
      <c r="AE2214" s="6"/>
      <c r="AF2214" s="6"/>
      <c r="AG2214" s="6"/>
      <c r="AH2214" s="6"/>
      <c r="AI2214" s="6"/>
      <c r="AJ2214" s="6"/>
      <c r="AK2214" s="6"/>
      <c r="AM2214" s="6"/>
      <c r="AN2214" s="6"/>
      <c r="AO2214" s="6"/>
      <c r="AP2214" s="6"/>
      <c r="AQ2214" s="6"/>
      <c r="AR2214" s="6"/>
      <c r="AS2214" s="6"/>
      <c r="AT2214" s="6"/>
      <c r="AU2214" s="6"/>
      <c r="AV2214" s="6"/>
      <c r="AW2214" s="6"/>
      <c r="AX2214" s="6"/>
      <c r="AY2214" s="6"/>
      <c r="AZ2214" s="6"/>
      <c r="BA2214" s="6"/>
      <c r="BB2214" s="6"/>
      <c r="BC2214" s="6"/>
      <c r="BD2214" s="6"/>
      <c r="BE2214" s="6"/>
      <c r="BF2214" s="6"/>
      <c r="BG2214" s="6"/>
      <c r="BH2214" s="6"/>
      <c r="BI2214" s="6"/>
      <c r="BJ2214" s="6"/>
      <c r="BK2214" s="6"/>
      <c r="BL2214" s="6"/>
      <c r="BM2214" s="6"/>
      <c r="BN2214" s="6"/>
      <c r="BO2214" s="6"/>
      <c r="BP2214" s="6"/>
      <c r="BQ2214" s="6"/>
      <c r="BR2214" s="6"/>
      <c r="BS2214" s="6"/>
      <c r="BT2214" s="6"/>
      <c r="BU2214" s="6"/>
      <c r="BV2214" s="6"/>
      <c r="BW2214" s="6"/>
      <c r="BX2214" s="6"/>
      <c r="BY2214" s="6"/>
      <c r="BZ2214" s="6"/>
      <c r="CA2214" s="6"/>
      <c r="CB2214" s="6"/>
      <c r="CC2214" s="6"/>
      <c r="CD2214" s="6"/>
      <c r="CE2214" s="6"/>
      <c r="CF2214" s="6"/>
      <c r="CG2214" s="6"/>
      <c r="CH2214" s="6"/>
      <c r="CI2214" s="6"/>
      <c r="CJ2214" s="6"/>
      <c r="CK2214" s="6"/>
      <c r="CL2214" s="6"/>
      <c r="CM2214" s="6"/>
      <c r="CN2214" s="6"/>
      <c r="CO2214" s="6"/>
      <c r="CP2214" s="6"/>
      <c r="CQ2214" s="6"/>
      <c r="CR2214" s="6"/>
      <c r="CS2214" s="6"/>
      <c r="CT2214" s="6"/>
      <c r="CU2214" s="6"/>
      <c r="CV2214" s="6"/>
      <c r="CW2214" s="6"/>
      <c r="CX2214" s="6"/>
      <c r="CY2214" s="6"/>
      <c r="CZ2214" s="6"/>
      <c r="DA2214" s="6"/>
      <c r="DB2214" s="6"/>
      <c r="DC2214" s="6"/>
      <c r="DD2214" s="6"/>
      <c r="DE2214" s="6"/>
      <c r="DF2214" s="6"/>
      <c r="DG2214" s="6"/>
      <c r="DH2214" s="6"/>
      <c r="DI2214" s="6"/>
      <c r="DJ2214" s="6"/>
      <c r="DK2214" s="6"/>
      <c r="DL2214" s="6"/>
      <c r="DM2214" s="6"/>
      <c r="DN2214" s="6"/>
      <c r="DO2214" s="6"/>
      <c r="DP2214" s="6"/>
      <c r="DQ2214" s="6"/>
      <c r="DR2214" s="6"/>
      <c r="DS2214" s="6"/>
      <c r="DT2214" s="6"/>
      <c r="DU2214" s="6"/>
      <c r="DV2214" s="6"/>
      <c r="DW2214" s="6"/>
      <c r="DX2214" s="6"/>
      <c r="DY2214" s="6"/>
      <c r="DZ2214" s="6"/>
      <c r="EA2214" s="6"/>
      <c r="EB2214" s="6"/>
      <c r="EC2214" s="6"/>
      <c r="ED2214" s="6"/>
      <c r="EE2214" s="6"/>
      <c r="EF2214" s="6"/>
      <c r="EG2214" s="6"/>
      <c r="EH2214" s="6"/>
      <c r="EI2214" s="6"/>
      <c r="EJ2214" s="6"/>
      <c r="EK2214" s="6"/>
      <c r="EL2214" s="6"/>
      <c r="EM2214" s="6"/>
      <c r="EN2214" s="6"/>
      <c r="EO2214" s="6"/>
      <c r="EP2214" s="6"/>
      <c r="EQ2214" s="6"/>
      <c r="ER2214" s="6"/>
      <c r="ES2214" s="6"/>
      <c r="ET2214" s="6"/>
      <c r="EU2214" s="6"/>
      <c r="EV2214" s="6"/>
      <c r="EW2214" s="6"/>
      <c r="EX2214" s="6"/>
      <c r="EY2214" s="6"/>
      <c r="EZ2214" s="6"/>
      <c r="FA2214" s="6"/>
      <c r="FB2214" s="6"/>
      <c r="FC2214" s="6"/>
      <c r="FD2214" s="6"/>
      <c r="FE2214" s="6"/>
      <c r="FF2214" s="6"/>
      <c r="FG2214" s="6"/>
      <c r="FH2214" s="6"/>
      <c r="FI2214" s="6"/>
      <c r="FJ2214" s="6"/>
      <c r="FK2214" s="6"/>
      <c r="FL2214" s="6"/>
      <c r="FM2214" s="6"/>
      <c r="FN2214" s="6"/>
      <c r="FO2214" s="6"/>
      <c r="FP2214" s="6"/>
      <c r="FQ2214" s="6"/>
      <c r="FR2214" s="6"/>
      <c r="FS2214" s="6"/>
      <c r="FT2214" s="6"/>
      <c r="FU2214" s="6"/>
      <c r="FV2214" s="6"/>
      <c r="FW2214" s="6"/>
      <c r="FX2214" s="6"/>
      <c r="FY2214" s="6"/>
      <c r="FZ2214" s="6"/>
      <c r="GA2214" s="6"/>
      <c r="GB2214" s="6"/>
      <c r="GC2214" s="6"/>
      <c r="GD2214" s="6"/>
      <c r="GE2214" s="6"/>
      <c r="GF2214" s="6"/>
      <c r="GG2214" s="6"/>
      <c r="GH2214" s="6"/>
      <c r="GI2214" s="6"/>
      <c r="GJ2214" s="6"/>
      <c r="GK2214" s="6"/>
      <c r="GL2214" s="6"/>
      <c r="GM2214" s="6"/>
    </row>
    <row r="2215" spans="1:195" s="5" customFormat="1" x14ac:dyDescent="0.25">
      <c r="A2215" s="27"/>
      <c r="B2215" s="27"/>
      <c r="C2215" s="27"/>
      <c r="P2215" s="69"/>
      <c r="Q2215" s="69"/>
      <c r="R2215" s="69"/>
      <c r="S2215" s="69"/>
      <c r="T2215" s="69"/>
      <c r="U2215" s="69"/>
      <c r="V2215" s="69"/>
      <c r="W2215" s="6"/>
      <c r="X2215" s="6"/>
      <c r="Y2215" s="6"/>
      <c r="Z2215" s="68"/>
      <c r="AA2215" s="68"/>
      <c r="AB2215" s="6"/>
      <c r="AC2215" s="6"/>
      <c r="AD2215" s="6"/>
      <c r="AE2215" s="6"/>
      <c r="AF2215" s="6"/>
      <c r="AG2215" s="6"/>
      <c r="AH2215" s="6"/>
      <c r="AI2215" s="6"/>
      <c r="AJ2215" s="6"/>
      <c r="AK2215" s="6"/>
      <c r="AM2215" s="6"/>
      <c r="AN2215" s="6"/>
      <c r="AO2215" s="6"/>
      <c r="AP2215" s="6"/>
      <c r="AQ2215" s="6"/>
      <c r="AR2215" s="6"/>
      <c r="AS2215" s="6"/>
      <c r="AT2215" s="6"/>
      <c r="AU2215" s="6"/>
      <c r="AV2215" s="6"/>
      <c r="AW2215" s="6"/>
      <c r="AX2215" s="6"/>
      <c r="AY2215" s="6"/>
      <c r="AZ2215" s="6"/>
      <c r="BA2215" s="6"/>
      <c r="BB2215" s="6"/>
      <c r="BC2215" s="6"/>
      <c r="BD2215" s="6"/>
      <c r="BE2215" s="6"/>
      <c r="BF2215" s="6"/>
      <c r="BG2215" s="6"/>
      <c r="BH2215" s="6"/>
      <c r="BI2215" s="6"/>
      <c r="BJ2215" s="6"/>
      <c r="BK2215" s="6"/>
      <c r="BL2215" s="6"/>
      <c r="BM2215" s="6"/>
      <c r="BN2215" s="6"/>
      <c r="BO2215" s="6"/>
      <c r="BP2215" s="6"/>
      <c r="BQ2215" s="6"/>
      <c r="BR2215" s="6"/>
      <c r="BS2215" s="6"/>
      <c r="BT2215" s="6"/>
      <c r="BU2215" s="6"/>
      <c r="BV2215" s="6"/>
      <c r="BW2215" s="6"/>
      <c r="BX2215" s="6"/>
      <c r="BY2215" s="6"/>
      <c r="BZ2215" s="6"/>
      <c r="CA2215" s="6"/>
      <c r="CB2215" s="6"/>
      <c r="CC2215" s="6"/>
      <c r="CD2215" s="6"/>
      <c r="CE2215" s="6"/>
      <c r="CF2215" s="6"/>
      <c r="CG2215" s="6"/>
      <c r="CH2215" s="6"/>
      <c r="CI2215" s="6"/>
      <c r="CJ2215" s="6"/>
      <c r="CK2215" s="6"/>
      <c r="CL2215" s="6"/>
      <c r="CM2215" s="6"/>
      <c r="CN2215" s="6"/>
      <c r="CO2215" s="6"/>
      <c r="CP2215" s="6"/>
      <c r="CQ2215" s="6"/>
      <c r="CR2215" s="6"/>
      <c r="CS2215" s="6"/>
      <c r="CT2215" s="6"/>
      <c r="CU2215" s="6"/>
      <c r="CV2215" s="6"/>
      <c r="CW2215" s="6"/>
      <c r="CX2215" s="6"/>
      <c r="CY2215" s="6"/>
      <c r="CZ2215" s="6"/>
      <c r="DA2215" s="6"/>
      <c r="DB2215" s="6"/>
      <c r="DC2215" s="6"/>
      <c r="DD2215" s="6"/>
      <c r="DE2215" s="6"/>
      <c r="DF2215" s="6"/>
      <c r="DG2215" s="6"/>
      <c r="DH2215" s="6"/>
      <c r="DI2215" s="6"/>
      <c r="DJ2215" s="6"/>
      <c r="DK2215" s="6"/>
      <c r="DL2215" s="6"/>
      <c r="DM2215" s="6"/>
      <c r="DN2215" s="6"/>
      <c r="DO2215" s="6"/>
      <c r="DP2215" s="6"/>
      <c r="DQ2215" s="6"/>
      <c r="DR2215" s="6"/>
      <c r="DS2215" s="6"/>
      <c r="DT2215" s="6"/>
      <c r="DU2215" s="6"/>
      <c r="DV2215" s="6"/>
      <c r="DW2215" s="6"/>
      <c r="DX2215" s="6"/>
      <c r="DY2215" s="6"/>
      <c r="DZ2215" s="6"/>
      <c r="EA2215" s="6"/>
      <c r="EB2215" s="6"/>
      <c r="EC2215" s="6"/>
      <c r="ED2215" s="6"/>
      <c r="EE2215" s="6"/>
      <c r="EF2215" s="6"/>
      <c r="EG2215" s="6"/>
      <c r="EH2215" s="6"/>
      <c r="EI2215" s="6"/>
      <c r="EJ2215" s="6"/>
      <c r="EK2215" s="6"/>
      <c r="EL2215" s="6"/>
      <c r="EM2215" s="6"/>
      <c r="EN2215" s="6"/>
      <c r="EO2215" s="6"/>
      <c r="EP2215" s="6"/>
      <c r="EQ2215" s="6"/>
      <c r="ER2215" s="6"/>
      <c r="ES2215" s="6"/>
      <c r="ET2215" s="6"/>
      <c r="EU2215" s="6"/>
      <c r="EV2215" s="6"/>
      <c r="EW2215" s="6"/>
      <c r="EX2215" s="6"/>
      <c r="EY2215" s="6"/>
      <c r="EZ2215" s="6"/>
      <c r="FA2215" s="6"/>
      <c r="FB2215" s="6"/>
      <c r="FC2215" s="6"/>
      <c r="FD2215" s="6"/>
      <c r="FE2215" s="6"/>
      <c r="FF2215" s="6"/>
      <c r="FG2215" s="6"/>
      <c r="FH2215" s="6"/>
      <c r="FI2215" s="6"/>
      <c r="FJ2215" s="6"/>
      <c r="FK2215" s="6"/>
      <c r="FL2215" s="6"/>
      <c r="FM2215" s="6"/>
      <c r="FN2215" s="6"/>
      <c r="FO2215" s="6"/>
      <c r="FP2215" s="6"/>
      <c r="FQ2215" s="6"/>
      <c r="FR2215" s="6"/>
      <c r="FS2215" s="6"/>
      <c r="FT2215" s="6"/>
      <c r="FU2215" s="6"/>
      <c r="FV2215" s="6"/>
      <c r="FW2215" s="6"/>
      <c r="FX2215" s="6"/>
      <c r="FY2215" s="6"/>
      <c r="FZ2215" s="6"/>
      <c r="GA2215" s="6"/>
      <c r="GB2215" s="6"/>
      <c r="GC2215" s="6"/>
      <c r="GD2215" s="6"/>
      <c r="GE2215" s="6"/>
      <c r="GF2215" s="6"/>
      <c r="GG2215" s="6"/>
      <c r="GH2215" s="6"/>
      <c r="GI2215" s="6"/>
      <c r="GJ2215" s="6"/>
      <c r="GK2215" s="6"/>
      <c r="GL2215" s="6"/>
      <c r="GM2215" s="6"/>
    </row>
    <row r="2216" spans="1:195" s="5" customFormat="1" x14ac:dyDescent="0.25">
      <c r="A2216" s="27"/>
      <c r="B2216" s="27"/>
      <c r="C2216" s="27"/>
      <c r="P2216" s="69"/>
      <c r="Q2216" s="69"/>
      <c r="R2216" s="69"/>
      <c r="S2216" s="69"/>
      <c r="T2216" s="69"/>
      <c r="U2216" s="69"/>
      <c r="V2216" s="69"/>
      <c r="W2216" s="6"/>
      <c r="X2216" s="6"/>
      <c r="Y2216" s="6"/>
      <c r="Z2216" s="68"/>
      <c r="AA2216" s="68"/>
      <c r="AB2216" s="6"/>
      <c r="AC2216" s="6"/>
      <c r="AD2216" s="6"/>
      <c r="AE2216" s="6"/>
      <c r="AF2216" s="6"/>
      <c r="AG2216" s="6"/>
      <c r="AH2216" s="6"/>
      <c r="AI2216" s="6"/>
      <c r="AJ2216" s="6"/>
      <c r="AK2216" s="6"/>
      <c r="AM2216" s="6"/>
      <c r="AN2216" s="6"/>
      <c r="AO2216" s="6"/>
      <c r="AP2216" s="6"/>
      <c r="AQ2216" s="6"/>
      <c r="AR2216" s="6"/>
      <c r="AS2216" s="6"/>
      <c r="AT2216" s="6"/>
      <c r="AU2216" s="6"/>
      <c r="AV2216" s="6"/>
      <c r="AW2216" s="6"/>
      <c r="AX2216" s="6"/>
      <c r="AY2216" s="6"/>
      <c r="AZ2216" s="6"/>
      <c r="BA2216" s="6"/>
      <c r="BB2216" s="6"/>
      <c r="BC2216" s="6"/>
      <c r="BD2216" s="6"/>
      <c r="BE2216" s="6"/>
      <c r="BF2216" s="6"/>
      <c r="BG2216" s="6"/>
      <c r="BH2216" s="6"/>
      <c r="BI2216" s="6"/>
      <c r="BJ2216" s="6"/>
      <c r="BK2216" s="6"/>
      <c r="BL2216" s="6"/>
      <c r="BM2216" s="6"/>
      <c r="BN2216" s="6"/>
      <c r="BO2216" s="6"/>
      <c r="BP2216" s="6"/>
      <c r="BQ2216" s="6"/>
      <c r="BR2216" s="6"/>
      <c r="BS2216" s="6"/>
      <c r="BT2216" s="6"/>
      <c r="BU2216" s="6"/>
      <c r="BV2216" s="6"/>
      <c r="BW2216" s="6"/>
      <c r="BX2216" s="6"/>
      <c r="BY2216" s="6"/>
      <c r="BZ2216" s="6"/>
      <c r="CA2216" s="6"/>
      <c r="CB2216" s="6"/>
      <c r="CC2216" s="6"/>
      <c r="CD2216" s="6"/>
      <c r="CE2216" s="6"/>
      <c r="CF2216" s="6"/>
      <c r="CG2216" s="6"/>
      <c r="CH2216" s="6"/>
      <c r="CI2216" s="6"/>
      <c r="CJ2216" s="6"/>
      <c r="CK2216" s="6"/>
      <c r="CL2216" s="6"/>
      <c r="CM2216" s="6"/>
      <c r="CN2216" s="6"/>
      <c r="CO2216" s="6"/>
      <c r="CP2216" s="6"/>
      <c r="CQ2216" s="6"/>
      <c r="CR2216" s="6"/>
      <c r="CS2216" s="6"/>
      <c r="CT2216" s="6"/>
      <c r="CU2216" s="6"/>
      <c r="CV2216" s="6"/>
      <c r="CW2216" s="6"/>
      <c r="CX2216" s="6"/>
      <c r="CY2216" s="6"/>
      <c r="CZ2216" s="6"/>
      <c r="DA2216" s="6"/>
      <c r="DB2216" s="6"/>
      <c r="DC2216" s="6"/>
      <c r="DD2216" s="6"/>
      <c r="DE2216" s="6"/>
      <c r="DF2216" s="6"/>
      <c r="DG2216" s="6"/>
      <c r="DH2216" s="6"/>
      <c r="DI2216" s="6"/>
      <c r="DJ2216" s="6"/>
      <c r="DK2216" s="6"/>
      <c r="DL2216" s="6"/>
      <c r="DM2216" s="6"/>
      <c r="DN2216" s="6"/>
      <c r="DO2216" s="6"/>
      <c r="DP2216" s="6"/>
      <c r="DQ2216" s="6"/>
      <c r="DR2216" s="6"/>
      <c r="DS2216" s="6"/>
      <c r="DT2216" s="6"/>
      <c r="DU2216" s="6"/>
      <c r="DV2216" s="6"/>
      <c r="DW2216" s="6"/>
      <c r="DX2216" s="6"/>
      <c r="DY2216" s="6"/>
      <c r="DZ2216" s="6"/>
      <c r="EA2216" s="6"/>
      <c r="EB2216" s="6"/>
      <c r="EC2216" s="6"/>
      <c r="ED2216" s="6"/>
      <c r="EE2216" s="6"/>
      <c r="EF2216" s="6"/>
      <c r="EG2216" s="6"/>
      <c r="EH2216" s="6"/>
      <c r="EI2216" s="6"/>
      <c r="EJ2216" s="6"/>
      <c r="EK2216" s="6"/>
      <c r="EL2216" s="6"/>
      <c r="EM2216" s="6"/>
      <c r="EN2216" s="6"/>
      <c r="EO2216" s="6"/>
      <c r="EP2216" s="6"/>
      <c r="EQ2216" s="6"/>
      <c r="ER2216" s="6"/>
      <c r="ES2216" s="6"/>
      <c r="ET2216" s="6"/>
      <c r="EU2216" s="6"/>
      <c r="EV2216" s="6"/>
      <c r="EW2216" s="6"/>
      <c r="EX2216" s="6"/>
      <c r="EY2216" s="6"/>
      <c r="EZ2216" s="6"/>
      <c r="FA2216" s="6"/>
      <c r="FB2216" s="6"/>
      <c r="FC2216" s="6"/>
      <c r="FD2216" s="6"/>
      <c r="FE2216" s="6"/>
      <c r="FF2216" s="6"/>
      <c r="FG2216" s="6"/>
      <c r="FH2216" s="6"/>
      <c r="FI2216" s="6"/>
      <c r="FJ2216" s="6"/>
      <c r="FK2216" s="6"/>
      <c r="FL2216" s="6"/>
      <c r="FM2216" s="6"/>
      <c r="FN2216" s="6"/>
      <c r="FO2216" s="6"/>
      <c r="FP2216" s="6"/>
      <c r="FQ2216" s="6"/>
      <c r="FR2216" s="6"/>
      <c r="FS2216" s="6"/>
      <c r="FT2216" s="6"/>
      <c r="FU2216" s="6"/>
      <c r="FV2216" s="6"/>
      <c r="FW2216" s="6"/>
      <c r="FX2216" s="6"/>
      <c r="FY2216" s="6"/>
      <c r="FZ2216" s="6"/>
      <c r="GA2216" s="6"/>
      <c r="GB2216" s="6"/>
      <c r="GC2216" s="6"/>
      <c r="GD2216" s="6"/>
      <c r="GE2216" s="6"/>
      <c r="GF2216" s="6"/>
      <c r="GG2216" s="6"/>
      <c r="GH2216" s="6"/>
      <c r="GI2216" s="6"/>
      <c r="GJ2216" s="6"/>
      <c r="GK2216" s="6"/>
      <c r="GL2216" s="6"/>
      <c r="GM2216" s="6"/>
    </row>
    <row r="2217" spans="1:195" s="5" customFormat="1" x14ac:dyDescent="0.25">
      <c r="A2217" s="27"/>
      <c r="B2217" s="27"/>
      <c r="C2217" s="27"/>
      <c r="P2217" s="69"/>
      <c r="Q2217" s="69"/>
      <c r="R2217" s="69"/>
      <c r="S2217" s="69"/>
      <c r="T2217" s="69"/>
      <c r="U2217" s="69"/>
      <c r="V2217" s="69"/>
      <c r="W2217" s="6"/>
      <c r="X2217" s="6"/>
      <c r="Y2217" s="6"/>
      <c r="Z2217" s="68"/>
      <c r="AA2217" s="68"/>
      <c r="AB2217" s="6"/>
      <c r="AC2217" s="6"/>
      <c r="AD2217" s="6"/>
      <c r="AE2217" s="6"/>
      <c r="AF2217" s="6"/>
      <c r="AG2217" s="6"/>
      <c r="AH2217" s="6"/>
      <c r="AI2217" s="6"/>
      <c r="AJ2217" s="6"/>
      <c r="AK2217" s="6"/>
      <c r="AM2217" s="6"/>
      <c r="AN2217" s="6"/>
      <c r="AO2217" s="6"/>
      <c r="AP2217" s="6"/>
      <c r="AQ2217" s="6"/>
      <c r="AR2217" s="6"/>
      <c r="AS2217" s="6"/>
      <c r="AT2217" s="6"/>
      <c r="AU2217" s="6"/>
      <c r="AV2217" s="6"/>
      <c r="AW2217" s="6"/>
      <c r="AX2217" s="6"/>
      <c r="AY2217" s="6"/>
      <c r="AZ2217" s="6"/>
      <c r="BA2217" s="6"/>
      <c r="BB2217" s="6"/>
      <c r="BC2217" s="6"/>
      <c r="BD2217" s="6"/>
      <c r="BE2217" s="6"/>
      <c r="BF2217" s="6"/>
      <c r="BG2217" s="6"/>
      <c r="BH2217" s="6"/>
      <c r="BI2217" s="6"/>
      <c r="BJ2217" s="6"/>
      <c r="BK2217" s="6"/>
      <c r="BL2217" s="6"/>
      <c r="BM2217" s="6"/>
      <c r="BN2217" s="6"/>
      <c r="BO2217" s="6"/>
      <c r="BP2217" s="6"/>
      <c r="BQ2217" s="6"/>
      <c r="BR2217" s="6"/>
      <c r="BS2217" s="6"/>
      <c r="BT2217" s="6"/>
      <c r="BU2217" s="6"/>
      <c r="BV2217" s="6"/>
      <c r="BW2217" s="6"/>
      <c r="BX2217" s="6"/>
      <c r="BY2217" s="6"/>
      <c r="BZ2217" s="6"/>
      <c r="CA2217" s="6"/>
      <c r="CB2217" s="6"/>
      <c r="CC2217" s="6"/>
      <c r="CD2217" s="6"/>
      <c r="CE2217" s="6"/>
      <c r="CF2217" s="6"/>
      <c r="CG2217" s="6"/>
      <c r="CH2217" s="6"/>
      <c r="CI2217" s="6"/>
      <c r="CJ2217" s="6"/>
      <c r="CK2217" s="6"/>
      <c r="CL2217" s="6"/>
      <c r="CM2217" s="6"/>
      <c r="CN2217" s="6"/>
      <c r="CO2217" s="6"/>
      <c r="CP2217" s="6"/>
      <c r="CQ2217" s="6"/>
      <c r="CR2217" s="6"/>
      <c r="CS2217" s="6"/>
      <c r="CT2217" s="6"/>
      <c r="CU2217" s="6"/>
      <c r="CV2217" s="6"/>
      <c r="CW2217" s="6"/>
      <c r="CX2217" s="6"/>
      <c r="CY2217" s="6"/>
      <c r="CZ2217" s="6"/>
      <c r="DA2217" s="6"/>
      <c r="DB2217" s="6"/>
      <c r="DC2217" s="6"/>
      <c r="DD2217" s="6"/>
      <c r="DE2217" s="6"/>
      <c r="DF2217" s="6"/>
      <c r="DG2217" s="6"/>
      <c r="DH2217" s="6"/>
      <c r="DI2217" s="6"/>
      <c r="DJ2217" s="6"/>
      <c r="DK2217" s="6"/>
      <c r="DL2217" s="6"/>
      <c r="DM2217" s="6"/>
      <c r="DN2217" s="6"/>
      <c r="DO2217" s="6"/>
      <c r="DP2217" s="6"/>
      <c r="DQ2217" s="6"/>
      <c r="DR2217" s="6"/>
      <c r="DS2217" s="6"/>
      <c r="DT2217" s="6"/>
      <c r="DU2217" s="6"/>
      <c r="DV2217" s="6"/>
      <c r="DW2217" s="6"/>
      <c r="DX2217" s="6"/>
      <c r="DY2217" s="6"/>
      <c r="DZ2217" s="6"/>
      <c r="EA2217" s="6"/>
      <c r="EB2217" s="6"/>
      <c r="EC2217" s="6"/>
      <c r="ED2217" s="6"/>
      <c r="EE2217" s="6"/>
      <c r="EF2217" s="6"/>
      <c r="EG2217" s="6"/>
      <c r="EH2217" s="6"/>
      <c r="EI2217" s="6"/>
      <c r="EJ2217" s="6"/>
      <c r="EK2217" s="6"/>
      <c r="EL2217" s="6"/>
      <c r="EM2217" s="6"/>
      <c r="EN2217" s="6"/>
      <c r="EO2217" s="6"/>
      <c r="EP2217" s="6"/>
      <c r="EQ2217" s="6"/>
      <c r="ER2217" s="6"/>
      <c r="ES2217" s="6"/>
      <c r="ET2217" s="6"/>
      <c r="EU2217" s="6"/>
      <c r="EV2217" s="6"/>
      <c r="EW2217" s="6"/>
      <c r="EX2217" s="6"/>
      <c r="EY2217" s="6"/>
      <c r="EZ2217" s="6"/>
      <c r="FA2217" s="6"/>
      <c r="FB2217" s="6"/>
      <c r="FC2217" s="6"/>
      <c r="FD2217" s="6"/>
      <c r="FE2217" s="6"/>
      <c r="FF2217" s="6"/>
      <c r="FG2217" s="6"/>
      <c r="FH2217" s="6"/>
      <c r="FI2217" s="6"/>
      <c r="FJ2217" s="6"/>
      <c r="FK2217" s="6"/>
      <c r="FL2217" s="6"/>
      <c r="FM2217" s="6"/>
      <c r="FN2217" s="6"/>
      <c r="FO2217" s="6"/>
      <c r="FP2217" s="6"/>
      <c r="FQ2217" s="6"/>
      <c r="FR2217" s="6"/>
      <c r="FS2217" s="6"/>
      <c r="FT2217" s="6"/>
      <c r="FU2217" s="6"/>
      <c r="FV2217" s="6"/>
      <c r="FW2217" s="6"/>
      <c r="FX2217" s="6"/>
      <c r="FY2217" s="6"/>
      <c r="FZ2217" s="6"/>
      <c r="GA2217" s="6"/>
      <c r="GB2217" s="6"/>
      <c r="GC2217" s="6"/>
      <c r="GD2217" s="6"/>
      <c r="GE2217" s="6"/>
      <c r="GF2217" s="6"/>
      <c r="GG2217" s="6"/>
      <c r="GH2217" s="6"/>
      <c r="GI2217" s="6"/>
      <c r="GJ2217" s="6"/>
      <c r="GK2217" s="6"/>
      <c r="GL2217" s="6"/>
      <c r="GM2217" s="6"/>
    </row>
    <row r="2218" spans="1:195" s="5" customFormat="1" x14ac:dyDescent="0.25">
      <c r="A2218" s="27"/>
      <c r="B2218" s="27"/>
      <c r="C2218" s="27"/>
      <c r="P2218" s="69"/>
      <c r="Q2218" s="69"/>
      <c r="R2218" s="69"/>
      <c r="S2218" s="69"/>
      <c r="T2218" s="69"/>
      <c r="U2218" s="69"/>
      <c r="V2218" s="69"/>
      <c r="W2218" s="6"/>
      <c r="X2218" s="6"/>
      <c r="Y2218" s="6"/>
      <c r="Z2218" s="68"/>
      <c r="AA2218" s="68"/>
      <c r="AB2218" s="6"/>
      <c r="AC2218" s="6"/>
      <c r="AD2218" s="6"/>
      <c r="AE2218" s="6"/>
      <c r="AF2218" s="6"/>
      <c r="AG2218" s="6"/>
      <c r="AH2218" s="6"/>
      <c r="AI2218" s="6"/>
      <c r="AJ2218" s="6"/>
      <c r="AK2218" s="6"/>
      <c r="AM2218" s="6"/>
      <c r="AN2218" s="6"/>
      <c r="AO2218" s="6"/>
      <c r="AP2218" s="6"/>
      <c r="AQ2218" s="6"/>
      <c r="AR2218" s="6"/>
      <c r="AS2218" s="6"/>
      <c r="AT2218" s="6"/>
      <c r="AU2218" s="6"/>
      <c r="AV2218" s="6"/>
      <c r="AW2218" s="6"/>
      <c r="AX2218" s="6"/>
      <c r="AY2218" s="6"/>
      <c r="AZ2218" s="6"/>
      <c r="BA2218" s="6"/>
      <c r="BB2218" s="6"/>
      <c r="BC2218" s="6"/>
      <c r="BD2218" s="6"/>
      <c r="BE2218" s="6"/>
      <c r="BF2218" s="6"/>
      <c r="BG2218" s="6"/>
      <c r="BH2218" s="6"/>
      <c r="BI2218" s="6"/>
      <c r="BJ2218" s="6"/>
      <c r="BK2218" s="6"/>
      <c r="BL2218" s="6"/>
      <c r="BM2218" s="6"/>
      <c r="BN2218" s="6"/>
      <c r="BO2218" s="6"/>
      <c r="BP2218" s="6"/>
      <c r="BQ2218" s="6"/>
      <c r="BR2218" s="6"/>
      <c r="BS2218" s="6"/>
      <c r="BT2218" s="6"/>
      <c r="BU2218" s="6"/>
      <c r="BV2218" s="6"/>
      <c r="BW2218" s="6"/>
      <c r="BX2218" s="6"/>
      <c r="BY2218" s="6"/>
      <c r="BZ2218" s="6"/>
      <c r="CA2218" s="6"/>
      <c r="CB2218" s="6"/>
      <c r="CC2218" s="6"/>
      <c r="CD2218" s="6"/>
      <c r="CE2218" s="6"/>
      <c r="CF2218" s="6"/>
      <c r="CG2218" s="6"/>
      <c r="CH2218" s="6"/>
      <c r="CI2218" s="6"/>
      <c r="CJ2218" s="6"/>
      <c r="CK2218" s="6"/>
      <c r="CL2218" s="6"/>
      <c r="CM2218" s="6"/>
      <c r="CN2218" s="6"/>
      <c r="CO2218" s="6"/>
      <c r="CP2218" s="6"/>
      <c r="CQ2218" s="6"/>
      <c r="CR2218" s="6"/>
      <c r="CS2218" s="6"/>
      <c r="CT2218" s="6"/>
      <c r="CU2218" s="6"/>
      <c r="CV2218" s="6"/>
      <c r="CW2218" s="6"/>
      <c r="CX2218" s="6"/>
      <c r="CY2218" s="6"/>
      <c r="CZ2218" s="6"/>
      <c r="DA2218" s="6"/>
      <c r="DB2218" s="6"/>
      <c r="DC2218" s="6"/>
      <c r="DD2218" s="6"/>
      <c r="DE2218" s="6"/>
      <c r="DF2218" s="6"/>
      <c r="DG2218" s="6"/>
      <c r="DH2218" s="6"/>
      <c r="DI2218" s="6"/>
      <c r="DJ2218" s="6"/>
      <c r="DK2218" s="6"/>
      <c r="DL2218" s="6"/>
      <c r="DM2218" s="6"/>
      <c r="DN2218" s="6"/>
      <c r="DO2218" s="6"/>
      <c r="DP2218" s="6"/>
      <c r="DQ2218" s="6"/>
      <c r="DR2218" s="6"/>
      <c r="DS2218" s="6"/>
      <c r="DT2218" s="6"/>
      <c r="DU2218" s="6"/>
      <c r="DV2218" s="6"/>
      <c r="DW2218" s="6"/>
      <c r="DX2218" s="6"/>
      <c r="DY2218" s="6"/>
      <c r="DZ2218" s="6"/>
      <c r="EA2218" s="6"/>
      <c r="EB2218" s="6"/>
      <c r="EC2218" s="6"/>
      <c r="ED2218" s="6"/>
      <c r="EE2218" s="6"/>
      <c r="EF2218" s="6"/>
      <c r="EG2218" s="6"/>
      <c r="EH2218" s="6"/>
      <c r="EI2218" s="6"/>
      <c r="EJ2218" s="6"/>
      <c r="EK2218" s="6"/>
      <c r="EL2218" s="6"/>
      <c r="EM2218" s="6"/>
      <c r="EN2218" s="6"/>
      <c r="EO2218" s="6"/>
      <c r="EP2218" s="6"/>
      <c r="EQ2218" s="6"/>
      <c r="ER2218" s="6"/>
      <c r="ES2218" s="6"/>
      <c r="ET2218" s="6"/>
      <c r="EU2218" s="6"/>
      <c r="EV2218" s="6"/>
      <c r="EW2218" s="6"/>
      <c r="EX2218" s="6"/>
      <c r="EY2218" s="6"/>
      <c r="EZ2218" s="6"/>
      <c r="FA2218" s="6"/>
      <c r="FB2218" s="6"/>
      <c r="FC2218" s="6"/>
      <c r="FD2218" s="6"/>
      <c r="FE2218" s="6"/>
      <c r="FF2218" s="6"/>
      <c r="FG2218" s="6"/>
      <c r="FH2218" s="6"/>
      <c r="FI2218" s="6"/>
      <c r="FJ2218" s="6"/>
      <c r="FK2218" s="6"/>
      <c r="FL2218" s="6"/>
      <c r="FM2218" s="6"/>
      <c r="FN2218" s="6"/>
      <c r="FO2218" s="6"/>
      <c r="FP2218" s="6"/>
      <c r="FQ2218" s="6"/>
      <c r="FR2218" s="6"/>
      <c r="FS2218" s="6"/>
      <c r="FT2218" s="6"/>
      <c r="FU2218" s="6"/>
      <c r="FV2218" s="6"/>
      <c r="FW2218" s="6"/>
      <c r="FX2218" s="6"/>
      <c r="FY2218" s="6"/>
      <c r="FZ2218" s="6"/>
      <c r="GA2218" s="6"/>
      <c r="GB2218" s="6"/>
      <c r="GC2218" s="6"/>
      <c r="GD2218" s="6"/>
      <c r="GE2218" s="6"/>
      <c r="GF2218" s="6"/>
      <c r="GG2218" s="6"/>
      <c r="GH2218" s="6"/>
      <c r="GI2218" s="6"/>
      <c r="GJ2218" s="6"/>
      <c r="GK2218" s="6"/>
      <c r="GL2218" s="6"/>
      <c r="GM2218" s="6"/>
    </row>
    <row r="2219" spans="1:195" s="5" customFormat="1" x14ac:dyDescent="0.25">
      <c r="A2219" s="27"/>
      <c r="B2219" s="27"/>
      <c r="C2219" s="27"/>
      <c r="P2219" s="69"/>
      <c r="Q2219" s="69"/>
      <c r="R2219" s="69"/>
      <c r="S2219" s="69"/>
      <c r="T2219" s="69"/>
      <c r="U2219" s="69"/>
      <c r="V2219" s="69"/>
      <c r="W2219" s="6"/>
      <c r="X2219" s="6"/>
      <c r="Y2219" s="6"/>
      <c r="Z2219" s="68"/>
      <c r="AA2219" s="68"/>
      <c r="AB2219" s="6"/>
      <c r="AC2219" s="6"/>
      <c r="AD2219" s="6"/>
      <c r="AE2219" s="6"/>
      <c r="AF2219" s="6"/>
      <c r="AG2219" s="6"/>
      <c r="AH2219" s="6"/>
      <c r="AI2219" s="6"/>
      <c r="AJ2219" s="6"/>
      <c r="AK2219" s="6"/>
      <c r="AM2219" s="6"/>
      <c r="AN2219" s="6"/>
      <c r="AO2219" s="6"/>
      <c r="AP2219" s="6"/>
      <c r="AQ2219" s="6"/>
      <c r="AR2219" s="6"/>
      <c r="AS2219" s="6"/>
      <c r="AT2219" s="6"/>
      <c r="AU2219" s="6"/>
      <c r="AV2219" s="6"/>
      <c r="AW2219" s="6"/>
      <c r="AX2219" s="6"/>
      <c r="AY2219" s="6"/>
      <c r="AZ2219" s="6"/>
      <c r="BA2219" s="6"/>
      <c r="BB2219" s="6"/>
      <c r="BC2219" s="6"/>
      <c r="BD2219" s="6"/>
      <c r="BE2219" s="6"/>
      <c r="BF2219" s="6"/>
      <c r="BG2219" s="6"/>
      <c r="BH2219" s="6"/>
      <c r="BI2219" s="6"/>
      <c r="BJ2219" s="6"/>
      <c r="BK2219" s="6"/>
      <c r="BL2219" s="6"/>
      <c r="BM2219" s="6"/>
      <c r="BN2219" s="6"/>
      <c r="BO2219" s="6"/>
      <c r="BP2219" s="6"/>
      <c r="BQ2219" s="6"/>
      <c r="BR2219" s="6"/>
      <c r="BS2219" s="6"/>
      <c r="BT2219" s="6"/>
      <c r="BU2219" s="6"/>
      <c r="BV2219" s="6"/>
      <c r="BW2219" s="6"/>
      <c r="BX2219" s="6"/>
      <c r="BY2219" s="6"/>
      <c r="BZ2219" s="6"/>
      <c r="CA2219" s="6"/>
      <c r="CB2219" s="6"/>
      <c r="CC2219" s="6"/>
      <c r="CD2219" s="6"/>
      <c r="CE2219" s="6"/>
      <c r="CF2219" s="6"/>
      <c r="CG2219" s="6"/>
      <c r="CH2219" s="6"/>
      <c r="CI2219" s="6"/>
      <c r="CJ2219" s="6"/>
      <c r="CK2219" s="6"/>
      <c r="CL2219" s="6"/>
      <c r="CM2219" s="6"/>
      <c r="CN2219" s="6"/>
      <c r="CO2219" s="6"/>
      <c r="CP2219" s="6"/>
      <c r="CQ2219" s="6"/>
      <c r="CR2219" s="6"/>
      <c r="CS2219" s="6"/>
      <c r="CT2219" s="6"/>
      <c r="CU2219" s="6"/>
      <c r="CV2219" s="6"/>
      <c r="CW2219" s="6"/>
      <c r="CX2219" s="6"/>
      <c r="CY2219" s="6"/>
      <c r="CZ2219" s="6"/>
      <c r="DA2219" s="6"/>
      <c r="DB2219" s="6"/>
      <c r="DC2219" s="6"/>
      <c r="DD2219" s="6"/>
      <c r="DE2219" s="6"/>
      <c r="DF2219" s="6"/>
      <c r="DG2219" s="6"/>
      <c r="DH2219" s="6"/>
      <c r="DI2219" s="6"/>
      <c r="DJ2219" s="6"/>
      <c r="DK2219" s="6"/>
      <c r="DL2219" s="6"/>
      <c r="DM2219" s="6"/>
      <c r="DN2219" s="6"/>
      <c r="DO2219" s="6"/>
      <c r="DP2219" s="6"/>
      <c r="DQ2219" s="6"/>
      <c r="DR2219" s="6"/>
      <c r="DS2219" s="6"/>
      <c r="DT2219" s="6"/>
      <c r="DU2219" s="6"/>
      <c r="DV2219" s="6"/>
      <c r="DW2219" s="6"/>
      <c r="DX2219" s="6"/>
      <c r="DY2219" s="6"/>
      <c r="DZ2219" s="6"/>
      <c r="EA2219" s="6"/>
      <c r="EB2219" s="6"/>
      <c r="EC2219" s="6"/>
      <c r="ED2219" s="6"/>
      <c r="EE2219" s="6"/>
      <c r="EF2219" s="6"/>
      <c r="EG2219" s="6"/>
      <c r="EH2219" s="6"/>
      <c r="EI2219" s="6"/>
      <c r="EJ2219" s="6"/>
      <c r="EK2219" s="6"/>
      <c r="EL2219" s="6"/>
      <c r="EM2219" s="6"/>
      <c r="EN2219" s="6"/>
      <c r="EO2219" s="6"/>
      <c r="EP2219" s="6"/>
      <c r="EQ2219" s="6"/>
      <c r="ER2219" s="6"/>
      <c r="ES2219" s="6"/>
      <c r="ET2219" s="6"/>
      <c r="EU2219" s="6"/>
      <c r="EV2219" s="6"/>
      <c r="EW2219" s="6"/>
      <c r="EX2219" s="6"/>
      <c r="EY2219" s="6"/>
      <c r="EZ2219" s="6"/>
      <c r="FA2219" s="6"/>
      <c r="FB2219" s="6"/>
      <c r="FC2219" s="6"/>
      <c r="FD2219" s="6"/>
      <c r="FE2219" s="6"/>
      <c r="FF2219" s="6"/>
      <c r="FG2219" s="6"/>
      <c r="FH2219" s="6"/>
      <c r="FI2219" s="6"/>
      <c r="FJ2219" s="6"/>
      <c r="FK2219" s="6"/>
      <c r="FL2219" s="6"/>
      <c r="FM2219" s="6"/>
      <c r="FN2219" s="6"/>
      <c r="FO2219" s="6"/>
      <c r="FP2219" s="6"/>
      <c r="FQ2219" s="6"/>
      <c r="FR2219" s="6"/>
      <c r="FS2219" s="6"/>
      <c r="FT2219" s="6"/>
      <c r="FU2219" s="6"/>
      <c r="FV2219" s="6"/>
      <c r="FW2219" s="6"/>
      <c r="FX2219" s="6"/>
      <c r="FY2219" s="6"/>
      <c r="FZ2219" s="6"/>
      <c r="GA2219" s="6"/>
      <c r="GB2219" s="6"/>
      <c r="GC2219" s="6"/>
      <c r="GD2219" s="6"/>
      <c r="GE2219" s="6"/>
      <c r="GF2219" s="6"/>
      <c r="GG2219" s="6"/>
      <c r="GH2219" s="6"/>
      <c r="GI2219" s="6"/>
      <c r="GJ2219" s="6"/>
      <c r="GK2219" s="6"/>
      <c r="GL2219" s="6"/>
      <c r="GM2219" s="6"/>
    </row>
    <row r="2220" spans="1:195" s="5" customFormat="1" x14ac:dyDescent="0.25">
      <c r="A2220" s="27"/>
      <c r="B2220" s="27"/>
      <c r="C2220" s="27"/>
      <c r="P2220" s="69"/>
      <c r="Q2220" s="69"/>
      <c r="R2220" s="69"/>
      <c r="S2220" s="69"/>
      <c r="T2220" s="69"/>
      <c r="U2220" s="69"/>
      <c r="V2220" s="69"/>
      <c r="W2220" s="6"/>
      <c r="X2220" s="6"/>
      <c r="Y2220" s="6"/>
      <c r="Z2220" s="68"/>
      <c r="AA2220" s="68"/>
      <c r="AB2220" s="6"/>
      <c r="AC2220" s="6"/>
      <c r="AD2220" s="6"/>
      <c r="AE2220" s="6"/>
      <c r="AF2220" s="6"/>
      <c r="AG2220" s="6"/>
      <c r="AH2220" s="6"/>
      <c r="AI2220" s="6"/>
      <c r="AJ2220" s="6"/>
      <c r="AK2220" s="6"/>
      <c r="AM2220" s="6"/>
      <c r="AN2220" s="6"/>
      <c r="AO2220" s="6"/>
      <c r="AP2220" s="6"/>
      <c r="AQ2220" s="6"/>
      <c r="AR2220" s="6"/>
      <c r="AS2220" s="6"/>
      <c r="AT2220" s="6"/>
      <c r="AU2220" s="6"/>
      <c r="AV2220" s="6"/>
      <c r="AW2220" s="6"/>
      <c r="AX2220" s="6"/>
      <c r="AY2220" s="6"/>
      <c r="AZ2220" s="6"/>
      <c r="BA2220" s="6"/>
      <c r="BB2220" s="6"/>
      <c r="BC2220" s="6"/>
      <c r="BD2220" s="6"/>
      <c r="BE2220" s="6"/>
      <c r="BF2220" s="6"/>
      <c r="BG2220" s="6"/>
      <c r="BH2220" s="6"/>
      <c r="BI2220" s="6"/>
      <c r="BJ2220" s="6"/>
      <c r="BK2220" s="6"/>
      <c r="BL2220" s="6"/>
      <c r="BM2220" s="6"/>
      <c r="BN2220" s="6"/>
      <c r="BO2220" s="6"/>
      <c r="BP2220" s="6"/>
      <c r="BQ2220" s="6"/>
      <c r="BR2220" s="6"/>
      <c r="BS2220" s="6"/>
      <c r="BT2220" s="6"/>
      <c r="BU2220" s="6"/>
      <c r="BV2220" s="6"/>
      <c r="BW2220" s="6"/>
      <c r="BX2220" s="6"/>
      <c r="BY2220" s="6"/>
      <c r="BZ2220" s="6"/>
      <c r="CA2220" s="6"/>
      <c r="CB2220" s="6"/>
      <c r="CC2220" s="6"/>
      <c r="CD2220" s="6"/>
      <c r="CE2220" s="6"/>
      <c r="CF2220" s="6"/>
      <c r="CG2220" s="6"/>
      <c r="CH2220" s="6"/>
      <c r="CI2220" s="6"/>
      <c r="CJ2220" s="6"/>
      <c r="CK2220" s="6"/>
      <c r="CL2220" s="6"/>
      <c r="CM2220" s="6"/>
      <c r="CN2220" s="6"/>
      <c r="CO2220" s="6"/>
      <c r="CP2220" s="6"/>
      <c r="CQ2220" s="6"/>
      <c r="CR2220" s="6"/>
      <c r="CS2220" s="6"/>
      <c r="CT2220" s="6"/>
      <c r="CU2220" s="6"/>
      <c r="CV2220" s="6"/>
      <c r="CW2220" s="6"/>
      <c r="CX2220" s="6"/>
      <c r="CY2220" s="6"/>
      <c r="CZ2220" s="6"/>
      <c r="DA2220" s="6"/>
      <c r="DB2220" s="6"/>
      <c r="DC2220" s="6"/>
      <c r="DD2220" s="6"/>
      <c r="DE2220" s="6"/>
      <c r="DF2220" s="6"/>
      <c r="DG2220" s="6"/>
      <c r="DH2220" s="6"/>
      <c r="DI2220" s="6"/>
      <c r="DJ2220" s="6"/>
      <c r="DK2220" s="6"/>
      <c r="DL2220" s="6"/>
      <c r="DM2220" s="6"/>
      <c r="DN2220" s="6"/>
      <c r="DO2220" s="6"/>
      <c r="DP2220" s="6"/>
      <c r="DQ2220" s="6"/>
      <c r="DR2220" s="6"/>
      <c r="DS2220" s="6"/>
      <c r="DT2220" s="6"/>
      <c r="DU2220" s="6"/>
      <c r="DV2220" s="6"/>
      <c r="DW2220" s="6"/>
      <c r="DX2220" s="6"/>
      <c r="DY2220" s="6"/>
      <c r="DZ2220" s="6"/>
      <c r="EA2220" s="6"/>
      <c r="EB2220" s="6"/>
      <c r="EC2220" s="6"/>
      <c r="ED2220" s="6"/>
      <c r="EE2220" s="6"/>
      <c r="EF2220" s="6"/>
      <c r="EG2220" s="6"/>
      <c r="EH2220" s="6"/>
      <c r="EI2220" s="6"/>
      <c r="EJ2220" s="6"/>
      <c r="EK2220" s="6"/>
      <c r="EL2220" s="6"/>
      <c r="EM2220" s="6"/>
      <c r="EN2220" s="6"/>
      <c r="EO2220" s="6"/>
      <c r="EP2220" s="6"/>
      <c r="EQ2220" s="6"/>
      <c r="ER2220" s="6"/>
      <c r="ES2220" s="6"/>
      <c r="ET2220" s="6"/>
      <c r="EU2220" s="6"/>
      <c r="EV2220" s="6"/>
      <c r="EW2220" s="6"/>
      <c r="EX2220" s="6"/>
      <c r="EY2220" s="6"/>
      <c r="EZ2220" s="6"/>
      <c r="FA2220" s="6"/>
      <c r="FB2220" s="6"/>
      <c r="FC2220" s="6"/>
      <c r="FD2220" s="6"/>
      <c r="FE2220" s="6"/>
      <c r="FF2220" s="6"/>
      <c r="FG2220" s="6"/>
      <c r="FH2220" s="6"/>
      <c r="FI2220" s="6"/>
      <c r="FJ2220" s="6"/>
      <c r="FK2220" s="6"/>
      <c r="FL2220" s="6"/>
      <c r="FM2220" s="6"/>
      <c r="FN2220" s="6"/>
      <c r="FO2220" s="6"/>
      <c r="FP2220" s="6"/>
      <c r="FQ2220" s="6"/>
      <c r="FR2220" s="6"/>
      <c r="FS2220" s="6"/>
      <c r="FT2220" s="6"/>
      <c r="FU2220" s="6"/>
      <c r="FV2220" s="6"/>
      <c r="FW2220" s="6"/>
      <c r="FX2220" s="6"/>
      <c r="FY2220" s="6"/>
      <c r="FZ2220" s="6"/>
      <c r="GA2220" s="6"/>
      <c r="GB2220" s="6"/>
      <c r="GC2220" s="6"/>
      <c r="GD2220" s="6"/>
      <c r="GE2220" s="6"/>
      <c r="GF2220" s="6"/>
      <c r="GG2220" s="6"/>
      <c r="GH2220" s="6"/>
      <c r="GI2220" s="6"/>
      <c r="GJ2220" s="6"/>
      <c r="GK2220" s="6"/>
      <c r="GL2220" s="6"/>
      <c r="GM2220" s="6"/>
    </row>
    <row r="2221" spans="1:195" s="5" customFormat="1" x14ac:dyDescent="0.25">
      <c r="A2221" s="27"/>
      <c r="B2221" s="27"/>
      <c r="C2221" s="27"/>
      <c r="P2221" s="69"/>
      <c r="Q2221" s="69"/>
      <c r="R2221" s="69"/>
      <c r="S2221" s="69"/>
      <c r="T2221" s="69"/>
      <c r="U2221" s="69"/>
      <c r="V2221" s="69"/>
      <c r="W2221" s="6"/>
      <c r="X2221" s="6"/>
      <c r="Y2221" s="6"/>
      <c r="Z2221" s="68"/>
      <c r="AA2221" s="68"/>
      <c r="AB2221" s="6"/>
      <c r="AC2221" s="6"/>
      <c r="AD2221" s="6"/>
      <c r="AE2221" s="6"/>
      <c r="AF2221" s="6"/>
      <c r="AG2221" s="6"/>
      <c r="AH2221" s="6"/>
      <c r="AI2221" s="6"/>
      <c r="AJ2221" s="6"/>
      <c r="AK2221" s="6"/>
      <c r="AM2221" s="6"/>
      <c r="AN2221" s="6"/>
      <c r="AO2221" s="6"/>
      <c r="AP2221" s="6"/>
      <c r="AQ2221" s="6"/>
      <c r="AR2221" s="6"/>
      <c r="AS2221" s="6"/>
      <c r="AT2221" s="6"/>
      <c r="AU2221" s="6"/>
      <c r="AV2221" s="6"/>
      <c r="AW2221" s="6"/>
      <c r="AX2221" s="6"/>
      <c r="AY2221" s="6"/>
      <c r="AZ2221" s="6"/>
      <c r="BA2221" s="6"/>
      <c r="BB2221" s="6"/>
      <c r="BC2221" s="6"/>
      <c r="BD2221" s="6"/>
      <c r="BE2221" s="6"/>
      <c r="BF2221" s="6"/>
      <c r="BG2221" s="6"/>
      <c r="BH2221" s="6"/>
      <c r="BI2221" s="6"/>
      <c r="BJ2221" s="6"/>
      <c r="BK2221" s="6"/>
      <c r="BL2221" s="6"/>
      <c r="BM2221" s="6"/>
      <c r="BN2221" s="6"/>
      <c r="BO2221" s="6"/>
      <c r="BP2221" s="6"/>
      <c r="BQ2221" s="6"/>
      <c r="BR2221" s="6"/>
      <c r="BS2221" s="6"/>
      <c r="BT2221" s="6"/>
      <c r="BU2221" s="6"/>
      <c r="BV2221" s="6"/>
      <c r="BW2221" s="6"/>
      <c r="BX2221" s="6"/>
      <c r="BY2221" s="6"/>
      <c r="BZ2221" s="6"/>
      <c r="CA2221" s="6"/>
      <c r="CB2221" s="6"/>
      <c r="CC2221" s="6"/>
      <c r="CD2221" s="6"/>
      <c r="CE2221" s="6"/>
      <c r="CF2221" s="6"/>
      <c r="CG2221" s="6"/>
      <c r="CH2221" s="6"/>
      <c r="CI2221" s="6"/>
      <c r="CJ2221" s="6"/>
      <c r="CK2221" s="6"/>
      <c r="CL2221" s="6"/>
      <c r="CM2221" s="6"/>
      <c r="CN2221" s="6"/>
      <c r="CO2221" s="6"/>
      <c r="CP2221" s="6"/>
      <c r="CQ2221" s="6"/>
      <c r="CR2221" s="6"/>
      <c r="CS2221" s="6"/>
      <c r="CT2221" s="6"/>
      <c r="CU2221" s="6"/>
      <c r="CV2221" s="6"/>
      <c r="CW2221" s="6"/>
      <c r="CX2221" s="6"/>
      <c r="CY2221" s="6"/>
      <c r="CZ2221" s="6"/>
      <c r="DA2221" s="6"/>
      <c r="DB2221" s="6"/>
      <c r="DC2221" s="6"/>
      <c r="DD2221" s="6"/>
      <c r="DE2221" s="6"/>
      <c r="DF2221" s="6"/>
      <c r="DG2221" s="6"/>
      <c r="DH2221" s="6"/>
      <c r="DI2221" s="6"/>
      <c r="DJ2221" s="6"/>
      <c r="DK2221" s="6"/>
      <c r="DL2221" s="6"/>
      <c r="DM2221" s="6"/>
      <c r="DN2221" s="6"/>
      <c r="DO2221" s="6"/>
      <c r="DP2221" s="6"/>
      <c r="DQ2221" s="6"/>
      <c r="DR2221" s="6"/>
      <c r="DS2221" s="6"/>
      <c r="DT2221" s="6"/>
      <c r="DU2221" s="6"/>
      <c r="DV2221" s="6"/>
      <c r="DW2221" s="6"/>
      <c r="DX2221" s="6"/>
      <c r="DY2221" s="6"/>
      <c r="DZ2221" s="6"/>
      <c r="EA2221" s="6"/>
      <c r="EB2221" s="6"/>
      <c r="EC2221" s="6"/>
      <c r="ED2221" s="6"/>
      <c r="EE2221" s="6"/>
      <c r="EF2221" s="6"/>
      <c r="EG2221" s="6"/>
      <c r="EH2221" s="6"/>
      <c r="EI2221" s="6"/>
      <c r="EJ2221" s="6"/>
      <c r="EK2221" s="6"/>
      <c r="EL2221" s="6"/>
      <c r="EM2221" s="6"/>
      <c r="EN2221" s="6"/>
      <c r="EO2221" s="6"/>
      <c r="EP2221" s="6"/>
      <c r="EQ2221" s="6"/>
      <c r="ER2221" s="6"/>
      <c r="ES2221" s="6"/>
      <c r="ET2221" s="6"/>
      <c r="EU2221" s="6"/>
      <c r="EV2221" s="6"/>
      <c r="EW2221" s="6"/>
      <c r="EX2221" s="6"/>
      <c r="EY2221" s="6"/>
      <c r="EZ2221" s="6"/>
      <c r="FA2221" s="6"/>
      <c r="FB2221" s="6"/>
      <c r="FC2221" s="6"/>
      <c r="FD2221" s="6"/>
      <c r="FE2221" s="6"/>
      <c r="FF2221" s="6"/>
      <c r="FG2221" s="6"/>
      <c r="FH2221" s="6"/>
      <c r="FI2221" s="6"/>
      <c r="FJ2221" s="6"/>
      <c r="FK2221" s="6"/>
      <c r="FL2221" s="6"/>
      <c r="FM2221" s="6"/>
      <c r="FN2221" s="6"/>
      <c r="FO2221" s="6"/>
      <c r="FP2221" s="6"/>
      <c r="FQ2221" s="6"/>
      <c r="FR2221" s="6"/>
      <c r="FS2221" s="6"/>
      <c r="FT2221" s="6"/>
      <c r="FU2221" s="6"/>
      <c r="FV2221" s="6"/>
      <c r="FW2221" s="6"/>
      <c r="FX2221" s="6"/>
      <c r="FY2221" s="6"/>
      <c r="FZ2221" s="6"/>
      <c r="GA2221" s="6"/>
      <c r="GB2221" s="6"/>
      <c r="GC2221" s="6"/>
      <c r="GD2221" s="6"/>
      <c r="GE2221" s="6"/>
      <c r="GF2221" s="6"/>
      <c r="GG2221" s="6"/>
      <c r="GH2221" s="6"/>
      <c r="GI2221" s="6"/>
      <c r="GJ2221" s="6"/>
      <c r="GK2221" s="6"/>
      <c r="GL2221" s="6"/>
      <c r="GM2221" s="6"/>
    </row>
    <row r="2222" spans="1:195" s="5" customFormat="1" x14ac:dyDescent="0.25">
      <c r="A2222" s="27"/>
      <c r="B2222" s="27"/>
      <c r="C2222" s="27"/>
      <c r="P2222" s="69"/>
      <c r="Q2222" s="69"/>
      <c r="R2222" s="69"/>
      <c r="S2222" s="69"/>
      <c r="T2222" s="69"/>
      <c r="U2222" s="69"/>
      <c r="V2222" s="69"/>
      <c r="W2222" s="6"/>
      <c r="X2222" s="6"/>
      <c r="Y2222" s="6"/>
      <c r="Z2222" s="68"/>
      <c r="AA2222" s="68"/>
      <c r="AB2222" s="6"/>
      <c r="AC2222" s="6"/>
      <c r="AD2222" s="6"/>
      <c r="AE2222" s="6"/>
      <c r="AF2222" s="6"/>
      <c r="AG2222" s="6"/>
      <c r="AH2222" s="6"/>
      <c r="AI2222" s="6"/>
      <c r="AJ2222" s="6"/>
      <c r="AK2222" s="6"/>
      <c r="AM2222" s="6"/>
      <c r="AN2222" s="6"/>
      <c r="AO2222" s="6"/>
      <c r="AP2222" s="6"/>
      <c r="AQ2222" s="6"/>
      <c r="AR2222" s="6"/>
      <c r="AS2222" s="6"/>
      <c r="AT2222" s="6"/>
      <c r="AU2222" s="6"/>
      <c r="AV2222" s="6"/>
      <c r="AW2222" s="6"/>
      <c r="AX2222" s="6"/>
      <c r="AY2222" s="6"/>
      <c r="AZ2222" s="6"/>
      <c r="BA2222" s="6"/>
      <c r="BB2222" s="6"/>
      <c r="BC2222" s="6"/>
      <c r="BD2222" s="6"/>
      <c r="BE2222" s="6"/>
      <c r="BF2222" s="6"/>
      <c r="BG2222" s="6"/>
      <c r="BH2222" s="6"/>
      <c r="BI2222" s="6"/>
      <c r="BJ2222" s="6"/>
      <c r="BK2222" s="6"/>
      <c r="BL2222" s="6"/>
      <c r="BM2222" s="6"/>
      <c r="BN2222" s="6"/>
      <c r="BO2222" s="6"/>
      <c r="BP2222" s="6"/>
      <c r="BQ2222" s="6"/>
      <c r="BR2222" s="6"/>
      <c r="BS2222" s="6"/>
      <c r="BT2222" s="6"/>
      <c r="BU2222" s="6"/>
      <c r="BV2222" s="6"/>
      <c r="BW2222" s="6"/>
      <c r="BX2222" s="6"/>
      <c r="BY2222" s="6"/>
      <c r="BZ2222" s="6"/>
      <c r="CA2222" s="6"/>
      <c r="CB2222" s="6"/>
      <c r="CC2222" s="6"/>
      <c r="CD2222" s="6"/>
      <c r="CE2222" s="6"/>
      <c r="CF2222" s="6"/>
      <c r="CG2222" s="6"/>
      <c r="CH2222" s="6"/>
      <c r="CI2222" s="6"/>
      <c r="CJ2222" s="6"/>
      <c r="CK2222" s="6"/>
      <c r="CL2222" s="6"/>
      <c r="CM2222" s="6"/>
      <c r="CN2222" s="6"/>
      <c r="CO2222" s="6"/>
      <c r="CP2222" s="6"/>
      <c r="CQ2222" s="6"/>
      <c r="CR2222" s="6"/>
      <c r="CS2222" s="6"/>
      <c r="CT2222" s="6"/>
      <c r="CU2222" s="6"/>
      <c r="CV2222" s="6"/>
      <c r="CW2222" s="6"/>
      <c r="CX2222" s="6"/>
      <c r="CY2222" s="6"/>
      <c r="CZ2222" s="6"/>
      <c r="DA2222" s="6"/>
      <c r="DB2222" s="6"/>
      <c r="DC2222" s="6"/>
      <c r="DD2222" s="6"/>
      <c r="DE2222" s="6"/>
      <c r="DF2222" s="6"/>
      <c r="DG2222" s="6"/>
      <c r="DH2222" s="6"/>
      <c r="DI2222" s="6"/>
      <c r="DJ2222" s="6"/>
      <c r="DK2222" s="6"/>
      <c r="DL2222" s="6"/>
      <c r="DM2222" s="6"/>
      <c r="DN2222" s="6"/>
      <c r="DO2222" s="6"/>
      <c r="DP2222" s="6"/>
      <c r="DQ2222" s="6"/>
      <c r="DR2222" s="6"/>
      <c r="DS2222" s="6"/>
      <c r="DT2222" s="6"/>
      <c r="DU2222" s="6"/>
      <c r="DV2222" s="6"/>
      <c r="DW2222" s="6"/>
      <c r="DX2222" s="6"/>
      <c r="DY2222" s="6"/>
      <c r="DZ2222" s="6"/>
      <c r="EA2222" s="6"/>
      <c r="EB2222" s="6"/>
      <c r="EC2222" s="6"/>
      <c r="ED2222" s="6"/>
      <c r="EE2222" s="6"/>
      <c r="EF2222" s="6"/>
      <c r="EG2222" s="6"/>
      <c r="EH2222" s="6"/>
      <c r="EI2222" s="6"/>
      <c r="EJ2222" s="6"/>
      <c r="EK2222" s="6"/>
      <c r="EL2222" s="6"/>
      <c r="EM2222" s="6"/>
      <c r="EN2222" s="6"/>
      <c r="EO2222" s="6"/>
      <c r="EP2222" s="6"/>
      <c r="EQ2222" s="6"/>
      <c r="ER2222" s="6"/>
      <c r="ES2222" s="6"/>
      <c r="ET2222" s="6"/>
      <c r="EU2222" s="6"/>
      <c r="EV2222" s="6"/>
      <c r="EW2222" s="6"/>
      <c r="EX2222" s="6"/>
      <c r="EY2222" s="6"/>
      <c r="EZ2222" s="6"/>
      <c r="FA2222" s="6"/>
      <c r="FB2222" s="6"/>
      <c r="FC2222" s="6"/>
      <c r="FD2222" s="6"/>
      <c r="FE2222" s="6"/>
      <c r="FF2222" s="6"/>
      <c r="FG2222" s="6"/>
      <c r="FH2222" s="6"/>
      <c r="FI2222" s="6"/>
      <c r="FJ2222" s="6"/>
      <c r="FK2222" s="6"/>
      <c r="FL2222" s="6"/>
      <c r="FM2222" s="6"/>
      <c r="FN2222" s="6"/>
      <c r="FO2222" s="6"/>
      <c r="FP2222" s="6"/>
      <c r="FQ2222" s="6"/>
      <c r="FR2222" s="6"/>
      <c r="FS2222" s="6"/>
      <c r="FT2222" s="6"/>
      <c r="FU2222" s="6"/>
      <c r="FV2222" s="6"/>
      <c r="FW2222" s="6"/>
      <c r="FX2222" s="6"/>
      <c r="FY2222" s="6"/>
      <c r="FZ2222" s="6"/>
      <c r="GA2222" s="6"/>
      <c r="GB2222" s="6"/>
      <c r="GC2222" s="6"/>
      <c r="GD2222" s="6"/>
      <c r="GE2222" s="6"/>
      <c r="GF2222" s="6"/>
      <c r="GG2222" s="6"/>
      <c r="GH2222" s="6"/>
      <c r="GI2222" s="6"/>
      <c r="GJ2222" s="6"/>
      <c r="GK2222" s="6"/>
      <c r="GL2222" s="6"/>
      <c r="GM2222" s="6"/>
    </row>
    <row r="2223" spans="1:195" s="5" customFormat="1" x14ac:dyDescent="0.25">
      <c r="A2223" s="27"/>
      <c r="B2223" s="27"/>
      <c r="C2223" s="27"/>
      <c r="P2223" s="69"/>
      <c r="Q2223" s="69"/>
      <c r="R2223" s="69"/>
      <c r="S2223" s="69"/>
      <c r="T2223" s="69"/>
      <c r="U2223" s="69"/>
      <c r="V2223" s="69"/>
      <c r="W2223" s="6"/>
      <c r="X2223" s="6"/>
      <c r="Y2223" s="6"/>
      <c r="Z2223" s="68"/>
      <c r="AA2223" s="68"/>
      <c r="AB2223" s="6"/>
      <c r="AC2223" s="6"/>
      <c r="AD2223" s="6"/>
      <c r="AE2223" s="6"/>
      <c r="AF2223" s="6"/>
      <c r="AG2223" s="6"/>
      <c r="AH2223" s="6"/>
      <c r="AI2223" s="6"/>
      <c r="AJ2223" s="6"/>
      <c r="AK2223" s="6"/>
      <c r="AM2223" s="6"/>
      <c r="AN2223" s="6"/>
      <c r="AO2223" s="6"/>
      <c r="AP2223" s="6"/>
      <c r="AQ2223" s="6"/>
      <c r="AR2223" s="6"/>
      <c r="AS2223" s="6"/>
      <c r="AT2223" s="6"/>
      <c r="AU2223" s="6"/>
      <c r="AV2223" s="6"/>
      <c r="AW2223" s="6"/>
      <c r="AX2223" s="6"/>
      <c r="AY2223" s="6"/>
      <c r="AZ2223" s="6"/>
      <c r="BA2223" s="6"/>
      <c r="BB2223" s="6"/>
      <c r="BC2223" s="6"/>
      <c r="BD2223" s="6"/>
      <c r="BE2223" s="6"/>
      <c r="BF2223" s="6"/>
      <c r="BG2223" s="6"/>
      <c r="BH2223" s="6"/>
      <c r="BI2223" s="6"/>
      <c r="BJ2223" s="6"/>
      <c r="BK2223" s="6"/>
      <c r="BL2223" s="6"/>
      <c r="BM2223" s="6"/>
      <c r="BN2223" s="6"/>
      <c r="BO2223" s="6"/>
      <c r="BP2223" s="6"/>
      <c r="BQ2223" s="6"/>
      <c r="BR2223" s="6"/>
      <c r="BS2223" s="6"/>
      <c r="BT2223" s="6"/>
      <c r="BU2223" s="6"/>
      <c r="BV2223" s="6"/>
      <c r="BW2223" s="6"/>
      <c r="BX2223" s="6"/>
      <c r="BY2223" s="6"/>
      <c r="BZ2223" s="6"/>
      <c r="CA2223" s="6"/>
      <c r="CB2223" s="6"/>
      <c r="CC2223" s="6"/>
      <c r="CD2223" s="6"/>
      <c r="CE2223" s="6"/>
      <c r="CF2223" s="6"/>
      <c r="CG2223" s="6"/>
      <c r="CH2223" s="6"/>
      <c r="CI2223" s="6"/>
      <c r="CJ2223" s="6"/>
      <c r="CK2223" s="6"/>
      <c r="CL2223" s="6"/>
      <c r="CM2223" s="6"/>
      <c r="CN2223" s="6"/>
      <c r="CO2223" s="6"/>
      <c r="CP2223" s="6"/>
      <c r="CQ2223" s="6"/>
      <c r="CR2223" s="6"/>
      <c r="CS2223" s="6"/>
      <c r="CT2223" s="6"/>
      <c r="CU2223" s="6"/>
      <c r="CV2223" s="6"/>
      <c r="CW2223" s="6"/>
      <c r="CX2223" s="6"/>
      <c r="CY2223" s="6"/>
      <c r="CZ2223" s="6"/>
      <c r="DA2223" s="6"/>
      <c r="DB2223" s="6"/>
      <c r="DC2223" s="6"/>
      <c r="DD2223" s="6"/>
      <c r="DE2223" s="6"/>
      <c r="DF2223" s="6"/>
      <c r="DG2223" s="6"/>
      <c r="DH2223" s="6"/>
      <c r="DI2223" s="6"/>
      <c r="DJ2223" s="6"/>
      <c r="DK2223" s="6"/>
      <c r="DL2223" s="6"/>
      <c r="DM2223" s="6"/>
      <c r="DN2223" s="6"/>
      <c r="DO2223" s="6"/>
      <c r="DP2223" s="6"/>
      <c r="DQ2223" s="6"/>
      <c r="DR2223" s="6"/>
      <c r="DS2223" s="6"/>
      <c r="DT2223" s="6"/>
      <c r="DU2223" s="6"/>
      <c r="DV2223" s="6"/>
      <c r="DW2223" s="6"/>
      <c r="DX2223" s="6"/>
      <c r="DY2223" s="6"/>
      <c r="DZ2223" s="6"/>
      <c r="EA2223" s="6"/>
      <c r="EB2223" s="6"/>
      <c r="EC2223" s="6"/>
      <c r="ED2223" s="6"/>
      <c r="EE2223" s="6"/>
      <c r="EF2223" s="6"/>
      <c r="EG2223" s="6"/>
      <c r="EH2223" s="6"/>
      <c r="EI2223" s="6"/>
      <c r="EJ2223" s="6"/>
      <c r="EK2223" s="6"/>
      <c r="EL2223" s="6"/>
      <c r="EM2223" s="6"/>
      <c r="EN2223" s="6"/>
      <c r="EO2223" s="6"/>
      <c r="EP2223" s="6"/>
      <c r="EQ2223" s="6"/>
      <c r="ER2223" s="6"/>
      <c r="ES2223" s="6"/>
      <c r="ET2223" s="6"/>
      <c r="EU2223" s="6"/>
      <c r="EV2223" s="6"/>
      <c r="EW2223" s="6"/>
      <c r="EX2223" s="6"/>
      <c r="EY2223" s="6"/>
      <c r="EZ2223" s="6"/>
      <c r="FA2223" s="6"/>
      <c r="FB2223" s="6"/>
      <c r="FC2223" s="6"/>
      <c r="FD2223" s="6"/>
      <c r="FE2223" s="6"/>
      <c r="FF2223" s="6"/>
      <c r="FG2223" s="6"/>
      <c r="FH2223" s="6"/>
      <c r="FI2223" s="6"/>
      <c r="FJ2223" s="6"/>
      <c r="FK2223" s="6"/>
      <c r="FL2223" s="6"/>
      <c r="FM2223" s="6"/>
      <c r="FN2223" s="6"/>
      <c r="FO2223" s="6"/>
      <c r="FP2223" s="6"/>
      <c r="FQ2223" s="6"/>
      <c r="FR2223" s="6"/>
      <c r="FS2223" s="6"/>
      <c r="FT2223" s="6"/>
      <c r="FU2223" s="6"/>
      <c r="FV2223" s="6"/>
      <c r="FW2223" s="6"/>
      <c r="FX2223" s="6"/>
      <c r="FY2223" s="6"/>
      <c r="FZ2223" s="6"/>
      <c r="GA2223" s="6"/>
      <c r="GB2223" s="6"/>
      <c r="GC2223" s="6"/>
      <c r="GD2223" s="6"/>
      <c r="GE2223" s="6"/>
      <c r="GF2223" s="6"/>
      <c r="GG2223" s="6"/>
      <c r="GH2223" s="6"/>
      <c r="GI2223" s="6"/>
      <c r="GJ2223" s="6"/>
      <c r="GK2223" s="6"/>
      <c r="GL2223" s="6"/>
      <c r="GM2223" s="6"/>
    </row>
    <row r="2224" spans="1:195" s="5" customFormat="1" x14ac:dyDescent="0.25">
      <c r="A2224" s="27"/>
      <c r="B2224" s="27"/>
      <c r="C2224" s="27"/>
      <c r="P2224" s="69"/>
      <c r="Q2224" s="69"/>
      <c r="R2224" s="69"/>
      <c r="S2224" s="69"/>
      <c r="T2224" s="69"/>
      <c r="U2224" s="69"/>
      <c r="V2224" s="69"/>
      <c r="W2224" s="6"/>
      <c r="X2224" s="6"/>
      <c r="Y2224" s="6"/>
      <c r="Z2224" s="68"/>
      <c r="AA2224" s="68"/>
      <c r="AB2224" s="6"/>
      <c r="AC2224" s="6"/>
      <c r="AD2224" s="6"/>
      <c r="AE2224" s="6"/>
      <c r="AF2224" s="6"/>
      <c r="AG2224" s="6"/>
      <c r="AH2224" s="6"/>
      <c r="AI2224" s="6"/>
      <c r="AJ2224" s="6"/>
      <c r="AK2224" s="6"/>
      <c r="AM2224" s="6"/>
      <c r="AN2224" s="6"/>
      <c r="AO2224" s="6"/>
      <c r="AP2224" s="6"/>
      <c r="AQ2224" s="6"/>
      <c r="AR2224" s="6"/>
      <c r="AS2224" s="6"/>
      <c r="AT2224" s="6"/>
      <c r="AU2224" s="6"/>
      <c r="AV2224" s="6"/>
      <c r="AW2224" s="6"/>
      <c r="AX2224" s="6"/>
      <c r="AY2224" s="6"/>
      <c r="AZ2224" s="6"/>
      <c r="BA2224" s="6"/>
      <c r="BB2224" s="6"/>
      <c r="BC2224" s="6"/>
      <c r="BD2224" s="6"/>
      <c r="BE2224" s="6"/>
      <c r="BF2224" s="6"/>
      <c r="BG2224" s="6"/>
      <c r="BH2224" s="6"/>
      <c r="BI2224" s="6"/>
      <c r="BJ2224" s="6"/>
      <c r="BK2224" s="6"/>
      <c r="BL2224" s="6"/>
      <c r="BM2224" s="6"/>
      <c r="BN2224" s="6"/>
      <c r="BO2224" s="6"/>
      <c r="BP2224" s="6"/>
      <c r="BQ2224" s="6"/>
      <c r="BR2224" s="6"/>
      <c r="BS2224" s="6"/>
      <c r="BT2224" s="6"/>
      <c r="BU2224" s="6"/>
      <c r="BV2224" s="6"/>
      <c r="BW2224" s="6"/>
      <c r="BX2224" s="6"/>
      <c r="BY2224" s="6"/>
      <c r="BZ2224" s="6"/>
      <c r="CA2224" s="6"/>
      <c r="CB2224" s="6"/>
      <c r="CC2224" s="6"/>
      <c r="CD2224" s="6"/>
      <c r="CE2224" s="6"/>
      <c r="CF2224" s="6"/>
      <c r="CG2224" s="6"/>
      <c r="CH2224" s="6"/>
      <c r="CI2224" s="6"/>
      <c r="CJ2224" s="6"/>
      <c r="CK2224" s="6"/>
      <c r="CL2224" s="6"/>
      <c r="CM2224" s="6"/>
      <c r="CN2224" s="6"/>
      <c r="CO2224" s="6"/>
      <c r="CP2224" s="6"/>
      <c r="CQ2224" s="6"/>
      <c r="CR2224" s="6"/>
      <c r="CS2224" s="6"/>
      <c r="CT2224" s="6"/>
      <c r="CU2224" s="6"/>
      <c r="CV2224" s="6"/>
      <c r="CW2224" s="6"/>
      <c r="CX2224" s="6"/>
      <c r="CY2224" s="6"/>
      <c r="CZ2224" s="6"/>
      <c r="DA2224" s="6"/>
      <c r="DB2224" s="6"/>
      <c r="DC2224" s="6"/>
      <c r="DD2224" s="6"/>
      <c r="DE2224" s="6"/>
      <c r="DF2224" s="6"/>
      <c r="DG2224" s="6"/>
      <c r="DH2224" s="6"/>
      <c r="DI2224" s="6"/>
      <c r="DJ2224" s="6"/>
      <c r="DK2224" s="6"/>
      <c r="DL2224" s="6"/>
      <c r="DM2224" s="6"/>
      <c r="DN2224" s="6"/>
      <c r="DO2224" s="6"/>
      <c r="DP2224" s="6"/>
      <c r="DQ2224" s="6"/>
      <c r="DR2224" s="6"/>
      <c r="DS2224" s="6"/>
      <c r="DT2224" s="6"/>
      <c r="DU2224" s="6"/>
      <c r="DV2224" s="6"/>
      <c r="DW2224" s="6"/>
      <c r="DX2224" s="6"/>
      <c r="DY2224" s="6"/>
      <c r="DZ2224" s="6"/>
      <c r="EA2224" s="6"/>
      <c r="EB2224" s="6"/>
      <c r="EC2224" s="6"/>
      <c r="ED2224" s="6"/>
      <c r="EE2224" s="6"/>
      <c r="EF2224" s="6"/>
      <c r="EG2224" s="6"/>
      <c r="EH2224" s="6"/>
      <c r="EI2224" s="6"/>
      <c r="EJ2224" s="6"/>
      <c r="EK2224" s="6"/>
      <c r="EL2224" s="6"/>
      <c r="EM2224" s="6"/>
      <c r="EN2224" s="6"/>
      <c r="EO2224" s="6"/>
      <c r="EP2224" s="6"/>
      <c r="EQ2224" s="6"/>
      <c r="ER2224" s="6"/>
      <c r="ES2224" s="6"/>
      <c r="ET2224" s="6"/>
      <c r="EU2224" s="6"/>
      <c r="EV2224" s="6"/>
      <c r="EW2224" s="6"/>
      <c r="EX2224" s="6"/>
      <c r="EY2224" s="6"/>
      <c r="EZ2224" s="6"/>
      <c r="FA2224" s="6"/>
      <c r="FB2224" s="6"/>
      <c r="FC2224" s="6"/>
      <c r="FD2224" s="6"/>
      <c r="FE2224" s="6"/>
      <c r="FF2224" s="6"/>
      <c r="FG2224" s="6"/>
      <c r="FH2224" s="6"/>
      <c r="FI2224" s="6"/>
      <c r="FJ2224" s="6"/>
      <c r="FK2224" s="6"/>
      <c r="FL2224" s="6"/>
      <c r="FM2224" s="6"/>
      <c r="FN2224" s="6"/>
      <c r="FO2224" s="6"/>
      <c r="FP2224" s="6"/>
      <c r="FQ2224" s="6"/>
      <c r="FR2224" s="6"/>
      <c r="FS2224" s="6"/>
      <c r="FT2224" s="6"/>
      <c r="FU2224" s="6"/>
      <c r="FV2224" s="6"/>
      <c r="FW2224" s="6"/>
      <c r="FX2224" s="6"/>
      <c r="FY2224" s="6"/>
      <c r="FZ2224" s="6"/>
      <c r="GA2224" s="6"/>
      <c r="GB2224" s="6"/>
      <c r="GC2224" s="6"/>
      <c r="GD2224" s="6"/>
      <c r="GE2224" s="6"/>
      <c r="GF2224" s="6"/>
      <c r="GG2224" s="6"/>
      <c r="GH2224" s="6"/>
      <c r="GI2224" s="6"/>
      <c r="GJ2224" s="6"/>
      <c r="GK2224" s="6"/>
      <c r="GL2224" s="6"/>
      <c r="GM2224" s="6"/>
    </row>
    <row r="2225" spans="1:195" s="5" customFormat="1" x14ac:dyDescent="0.25">
      <c r="A2225" s="27"/>
      <c r="B2225" s="27"/>
      <c r="C2225" s="27"/>
      <c r="P2225" s="69"/>
      <c r="Q2225" s="69"/>
      <c r="R2225" s="69"/>
      <c r="S2225" s="69"/>
      <c r="T2225" s="69"/>
      <c r="U2225" s="69"/>
      <c r="V2225" s="69"/>
      <c r="W2225" s="6"/>
      <c r="X2225" s="6"/>
      <c r="Y2225" s="6"/>
      <c r="Z2225" s="68"/>
      <c r="AA2225" s="68"/>
      <c r="AB2225" s="6"/>
      <c r="AC2225" s="6"/>
      <c r="AD2225" s="6"/>
      <c r="AE2225" s="6"/>
      <c r="AF2225" s="6"/>
      <c r="AG2225" s="6"/>
      <c r="AH2225" s="6"/>
      <c r="AI2225" s="6"/>
      <c r="AJ2225" s="6"/>
      <c r="AK2225" s="6"/>
      <c r="AM2225" s="6"/>
      <c r="AN2225" s="6"/>
      <c r="AO2225" s="6"/>
      <c r="AP2225" s="6"/>
      <c r="AQ2225" s="6"/>
      <c r="AR2225" s="6"/>
      <c r="AS2225" s="6"/>
      <c r="AT2225" s="6"/>
      <c r="AU2225" s="6"/>
      <c r="AV2225" s="6"/>
      <c r="AW2225" s="6"/>
      <c r="AX2225" s="6"/>
      <c r="AY2225" s="6"/>
      <c r="AZ2225" s="6"/>
      <c r="BA2225" s="6"/>
      <c r="BB2225" s="6"/>
      <c r="BC2225" s="6"/>
      <c r="BD2225" s="6"/>
      <c r="BE2225" s="6"/>
      <c r="BF2225" s="6"/>
      <c r="BG2225" s="6"/>
      <c r="BH2225" s="6"/>
      <c r="BI2225" s="6"/>
      <c r="BJ2225" s="6"/>
      <c r="BK2225" s="6"/>
      <c r="BL2225" s="6"/>
      <c r="BM2225" s="6"/>
      <c r="BN2225" s="6"/>
      <c r="BO2225" s="6"/>
      <c r="BP2225" s="6"/>
      <c r="BQ2225" s="6"/>
      <c r="BR2225" s="6"/>
      <c r="BS2225" s="6"/>
      <c r="BT2225" s="6"/>
      <c r="BU2225" s="6"/>
      <c r="BV2225" s="6"/>
      <c r="BW2225" s="6"/>
      <c r="BX2225" s="6"/>
      <c r="BY2225" s="6"/>
      <c r="BZ2225" s="6"/>
      <c r="CA2225" s="6"/>
      <c r="CB2225" s="6"/>
      <c r="CC2225" s="6"/>
      <c r="CD2225" s="6"/>
      <c r="CE2225" s="6"/>
      <c r="CF2225" s="6"/>
      <c r="CG2225" s="6"/>
      <c r="CH2225" s="6"/>
      <c r="CI2225" s="6"/>
      <c r="CJ2225" s="6"/>
      <c r="CK2225" s="6"/>
      <c r="CL2225" s="6"/>
      <c r="CM2225" s="6"/>
      <c r="CN2225" s="6"/>
      <c r="CO2225" s="6"/>
      <c r="CP2225" s="6"/>
      <c r="CQ2225" s="6"/>
      <c r="CR2225" s="6"/>
      <c r="CS2225" s="6"/>
      <c r="CT2225" s="6"/>
      <c r="CU2225" s="6"/>
      <c r="CV2225" s="6"/>
      <c r="CW2225" s="6"/>
      <c r="CX2225" s="6"/>
      <c r="CY2225" s="6"/>
      <c r="CZ2225" s="6"/>
      <c r="DA2225" s="6"/>
      <c r="DB2225" s="6"/>
      <c r="DC2225" s="6"/>
      <c r="DD2225" s="6"/>
      <c r="DE2225" s="6"/>
      <c r="DF2225" s="6"/>
      <c r="DG2225" s="6"/>
      <c r="DH2225" s="6"/>
      <c r="DI2225" s="6"/>
      <c r="DJ2225" s="6"/>
      <c r="DK2225" s="6"/>
      <c r="DL2225" s="6"/>
      <c r="DM2225" s="6"/>
      <c r="DN2225" s="6"/>
      <c r="DO2225" s="6"/>
      <c r="DP2225" s="6"/>
      <c r="DQ2225" s="6"/>
      <c r="DR2225" s="6"/>
      <c r="DS2225" s="6"/>
      <c r="DT2225" s="6"/>
      <c r="DU2225" s="6"/>
      <c r="DV2225" s="6"/>
      <c r="DW2225" s="6"/>
      <c r="DX2225" s="6"/>
      <c r="DY2225" s="6"/>
      <c r="DZ2225" s="6"/>
      <c r="EA2225" s="6"/>
      <c r="EB2225" s="6"/>
      <c r="EC2225" s="6"/>
      <c r="ED2225" s="6"/>
      <c r="EE2225" s="6"/>
      <c r="EF2225" s="6"/>
      <c r="EG2225" s="6"/>
      <c r="EH2225" s="6"/>
      <c r="EI2225" s="6"/>
      <c r="EJ2225" s="6"/>
      <c r="EK2225" s="6"/>
      <c r="EL2225" s="6"/>
      <c r="EM2225" s="6"/>
      <c r="EN2225" s="6"/>
      <c r="EO2225" s="6"/>
      <c r="EP2225" s="6"/>
      <c r="EQ2225" s="6"/>
      <c r="ER2225" s="6"/>
      <c r="ES2225" s="6"/>
      <c r="ET2225" s="6"/>
      <c r="EU2225" s="6"/>
      <c r="EV2225" s="6"/>
      <c r="EW2225" s="6"/>
      <c r="EX2225" s="6"/>
      <c r="EY2225" s="6"/>
      <c r="EZ2225" s="6"/>
      <c r="FA2225" s="6"/>
      <c r="FB2225" s="6"/>
      <c r="FC2225" s="6"/>
      <c r="FD2225" s="6"/>
      <c r="FE2225" s="6"/>
      <c r="FF2225" s="6"/>
      <c r="FG2225" s="6"/>
      <c r="FH2225" s="6"/>
      <c r="FI2225" s="6"/>
      <c r="FJ2225" s="6"/>
      <c r="FK2225" s="6"/>
      <c r="FL2225" s="6"/>
      <c r="FM2225" s="6"/>
      <c r="FN2225" s="6"/>
      <c r="FO2225" s="6"/>
      <c r="FP2225" s="6"/>
      <c r="FQ2225" s="6"/>
      <c r="FR2225" s="6"/>
      <c r="FS2225" s="6"/>
      <c r="FT2225" s="6"/>
      <c r="FU2225" s="6"/>
      <c r="FV2225" s="6"/>
      <c r="FW2225" s="6"/>
      <c r="FX2225" s="6"/>
      <c r="FY2225" s="6"/>
      <c r="FZ2225" s="6"/>
      <c r="GA2225" s="6"/>
      <c r="GB2225" s="6"/>
      <c r="GC2225" s="6"/>
      <c r="GD2225" s="6"/>
      <c r="GE2225" s="6"/>
      <c r="GF2225" s="6"/>
      <c r="GG2225" s="6"/>
      <c r="GH2225" s="6"/>
      <c r="GI2225" s="6"/>
      <c r="GJ2225" s="6"/>
      <c r="GK2225" s="6"/>
      <c r="GL2225" s="6"/>
      <c r="GM2225" s="6"/>
    </row>
    <row r="2226" spans="1:195" s="5" customFormat="1" x14ac:dyDescent="0.25">
      <c r="A2226" s="27"/>
      <c r="B2226" s="27"/>
      <c r="C2226" s="27"/>
      <c r="P2226" s="69"/>
      <c r="Q2226" s="69"/>
      <c r="R2226" s="69"/>
      <c r="S2226" s="69"/>
      <c r="T2226" s="69"/>
      <c r="U2226" s="69"/>
      <c r="V2226" s="69"/>
      <c r="W2226" s="6"/>
      <c r="X2226" s="6"/>
      <c r="Y2226" s="6"/>
      <c r="Z2226" s="68"/>
      <c r="AA2226" s="68"/>
      <c r="AB2226" s="6"/>
      <c r="AC2226" s="6"/>
      <c r="AD2226" s="6"/>
      <c r="AE2226" s="6"/>
      <c r="AF2226" s="6"/>
      <c r="AG2226" s="6"/>
      <c r="AH2226" s="6"/>
      <c r="AI2226" s="6"/>
      <c r="AJ2226" s="6"/>
      <c r="AK2226" s="6"/>
      <c r="AM2226" s="6"/>
      <c r="AN2226" s="6"/>
      <c r="AO2226" s="6"/>
      <c r="AP2226" s="6"/>
      <c r="AQ2226" s="6"/>
      <c r="AR2226" s="6"/>
      <c r="AS2226" s="6"/>
      <c r="AT2226" s="6"/>
      <c r="AU2226" s="6"/>
      <c r="AV2226" s="6"/>
      <c r="AW2226" s="6"/>
      <c r="AX2226" s="6"/>
      <c r="AY2226" s="6"/>
      <c r="AZ2226" s="6"/>
      <c r="BA2226" s="6"/>
      <c r="BB2226" s="6"/>
      <c r="BC2226" s="6"/>
      <c r="BD2226" s="6"/>
      <c r="BE2226" s="6"/>
      <c r="BF2226" s="6"/>
      <c r="BG2226" s="6"/>
      <c r="BH2226" s="6"/>
      <c r="BI2226" s="6"/>
      <c r="BJ2226" s="6"/>
      <c r="BK2226" s="6"/>
      <c r="BL2226" s="6"/>
      <c r="BM2226" s="6"/>
      <c r="BN2226" s="6"/>
      <c r="BO2226" s="6"/>
      <c r="BP2226" s="6"/>
      <c r="BQ2226" s="6"/>
      <c r="BR2226" s="6"/>
      <c r="BS2226" s="6"/>
      <c r="BT2226" s="6"/>
      <c r="BU2226" s="6"/>
      <c r="BV2226" s="6"/>
      <c r="BW2226" s="6"/>
      <c r="BX2226" s="6"/>
      <c r="BY2226" s="6"/>
      <c r="BZ2226" s="6"/>
      <c r="CA2226" s="6"/>
      <c r="CB2226" s="6"/>
      <c r="CC2226" s="6"/>
      <c r="CD2226" s="6"/>
      <c r="CE2226" s="6"/>
      <c r="CF2226" s="6"/>
      <c r="CG2226" s="6"/>
      <c r="CH2226" s="6"/>
      <c r="CI2226" s="6"/>
      <c r="CJ2226" s="6"/>
      <c r="CK2226" s="6"/>
      <c r="CL2226" s="6"/>
      <c r="CM2226" s="6"/>
      <c r="CN2226" s="6"/>
      <c r="CO2226" s="6"/>
      <c r="CP2226" s="6"/>
      <c r="CQ2226" s="6"/>
      <c r="CR2226" s="6"/>
      <c r="CS2226" s="6"/>
      <c r="CT2226" s="6"/>
      <c r="CU2226" s="6"/>
      <c r="CV2226" s="6"/>
      <c r="CW2226" s="6"/>
      <c r="CX2226" s="6"/>
      <c r="CY2226" s="6"/>
      <c r="CZ2226" s="6"/>
      <c r="DA2226" s="6"/>
      <c r="DB2226" s="6"/>
      <c r="DC2226" s="6"/>
      <c r="DD2226" s="6"/>
      <c r="DE2226" s="6"/>
      <c r="DF2226" s="6"/>
      <c r="DG2226" s="6"/>
      <c r="DH2226" s="6"/>
      <c r="DI2226" s="6"/>
      <c r="DJ2226" s="6"/>
      <c r="DK2226" s="6"/>
      <c r="DL2226" s="6"/>
      <c r="DM2226" s="6"/>
      <c r="DN2226" s="6"/>
      <c r="DO2226" s="6"/>
      <c r="DP2226" s="6"/>
      <c r="DQ2226" s="6"/>
      <c r="DR2226" s="6"/>
      <c r="DS2226" s="6"/>
      <c r="DT2226" s="6"/>
      <c r="DU2226" s="6"/>
      <c r="DV2226" s="6"/>
      <c r="DW2226" s="6"/>
      <c r="DX2226" s="6"/>
      <c r="DY2226" s="6"/>
      <c r="DZ2226" s="6"/>
      <c r="EA2226" s="6"/>
      <c r="EB2226" s="6"/>
      <c r="EC2226" s="6"/>
      <c r="ED2226" s="6"/>
      <c r="EE2226" s="6"/>
      <c r="EF2226" s="6"/>
      <c r="EG2226" s="6"/>
      <c r="EH2226" s="6"/>
      <c r="EI2226" s="6"/>
      <c r="EJ2226" s="6"/>
      <c r="EK2226" s="6"/>
      <c r="EL2226" s="6"/>
      <c r="EM2226" s="6"/>
      <c r="EN2226" s="6"/>
      <c r="EO2226" s="6"/>
      <c r="EP2226" s="6"/>
      <c r="EQ2226" s="6"/>
      <c r="ER2226" s="6"/>
      <c r="ES2226" s="6"/>
      <c r="ET2226" s="6"/>
      <c r="EU2226" s="6"/>
      <c r="EV2226" s="6"/>
      <c r="EW2226" s="6"/>
      <c r="EX2226" s="6"/>
      <c r="EY2226" s="6"/>
      <c r="EZ2226" s="6"/>
      <c r="FA2226" s="6"/>
      <c r="FB2226" s="6"/>
      <c r="FC2226" s="6"/>
      <c r="FD2226" s="6"/>
      <c r="FE2226" s="6"/>
      <c r="FF2226" s="6"/>
      <c r="FG2226" s="6"/>
      <c r="FH2226" s="6"/>
      <c r="FI2226" s="6"/>
      <c r="FJ2226" s="6"/>
      <c r="FK2226" s="6"/>
      <c r="FL2226" s="6"/>
      <c r="FM2226" s="6"/>
      <c r="FN2226" s="6"/>
      <c r="FO2226" s="6"/>
      <c r="FP2226" s="6"/>
      <c r="FQ2226" s="6"/>
      <c r="FR2226" s="6"/>
      <c r="FS2226" s="6"/>
      <c r="FT2226" s="6"/>
      <c r="FU2226" s="6"/>
      <c r="FV2226" s="6"/>
      <c r="FW2226" s="6"/>
      <c r="FX2226" s="6"/>
      <c r="FY2226" s="6"/>
      <c r="FZ2226" s="6"/>
      <c r="GA2226" s="6"/>
      <c r="GB2226" s="6"/>
      <c r="GC2226" s="6"/>
      <c r="GD2226" s="6"/>
      <c r="GE2226" s="6"/>
      <c r="GF2226" s="6"/>
      <c r="GG2226" s="6"/>
      <c r="GH2226" s="6"/>
      <c r="GI2226" s="6"/>
      <c r="GJ2226" s="6"/>
      <c r="GK2226" s="6"/>
      <c r="GL2226" s="6"/>
      <c r="GM2226" s="6"/>
    </row>
    <row r="2227" spans="1:195" s="5" customFormat="1" x14ac:dyDescent="0.25">
      <c r="A2227" s="27"/>
      <c r="B2227" s="27"/>
      <c r="C2227" s="27"/>
      <c r="P2227" s="69"/>
      <c r="Q2227" s="69"/>
      <c r="R2227" s="69"/>
      <c r="S2227" s="69"/>
      <c r="T2227" s="69"/>
      <c r="U2227" s="69"/>
      <c r="V2227" s="69"/>
      <c r="W2227" s="6"/>
      <c r="X2227" s="6"/>
      <c r="Y2227" s="6"/>
      <c r="Z2227" s="68"/>
      <c r="AA2227" s="68"/>
      <c r="AB2227" s="6"/>
      <c r="AC2227" s="6"/>
      <c r="AD2227" s="6"/>
      <c r="AE2227" s="6"/>
      <c r="AF2227" s="6"/>
      <c r="AG2227" s="6"/>
      <c r="AH2227" s="6"/>
      <c r="AI2227" s="6"/>
      <c r="AJ2227" s="6"/>
      <c r="AK2227" s="6"/>
      <c r="AM2227" s="6"/>
      <c r="AN2227" s="6"/>
      <c r="AO2227" s="6"/>
      <c r="AP2227" s="6"/>
      <c r="AQ2227" s="6"/>
      <c r="AR2227" s="6"/>
      <c r="AS2227" s="6"/>
      <c r="AT2227" s="6"/>
      <c r="AU2227" s="6"/>
      <c r="AV2227" s="6"/>
      <c r="AW2227" s="6"/>
      <c r="AX2227" s="6"/>
      <c r="AY2227" s="6"/>
      <c r="AZ2227" s="6"/>
      <c r="BA2227" s="6"/>
      <c r="BB2227" s="6"/>
      <c r="BC2227" s="6"/>
      <c r="BD2227" s="6"/>
      <c r="BE2227" s="6"/>
      <c r="BF2227" s="6"/>
      <c r="BG2227" s="6"/>
      <c r="BH2227" s="6"/>
      <c r="BI2227" s="6"/>
      <c r="BJ2227" s="6"/>
      <c r="BK2227" s="6"/>
      <c r="BL2227" s="6"/>
      <c r="BM2227" s="6"/>
      <c r="BN2227" s="6"/>
      <c r="BO2227" s="6"/>
      <c r="BP2227" s="6"/>
      <c r="BQ2227" s="6"/>
      <c r="BR2227" s="6"/>
      <c r="BS2227" s="6"/>
      <c r="BT2227" s="6"/>
      <c r="BU2227" s="6"/>
      <c r="BV2227" s="6"/>
      <c r="BW2227" s="6"/>
      <c r="BX2227" s="6"/>
      <c r="BY2227" s="6"/>
      <c r="BZ2227" s="6"/>
      <c r="CA2227" s="6"/>
      <c r="CB2227" s="6"/>
      <c r="CC2227" s="6"/>
      <c r="CD2227" s="6"/>
      <c r="CE2227" s="6"/>
      <c r="CF2227" s="6"/>
      <c r="CG2227" s="6"/>
      <c r="CH2227" s="6"/>
      <c r="CI2227" s="6"/>
      <c r="CJ2227" s="6"/>
      <c r="CK2227" s="6"/>
      <c r="CL2227" s="6"/>
      <c r="CM2227" s="6"/>
      <c r="CN2227" s="6"/>
      <c r="CO2227" s="6"/>
      <c r="CP2227" s="6"/>
      <c r="CQ2227" s="6"/>
      <c r="CR2227" s="6"/>
      <c r="CS2227" s="6"/>
      <c r="CT2227" s="6"/>
      <c r="CU2227" s="6"/>
      <c r="CV2227" s="6"/>
      <c r="CW2227" s="6"/>
      <c r="CX2227" s="6"/>
      <c r="CY2227" s="6"/>
      <c r="CZ2227" s="6"/>
      <c r="DA2227" s="6"/>
      <c r="DB2227" s="6"/>
      <c r="DC2227" s="6"/>
      <c r="DD2227" s="6"/>
      <c r="DE2227" s="6"/>
      <c r="DF2227" s="6"/>
      <c r="DG2227" s="6"/>
      <c r="DH2227" s="6"/>
      <c r="DI2227" s="6"/>
      <c r="DJ2227" s="6"/>
      <c r="DK2227" s="6"/>
      <c r="DL2227" s="6"/>
      <c r="DM2227" s="6"/>
      <c r="DN2227" s="6"/>
      <c r="DO2227" s="6"/>
      <c r="DP2227" s="6"/>
      <c r="DQ2227" s="6"/>
      <c r="DR2227" s="6"/>
      <c r="DS2227" s="6"/>
      <c r="DT2227" s="6"/>
      <c r="DU2227" s="6"/>
      <c r="DV2227" s="6"/>
      <c r="DW2227" s="6"/>
      <c r="DX2227" s="6"/>
      <c r="DY2227" s="6"/>
      <c r="DZ2227" s="6"/>
      <c r="EA2227" s="6"/>
      <c r="EB2227" s="6"/>
      <c r="EC2227" s="6"/>
      <c r="ED2227" s="6"/>
      <c r="EE2227" s="6"/>
      <c r="EF2227" s="6"/>
      <c r="EG2227" s="6"/>
      <c r="EH2227" s="6"/>
      <c r="EI2227" s="6"/>
      <c r="EJ2227" s="6"/>
      <c r="EK2227" s="6"/>
      <c r="EL2227" s="6"/>
      <c r="EM2227" s="6"/>
      <c r="EN2227" s="6"/>
      <c r="EO2227" s="6"/>
      <c r="EP2227" s="6"/>
      <c r="EQ2227" s="6"/>
      <c r="ER2227" s="6"/>
      <c r="ES2227" s="6"/>
      <c r="ET2227" s="6"/>
      <c r="EU2227" s="6"/>
      <c r="EV2227" s="6"/>
      <c r="EW2227" s="6"/>
      <c r="EX2227" s="6"/>
      <c r="EY2227" s="6"/>
      <c r="EZ2227" s="6"/>
      <c r="FA2227" s="6"/>
      <c r="FB2227" s="6"/>
      <c r="FC2227" s="6"/>
      <c r="FD2227" s="6"/>
      <c r="FE2227" s="6"/>
      <c r="FF2227" s="6"/>
      <c r="FG2227" s="6"/>
      <c r="FH2227" s="6"/>
      <c r="FI2227" s="6"/>
      <c r="FJ2227" s="6"/>
      <c r="FK2227" s="6"/>
      <c r="FL2227" s="6"/>
      <c r="FM2227" s="6"/>
      <c r="FN2227" s="6"/>
      <c r="FO2227" s="6"/>
      <c r="FP2227" s="6"/>
      <c r="FQ2227" s="6"/>
      <c r="FR2227" s="6"/>
      <c r="FS2227" s="6"/>
      <c r="FT2227" s="6"/>
      <c r="FU2227" s="6"/>
      <c r="FV2227" s="6"/>
      <c r="FW2227" s="6"/>
      <c r="FX2227" s="6"/>
      <c r="FY2227" s="6"/>
      <c r="FZ2227" s="6"/>
      <c r="GA2227" s="6"/>
      <c r="GB2227" s="6"/>
      <c r="GC2227" s="6"/>
      <c r="GD2227" s="6"/>
      <c r="GE2227" s="6"/>
      <c r="GF2227" s="6"/>
      <c r="GG2227" s="6"/>
      <c r="GH2227" s="6"/>
      <c r="GI2227" s="6"/>
      <c r="GJ2227" s="6"/>
      <c r="GK2227" s="6"/>
      <c r="GL2227" s="6"/>
      <c r="GM2227" s="6"/>
    </row>
    <row r="2228" spans="1:195" s="5" customFormat="1" x14ac:dyDescent="0.25">
      <c r="A2228" s="27"/>
      <c r="B2228" s="27"/>
      <c r="C2228" s="27"/>
      <c r="P2228" s="69"/>
      <c r="Q2228" s="69"/>
      <c r="R2228" s="69"/>
      <c r="S2228" s="69"/>
      <c r="T2228" s="69"/>
      <c r="U2228" s="69"/>
      <c r="V2228" s="69"/>
      <c r="W2228" s="6"/>
      <c r="X2228" s="6"/>
      <c r="Y2228" s="6"/>
      <c r="Z2228" s="68"/>
      <c r="AA2228" s="68"/>
      <c r="AB2228" s="6"/>
      <c r="AC2228" s="6"/>
      <c r="AD2228" s="6"/>
      <c r="AE2228" s="6"/>
      <c r="AF2228" s="6"/>
      <c r="AG2228" s="6"/>
      <c r="AH2228" s="6"/>
      <c r="AI2228" s="6"/>
      <c r="AJ2228" s="6"/>
      <c r="AK2228" s="6"/>
      <c r="AM2228" s="6"/>
      <c r="AN2228" s="6"/>
      <c r="AO2228" s="6"/>
      <c r="AP2228" s="6"/>
      <c r="AQ2228" s="6"/>
      <c r="AR2228" s="6"/>
      <c r="AS2228" s="6"/>
      <c r="AT2228" s="6"/>
      <c r="AU2228" s="6"/>
      <c r="AV2228" s="6"/>
      <c r="AW2228" s="6"/>
      <c r="AX2228" s="6"/>
      <c r="AY2228" s="6"/>
      <c r="AZ2228" s="6"/>
      <c r="BA2228" s="6"/>
      <c r="BB2228" s="6"/>
      <c r="BC2228" s="6"/>
      <c r="BD2228" s="6"/>
      <c r="BE2228" s="6"/>
      <c r="BF2228" s="6"/>
      <c r="BG2228" s="6"/>
      <c r="BH2228" s="6"/>
      <c r="BI2228" s="6"/>
      <c r="BJ2228" s="6"/>
      <c r="BK2228" s="6"/>
      <c r="BL2228" s="6"/>
      <c r="BM2228" s="6"/>
      <c r="BN2228" s="6"/>
      <c r="BO2228" s="6"/>
      <c r="BP2228" s="6"/>
      <c r="BQ2228" s="6"/>
      <c r="BR2228" s="6"/>
      <c r="BS2228" s="6"/>
      <c r="BT2228" s="6"/>
      <c r="BU2228" s="6"/>
      <c r="BV2228" s="6"/>
      <c r="BW2228" s="6"/>
      <c r="BX2228" s="6"/>
      <c r="BY2228" s="6"/>
      <c r="BZ2228" s="6"/>
      <c r="CA2228" s="6"/>
      <c r="CB2228" s="6"/>
      <c r="CC2228" s="6"/>
      <c r="CD2228" s="6"/>
      <c r="CE2228" s="6"/>
      <c r="CF2228" s="6"/>
      <c r="CG2228" s="6"/>
      <c r="CH2228" s="6"/>
      <c r="CI2228" s="6"/>
      <c r="CJ2228" s="6"/>
      <c r="CK2228" s="6"/>
      <c r="CL2228" s="6"/>
      <c r="CM2228" s="6"/>
      <c r="CN2228" s="6"/>
      <c r="CO2228" s="6"/>
      <c r="CP2228" s="6"/>
      <c r="CQ2228" s="6"/>
      <c r="CR2228" s="6"/>
      <c r="CS2228" s="6"/>
      <c r="CT2228" s="6"/>
      <c r="CU2228" s="6"/>
      <c r="CV2228" s="6"/>
      <c r="CW2228" s="6"/>
      <c r="CX2228" s="6"/>
      <c r="CY2228" s="6"/>
      <c r="CZ2228" s="6"/>
      <c r="DA2228" s="6"/>
      <c r="DB2228" s="6"/>
      <c r="DC2228" s="6"/>
      <c r="DD2228" s="6"/>
      <c r="DE2228" s="6"/>
      <c r="DF2228" s="6"/>
      <c r="DG2228" s="6"/>
      <c r="DH2228" s="6"/>
      <c r="DI2228" s="6"/>
      <c r="DJ2228" s="6"/>
      <c r="DK2228" s="6"/>
      <c r="DL2228" s="6"/>
      <c r="DM2228" s="6"/>
      <c r="DN2228" s="6"/>
      <c r="DO2228" s="6"/>
      <c r="DP2228" s="6"/>
      <c r="DQ2228" s="6"/>
      <c r="DR2228" s="6"/>
      <c r="DS2228" s="6"/>
      <c r="DT2228" s="6"/>
      <c r="DU2228" s="6"/>
      <c r="DV2228" s="6"/>
      <c r="DW2228" s="6"/>
      <c r="DX2228" s="6"/>
      <c r="DY2228" s="6"/>
      <c r="DZ2228" s="6"/>
      <c r="EA2228" s="6"/>
      <c r="EB2228" s="6"/>
      <c r="EC2228" s="6"/>
      <c r="ED2228" s="6"/>
      <c r="EE2228" s="6"/>
      <c r="EF2228" s="6"/>
      <c r="EG2228" s="6"/>
      <c r="EH2228" s="6"/>
      <c r="EI2228" s="6"/>
      <c r="EJ2228" s="6"/>
      <c r="EK2228" s="6"/>
      <c r="EL2228" s="6"/>
      <c r="EM2228" s="6"/>
      <c r="EN2228" s="6"/>
      <c r="EO2228" s="6"/>
      <c r="EP2228" s="6"/>
      <c r="EQ2228" s="6"/>
      <c r="ER2228" s="6"/>
      <c r="ES2228" s="6"/>
      <c r="ET2228" s="6"/>
      <c r="EU2228" s="6"/>
      <c r="EV2228" s="6"/>
      <c r="EW2228" s="6"/>
      <c r="EX2228" s="6"/>
      <c r="EY2228" s="6"/>
      <c r="EZ2228" s="6"/>
      <c r="FA2228" s="6"/>
      <c r="FB2228" s="6"/>
      <c r="FC2228" s="6"/>
      <c r="FD2228" s="6"/>
      <c r="FE2228" s="6"/>
      <c r="FF2228" s="6"/>
      <c r="FG2228" s="6"/>
      <c r="FH2228" s="6"/>
      <c r="FI2228" s="6"/>
      <c r="FJ2228" s="6"/>
      <c r="FK2228" s="6"/>
      <c r="FL2228" s="6"/>
      <c r="FM2228" s="6"/>
      <c r="FN2228" s="6"/>
      <c r="FO2228" s="6"/>
      <c r="FP2228" s="6"/>
      <c r="FQ2228" s="6"/>
      <c r="FR2228" s="6"/>
      <c r="FS2228" s="6"/>
      <c r="FT2228" s="6"/>
      <c r="FU2228" s="6"/>
      <c r="FV2228" s="6"/>
      <c r="FW2228" s="6"/>
      <c r="FX2228" s="6"/>
      <c r="FY2228" s="6"/>
      <c r="FZ2228" s="6"/>
      <c r="GA2228" s="6"/>
      <c r="GB2228" s="6"/>
      <c r="GC2228" s="6"/>
      <c r="GD2228" s="6"/>
      <c r="GE2228" s="6"/>
      <c r="GF2228" s="6"/>
      <c r="GG2228" s="6"/>
      <c r="GH2228" s="6"/>
      <c r="GI2228" s="6"/>
      <c r="GJ2228" s="6"/>
      <c r="GK2228" s="6"/>
      <c r="GL2228" s="6"/>
      <c r="GM2228" s="6"/>
    </row>
    <row r="2229" spans="1:195" s="5" customFormat="1" x14ac:dyDescent="0.25">
      <c r="A2229" s="27"/>
      <c r="B2229" s="27"/>
      <c r="C2229" s="27"/>
      <c r="P2229" s="69"/>
      <c r="Q2229" s="69"/>
      <c r="R2229" s="69"/>
      <c r="S2229" s="69"/>
      <c r="T2229" s="69"/>
      <c r="U2229" s="69"/>
      <c r="V2229" s="69"/>
      <c r="W2229" s="6"/>
      <c r="X2229" s="6"/>
      <c r="Y2229" s="6"/>
      <c r="Z2229" s="68"/>
      <c r="AA2229" s="68"/>
      <c r="AB2229" s="6"/>
      <c r="AC2229" s="6"/>
      <c r="AD2229" s="6"/>
      <c r="AE2229" s="6"/>
      <c r="AF2229" s="6"/>
      <c r="AG2229" s="6"/>
      <c r="AH2229" s="6"/>
      <c r="AI2229" s="6"/>
      <c r="AJ2229" s="6"/>
      <c r="AK2229" s="6"/>
      <c r="AM2229" s="6"/>
      <c r="AN2229" s="6"/>
      <c r="AO2229" s="6"/>
      <c r="AP2229" s="6"/>
      <c r="AQ2229" s="6"/>
      <c r="AR2229" s="6"/>
      <c r="AS2229" s="6"/>
      <c r="AT2229" s="6"/>
      <c r="AU2229" s="6"/>
      <c r="AV2229" s="6"/>
      <c r="AW2229" s="6"/>
      <c r="AX2229" s="6"/>
      <c r="AY2229" s="6"/>
      <c r="AZ2229" s="6"/>
      <c r="BA2229" s="6"/>
      <c r="BB2229" s="6"/>
      <c r="BC2229" s="6"/>
      <c r="BD2229" s="6"/>
      <c r="BE2229" s="6"/>
      <c r="BF2229" s="6"/>
      <c r="BG2229" s="6"/>
      <c r="BH2229" s="6"/>
      <c r="BI2229" s="6"/>
      <c r="BJ2229" s="6"/>
      <c r="BK2229" s="6"/>
      <c r="BL2229" s="6"/>
      <c r="BM2229" s="6"/>
      <c r="BN2229" s="6"/>
      <c r="BO2229" s="6"/>
      <c r="BP2229" s="6"/>
      <c r="BQ2229" s="6"/>
      <c r="BR2229" s="6"/>
      <c r="BS2229" s="6"/>
      <c r="BT2229" s="6"/>
      <c r="BU2229" s="6"/>
      <c r="BV2229" s="6"/>
      <c r="BW2229" s="6"/>
      <c r="BX2229" s="6"/>
      <c r="BY2229" s="6"/>
      <c r="BZ2229" s="6"/>
      <c r="CA2229" s="6"/>
      <c r="CB2229" s="6"/>
      <c r="CC2229" s="6"/>
      <c r="CD2229" s="6"/>
      <c r="CE2229" s="6"/>
      <c r="CF2229" s="6"/>
      <c r="CG2229" s="6"/>
      <c r="CH2229" s="6"/>
      <c r="CI2229" s="6"/>
      <c r="CJ2229" s="6"/>
      <c r="CK2229" s="6"/>
      <c r="CL2229" s="6"/>
      <c r="CM2229" s="6"/>
      <c r="CN2229" s="6"/>
      <c r="CO2229" s="6"/>
      <c r="CP2229" s="6"/>
      <c r="CQ2229" s="6"/>
      <c r="CR2229" s="6"/>
      <c r="CS2229" s="6"/>
      <c r="CT2229" s="6"/>
      <c r="CU2229" s="6"/>
      <c r="CV2229" s="6"/>
      <c r="CW2229" s="6"/>
      <c r="CX2229" s="6"/>
      <c r="CY2229" s="6"/>
      <c r="CZ2229" s="6"/>
      <c r="DA2229" s="6"/>
      <c r="DB2229" s="6"/>
      <c r="DC2229" s="6"/>
      <c r="DD2229" s="6"/>
      <c r="DE2229" s="6"/>
      <c r="DF2229" s="6"/>
      <c r="DG2229" s="6"/>
      <c r="DH2229" s="6"/>
      <c r="DI2229" s="6"/>
      <c r="DJ2229" s="6"/>
      <c r="DK2229" s="6"/>
      <c r="DL2229" s="6"/>
      <c r="DM2229" s="6"/>
      <c r="DN2229" s="6"/>
      <c r="DO2229" s="6"/>
      <c r="DP2229" s="6"/>
      <c r="DQ2229" s="6"/>
      <c r="DR2229" s="6"/>
      <c r="DS2229" s="6"/>
      <c r="DT2229" s="6"/>
      <c r="DU2229" s="6"/>
      <c r="DV2229" s="6"/>
      <c r="DW2229" s="6"/>
      <c r="DX2229" s="6"/>
      <c r="DY2229" s="6"/>
      <c r="DZ2229" s="6"/>
      <c r="EA2229" s="6"/>
      <c r="EB2229" s="6"/>
      <c r="EC2229" s="6"/>
      <c r="ED2229" s="6"/>
      <c r="EE2229" s="6"/>
      <c r="EF2229" s="6"/>
      <c r="EG2229" s="6"/>
      <c r="EH2229" s="6"/>
      <c r="EI2229" s="6"/>
      <c r="EJ2229" s="6"/>
      <c r="EK2229" s="6"/>
      <c r="EL2229" s="6"/>
      <c r="EM2229" s="6"/>
      <c r="EN2229" s="6"/>
      <c r="EO2229" s="6"/>
      <c r="EP2229" s="6"/>
      <c r="EQ2229" s="6"/>
      <c r="ER2229" s="6"/>
      <c r="ES2229" s="6"/>
      <c r="ET2229" s="6"/>
      <c r="EU2229" s="6"/>
      <c r="EV2229" s="6"/>
      <c r="EW2229" s="6"/>
      <c r="EX2229" s="6"/>
      <c r="EY2229" s="6"/>
      <c r="EZ2229" s="6"/>
      <c r="FA2229" s="6"/>
      <c r="FB2229" s="6"/>
      <c r="FC2229" s="6"/>
      <c r="FD2229" s="6"/>
      <c r="FE2229" s="6"/>
      <c r="FF2229" s="6"/>
      <c r="FG2229" s="6"/>
      <c r="FH2229" s="6"/>
      <c r="FI2229" s="6"/>
      <c r="FJ2229" s="6"/>
      <c r="FK2229" s="6"/>
      <c r="FL2229" s="6"/>
      <c r="FM2229" s="6"/>
      <c r="FN2229" s="6"/>
      <c r="FO2229" s="6"/>
      <c r="FP2229" s="6"/>
      <c r="FQ2229" s="6"/>
      <c r="FR2229" s="6"/>
      <c r="FS2229" s="6"/>
      <c r="FT2229" s="6"/>
      <c r="FU2229" s="6"/>
      <c r="FV2229" s="6"/>
      <c r="FW2229" s="6"/>
      <c r="FX2229" s="6"/>
      <c r="FY2229" s="6"/>
      <c r="FZ2229" s="6"/>
      <c r="GA2229" s="6"/>
      <c r="GB2229" s="6"/>
      <c r="GC2229" s="6"/>
      <c r="GD2229" s="6"/>
      <c r="GE2229" s="6"/>
      <c r="GF2229" s="6"/>
      <c r="GG2229" s="6"/>
      <c r="GH2229" s="6"/>
      <c r="GI2229" s="6"/>
      <c r="GJ2229" s="6"/>
      <c r="GK2229" s="6"/>
      <c r="GL2229" s="6"/>
      <c r="GM2229" s="6"/>
    </row>
    <row r="2230" spans="1:195" s="5" customFormat="1" x14ac:dyDescent="0.25">
      <c r="A2230" s="27"/>
      <c r="B2230" s="27"/>
      <c r="C2230" s="27"/>
      <c r="P2230" s="69"/>
      <c r="Q2230" s="69"/>
      <c r="R2230" s="69"/>
      <c r="S2230" s="69"/>
      <c r="T2230" s="69"/>
      <c r="U2230" s="69"/>
      <c r="V2230" s="69"/>
      <c r="W2230" s="6"/>
      <c r="X2230" s="6"/>
      <c r="Y2230" s="6"/>
      <c r="Z2230" s="68"/>
      <c r="AA2230" s="68"/>
      <c r="AB2230" s="6"/>
      <c r="AC2230" s="6"/>
      <c r="AD2230" s="6"/>
      <c r="AE2230" s="6"/>
      <c r="AF2230" s="6"/>
      <c r="AG2230" s="6"/>
      <c r="AH2230" s="6"/>
      <c r="AI2230" s="6"/>
      <c r="AJ2230" s="6"/>
      <c r="AK2230" s="6"/>
      <c r="AM2230" s="6"/>
      <c r="AN2230" s="6"/>
      <c r="AO2230" s="6"/>
      <c r="AP2230" s="6"/>
      <c r="AQ2230" s="6"/>
      <c r="AR2230" s="6"/>
      <c r="AS2230" s="6"/>
      <c r="AT2230" s="6"/>
      <c r="AU2230" s="6"/>
      <c r="AV2230" s="6"/>
      <c r="AW2230" s="6"/>
      <c r="AX2230" s="6"/>
      <c r="AY2230" s="6"/>
      <c r="AZ2230" s="6"/>
      <c r="BA2230" s="6"/>
      <c r="BB2230" s="6"/>
      <c r="BC2230" s="6"/>
      <c r="BD2230" s="6"/>
      <c r="BE2230" s="6"/>
      <c r="BF2230" s="6"/>
      <c r="BG2230" s="6"/>
      <c r="BH2230" s="6"/>
      <c r="BI2230" s="6"/>
      <c r="BJ2230" s="6"/>
      <c r="BK2230" s="6"/>
      <c r="BL2230" s="6"/>
      <c r="BM2230" s="6"/>
      <c r="BN2230" s="6"/>
      <c r="BO2230" s="6"/>
      <c r="BP2230" s="6"/>
      <c r="BQ2230" s="6"/>
      <c r="BR2230" s="6"/>
      <c r="BS2230" s="6"/>
      <c r="BT2230" s="6"/>
      <c r="BU2230" s="6"/>
      <c r="BV2230" s="6"/>
      <c r="BW2230" s="6"/>
      <c r="BX2230" s="6"/>
      <c r="BY2230" s="6"/>
      <c r="BZ2230" s="6"/>
      <c r="CA2230" s="6"/>
      <c r="CB2230" s="6"/>
      <c r="CC2230" s="6"/>
      <c r="CD2230" s="6"/>
      <c r="CE2230" s="6"/>
      <c r="CF2230" s="6"/>
      <c r="CG2230" s="6"/>
      <c r="CH2230" s="6"/>
      <c r="CI2230" s="6"/>
      <c r="CJ2230" s="6"/>
      <c r="CK2230" s="6"/>
      <c r="CL2230" s="6"/>
      <c r="CM2230" s="6"/>
      <c r="CN2230" s="6"/>
      <c r="CO2230" s="6"/>
      <c r="CP2230" s="6"/>
      <c r="CQ2230" s="6"/>
      <c r="CR2230" s="6"/>
      <c r="CS2230" s="6"/>
      <c r="CT2230" s="6"/>
      <c r="CU2230" s="6"/>
      <c r="CV2230" s="6"/>
      <c r="CW2230" s="6"/>
      <c r="CX2230" s="6"/>
      <c r="CY2230" s="6"/>
      <c r="CZ2230" s="6"/>
      <c r="DA2230" s="6"/>
      <c r="DB2230" s="6"/>
      <c r="DC2230" s="6"/>
      <c r="DD2230" s="6"/>
      <c r="DE2230" s="6"/>
      <c r="DF2230" s="6"/>
      <c r="DG2230" s="6"/>
      <c r="DH2230" s="6"/>
      <c r="DI2230" s="6"/>
      <c r="DJ2230" s="6"/>
      <c r="DK2230" s="6"/>
      <c r="DL2230" s="6"/>
      <c r="DM2230" s="6"/>
      <c r="DN2230" s="6"/>
      <c r="DO2230" s="6"/>
      <c r="DP2230" s="6"/>
      <c r="DQ2230" s="6"/>
      <c r="DR2230" s="6"/>
      <c r="DS2230" s="6"/>
      <c r="DT2230" s="6"/>
      <c r="DU2230" s="6"/>
      <c r="DV2230" s="6"/>
      <c r="DW2230" s="6"/>
      <c r="DX2230" s="6"/>
      <c r="DY2230" s="6"/>
      <c r="DZ2230" s="6"/>
      <c r="EA2230" s="6"/>
      <c r="EB2230" s="6"/>
      <c r="EC2230" s="6"/>
      <c r="ED2230" s="6"/>
      <c r="EE2230" s="6"/>
      <c r="EF2230" s="6"/>
      <c r="EG2230" s="6"/>
      <c r="EH2230" s="6"/>
      <c r="EI2230" s="6"/>
      <c r="EJ2230" s="6"/>
      <c r="EK2230" s="6"/>
      <c r="EL2230" s="6"/>
      <c r="EM2230" s="6"/>
      <c r="EN2230" s="6"/>
      <c r="EO2230" s="6"/>
      <c r="EP2230" s="6"/>
      <c r="EQ2230" s="6"/>
      <c r="ER2230" s="6"/>
      <c r="ES2230" s="6"/>
      <c r="ET2230" s="6"/>
      <c r="EU2230" s="6"/>
      <c r="EV2230" s="6"/>
      <c r="EW2230" s="6"/>
      <c r="EX2230" s="6"/>
      <c r="EY2230" s="6"/>
      <c r="EZ2230" s="6"/>
      <c r="FA2230" s="6"/>
      <c r="FB2230" s="6"/>
      <c r="FC2230" s="6"/>
      <c r="FD2230" s="6"/>
      <c r="FE2230" s="6"/>
      <c r="FF2230" s="6"/>
      <c r="FG2230" s="6"/>
      <c r="FH2230" s="6"/>
      <c r="FI2230" s="6"/>
      <c r="FJ2230" s="6"/>
      <c r="FK2230" s="6"/>
      <c r="FL2230" s="6"/>
      <c r="FM2230" s="6"/>
      <c r="FN2230" s="6"/>
      <c r="FO2230" s="6"/>
      <c r="FP2230" s="6"/>
      <c r="FQ2230" s="6"/>
      <c r="FR2230" s="6"/>
      <c r="FS2230" s="6"/>
      <c r="FT2230" s="6"/>
      <c r="FU2230" s="6"/>
      <c r="FV2230" s="6"/>
      <c r="FW2230" s="6"/>
      <c r="FX2230" s="6"/>
      <c r="FY2230" s="6"/>
      <c r="FZ2230" s="6"/>
      <c r="GA2230" s="6"/>
      <c r="GB2230" s="6"/>
      <c r="GC2230" s="6"/>
      <c r="GD2230" s="6"/>
      <c r="GE2230" s="6"/>
      <c r="GF2230" s="6"/>
      <c r="GG2230" s="6"/>
      <c r="GH2230" s="6"/>
      <c r="GI2230" s="6"/>
      <c r="GJ2230" s="6"/>
      <c r="GK2230" s="6"/>
      <c r="GL2230" s="6"/>
      <c r="GM2230" s="6"/>
    </row>
    <row r="2231" spans="1:195" s="5" customFormat="1" x14ac:dyDescent="0.25">
      <c r="A2231" s="27"/>
      <c r="B2231" s="27"/>
      <c r="C2231" s="27"/>
      <c r="P2231" s="69"/>
      <c r="Q2231" s="69"/>
      <c r="R2231" s="69"/>
      <c r="S2231" s="69"/>
      <c r="T2231" s="69"/>
      <c r="U2231" s="69"/>
      <c r="V2231" s="69"/>
      <c r="W2231" s="6"/>
      <c r="X2231" s="6"/>
      <c r="Y2231" s="6"/>
      <c r="Z2231" s="68"/>
      <c r="AA2231" s="68"/>
      <c r="AB2231" s="6"/>
      <c r="AC2231" s="6"/>
      <c r="AD2231" s="6"/>
      <c r="AE2231" s="6"/>
      <c r="AF2231" s="6"/>
      <c r="AG2231" s="6"/>
      <c r="AH2231" s="6"/>
      <c r="AI2231" s="6"/>
      <c r="AJ2231" s="6"/>
      <c r="AK2231" s="6"/>
      <c r="AM2231" s="6"/>
      <c r="AN2231" s="6"/>
      <c r="AO2231" s="6"/>
      <c r="AP2231" s="6"/>
      <c r="AQ2231" s="6"/>
      <c r="AR2231" s="6"/>
      <c r="AS2231" s="6"/>
      <c r="AT2231" s="6"/>
      <c r="AU2231" s="6"/>
      <c r="AV2231" s="6"/>
      <c r="AW2231" s="6"/>
      <c r="AX2231" s="6"/>
      <c r="AY2231" s="6"/>
      <c r="AZ2231" s="6"/>
      <c r="BA2231" s="6"/>
      <c r="BB2231" s="6"/>
      <c r="BC2231" s="6"/>
      <c r="BD2231" s="6"/>
      <c r="BE2231" s="6"/>
      <c r="BF2231" s="6"/>
      <c r="BG2231" s="6"/>
      <c r="BH2231" s="6"/>
      <c r="BI2231" s="6"/>
      <c r="BJ2231" s="6"/>
      <c r="BK2231" s="6"/>
      <c r="BL2231" s="6"/>
      <c r="BM2231" s="6"/>
      <c r="BN2231" s="6"/>
      <c r="BO2231" s="6"/>
      <c r="BP2231" s="6"/>
      <c r="BQ2231" s="6"/>
      <c r="BR2231" s="6"/>
      <c r="BS2231" s="6"/>
      <c r="BT2231" s="6"/>
      <c r="BU2231" s="6"/>
      <c r="BV2231" s="6"/>
      <c r="BW2231" s="6"/>
      <c r="BX2231" s="6"/>
      <c r="BY2231" s="6"/>
      <c r="BZ2231" s="6"/>
      <c r="CA2231" s="6"/>
      <c r="CB2231" s="6"/>
      <c r="CC2231" s="6"/>
      <c r="CD2231" s="6"/>
      <c r="CE2231" s="6"/>
      <c r="CF2231" s="6"/>
      <c r="CG2231" s="6"/>
      <c r="CH2231" s="6"/>
      <c r="CI2231" s="6"/>
      <c r="CJ2231" s="6"/>
      <c r="CK2231" s="6"/>
      <c r="CL2231" s="6"/>
      <c r="CM2231" s="6"/>
      <c r="CN2231" s="6"/>
      <c r="CO2231" s="6"/>
      <c r="CP2231" s="6"/>
      <c r="CQ2231" s="6"/>
      <c r="CR2231" s="6"/>
      <c r="CS2231" s="6"/>
      <c r="CT2231" s="6"/>
      <c r="CU2231" s="6"/>
      <c r="CV2231" s="6"/>
      <c r="CW2231" s="6"/>
      <c r="CX2231" s="6"/>
      <c r="CY2231" s="6"/>
      <c r="CZ2231" s="6"/>
      <c r="DA2231" s="6"/>
      <c r="DB2231" s="6"/>
      <c r="DC2231" s="6"/>
      <c r="DD2231" s="6"/>
      <c r="DE2231" s="6"/>
      <c r="DF2231" s="6"/>
      <c r="DG2231" s="6"/>
      <c r="DH2231" s="6"/>
      <c r="DI2231" s="6"/>
      <c r="DJ2231" s="6"/>
      <c r="DK2231" s="6"/>
      <c r="DL2231" s="6"/>
      <c r="DM2231" s="6"/>
      <c r="DN2231" s="6"/>
      <c r="DO2231" s="6"/>
      <c r="DP2231" s="6"/>
      <c r="DQ2231" s="6"/>
      <c r="DR2231" s="6"/>
      <c r="DS2231" s="6"/>
      <c r="DT2231" s="6"/>
      <c r="DU2231" s="6"/>
      <c r="DV2231" s="6"/>
      <c r="DW2231" s="6"/>
      <c r="DX2231" s="6"/>
      <c r="DY2231" s="6"/>
      <c r="DZ2231" s="6"/>
      <c r="EA2231" s="6"/>
      <c r="EB2231" s="6"/>
      <c r="EC2231" s="6"/>
      <c r="ED2231" s="6"/>
      <c r="EE2231" s="6"/>
      <c r="EF2231" s="6"/>
      <c r="EG2231" s="6"/>
      <c r="EH2231" s="6"/>
      <c r="EI2231" s="6"/>
      <c r="EJ2231" s="6"/>
      <c r="EK2231" s="6"/>
      <c r="EL2231" s="6"/>
      <c r="EM2231" s="6"/>
      <c r="EN2231" s="6"/>
      <c r="EO2231" s="6"/>
      <c r="EP2231" s="6"/>
      <c r="EQ2231" s="6"/>
      <c r="ER2231" s="6"/>
      <c r="ES2231" s="6"/>
      <c r="ET2231" s="6"/>
      <c r="EU2231" s="6"/>
      <c r="EV2231" s="6"/>
      <c r="EW2231" s="6"/>
      <c r="EX2231" s="6"/>
      <c r="EY2231" s="6"/>
      <c r="EZ2231" s="6"/>
      <c r="FA2231" s="6"/>
      <c r="FB2231" s="6"/>
      <c r="FC2231" s="6"/>
      <c r="FD2231" s="6"/>
      <c r="FE2231" s="6"/>
      <c r="FF2231" s="6"/>
      <c r="FG2231" s="6"/>
      <c r="FH2231" s="6"/>
      <c r="FI2231" s="6"/>
      <c r="FJ2231" s="6"/>
      <c r="FK2231" s="6"/>
      <c r="FL2231" s="6"/>
      <c r="FM2231" s="6"/>
      <c r="FN2231" s="6"/>
      <c r="FO2231" s="6"/>
      <c r="FP2231" s="6"/>
      <c r="FQ2231" s="6"/>
      <c r="FR2231" s="6"/>
      <c r="FS2231" s="6"/>
      <c r="FT2231" s="6"/>
      <c r="FU2231" s="6"/>
      <c r="FV2231" s="6"/>
      <c r="FW2231" s="6"/>
      <c r="FX2231" s="6"/>
      <c r="FY2231" s="6"/>
      <c r="FZ2231" s="6"/>
      <c r="GA2231" s="6"/>
      <c r="GB2231" s="6"/>
      <c r="GC2231" s="6"/>
      <c r="GD2231" s="6"/>
      <c r="GE2231" s="6"/>
      <c r="GF2231" s="6"/>
      <c r="GG2231" s="6"/>
      <c r="GH2231" s="6"/>
      <c r="GI2231" s="6"/>
      <c r="GJ2231" s="6"/>
      <c r="GK2231" s="6"/>
      <c r="GL2231" s="6"/>
      <c r="GM2231" s="6"/>
    </row>
    <row r="2232" spans="1:195" s="5" customFormat="1" x14ac:dyDescent="0.25">
      <c r="A2232" s="27"/>
      <c r="B2232" s="27"/>
      <c r="C2232" s="27"/>
      <c r="P2232" s="69"/>
      <c r="Q2232" s="69"/>
      <c r="R2232" s="69"/>
      <c r="S2232" s="69"/>
      <c r="T2232" s="69"/>
      <c r="U2232" s="69"/>
      <c r="V2232" s="69"/>
      <c r="W2232" s="6"/>
      <c r="X2232" s="6"/>
      <c r="Y2232" s="6"/>
      <c r="Z2232" s="68"/>
      <c r="AA2232" s="68"/>
      <c r="AB2232" s="6"/>
      <c r="AC2232" s="6"/>
      <c r="AD2232" s="6"/>
      <c r="AE2232" s="6"/>
      <c r="AF2232" s="6"/>
      <c r="AG2232" s="6"/>
      <c r="AH2232" s="6"/>
      <c r="AI2232" s="6"/>
      <c r="AJ2232" s="6"/>
      <c r="AK2232" s="6"/>
      <c r="AM2232" s="6"/>
      <c r="AN2232" s="6"/>
      <c r="AO2232" s="6"/>
      <c r="AP2232" s="6"/>
      <c r="AQ2232" s="6"/>
      <c r="AR2232" s="6"/>
      <c r="AS2232" s="6"/>
      <c r="AT2232" s="6"/>
      <c r="AU2232" s="6"/>
      <c r="AV2232" s="6"/>
      <c r="AW2232" s="6"/>
      <c r="AX2232" s="6"/>
      <c r="AY2232" s="6"/>
      <c r="AZ2232" s="6"/>
      <c r="BA2232" s="6"/>
      <c r="BB2232" s="6"/>
      <c r="BC2232" s="6"/>
      <c r="BD2232" s="6"/>
      <c r="BE2232" s="6"/>
      <c r="BF2232" s="6"/>
      <c r="BG2232" s="6"/>
      <c r="BH2232" s="6"/>
      <c r="BI2232" s="6"/>
      <c r="BJ2232" s="6"/>
      <c r="BK2232" s="6"/>
      <c r="BL2232" s="6"/>
      <c r="BM2232" s="6"/>
      <c r="BN2232" s="6"/>
      <c r="BO2232" s="6"/>
      <c r="BP2232" s="6"/>
      <c r="BQ2232" s="6"/>
      <c r="BR2232" s="6"/>
      <c r="BS2232" s="6"/>
      <c r="BT2232" s="6"/>
      <c r="BU2232" s="6"/>
      <c r="BV2232" s="6"/>
      <c r="BW2232" s="6"/>
      <c r="BX2232" s="6"/>
      <c r="BY2232" s="6"/>
      <c r="BZ2232" s="6"/>
      <c r="CA2232" s="6"/>
      <c r="CB2232" s="6"/>
      <c r="CC2232" s="6"/>
      <c r="CD2232" s="6"/>
      <c r="CE2232" s="6"/>
      <c r="CF2232" s="6"/>
      <c r="CG2232" s="6"/>
      <c r="CH2232" s="6"/>
      <c r="CI2232" s="6"/>
      <c r="CJ2232" s="6"/>
      <c r="CK2232" s="6"/>
      <c r="CL2232" s="6"/>
      <c r="CM2232" s="6"/>
      <c r="CN2232" s="6"/>
      <c r="CO2232" s="6"/>
      <c r="CP2232" s="6"/>
      <c r="CQ2232" s="6"/>
      <c r="CR2232" s="6"/>
      <c r="CS2232" s="6"/>
      <c r="CT2232" s="6"/>
      <c r="CU2232" s="6"/>
      <c r="CV2232" s="6"/>
      <c r="CW2232" s="6"/>
      <c r="CX2232" s="6"/>
      <c r="CY2232" s="6"/>
      <c r="CZ2232" s="6"/>
      <c r="DA2232" s="6"/>
      <c r="DB2232" s="6"/>
      <c r="DC2232" s="6"/>
      <c r="DD2232" s="6"/>
      <c r="DE2232" s="6"/>
      <c r="DF2232" s="6"/>
      <c r="DG2232" s="6"/>
      <c r="DH2232" s="6"/>
      <c r="DI2232" s="6"/>
      <c r="DJ2232" s="6"/>
      <c r="DK2232" s="6"/>
      <c r="DL2232" s="6"/>
      <c r="DM2232" s="6"/>
      <c r="DN2232" s="6"/>
      <c r="DO2232" s="6"/>
      <c r="DP2232" s="6"/>
      <c r="DQ2232" s="6"/>
      <c r="DR2232" s="6"/>
      <c r="DS2232" s="6"/>
      <c r="DT2232" s="6"/>
      <c r="DU2232" s="6"/>
      <c r="DV2232" s="6"/>
      <c r="DW2232" s="6"/>
      <c r="DX2232" s="6"/>
      <c r="DY2232" s="6"/>
      <c r="DZ2232" s="6"/>
      <c r="EA2232" s="6"/>
      <c r="EB2232" s="6"/>
      <c r="EC2232" s="6"/>
      <c r="ED2232" s="6"/>
      <c r="EE2232" s="6"/>
      <c r="EF2232" s="6"/>
      <c r="EG2232" s="6"/>
      <c r="EH2232" s="6"/>
      <c r="EI2232" s="6"/>
      <c r="EJ2232" s="6"/>
      <c r="EK2232" s="6"/>
      <c r="EL2232" s="6"/>
      <c r="EM2232" s="6"/>
      <c r="EN2232" s="6"/>
      <c r="EO2232" s="6"/>
      <c r="EP2232" s="6"/>
      <c r="EQ2232" s="6"/>
      <c r="ER2232" s="6"/>
      <c r="ES2232" s="6"/>
      <c r="ET2232" s="6"/>
      <c r="EU2232" s="6"/>
      <c r="EV2232" s="6"/>
      <c r="EW2232" s="6"/>
      <c r="EX2232" s="6"/>
      <c r="EY2232" s="6"/>
      <c r="EZ2232" s="6"/>
      <c r="FA2232" s="6"/>
      <c r="FB2232" s="6"/>
      <c r="FC2232" s="6"/>
      <c r="FD2232" s="6"/>
      <c r="FE2232" s="6"/>
      <c r="FF2232" s="6"/>
      <c r="FG2232" s="6"/>
      <c r="FH2232" s="6"/>
      <c r="FI2232" s="6"/>
      <c r="FJ2232" s="6"/>
      <c r="FK2232" s="6"/>
      <c r="FL2232" s="6"/>
      <c r="FM2232" s="6"/>
      <c r="FN2232" s="6"/>
      <c r="FO2232" s="6"/>
      <c r="FP2232" s="6"/>
      <c r="FQ2232" s="6"/>
      <c r="FR2232" s="6"/>
      <c r="FS2232" s="6"/>
      <c r="FT2232" s="6"/>
      <c r="FU2232" s="6"/>
      <c r="FV2232" s="6"/>
      <c r="FW2232" s="6"/>
      <c r="FX2232" s="6"/>
      <c r="FY2232" s="6"/>
      <c r="FZ2232" s="6"/>
      <c r="GA2232" s="6"/>
      <c r="GB2232" s="6"/>
      <c r="GC2232" s="6"/>
      <c r="GD2232" s="6"/>
      <c r="GE2232" s="6"/>
      <c r="GF2232" s="6"/>
      <c r="GG2232" s="6"/>
      <c r="GH2232" s="6"/>
      <c r="GI2232" s="6"/>
      <c r="GJ2232" s="6"/>
      <c r="GK2232" s="6"/>
      <c r="GL2232" s="6"/>
      <c r="GM2232" s="6"/>
    </row>
    <row r="2233" spans="1:195" s="5" customFormat="1" x14ac:dyDescent="0.25">
      <c r="A2233" s="27"/>
      <c r="B2233" s="27"/>
      <c r="C2233" s="27"/>
      <c r="P2233" s="69"/>
      <c r="Q2233" s="69"/>
      <c r="R2233" s="69"/>
      <c r="S2233" s="69"/>
      <c r="T2233" s="69"/>
      <c r="U2233" s="69"/>
      <c r="V2233" s="69"/>
      <c r="W2233" s="6"/>
      <c r="X2233" s="6"/>
      <c r="Y2233" s="6"/>
      <c r="Z2233" s="68"/>
      <c r="AA2233" s="68"/>
      <c r="AB2233" s="6"/>
      <c r="AC2233" s="6"/>
      <c r="AD2233" s="6"/>
      <c r="AE2233" s="6"/>
      <c r="AF2233" s="6"/>
      <c r="AG2233" s="6"/>
      <c r="AH2233" s="6"/>
      <c r="AI2233" s="6"/>
      <c r="AJ2233" s="6"/>
      <c r="AK2233" s="6"/>
      <c r="AM2233" s="6"/>
      <c r="AN2233" s="6"/>
      <c r="AO2233" s="6"/>
      <c r="AP2233" s="6"/>
      <c r="AQ2233" s="6"/>
      <c r="AR2233" s="6"/>
      <c r="AS2233" s="6"/>
      <c r="AT2233" s="6"/>
      <c r="AU2233" s="6"/>
      <c r="AV2233" s="6"/>
      <c r="AW2233" s="6"/>
      <c r="AX2233" s="6"/>
      <c r="AY2233" s="6"/>
      <c r="AZ2233" s="6"/>
      <c r="BA2233" s="6"/>
      <c r="BB2233" s="6"/>
      <c r="BC2233" s="6"/>
      <c r="BD2233" s="6"/>
      <c r="BE2233" s="6"/>
      <c r="BF2233" s="6"/>
      <c r="BG2233" s="6"/>
      <c r="BH2233" s="6"/>
      <c r="BI2233" s="6"/>
      <c r="BJ2233" s="6"/>
      <c r="BK2233" s="6"/>
      <c r="BL2233" s="6"/>
      <c r="BM2233" s="6"/>
      <c r="BN2233" s="6"/>
      <c r="BO2233" s="6"/>
      <c r="BP2233" s="6"/>
      <c r="BQ2233" s="6"/>
      <c r="BR2233" s="6"/>
      <c r="BS2233" s="6"/>
      <c r="BT2233" s="6"/>
      <c r="BU2233" s="6"/>
      <c r="BV2233" s="6"/>
      <c r="BW2233" s="6"/>
      <c r="BX2233" s="6"/>
      <c r="BY2233" s="6"/>
      <c r="BZ2233" s="6"/>
      <c r="CA2233" s="6"/>
      <c r="CB2233" s="6"/>
      <c r="CC2233" s="6"/>
      <c r="CD2233" s="6"/>
      <c r="CE2233" s="6"/>
      <c r="CF2233" s="6"/>
      <c r="CG2233" s="6"/>
      <c r="CH2233" s="6"/>
      <c r="CI2233" s="6"/>
      <c r="CJ2233" s="6"/>
      <c r="CK2233" s="6"/>
      <c r="CL2233" s="6"/>
      <c r="CM2233" s="6"/>
      <c r="CN2233" s="6"/>
      <c r="CO2233" s="6"/>
      <c r="CP2233" s="6"/>
      <c r="CQ2233" s="6"/>
      <c r="CR2233" s="6"/>
      <c r="CS2233" s="6"/>
      <c r="CT2233" s="6"/>
      <c r="CU2233" s="6"/>
      <c r="CV2233" s="6"/>
      <c r="CW2233" s="6"/>
      <c r="CX2233" s="6"/>
      <c r="CY2233" s="6"/>
      <c r="CZ2233" s="6"/>
      <c r="DA2233" s="6"/>
      <c r="DB2233" s="6"/>
      <c r="DC2233" s="6"/>
      <c r="DD2233" s="6"/>
      <c r="DE2233" s="6"/>
      <c r="DF2233" s="6"/>
      <c r="DG2233" s="6"/>
      <c r="DH2233" s="6"/>
      <c r="DI2233" s="6"/>
      <c r="DJ2233" s="6"/>
      <c r="DK2233" s="6"/>
      <c r="DL2233" s="6"/>
      <c r="DM2233" s="6"/>
      <c r="DN2233" s="6"/>
      <c r="DO2233" s="6"/>
      <c r="DP2233" s="6"/>
      <c r="DQ2233" s="6"/>
      <c r="DR2233" s="6"/>
      <c r="DS2233" s="6"/>
      <c r="DT2233" s="6"/>
      <c r="DU2233" s="6"/>
      <c r="DV2233" s="6"/>
      <c r="DW2233" s="6"/>
      <c r="DX2233" s="6"/>
      <c r="DY2233" s="6"/>
      <c r="DZ2233" s="6"/>
      <c r="EA2233" s="6"/>
      <c r="EB2233" s="6"/>
      <c r="EC2233" s="6"/>
      <c r="ED2233" s="6"/>
      <c r="EE2233" s="6"/>
      <c r="EF2233" s="6"/>
      <c r="EG2233" s="6"/>
      <c r="EH2233" s="6"/>
      <c r="EI2233" s="6"/>
      <c r="EJ2233" s="6"/>
      <c r="EK2233" s="6"/>
      <c r="EL2233" s="6"/>
      <c r="EM2233" s="6"/>
      <c r="EN2233" s="6"/>
      <c r="EO2233" s="6"/>
      <c r="EP2233" s="6"/>
      <c r="EQ2233" s="6"/>
      <c r="ER2233" s="6"/>
      <c r="ES2233" s="6"/>
      <c r="ET2233" s="6"/>
      <c r="EU2233" s="6"/>
      <c r="EV2233" s="6"/>
      <c r="EW2233" s="6"/>
      <c r="EX2233" s="6"/>
      <c r="EY2233" s="6"/>
      <c r="EZ2233" s="6"/>
      <c r="FA2233" s="6"/>
      <c r="FB2233" s="6"/>
      <c r="FC2233" s="6"/>
      <c r="FD2233" s="6"/>
      <c r="FE2233" s="6"/>
      <c r="FF2233" s="6"/>
      <c r="FG2233" s="6"/>
      <c r="FH2233" s="6"/>
      <c r="FI2233" s="6"/>
      <c r="FJ2233" s="6"/>
      <c r="FK2233" s="6"/>
      <c r="FL2233" s="6"/>
      <c r="FM2233" s="6"/>
      <c r="FN2233" s="6"/>
      <c r="FO2233" s="6"/>
      <c r="FP2233" s="6"/>
      <c r="FQ2233" s="6"/>
      <c r="FR2233" s="6"/>
      <c r="FS2233" s="6"/>
      <c r="FT2233" s="6"/>
      <c r="FU2233" s="6"/>
      <c r="FV2233" s="6"/>
      <c r="FW2233" s="6"/>
      <c r="FX2233" s="6"/>
      <c r="FY2233" s="6"/>
      <c r="FZ2233" s="6"/>
      <c r="GA2233" s="6"/>
      <c r="GB2233" s="6"/>
      <c r="GC2233" s="6"/>
      <c r="GD2233" s="6"/>
      <c r="GE2233" s="6"/>
      <c r="GF2233" s="6"/>
      <c r="GG2233" s="6"/>
      <c r="GH2233" s="6"/>
      <c r="GI2233" s="6"/>
      <c r="GJ2233" s="6"/>
      <c r="GK2233" s="6"/>
      <c r="GL2233" s="6"/>
      <c r="GM2233" s="6"/>
    </row>
    <row r="2234" spans="1:195" s="5" customFormat="1" x14ac:dyDescent="0.25">
      <c r="A2234" s="27"/>
      <c r="B2234" s="27"/>
      <c r="C2234" s="27"/>
      <c r="P2234" s="69"/>
      <c r="Q2234" s="69"/>
      <c r="R2234" s="69"/>
      <c r="S2234" s="69"/>
      <c r="T2234" s="69"/>
      <c r="U2234" s="69"/>
      <c r="V2234" s="69"/>
      <c r="W2234" s="6"/>
      <c r="X2234" s="6"/>
      <c r="Y2234" s="6"/>
      <c r="Z2234" s="68"/>
      <c r="AA2234" s="68"/>
      <c r="AB2234" s="6"/>
      <c r="AC2234" s="6"/>
      <c r="AD2234" s="6"/>
      <c r="AE2234" s="6"/>
      <c r="AF2234" s="6"/>
      <c r="AG2234" s="6"/>
      <c r="AH2234" s="6"/>
      <c r="AI2234" s="6"/>
      <c r="AJ2234" s="6"/>
      <c r="AK2234" s="6"/>
      <c r="AM2234" s="6"/>
      <c r="AN2234" s="6"/>
      <c r="AO2234" s="6"/>
      <c r="AP2234" s="6"/>
      <c r="AQ2234" s="6"/>
      <c r="AR2234" s="6"/>
      <c r="AS2234" s="6"/>
      <c r="AT2234" s="6"/>
      <c r="AU2234" s="6"/>
      <c r="AV2234" s="6"/>
      <c r="AW2234" s="6"/>
      <c r="AX2234" s="6"/>
      <c r="AY2234" s="6"/>
      <c r="AZ2234" s="6"/>
      <c r="BA2234" s="6"/>
      <c r="BB2234" s="6"/>
      <c r="BC2234" s="6"/>
      <c r="BD2234" s="6"/>
      <c r="BE2234" s="6"/>
      <c r="BF2234" s="6"/>
      <c r="BG2234" s="6"/>
      <c r="BH2234" s="6"/>
      <c r="BI2234" s="6"/>
      <c r="BJ2234" s="6"/>
      <c r="BK2234" s="6"/>
      <c r="BL2234" s="6"/>
      <c r="BM2234" s="6"/>
      <c r="BN2234" s="6"/>
      <c r="BO2234" s="6"/>
      <c r="BP2234" s="6"/>
      <c r="BQ2234" s="6"/>
      <c r="BR2234" s="6"/>
      <c r="BS2234" s="6"/>
      <c r="BT2234" s="6"/>
      <c r="BU2234" s="6"/>
      <c r="BV2234" s="6"/>
      <c r="BW2234" s="6"/>
      <c r="BX2234" s="6"/>
      <c r="BY2234" s="6"/>
      <c r="BZ2234" s="6"/>
      <c r="CA2234" s="6"/>
      <c r="CB2234" s="6"/>
      <c r="CC2234" s="6"/>
      <c r="CD2234" s="6"/>
      <c r="CE2234" s="6"/>
      <c r="CF2234" s="6"/>
      <c r="CG2234" s="6"/>
      <c r="CH2234" s="6"/>
      <c r="CI2234" s="6"/>
      <c r="CJ2234" s="6"/>
      <c r="CK2234" s="6"/>
      <c r="CL2234" s="6"/>
      <c r="CM2234" s="6"/>
      <c r="CN2234" s="6"/>
      <c r="CO2234" s="6"/>
      <c r="CP2234" s="6"/>
      <c r="CQ2234" s="6"/>
      <c r="CR2234" s="6"/>
      <c r="CS2234" s="6"/>
      <c r="CT2234" s="6"/>
      <c r="CU2234" s="6"/>
      <c r="CV2234" s="6"/>
      <c r="CW2234" s="6"/>
      <c r="CX2234" s="6"/>
      <c r="CY2234" s="6"/>
      <c r="CZ2234" s="6"/>
      <c r="DA2234" s="6"/>
      <c r="DB2234" s="6"/>
      <c r="DC2234" s="6"/>
      <c r="DD2234" s="6"/>
      <c r="DE2234" s="6"/>
      <c r="DF2234" s="6"/>
      <c r="DG2234" s="6"/>
      <c r="DH2234" s="6"/>
      <c r="DI2234" s="6"/>
      <c r="DJ2234" s="6"/>
      <c r="DK2234" s="6"/>
      <c r="DL2234" s="6"/>
      <c r="DM2234" s="6"/>
      <c r="DN2234" s="6"/>
      <c r="DO2234" s="6"/>
      <c r="DP2234" s="6"/>
      <c r="DQ2234" s="6"/>
      <c r="DR2234" s="6"/>
      <c r="DS2234" s="6"/>
      <c r="DT2234" s="6"/>
      <c r="DU2234" s="6"/>
      <c r="DV2234" s="6"/>
      <c r="DW2234" s="6"/>
      <c r="DX2234" s="6"/>
      <c r="DY2234" s="6"/>
      <c r="DZ2234" s="6"/>
      <c r="EA2234" s="6"/>
      <c r="EB2234" s="6"/>
      <c r="EC2234" s="6"/>
      <c r="ED2234" s="6"/>
      <c r="EE2234" s="6"/>
      <c r="EF2234" s="6"/>
      <c r="EG2234" s="6"/>
      <c r="EH2234" s="6"/>
      <c r="EI2234" s="6"/>
      <c r="EJ2234" s="6"/>
      <c r="EK2234" s="6"/>
      <c r="EL2234" s="6"/>
      <c r="EM2234" s="6"/>
      <c r="EN2234" s="6"/>
      <c r="EO2234" s="6"/>
      <c r="EP2234" s="6"/>
      <c r="EQ2234" s="6"/>
      <c r="ER2234" s="6"/>
      <c r="ES2234" s="6"/>
      <c r="ET2234" s="6"/>
      <c r="EU2234" s="6"/>
      <c r="EV2234" s="6"/>
      <c r="EW2234" s="6"/>
      <c r="EX2234" s="6"/>
      <c r="EY2234" s="6"/>
      <c r="EZ2234" s="6"/>
      <c r="FA2234" s="6"/>
      <c r="FB2234" s="6"/>
      <c r="FC2234" s="6"/>
      <c r="FD2234" s="6"/>
      <c r="FE2234" s="6"/>
      <c r="FF2234" s="6"/>
      <c r="FG2234" s="6"/>
      <c r="FH2234" s="6"/>
      <c r="FI2234" s="6"/>
      <c r="FJ2234" s="6"/>
      <c r="FK2234" s="6"/>
      <c r="FL2234" s="6"/>
      <c r="FM2234" s="6"/>
      <c r="FN2234" s="6"/>
      <c r="FO2234" s="6"/>
      <c r="FP2234" s="6"/>
      <c r="FQ2234" s="6"/>
      <c r="FR2234" s="6"/>
      <c r="FS2234" s="6"/>
      <c r="FT2234" s="6"/>
      <c r="FU2234" s="6"/>
      <c r="FV2234" s="6"/>
      <c r="FW2234" s="6"/>
      <c r="FX2234" s="6"/>
      <c r="FY2234" s="6"/>
      <c r="FZ2234" s="6"/>
      <c r="GA2234" s="6"/>
      <c r="GB2234" s="6"/>
      <c r="GC2234" s="6"/>
      <c r="GD2234" s="6"/>
      <c r="GE2234" s="6"/>
      <c r="GF2234" s="6"/>
      <c r="GG2234" s="6"/>
      <c r="GH2234" s="6"/>
      <c r="GI2234" s="6"/>
      <c r="GJ2234" s="6"/>
      <c r="GK2234" s="6"/>
      <c r="GL2234" s="6"/>
      <c r="GM2234" s="6"/>
    </row>
    <row r="2235" spans="1:195" s="5" customFormat="1" x14ac:dyDescent="0.25">
      <c r="A2235" s="27"/>
      <c r="B2235" s="27"/>
      <c r="C2235" s="27"/>
      <c r="P2235" s="69"/>
      <c r="Q2235" s="69"/>
      <c r="R2235" s="69"/>
      <c r="S2235" s="69"/>
      <c r="T2235" s="69"/>
      <c r="U2235" s="69"/>
      <c r="V2235" s="69"/>
      <c r="W2235" s="6"/>
      <c r="X2235" s="6"/>
      <c r="Y2235" s="6"/>
      <c r="Z2235" s="68"/>
      <c r="AA2235" s="68"/>
      <c r="AB2235" s="6"/>
      <c r="AC2235" s="6"/>
      <c r="AD2235" s="6"/>
      <c r="AE2235" s="6"/>
      <c r="AF2235" s="6"/>
      <c r="AG2235" s="6"/>
      <c r="AH2235" s="6"/>
      <c r="AI2235" s="6"/>
      <c r="AJ2235" s="6"/>
      <c r="AK2235" s="6"/>
      <c r="AM2235" s="6"/>
      <c r="AN2235" s="6"/>
      <c r="AO2235" s="6"/>
      <c r="AP2235" s="6"/>
      <c r="AQ2235" s="6"/>
      <c r="AR2235" s="6"/>
      <c r="AS2235" s="6"/>
      <c r="AT2235" s="6"/>
      <c r="AU2235" s="6"/>
      <c r="AV2235" s="6"/>
      <c r="AW2235" s="6"/>
      <c r="AX2235" s="6"/>
      <c r="AY2235" s="6"/>
      <c r="AZ2235" s="6"/>
      <c r="BA2235" s="6"/>
      <c r="BB2235" s="6"/>
      <c r="BC2235" s="6"/>
      <c r="BD2235" s="6"/>
      <c r="BE2235" s="6"/>
      <c r="BF2235" s="6"/>
      <c r="BG2235" s="6"/>
      <c r="BH2235" s="6"/>
      <c r="BI2235" s="6"/>
      <c r="BJ2235" s="6"/>
      <c r="BK2235" s="6"/>
      <c r="BL2235" s="6"/>
      <c r="BM2235" s="6"/>
      <c r="BN2235" s="6"/>
      <c r="BO2235" s="6"/>
      <c r="BP2235" s="6"/>
      <c r="BQ2235" s="6"/>
      <c r="BR2235" s="6"/>
      <c r="BS2235" s="6"/>
      <c r="BT2235" s="6"/>
      <c r="BU2235" s="6"/>
      <c r="BV2235" s="6"/>
      <c r="BW2235" s="6"/>
      <c r="BX2235" s="6"/>
      <c r="BY2235" s="6"/>
      <c r="BZ2235" s="6"/>
      <c r="CA2235" s="6"/>
      <c r="CB2235" s="6"/>
      <c r="CC2235" s="6"/>
      <c r="CD2235" s="6"/>
      <c r="CE2235" s="6"/>
      <c r="CF2235" s="6"/>
      <c r="CG2235" s="6"/>
      <c r="CH2235" s="6"/>
      <c r="CI2235" s="6"/>
      <c r="CJ2235" s="6"/>
      <c r="CK2235" s="6"/>
      <c r="CL2235" s="6"/>
      <c r="CM2235" s="6"/>
      <c r="CN2235" s="6"/>
      <c r="CO2235" s="6"/>
      <c r="CP2235" s="6"/>
      <c r="CQ2235" s="6"/>
      <c r="CR2235" s="6"/>
      <c r="CS2235" s="6"/>
      <c r="CT2235" s="6"/>
      <c r="CU2235" s="6"/>
      <c r="CV2235" s="6"/>
      <c r="CW2235" s="6"/>
      <c r="CX2235" s="6"/>
      <c r="CY2235" s="6"/>
      <c r="CZ2235" s="6"/>
      <c r="DA2235" s="6"/>
      <c r="DB2235" s="6"/>
      <c r="DC2235" s="6"/>
      <c r="DD2235" s="6"/>
      <c r="DE2235" s="6"/>
      <c r="DF2235" s="6"/>
      <c r="DG2235" s="6"/>
      <c r="DH2235" s="6"/>
      <c r="DI2235" s="6"/>
      <c r="DJ2235" s="6"/>
      <c r="DK2235" s="6"/>
      <c r="DL2235" s="6"/>
      <c r="DM2235" s="6"/>
      <c r="DN2235" s="6"/>
      <c r="DO2235" s="6"/>
      <c r="DP2235" s="6"/>
      <c r="DQ2235" s="6"/>
      <c r="DR2235" s="6"/>
      <c r="DS2235" s="6"/>
      <c r="DT2235" s="6"/>
      <c r="DU2235" s="6"/>
      <c r="DV2235" s="6"/>
      <c r="DW2235" s="6"/>
      <c r="DX2235" s="6"/>
      <c r="DY2235" s="6"/>
      <c r="DZ2235" s="6"/>
      <c r="EA2235" s="6"/>
      <c r="EB2235" s="6"/>
      <c r="EC2235" s="6"/>
      <c r="ED2235" s="6"/>
      <c r="EE2235" s="6"/>
      <c r="EF2235" s="6"/>
      <c r="EG2235" s="6"/>
      <c r="EH2235" s="6"/>
      <c r="EI2235" s="6"/>
      <c r="EJ2235" s="6"/>
      <c r="EK2235" s="6"/>
      <c r="EL2235" s="6"/>
      <c r="EM2235" s="6"/>
      <c r="EN2235" s="6"/>
      <c r="EO2235" s="6"/>
      <c r="EP2235" s="6"/>
      <c r="EQ2235" s="6"/>
      <c r="ER2235" s="6"/>
      <c r="ES2235" s="6"/>
      <c r="ET2235" s="6"/>
      <c r="EU2235" s="6"/>
      <c r="EV2235" s="6"/>
      <c r="EW2235" s="6"/>
      <c r="EX2235" s="6"/>
      <c r="EY2235" s="6"/>
      <c r="EZ2235" s="6"/>
      <c r="FA2235" s="6"/>
      <c r="FB2235" s="6"/>
      <c r="FC2235" s="6"/>
      <c r="FD2235" s="6"/>
      <c r="FE2235" s="6"/>
      <c r="FF2235" s="6"/>
      <c r="FG2235" s="6"/>
      <c r="FH2235" s="6"/>
      <c r="FI2235" s="6"/>
      <c r="FJ2235" s="6"/>
      <c r="FK2235" s="6"/>
      <c r="FL2235" s="6"/>
      <c r="FM2235" s="6"/>
      <c r="FN2235" s="6"/>
      <c r="FO2235" s="6"/>
      <c r="FP2235" s="6"/>
      <c r="FQ2235" s="6"/>
      <c r="FR2235" s="6"/>
      <c r="FS2235" s="6"/>
      <c r="FT2235" s="6"/>
      <c r="FU2235" s="6"/>
      <c r="FV2235" s="6"/>
      <c r="FW2235" s="6"/>
      <c r="FX2235" s="6"/>
      <c r="FY2235" s="6"/>
      <c r="FZ2235" s="6"/>
      <c r="GA2235" s="6"/>
      <c r="GB2235" s="6"/>
      <c r="GC2235" s="6"/>
      <c r="GD2235" s="6"/>
      <c r="GE2235" s="6"/>
      <c r="GF2235" s="6"/>
      <c r="GG2235" s="6"/>
      <c r="GH2235" s="6"/>
      <c r="GI2235" s="6"/>
      <c r="GJ2235" s="6"/>
      <c r="GK2235" s="6"/>
      <c r="GL2235" s="6"/>
      <c r="GM2235" s="6"/>
    </row>
    <row r="2236" spans="1:195" s="5" customFormat="1" x14ac:dyDescent="0.25">
      <c r="A2236" s="27"/>
      <c r="B2236" s="27"/>
      <c r="C2236" s="27"/>
      <c r="P2236" s="69"/>
      <c r="Q2236" s="69"/>
      <c r="R2236" s="69"/>
      <c r="S2236" s="69"/>
      <c r="T2236" s="69"/>
      <c r="U2236" s="69"/>
      <c r="V2236" s="69"/>
      <c r="W2236" s="6"/>
      <c r="X2236" s="6"/>
      <c r="Y2236" s="6"/>
      <c r="Z2236" s="68"/>
      <c r="AA2236" s="68"/>
      <c r="AB2236" s="6"/>
      <c r="AC2236" s="6"/>
      <c r="AD2236" s="6"/>
      <c r="AE2236" s="6"/>
      <c r="AF2236" s="6"/>
      <c r="AG2236" s="6"/>
      <c r="AH2236" s="6"/>
      <c r="AI2236" s="6"/>
      <c r="AJ2236" s="6"/>
      <c r="AK2236" s="6"/>
      <c r="AM2236" s="6"/>
      <c r="AN2236" s="6"/>
      <c r="AO2236" s="6"/>
      <c r="AP2236" s="6"/>
      <c r="AQ2236" s="6"/>
      <c r="AR2236" s="6"/>
      <c r="AS2236" s="6"/>
      <c r="AT2236" s="6"/>
      <c r="AU2236" s="6"/>
      <c r="AV2236" s="6"/>
      <c r="AW2236" s="6"/>
      <c r="AX2236" s="6"/>
      <c r="AY2236" s="6"/>
      <c r="AZ2236" s="6"/>
      <c r="BA2236" s="6"/>
      <c r="BB2236" s="6"/>
      <c r="BC2236" s="6"/>
      <c r="BD2236" s="6"/>
      <c r="BE2236" s="6"/>
      <c r="BF2236" s="6"/>
      <c r="BG2236" s="6"/>
      <c r="BH2236" s="6"/>
      <c r="BI2236" s="6"/>
      <c r="BJ2236" s="6"/>
      <c r="BK2236" s="6"/>
      <c r="BL2236" s="6"/>
      <c r="BM2236" s="6"/>
      <c r="BN2236" s="6"/>
      <c r="BO2236" s="6"/>
      <c r="BP2236" s="6"/>
      <c r="BQ2236" s="6"/>
      <c r="BR2236" s="6"/>
      <c r="BS2236" s="6"/>
      <c r="BT2236" s="6"/>
      <c r="BU2236" s="6"/>
      <c r="BV2236" s="6"/>
      <c r="BW2236" s="6"/>
      <c r="BX2236" s="6"/>
      <c r="BY2236" s="6"/>
      <c r="BZ2236" s="6"/>
      <c r="CA2236" s="6"/>
      <c r="CB2236" s="6"/>
      <c r="CC2236" s="6"/>
      <c r="CD2236" s="6"/>
      <c r="CE2236" s="6"/>
      <c r="CF2236" s="6"/>
      <c r="CG2236" s="6"/>
      <c r="CH2236" s="6"/>
      <c r="CI2236" s="6"/>
      <c r="CJ2236" s="6"/>
      <c r="CK2236" s="6"/>
      <c r="CL2236" s="6"/>
      <c r="CM2236" s="6"/>
      <c r="CN2236" s="6"/>
      <c r="CO2236" s="6"/>
      <c r="CP2236" s="6"/>
      <c r="CQ2236" s="6"/>
      <c r="CR2236" s="6"/>
      <c r="CS2236" s="6"/>
      <c r="CT2236" s="6"/>
      <c r="CU2236" s="6"/>
      <c r="CV2236" s="6"/>
      <c r="CW2236" s="6"/>
      <c r="CX2236" s="6"/>
      <c r="CY2236" s="6"/>
      <c r="CZ2236" s="6"/>
      <c r="DA2236" s="6"/>
      <c r="DB2236" s="6"/>
      <c r="DC2236" s="6"/>
      <c r="DD2236" s="6"/>
      <c r="DE2236" s="6"/>
      <c r="DF2236" s="6"/>
      <c r="DG2236" s="6"/>
      <c r="DH2236" s="6"/>
      <c r="DI2236" s="6"/>
      <c r="DJ2236" s="6"/>
      <c r="DK2236" s="6"/>
      <c r="DL2236" s="6"/>
      <c r="DM2236" s="6"/>
      <c r="DN2236" s="6"/>
      <c r="DO2236" s="6"/>
      <c r="DP2236" s="6"/>
      <c r="DQ2236" s="6"/>
      <c r="DR2236" s="6"/>
      <c r="DS2236" s="6"/>
      <c r="DT2236" s="6"/>
      <c r="DU2236" s="6"/>
      <c r="DV2236" s="6"/>
      <c r="DW2236" s="6"/>
      <c r="DX2236" s="6"/>
      <c r="DY2236" s="6"/>
      <c r="DZ2236" s="6"/>
      <c r="EA2236" s="6"/>
      <c r="EB2236" s="6"/>
      <c r="EC2236" s="6"/>
      <c r="ED2236" s="6"/>
      <c r="EE2236" s="6"/>
      <c r="EF2236" s="6"/>
      <c r="EG2236" s="6"/>
      <c r="EH2236" s="6"/>
      <c r="EI2236" s="6"/>
      <c r="EJ2236" s="6"/>
      <c r="EK2236" s="6"/>
      <c r="EL2236" s="6"/>
      <c r="EM2236" s="6"/>
      <c r="EN2236" s="6"/>
      <c r="EO2236" s="6"/>
      <c r="EP2236" s="6"/>
      <c r="EQ2236" s="6"/>
      <c r="ER2236" s="6"/>
      <c r="ES2236" s="6"/>
      <c r="ET2236" s="6"/>
      <c r="EU2236" s="6"/>
      <c r="EV2236" s="6"/>
      <c r="EW2236" s="6"/>
      <c r="EX2236" s="6"/>
      <c r="EY2236" s="6"/>
      <c r="EZ2236" s="6"/>
      <c r="FA2236" s="6"/>
      <c r="FB2236" s="6"/>
      <c r="FC2236" s="6"/>
      <c r="FD2236" s="6"/>
      <c r="FE2236" s="6"/>
      <c r="FF2236" s="6"/>
      <c r="FG2236" s="6"/>
      <c r="FH2236" s="6"/>
      <c r="FI2236" s="6"/>
      <c r="FJ2236" s="6"/>
      <c r="FK2236" s="6"/>
      <c r="FL2236" s="6"/>
      <c r="FM2236" s="6"/>
      <c r="FN2236" s="6"/>
      <c r="FO2236" s="6"/>
      <c r="FP2236" s="6"/>
      <c r="FQ2236" s="6"/>
      <c r="FR2236" s="6"/>
      <c r="FS2236" s="6"/>
      <c r="FT2236" s="6"/>
      <c r="FU2236" s="6"/>
      <c r="FV2236" s="6"/>
      <c r="FW2236" s="6"/>
      <c r="FX2236" s="6"/>
      <c r="FY2236" s="6"/>
      <c r="FZ2236" s="6"/>
      <c r="GA2236" s="6"/>
      <c r="GB2236" s="6"/>
      <c r="GC2236" s="6"/>
      <c r="GD2236" s="6"/>
      <c r="GE2236" s="6"/>
      <c r="GF2236" s="6"/>
      <c r="GG2236" s="6"/>
      <c r="GH2236" s="6"/>
      <c r="GI2236" s="6"/>
      <c r="GJ2236" s="6"/>
      <c r="GK2236" s="6"/>
      <c r="GL2236" s="6"/>
      <c r="GM2236" s="6"/>
    </row>
    <row r="2237" spans="1:195" s="5" customFormat="1" x14ac:dyDescent="0.25">
      <c r="A2237" s="27"/>
      <c r="B2237" s="27"/>
      <c r="C2237" s="27"/>
      <c r="P2237" s="69"/>
      <c r="Q2237" s="69"/>
      <c r="R2237" s="69"/>
      <c r="S2237" s="69"/>
      <c r="T2237" s="69"/>
      <c r="U2237" s="69"/>
      <c r="V2237" s="69"/>
      <c r="W2237" s="6"/>
      <c r="X2237" s="6"/>
      <c r="Y2237" s="6"/>
      <c r="Z2237" s="68"/>
      <c r="AA2237" s="68"/>
      <c r="AB2237" s="6"/>
      <c r="AC2237" s="6"/>
      <c r="AD2237" s="6"/>
      <c r="AE2237" s="6"/>
      <c r="AF2237" s="6"/>
      <c r="AG2237" s="6"/>
      <c r="AH2237" s="6"/>
      <c r="AI2237" s="6"/>
      <c r="AJ2237" s="6"/>
      <c r="AK2237" s="6"/>
      <c r="AM2237" s="6"/>
      <c r="AN2237" s="6"/>
      <c r="AO2237" s="6"/>
      <c r="AP2237" s="6"/>
      <c r="AQ2237" s="6"/>
      <c r="AR2237" s="6"/>
      <c r="AS2237" s="6"/>
      <c r="AT2237" s="6"/>
      <c r="AU2237" s="6"/>
      <c r="AV2237" s="6"/>
      <c r="AW2237" s="6"/>
      <c r="AX2237" s="6"/>
      <c r="AY2237" s="6"/>
      <c r="AZ2237" s="6"/>
      <c r="BA2237" s="6"/>
      <c r="BB2237" s="6"/>
      <c r="BC2237" s="6"/>
      <c r="BD2237" s="6"/>
      <c r="BE2237" s="6"/>
      <c r="BF2237" s="6"/>
      <c r="BG2237" s="6"/>
      <c r="BH2237" s="6"/>
      <c r="BI2237" s="6"/>
      <c r="BJ2237" s="6"/>
      <c r="BK2237" s="6"/>
      <c r="BL2237" s="6"/>
      <c r="BM2237" s="6"/>
      <c r="BN2237" s="6"/>
      <c r="BO2237" s="6"/>
      <c r="BP2237" s="6"/>
      <c r="BQ2237" s="6"/>
      <c r="BR2237" s="6"/>
      <c r="BS2237" s="6"/>
      <c r="BT2237" s="6"/>
      <c r="BU2237" s="6"/>
      <c r="BV2237" s="6"/>
      <c r="BW2237" s="6"/>
      <c r="BX2237" s="6"/>
      <c r="BY2237" s="6"/>
      <c r="BZ2237" s="6"/>
      <c r="CA2237" s="6"/>
      <c r="CB2237" s="6"/>
      <c r="CC2237" s="6"/>
      <c r="CD2237" s="6"/>
      <c r="CE2237" s="6"/>
      <c r="CF2237" s="6"/>
      <c r="CG2237" s="6"/>
      <c r="CH2237" s="6"/>
      <c r="CI2237" s="6"/>
      <c r="CJ2237" s="6"/>
      <c r="CK2237" s="6"/>
      <c r="CL2237" s="6"/>
      <c r="CM2237" s="6"/>
      <c r="CN2237" s="6"/>
      <c r="CO2237" s="6"/>
      <c r="CP2237" s="6"/>
      <c r="CQ2237" s="6"/>
      <c r="CR2237" s="6"/>
      <c r="CS2237" s="6"/>
      <c r="CT2237" s="6"/>
      <c r="CU2237" s="6"/>
      <c r="CV2237" s="6"/>
      <c r="CW2237" s="6"/>
      <c r="CX2237" s="6"/>
      <c r="CY2237" s="6"/>
      <c r="CZ2237" s="6"/>
      <c r="DA2237" s="6"/>
      <c r="DB2237" s="6"/>
      <c r="DC2237" s="6"/>
      <c r="DD2237" s="6"/>
      <c r="DE2237" s="6"/>
      <c r="DF2237" s="6"/>
      <c r="DG2237" s="6"/>
      <c r="DH2237" s="6"/>
      <c r="DI2237" s="6"/>
      <c r="DJ2237" s="6"/>
      <c r="DK2237" s="6"/>
      <c r="DL2237" s="6"/>
      <c r="DM2237" s="6"/>
      <c r="DN2237" s="6"/>
      <c r="DO2237" s="6"/>
      <c r="DP2237" s="6"/>
      <c r="DQ2237" s="6"/>
      <c r="DR2237" s="6"/>
      <c r="DS2237" s="6"/>
      <c r="DT2237" s="6"/>
      <c r="DU2237" s="6"/>
      <c r="DV2237" s="6"/>
      <c r="DW2237" s="6"/>
      <c r="DX2237" s="6"/>
      <c r="DY2237" s="6"/>
      <c r="DZ2237" s="6"/>
      <c r="EA2237" s="6"/>
      <c r="EB2237" s="6"/>
      <c r="EC2237" s="6"/>
      <c r="ED2237" s="6"/>
      <c r="EE2237" s="6"/>
      <c r="EF2237" s="6"/>
      <c r="EG2237" s="6"/>
      <c r="EH2237" s="6"/>
      <c r="EI2237" s="6"/>
      <c r="EJ2237" s="6"/>
      <c r="EK2237" s="6"/>
      <c r="EL2237" s="6"/>
      <c r="EM2237" s="6"/>
      <c r="EN2237" s="6"/>
      <c r="EO2237" s="6"/>
      <c r="EP2237" s="6"/>
      <c r="EQ2237" s="6"/>
      <c r="ER2237" s="6"/>
      <c r="ES2237" s="6"/>
      <c r="ET2237" s="6"/>
      <c r="EU2237" s="6"/>
      <c r="EV2237" s="6"/>
      <c r="EW2237" s="6"/>
      <c r="EX2237" s="6"/>
      <c r="EY2237" s="6"/>
      <c r="EZ2237" s="6"/>
      <c r="FA2237" s="6"/>
      <c r="FB2237" s="6"/>
      <c r="FC2237" s="6"/>
      <c r="FD2237" s="6"/>
      <c r="FE2237" s="6"/>
      <c r="FF2237" s="6"/>
      <c r="FG2237" s="6"/>
      <c r="FH2237" s="6"/>
      <c r="FI2237" s="6"/>
      <c r="FJ2237" s="6"/>
      <c r="FK2237" s="6"/>
      <c r="FL2237" s="6"/>
      <c r="FM2237" s="6"/>
      <c r="FN2237" s="6"/>
      <c r="FO2237" s="6"/>
      <c r="FP2237" s="6"/>
      <c r="FQ2237" s="6"/>
      <c r="FR2237" s="6"/>
      <c r="FS2237" s="6"/>
      <c r="FT2237" s="6"/>
      <c r="FU2237" s="6"/>
      <c r="FV2237" s="6"/>
      <c r="FW2237" s="6"/>
      <c r="FX2237" s="6"/>
      <c r="FY2237" s="6"/>
      <c r="FZ2237" s="6"/>
      <c r="GA2237" s="6"/>
      <c r="GB2237" s="6"/>
      <c r="GC2237" s="6"/>
      <c r="GD2237" s="6"/>
      <c r="GE2237" s="6"/>
      <c r="GF2237" s="6"/>
      <c r="GG2237" s="6"/>
      <c r="GH2237" s="6"/>
      <c r="GI2237" s="6"/>
      <c r="GJ2237" s="6"/>
      <c r="GK2237" s="6"/>
      <c r="GL2237" s="6"/>
      <c r="GM2237" s="6"/>
    </row>
    <row r="2238" spans="1:195" s="5" customFormat="1" x14ac:dyDescent="0.25">
      <c r="A2238" s="27"/>
      <c r="B2238" s="27"/>
      <c r="C2238" s="27"/>
      <c r="P2238" s="69"/>
      <c r="Q2238" s="69"/>
      <c r="R2238" s="69"/>
      <c r="S2238" s="69"/>
      <c r="T2238" s="69"/>
      <c r="U2238" s="69"/>
      <c r="V2238" s="69"/>
      <c r="W2238" s="6"/>
      <c r="X2238" s="6"/>
      <c r="Y2238" s="6"/>
      <c r="Z2238" s="68"/>
      <c r="AA2238" s="68"/>
      <c r="AB2238" s="6"/>
      <c r="AC2238" s="6"/>
      <c r="AD2238" s="6"/>
      <c r="AE2238" s="6"/>
      <c r="AF2238" s="6"/>
      <c r="AG2238" s="6"/>
      <c r="AH2238" s="6"/>
      <c r="AI2238" s="6"/>
      <c r="AJ2238" s="6"/>
      <c r="AK2238" s="6"/>
      <c r="AM2238" s="6"/>
      <c r="AN2238" s="6"/>
      <c r="AO2238" s="6"/>
      <c r="AP2238" s="6"/>
      <c r="AQ2238" s="6"/>
      <c r="AR2238" s="6"/>
      <c r="AS2238" s="6"/>
      <c r="AT2238" s="6"/>
      <c r="AU2238" s="6"/>
      <c r="AV2238" s="6"/>
      <c r="AW2238" s="6"/>
      <c r="AX2238" s="6"/>
      <c r="AY2238" s="6"/>
      <c r="AZ2238" s="6"/>
      <c r="BA2238" s="6"/>
      <c r="BB2238" s="6"/>
      <c r="BC2238" s="6"/>
      <c r="BD2238" s="6"/>
      <c r="BE2238" s="6"/>
      <c r="BF2238" s="6"/>
      <c r="BG2238" s="6"/>
      <c r="BH2238" s="6"/>
      <c r="BI2238" s="6"/>
      <c r="BJ2238" s="6"/>
      <c r="BK2238" s="6"/>
      <c r="BL2238" s="6"/>
      <c r="BM2238" s="6"/>
      <c r="BN2238" s="6"/>
      <c r="BO2238" s="6"/>
      <c r="BP2238" s="6"/>
      <c r="BQ2238" s="6"/>
      <c r="BR2238" s="6"/>
      <c r="BS2238" s="6"/>
      <c r="BT2238" s="6"/>
      <c r="BU2238" s="6"/>
      <c r="BV2238" s="6"/>
      <c r="BW2238" s="6"/>
      <c r="BX2238" s="6"/>
      <c r="BY2238" s="6"/>
      <c r="BZ2238" s="6"/>
      <c r="CA2238" s="6"/>
      <c r="CB2238" s="6"/>
      <c r="CC2238" s="6"/>
      <c r="CD2238" s="6"/>
      <c r="CE2238" s="6"/>
      <c r="CF2238" s="6"/>
      <c r="CG2238" s="6"/>
      <c r="CH2238" s="6"/>
      <c r="CI2238" s="6"/>
      <c r="CJ2238" s="6"/>
      <c r="CK2238" s="6"/>
      <c r="CL2238" s="6"/>
      <c r="CM2238" s="6"/>
      <c r="CN2238" s="6"/>
      <c r="CO2238" s="6"/>
      <c r="CP2238" s="6"/>
      <c r="CQ2238" s="6"/>
      <c r="CR2238" s="6"/>
      <c r="CS2238" s="6"/>
      <c r="CT2238" s="6"/>
      <c r="CU2238" s="6"/>
      <c r="CV2238" s="6"/>
      <c r="CW2238" s="6"/>
      <c r="CX2238" s="6"/>
      <c r="CY2238" s="6"/>
      <c r="CZ2238" s="6"/>
      <c r="DA2238" s="6"/>
      <c r="DB2238" s="6"/>
      <c r="DC2238" s="6"/>
      <c r="DD2238" s="6"/>
      <c r="DE2238" s="6"/>
      <c r="DF2238" s="6"/>
      <c r="DG2238" s="6"/>
      <c r="DH2238" s="6"/>
      <c r="DI2238" s="6"/>
      <c r="DJ2238" s="6"/>
      <c r="DK2238" s="6"/>
      <c r="DL2238" s="6"/>
      <c r="DM2238" s="6"/>
      <c r="DN2238" s="6"/>
      <c r="DO2238" s="6"/>
      <c r="DP2238" s="6"/>
      <c r="DQ2238" s="6"/>
      <c r="DR2238" s="6"/>
      <c r="DS2238" s="6"/>
      <c r="DT2238" s="6"/>
      <c r="DU2238" s="6"/>
      <c r="DV2238" s="6"/>
      <c r="DW2238" s="6"/>
      <c r="DX2238" s="6"/>
      <c r="DY2238" s="6"/>
      <c r="DZ2238" s="6"/>
      <c r="EA2238" s="6"/>
      <c r="EB2238" s="6"/>
      <c r="EC2238" s="6"/>
      <c r="ED2238" s="6"/>
      <c r="EE2238" s="6"/>
      <c r="EF2238" s="6"/>
      <c r="EG2238" s="6"/>
      <c r="EH2238" s="6"/>
      <c r="EI2238" s="6"/>
      <c r="EJ2238" s="6"/>
      <c r="EK2238" s="6"/>
      <c r="EL2238" s="6"/>
      <c r="EM2238" s="6"/>
      <c r="EN2238" s="6"/>
      <c r="EO2238" s="6"/>
      <c r="EP2238" s="6"/>
      <c r="EQ2238" s="6"/>
      <c r="ER2238" s="6"/>
      <c r="ES2238" s="6"/>
      <c r="ET2238" s="6"/>
      <c r="EU2238" s="6"/>
      <c r="EV2238" s="6"/>
      <c r="EW2238" s="6"/>
      <c r="EX2238" s="6"/>
      <c r="EY2238" s="6"/>
      <c r="EZ2238" s="6"/>
      <c r="FA2238" s="6"/>
      <c r="FB2238" s="6"/>
      <c r="FC2238" s="6"/>
      <c r="FD2238" s="6"/>
      <c r="FE2238" s="6"/>
      <c r="FF2238" s="6"/>
      <c r="FG2238" s="6"/>
      <c r="FH2238" s="6"/>
      <c r="FI2238" s="6"/>
      <c r="FJ2238" s="6"/>
      <c r="FK2238" s="6"/>
      <c r="FL2238" s="6"/>
      <c r="FM2238" s="6"/>
      <c r="FN2238" s="6"/>
      <c r="FO2238" s="6"/>
      <c r="FP2238" s="6"/>
      <c r="FQ2238" s="6"/>
      <c r="FR2238" s="6"/>
      <c r="FS2238" s="6"/>
      <c r="FT2238" s="6"/>
      <c r="FU2238" s="6"/>
      <c r="FV2238" s="6"/>
      <c r="FW2238" s="6"/>
      <c r="FX2238" s="6"/>
      <c r="FY2238" s="6"/>
      <c r="FZ2238" s="6"/>
      <c r="GA2238" s="6"/>
      <c r="GB2238" s="6"/>
      <c r="GC2238" s="6"/>
      <c r="GD2238" s="6"/>
      <c r="GE2238" s="6"/>
      <c r="GF2238" s="6"/>
      <c r="GG2238" s="6"/>
      <c r="GH2238" s="6"/>
      <c r="GI2238" s="6"/>
      <c r="GJ2238" s="6"/>
      <c r="GK2238" s="6"/>
      <c r="GL2238" s="6"/>
      <c r="GM2238" s="6"/>
    </row>
    <row r="2239" spans="1:195" s="5" customFormat="1" x14ac:dyDescent="0.25">
      <c r="A2239" s="27"/>
      <c r="B2239" s="27"/>
      <c r="C2239" s="27"/>
      <c r="P2239" s="69"/>
      <c r="Q2239" s="69"/>
      <c r="R2239" s="69"/>
      <c r="S2239" s="69"/>
      <c r="T2239" s="69"/>
      <c r="U2239" s="69"/>
      <c r="V2239" s="69"/>
      <c r="W2239" s="6"/>
      <c r="X2239" s="6"/>
      <c r="Y2239" s="6"/>
      <c r="Z2239" s="68"/>
      <c r="AA2239" s="68"/>
      <c r="AB2239" s="6"/>
      <c r="AC2239" s="6"/>
      <c r="AD2239" s="6"/>
      <c r="AE2239" s="6"/>
      <c r="AF2239" s="6"/>
      <c r="AG2239" s="6"/>
      <c r="AH2239" s="6"/>
      <c r="AI2239" s="6"/>
      <c r="AJ2239" s="6"/>
      <c r="AK2239" s="6"/>
      <c r="AM2239" s="6"/>
      <c r="AN2239" s="6"/>
      <c r="AO2239" s="6"/>
      <c r="AP2239" s="6"/>
      <c r="AQ2239" s="6"/>
      <c r="AR2239" s="6"/>
      <c r="AS2239" s="6"/>
      <c r="AT2239" s="6"/>
      <c r="AU2239" s="6"/>
      <c r="AV2239" s="6"/>
      <c r="AW2239" s="6"/>
      <c r="AX2239" s="6"/>
      <c r="AY2239" s="6"/>
      <c r="AZ2239" s="6"/>
      <c r="BA2239" s="6"/>
      <c r="BB2239" s="6"/>
      <c r="BC2239" s="6"/>
      <c r="BD2239" s="6"/>
      <c r="BE2239" s="6"/>
      <c r="BF2239" s="6"/>
      <c r="BG2239" s="6"/>
      <c r="BH2239" s="6"/>
      <c r="BI2239" s="6"/>
      <c r="BJ2239" s="6"/>
      <c r="BK2239" s="6"/>
      <c r="BL2239" s="6"/>
      <c r="BM2239" s="6"/>
      <c r="BN2239" s="6"/>
      <c r="BO2239" s="6"/>
      <c r="BP2239" s="6"/>
      <c r="BQ2239" s="6"/>
      <c r="BR2239" s="6"/>
      <c r="BS2239" s="6"/>
      <c r="BT2239" s="6"/>
      <c r="BU2239" s="6"/>
      <c r="BV2239" s="6"/>
      <c r="BW2239" s="6"/>
      <c r="BX2239" s="6"/>
      <c r="BY2239" s="6"/>
      <c r="BZ2239" s="6"/>
      <c r="CA2239" s="6"/>
      <c r="CB2239" s="6"/>
      <c r="CC2239" s="6"/>
      <c r="CD2239" s="6"/>
      <c r="CE2239" s="6"/>
      <c r="CF2239" s="6"/>
      <c r="CG2239" s="6"/>
      <c r="CH2239" s="6"/>
      <c r="CI2239" s="6"/>
      <c r="CJ2239" s="6"/>
      <c r="CK2239" s="6"/>
      <c r="CL2239" s="6"/>
      <c r="CM2239" s="6"/>
      <c r="CN2239" s="6"/>
      <c r="CO2239" s="6"/>
      <c r="CP2239" s="6"/>
      <c r="CQ2239" s="6"/>
      <c r="CR2239" s="6"/>
      <c r="CS2239" s="6"/>
      <c r="CT2239" s="6"/>
      <c r="CU2239" s="6"/>
      <c r="CV2239" s="6"/>
      <c r="CW2239" s="6"/>
      <c r="CX2239" s="6"/>
      <c r="CY2239" s="6"/>
      <c r="CZ2239" s="6"/>
      <c r="DA2239" s="6"/>
      <c r="DB2239" s="6"/>
      <c r="DC2239" s="6"/>
      <c r="DD2239" s="6"/>
      <c r="DE2239" s="6"/>
      <c r="DF2239" s="6"/>
      <c r="DG2239" s="6"/>
      <c r="DH2239" s="6"/>
      <c r="DI2239" s="6"/>
      <c r="DJ2239" s="6"/>
      <c r="DK2239" s="6"/>
      <c r="DL2239" s="6"/>
      <c r="DM2239" s="6"/>
      <c r="DN2239" s="6"/>
      <c r="DO2239" s="6"/>
      <c r="DP2239" s="6"/>
      <c r="DQ2239" s="6"/>
      <c r="DR2239" s="6"/>
      <c r="DS2239" s="6"/>
      <c r="DT2239" s="6"/>
      <c r="DU2239" s="6"/>
      <c r="DV2239" s="6"/>
      <c r="DW2239" s="6"/>
      <c r="DX2239" s="6"/>
      <c r="DY2239" s="6"/>
      <c r="DZ2239" s="6"/>
      <c r="EA2239" s="6"/>
      <c r="EB2239" s="6"/>
      <c r="EC2239" s="6"/>
      <c r="ED2239" s="6"/>
      <c r="EE2239" s="6"/>
      <c r="EF2239" s="6"/>
      <c r="EG2239" s="6"/>
      <c r="EH2239" s="6"/>
      <c r="EI2239" s="6"/>
      <c r="EJ2239" s="6"/>
      <c r="EK2239" s="6"/>
      <c r="EL2239" s="6"/>
      <c r="EM2239" s="6"/>
      <c r="EN2239" s="6"/>
      <c r="EO2239" s="6"/>
      <c r="EP2239" s="6"/>
      <c r="EQ2239" s="6"/>
      <c r="ER2239" s="6"/>
      <c r="ES2239" s="6"/>
      <c r="ET2239" s="6"/>
      <c r="EU2239" s="6"/>
      <c r="EV2239" s="6"/>
      <c r="EW2239" s="6"/>
      <c r="EX2239" s="6"/>
      <c r="EY2239" s="6"/>
      <c r="EZ2239" s="6"/>
      <c r="FA2239" s="6"/>
      <c r="FB2239" s="6"/>
      <c r="FC2239" s="6"/>
      <c r="FD2239" s="6"/>
      <c r="FE2239" s="6"/>
      <c r="FF2239" s="6"/>
      <c r="FG2239" s="6"/>
      <c r="FH2239" s="6"/>
      <c r="FI2239" s="6"/>
      <c r="FJ2239" s="6"/>
      <c r="FK2239" s="6"/>
      <c r="FL2239" s="6"/>
      <c r="FM2239" s="6"/>
      <c r="FN2239" s="6"/>
      <c r="FO2239" s="6"/>
      <c r="FP2239" s="6"/>
      <c r="FQ2239" s="6"/>
      <c r="FR2239" s="6"/>
      <c r="FS2239" s="6"/>
      <c r="FT2239" s="6"/>
      <c r="FU2239" s="6"/>
      <c r="FV2239" s="6"/>
      <c r="FW2239" s="6"/>
      <c r="FX2239" s="6"/>
      <c r="FY2239" s="6"/>
      <c r="FZ2239" s="6"/>
      <c r="GA2239" s="6"/>
      <c r="GB2239" s="6"/>
      <c r="GC2239" s="6"/>
      <c r="GD2239" s="6"/>
      <c r="GE2239" s="6"/>
      <c r="GF2239" s="6"/>
      <c r="GG2239" s="6"/>
      <c r="GH2239" s="6"/>
      <c r="GI2239" s="6"/>
      <c r="GJ2239" s="6"/>
      <c r="GK2239" s="6"/>
      <c r="GL2239" s="6"/>
      <c r="GM2239" s="6"/>
    </row>
    <row r="2240" spans="1:195" s="5" customFormat="1" x14ac:dyDescent="0.25">
      <c r="A2240" s="27"/>
      <c r="B2240" s="27"/>
      <c r="C2240" s="27"/>
      <c r="P2240" s="69"/>
      <c r="Q2240" s="69"/>
      <c r="R2240" s="69"/>
      <c r="S2240" s="69"/>
      <c r="T2240" s="69"/>
      <c r="U2240" s="69"/>
      <c r="V2240" s="69"/>
      <c r="W2240" s="6"/>
      <c r="X2240" s="6"/>
      <c r="Y2240" s="6"/>
      <c r="Z2240" s="68"/>
      <c r="AA2240" s="68"/>
      <c r="AB2240" s="6"/>
      <c r="AC2240" s="6"/>
      <c r="AD2240" s="6"/>
      <c r="AE2240" s="6"/>
      <c r="AF2240" s="6"/>
      <c r="AG2240" s="6"/>
      <c r="AH2240" s="6"/>
      <c r="AI2240" s="6"/>
      <c r="AJ2240" s="6"/>
      <c r="AK2240" s="6"/>
      <c r="AM2240" s="6"/>
      <c r="AN2240" s="6"/>
      <c r="AO2240" s="6"/>
      <c r="AP2240" s="6"/>
      <c r="AQ2240" s="6"/>
      <c r="AR2240" s="6"/>
      <c r="AS2240" s="6"/>
      <c r="AT2240" s="6"/>
      <c r="AU2240" s="6"/>
      <c r="AV2240" s="6"/>
      <c r="AW2240" s="6"/>
      <c r="AX2240" s="6"/>
      <c r="AY2240" s="6"/>
      <c r="AZ2240" s="6"/>
      <c r="BA2240" s="6"/>
      <c r="BB2240" s="6"/>
      <c r="BC2240" s="6"/>
      <c r="BD2240" s="6"/>
      <c r="BE2240" s="6"/>
      <c r="BF2240" s="6"/>
      <c r="BG2240" s="6"/>
      <c r="BH2240" s="6"/>
      <c r="BI2240" s="6"/>
      <c r="BJ2240" s="6"/>
      <c r="BK2240" s="6"/>
      <c r="BL2240" s="6"/>
      <c r="BM2240" s="6"/>
      <c r="BN2240" s="6"/>
      <c r="BO2240" s="6"/>
      <c r="BP2240" s="6"/>
      <c r="BQ2240" s="6"/>
      <c r="BR2240" s="6"/>
      <c r="BS2240" s="6"/>
      <c r="BT2240" s="6"/>
      <c r="BU2240" s="6"/>
      <c r="BV2240" s="6"/>
      <c r="BW2240" s="6"/>
      <c r="BX2240" s="6"/>
      <c r="BY2240" s="6"/>
      <c r="BZ2240" s="6"/>
      <c r="CA2240" s="6"/>
      <c r="CB2240" s="6"/>
      <c r="CC2240" s="6"/>
      <c r="CD2240" s="6"/>
      <c r="CE2240" s="6"/>
      <c r="CF2240" s="6"/>
      <c r="CG2240" s="6"/>
      <c r="CH2240" s="6"/>
      <c r="CI2240" s="6"/>
      <c r="CJ2240" s="6"/>
      <c r="CK2240" s="6"/>
      <c r="CL2240" s="6"/>
      <c r="CM2240" s="6"/>
      <c r="CN2240" s="6"/>
      <c r="CO2240" s="6"/>
      <c r="CP2240" s="6"/>
      <c r="CQ2240" s="6"/>
      <c r="CR2240" s="6"/>
      <c r="CS2240" s="6"/>
      <c r="CT2240" s="6"/>
      <c r="CU2240" s="6"/>
      <c r="CV2240" s="6"/>
      <c r="CW2240" s="6"/>
      <c r="CX2240" s="6"/>
      <c r="CY2240" s="6"/>
      <c r="CZ2240" s="6"/>
      <c r="DA2240" s="6"/>
      <c r="DB2240" s="6"/>
      <c r="DC2240" s="6"/>
      <c r="DD2240" s="6"/>
      <c r="DE2240" s="6"/>
      <c r="DF2240" s="6"/>
      <c r="DG2240" s="6"/>
      <c r="DH2240" s="6"/>
      <c r="DI2240" s="6"/>
      <c r="DJ2240" s="6"/>
      <c r="DK2240" s="6"/>
      <c r="DL2240" s="6"/>
      <c r="DM2240" s="6"/>
      <c r="DN2240" s="6"/>
      <c r="DO2240" s="6"/>
      <c r="DP2240" s="6"/>
      <c r="DQ2240" s="6"/>
      <c r="DR2240" s="6"/>
      <c r="DS2240" s="6"/>
      <c r="DT2240" s="6"/>
      <c r="DU2240" s="6"/>
      <c r="DV2240" s="6"/>
      <c r="DW2240" s="6"/>
      <c r="DX2240" s="6"/>
      <c r="DY2240" s="6"/>
      <c r="DZ2240" s="6"/>
      <c r="EA2240" s="6"/>
      <c r="EB2240" s="6"/>
      <c r="EC2240" s="6"/>
      <c r="ED2240" s="6"/>
      <c r="EE2240" s="6"/>
      <c r="EF2240" s="6"/>
      <c r="EG2240" s="6"/>
      <c r="EH2240" s="6"/>
      <c r="EI2240" s="6"/>
      <c r="EJ2240" s="6"/>
      <c r="EK2240" s="6"/>
      <c r="EL2240" s="6"/>
      <c r="EM2240" s="6"/>
      <c r="EN2240" s="6"/>
      <c r="EO2240" s="6"/>
      <c r="EP2240" s="6"/>
      <c r="EQ2240" s="6"/>
      <c r="ER2240" s="6"/>
      <c r="ES2240" s="6"/>
      <c r="ET2240" s="6"/>
      <c r="EU2240" s="6"/>
      <c r="EV2240" s="6"/>
      <c r="EW2240" s="6"/>
      <c r="EX2240" s="6"/>
      <c r="EY2240" s="6"/>
      <c r="EZ2240" s="6"/>
      <c r="FA2240" s="6"/>
      <c r="FB2240" s="6"/>
      <c r="FC2240" s="6"/>
      <c r="FD2240" s="6"/>
      <c r="FE2240" s="6"/>
      <c r="FF2240" s="6"/>
      <c r="FG2240" s="6"/>
      <c r="FH2240" s="6"/>
      <c r="FI2240" s="6"/>
      <c r="FJ2240" s="6"/>
      <c r="FK2240" s="6"/>
      <c r="FL2240" s="6"/>
      <c r="FM2240" s="6"/>
      <c r="FN2240" s="6"/>
      <c r="FO2240" s="6"/>
      <c r="FP2240" s="6"/>
      <c r="FQ2240" s="6"/>
      <c r="FR2240" s="6"/>
      <c r="FS2240" s="6"/>
      <c r="FT2240" s="6"/>
      <c r="FU2240" s="6"/>
      <c r="FV2240" s="6"/>
      <c r="FW2240" s="6"/>
      <c r="FX2240" s="6"/>
      <c r="FY2240" s="6"/>
      <c r="FZ2240" s="6"/>
      <c r="GA2240" s="6"/>
      <c r="GB2240" s="6"/>
      <c r="GC2240" s="6"/>
      <c r="GD2240" s="6"/>
      <c r="GE2240" s="6"/>
      <c r="GF2240" s="6"/>
      <c r="GG2240" s="6"/>
      <c r="GH2240" s="6"/>
      <c r="GI2240" s="6"/>
      <c r="GJ2240" s="6"/>
      <c r="GK2240" s="6"/>
      <c r="GL2240" s="6"/>
      <c r="GM2240" s="6"/>
    </row>
    <row r="2241" spans="1:195" s="5" customFormat="1" x14ac:dyDescent="0.25">
      <c r="A2241" s="27"/>
      <c r="B2241" s="27"/>
      <c r="C2241" s="27"/>
      <c r="P2241" s="69"/>
      <c r="Q2241" s="69"/>
      <c r="R2241" s="69"/>
      <c r="S2241" s="69"/>
      <c r="T2241" s="69"/>
      <c r="U2241" s="69"/>
      <c r="V2241" s="69"/>
      <c r="W2241" s="6"/>
      <c r="X2241" s="6"/>
      <c r="Y2241" s="6"/>
      <c r="Z2241" s="68"/>
      <c r="AA2241" s="68"/>
      <c r="AB2241" s="6"/>
      <c r="AC2241" s="6"/>
      <c r="AD2241" s="6"/>
      <c r="AE2241" s="6"/>
      <c r="AF2241" s="6"/>
      <c r="AG2241" s="6"/>
      <c r="AH2241" s="6"/>
      <c r="AI2241" s="6"/>
      <c r="AJ2241" s="6"/>
      <c r="AK2241" s="6"/>
      <c r="AM2241" s="6"/>
      <c r="AN2241" s="6"/>
      <c r="AO2241" s="6"/>
      <c r="AP2241" s="6"/>
      <c r="AQ2241" s="6"/>
      <c r="AR2241" s="6"/>
      <c r="AS2241" s="6"/>
      <c r="AT2241" s="6"/>
      <c r="AU2241" s="6"/>
      <c r="AV2241" s="6"/>
      <c r="AW2241" s="6"/>
      <c r="AX2241" s="6"/>
      <c r="AY2241" s="6"/>
      <c r="AZ2241" s="6"/>
      <c r="BA2241" s="6"/>
      <c r="BB2241" s="6"/>
      <c r="BC2241" s="6"/>
      <c r="BD2241" s="6"/>
      <c r="BE2241" s="6"/>
      <c r="BF2241" s="6"/>
      <c r="BG2241" s="6"/>
      <c r="BH2241" s="6"/>
      <c r="BI2241" s="6"/>
      <c r="BJ2241" s="6"/>
      <c r="BK2241" s="6"/>
      <c r="BL2241" s="6"/>
      <c r="BM2241" s="6"/>
      <c r="BN2241" s="6"/>
      <c r="BO2241" s="6"/>
      <c r="BP2241" s="6"/>
      <c r="BQ2241" s="6"/>
      <c r="BR2241" s="6"/>
      <c r="BS2241" s="6"/>
      <c r="BT2241" s="6"/>
      <c r="BU2241" s="6"/>
      <c r="BV2241" s="6"/>
      <c r="BW2241" s="6"/>
      <c r="BX2241" s="6"/>
      <c r="BY2241" s="6"/>
      <c r="BZ2241" s="6"/>
      <c r="CA2241" s="6"/>
      <c r="CB2241" s="6"/>
      <c r="CC2241" s="6"/>
      <c r="CD2241" s="6"/>
      <c r="CE2241" s="6"/>
      <c r="CF2241" s="6"/>
      <c r="CG2241" s="6"/>
      <c r="CH2241" s="6"/>
      <c r="CI2241" s="6"/>
      <c r="CJ2241" s="6"/>
      <c r="CK2241" s="6"/>
      <c r="CL2241" s="6"/>
      <c r="CM2241" s="6"/>
      <c r="CN2241" s="6"/>
      <c r="CO2241" s="6"/>
      <c r="CP2241" s="6"/>
      <c r="CQ2241" s="6"/>
      <c r="CR2241" s="6"/>
      <c r="CS2241" s="6"/>
      <c r="CT2241" s="6"/>
      <c r="CU2241" s="6"/>
      <c r="CV2241" s="6"/>
      <c r="CW2241" s="6"/>
      <c r="CX2241" s="6"/>
      <c r="CY2241" s="6"/>
      <c r="CZ2241" s="6"/>
      <c r="DA2241" s="6"/>
      <c r="DB2241" s="6"/>
      <c r="DC2241" s="6"/>
      <c r="DD2241" s="6"/>
      <c r="DE2241" s="6"/>
      <c r="DF2241" s="6"/>
      <c r="DG2241" s="6"/>
      <c r="DH2241" s="6"/>
      <c r="DI2241" s="6"/>
      <c r="DJ2241" s="6"/>
      <c r="DK2241" s="6"/>
      <c r="DL2241" s="6"/>
      <c r="DM2241" s="6"/>
      <c r="DN2241" s="6"/>
      <c r="DO2241" s="6"/>
      <c r="DP2241" s="6"/>
      <c r="DQ2241" s="6"/>
      <c r="DR2241" s="6"/>
      <c r="DS2241" s="6"/>
      <c r="DT2241" s="6"/>
      <c r="DU2241" s="6"/>
      <c r="DV2241" s="6"/>
      <c r="DW2241" s="6"/>
      <c r="DX2241" s="6"/>
      <c r="DY2241" s="6"/>
      <c r="DZ2241" s="6"/>
      <c r="EA2241" s="6"/>
      <c r="EB2241" s="6"/>
      <c r="EC2241" s="6"/>
      <c r="ED2241" s="6"/>
      <c r="EE2241" s="6"/>
      <c r="EF2241" s="6"/>
      <c r="EG2241" s="6"/>
      <c r="EH2241" s="6"/>
      <c r="EI2241" s="6"/>
      <c r="EJ2241" s="6"/>
      <c r="EK2241" s="6"/>
      <c r="EL2241" s="6"/>
      <c r="EM2241" s="6"/>
      <c r="EN2241" s="6"/>
      <c r="EO2241" s="6"/>
      <c r="EP2241" s="6"/>
      <c r="EQ2241" s="6"/>
      <c r="ER2241" s="6"/>
      <c r="ES2241" s="6"/>
      <c r="ET2241" s="6"/>
      <c r="EU2241" s="6"/>
      <c r="EV2241" s="6"/>
      <c r="EW2241" s="6"/>
      <c r="EX2241" s="6"/>
      <c r="EY2241" s="6"/>
      <c r="EZ2241" s="6"/>
      <c r="FA2241" s="6"/>
      <c r="FB2241" s="6"/>
      <c r="FC2241" s="6"/>
      <c r="FD2241" s="6"/>
      <c r="FE2241" s="6"/>
      <c r="FF2241" s="6"/>
      <c r="FG2241" s="6"/>
      <c r="FH2241" s="6"/>
      <c r="FI2241" s="6"/>
      <c r="FJ2241" s="6"/>
      <c r="FK2241" s="6"/>
      <c r="FL2241" s="6"/>
      <c r="FM2241" s="6"/>
      <c r="FN2241" s="6"/>
      <c r="FO2241" s="6"/>
      <c r="FP2241" s="6"/>
      <c r="FQ2241" s="6"/>
      <c r="FR2241" s="6"/>
      <c r="FS2241" s="6"/>
      <c r="FT2241" s="6"/>
      <c r="FU2241" s="6"/>
      <c r="FV2241" s="6"/>
      <c r="FW2241" s="6"/>
      <c r="FX2241" s="6"/>
      <c r="FY2241" s="6"/>
      <c r="FZ2241" s="6"/>
      <c r="GA2241" s="6"/>
      <c r="GB2241" s="6"/>
      <c r="GC2241" s="6"/>
      <c r="GD2241" s="6"/>
      <c r="GE2241" s="6"/>
      <c r="GF2241" s="6"/>
      <c r="GG2241" s="6"/>
      <c r="GH2241" s="6"/>
      <c r="GI2241" s="6"/>
      <c r="GJ2241" s="6"/>
      <c r="GK2241" s="6"/>
      <c r="GL2241" s="6"/>
      <c r="GM2241" s="6"/>
    </row>
    <row r="2242" spans="1:195" s="5" customFormat="1" x14ac:dyDescent="0.25">
      <c r="A2242" s="27"/>
      <c r="B2242" s="27"/>
      <c r="C2242" s="27"/>
      <c r="P2242" s="69"/>
      <c r="Q2242" s="69"/>
      <c r="R2242" s="69"/>
      <c r="S2242" s="69"/>
      <c r="T2242" s="69"/>
      <c r="U2242" s="69"/>
      <c r="V2242" s="69"/>
      <c r="W2242" s="6"/>
      <c r="X2242" s="6"/>
      <c r="Y2242" s="6"/>
      <c r="Z2242" s="68"/>
      <c r="AA2242" s="68"/>
      <c r="AB2242" s="6"/>
      <c r="AC2242" s="6"/>
      <c r="AD2242" s="6"/>
      <c r="AE2242" s="6"/>
      <c r="AF2242" s="6"/>
      <c r="AG2242" s="6"/>
      <c r="AH2242" s="6"/>
      <c r="AI2242" s="6"/>
      <c r="AJ2242" s="6"/>
      <c r="AK2242" s="6"/>
      <c r="AM2242" s="6"/>
      <c r="AN2242" s="6"/>
      <c r="AO2242" s="6"/>
      <c r="AP2242" s="6"/>
      <c r="AQ2242" s="6"/>
      <c r="AR2242" s="6"/>
      <c r="AS2242" s="6"/>
      <c r="AT2242" s="6"/>
      <c r="AU2242" s="6"/>
      <c r="AV2242" s="6"/>
      <c r="AW2242" s="6"/>
      <c r="AX2242" s="6"/>
      <c r="AY2242" s="6"/>
      <c r="AZ2242" s="6"/>
      <c r="BA2242" s="6"/>
      <c r="BB2242" s="6"/>
      <c r="BC2242" s="6"/>
      <c r="BD2242" s="6"/>
      <c r="BE2242" s="6"/>
      <c r="BF2242" s="6"/>
      <c r="BG2242" s="6"/>
      <c r="BH2242" s="6"/>
      <c r="BI2242" s="6"/>
      <c r="BJ2242" s="6"/>
      <c r="BK2242" s="6"/>
      <c r="BL2242" s="6"/>
      <c r="BM2242" s="6"/>
      <c r="BN2242" s="6"/>
      <c r="BO2242" s="6"/>
      <c r="BP2242" s="6"/>
      <c r="BQ2242" s="6"/>
      <c r="BR2242" s="6"/>
      <c r="BS2242" s="6"/>
      <c r="BT2242" s="6"/>
      <c r="BU2242" s="6"/>
      <c r="BV2242" s="6"/>
      <c r="BW2242" s="6"/>
      <c r="BX2242" s="6"/>
      <c r="BY2242" s="6"/>
      <c r="BZ2242" s="6"/>
      <c r="CA2242" s="6"/>
      <c r="CB2242" s="6"/>
      <c r="CC2242" s="6"/>
      <c r="CD2242" s="6"/>
      <c r="CE2242" s="6"/>
      <c r="CF2242" s="6"/>
      <c r="CG2242" s="6"/>
      <c r="CH2242" s="6"/>
      <c r="CI2242" s="6"/>
      <c r="CJ2242" s="6"/>
      <c r="CK2242" s="6"/>
      <c r="CL2242" s="6"/>
      <c r="CM2242" s="6"/>
      <c r="CN2242" s="6"/>
      <c r="CO2242" s="6"/>
      <c r="CP2242" s="6"/>
      <c r="CQ2242" s="6"/>
      <c r="CR2242" s="6"/>
      <c r="CS2242" s="6"/>
      <c r="CT2242" s="6"/>
      <c r="CU2242" s="6"/>
      <c r="CV2242" s="6"/>
      <c r="CW2242" s="6"/>
      <c r="CX2242" s="6"/>
      <c r="CY2242" s="6"/>
      <c r="CZ2242" s="6"/>
      <c r="DA2242" s="6"/>
      <c r="DB2242" s="6"/>
      <c r="DC2242" s="6"/>
      <c r="DD2242" s="6"/>
      <c r="DE2242" s="6"/>
      <c r="DF2242" s="6"/>
      <c r="DG2242" s="6"/>
      <c r="DH2242" s="6"/>
      <c r="DI2242" s="6"/>
      <c r="DJ2242" s="6"/>
      <c r="DK2242" s="6"/>
      <c r="DL2242" s="6"/>
      <c r="DM2242" s="6"/>
      <c r="DN2242" s="6"/>
      <c r="DO2242" s="6"/>
      <c r="DP2242" s="6"/>
      <c r="DQ2242" s="6"/>
      <c r="DR2242" s="6"/>
      <c r="DS2242" s="6"/>
      <c r="DT2242" s="6"/>
      <c r="DU2242" s="6"/>
      <c r="DV2242" s="6"/>
      <c r="DW2242" s="6"/>
      <c r="DX2242" s="6"/>
      <c r="DY2242" s="6"/>
      <c r="DZ2242" s="6"/>
      <c r="EA2242" s="6"/>
      <c r="EB2242" s="6"/>
      <c r="EC2242" s="6"/>
      <c r="ED2242" s="6"/>
      <c r="EE2242" s="6"/>
      <c r="EF2242" s="6"/>
      <c r="EG2242" s="6"/>
      <c r="EH2242" s="6"/>
      <c r="EI2242" s="6"/>
      <c r="EJ2242" s="6"/>
      <c r="EK2242" s="6"/>
      <c r="EL2242" s="6"/>
      <c r="EM2242" s="6"/>
      <c r="EN2242" s="6"/>
      <c r="EO2242" s="6"/>
      <c r="EP2242" s="6"/>
      <c r="EQ2242" s="6"/>
      <c r="ER2242" s="6"/>
      <c r="ES2242" s="6"/>
      <c r="ET2242" s="6"/>
      <c r="EU2242" s="6"/>
      <c r="EV2242" s="6"/>
      <c r="EW2242" s="6"/>
      <c r="EX2242" s="6"/>
      <c r="EY2242" s="6"/>
      <c r="EZ2242" s="6"/>
      <c r="FA2242" s="6"/>
      <c r="FB2242" s="6"/>
      <c r="FC2242" s="6"/>
      <c r="FD2242" s="6"/>
      <c r="FE2242" s="6"/>
      <c r="FF2242" s="6"/>
      <c r="FG2242" s="6"/>
      <c r="FH2242" s="6"/>
      <c r="FI2242" s="6"/>
      <c r="FJ2242" s="6"/>
      <c r="FK2242" s="6"/>
      <c r="FL2242" s="6"/>
      <c r="FM2242" s="6"/>
      <c r="FN2242" s="6"/>
      <c r="FO2242" s="6"/>
      <c r="FP2242" s="6"/>
      <c r="FQ2242" s="6"/>
      <c r="FR2242" s="6"/>
      <c r="FS2242" s="6"/>
      <c r="FT2242" s="6"/>
      <c r="FU2242" s="6"/>
      <c r="FV2242" s="6"/>
      <c r="FW2242" s="6"/>
      <c r="FX2242" s="6"/>
      <c r="FY2242" s="6"/>
      <c r="FZ2242" s="6"/>
      <c r="GA2242" s="6"/>
      <c r="GB2242" s="6"/>
      <c r="GC2242" s="6"/>
      <c r="GD2242" s="6"/>
      <c r="GE2242" s="6"/>
      <c r="GF2242" s="6"/>
      <c r="GG2242" s="6"/>
      <c r="GH2242" s="6"/>
      <c r="GI2242" s="6"/>
      <c r="GJ2242" s="6"/>
      <c r="GK2242" s="6"/>
      <c r="GL2242" s="6"/>
      <c r="GM2242" s="6"/>
    </row>
    <row r="2243" spans="1:195" s="5" customFormat="1" x14ac:dyDescent="0.25">
      <c r="A2243" s="27"/>
      <c r="B2243" s="27"/>
      <c r="C2243" s="27"/>
      <c r="P2243" s="69"/>
      <c r="Q2243" s="69"/>
      <c r="R2243" s="69"/>
      <c r="S2243" s="69"/>
      <c r="T2243" s="69"/>
      <c r="U2243" s="69"/>
      <c r="V2243" s="69"/>
      <c r="W2243" s="6"/>
      <c r="X2243" s="6"/>
      <c r="Y2243" s="6"/>
      <c r="Z2243" s="68"/>
      <c r="AA2243" s="68"/>
      <c r="AB2243" s="6"/>
      <c r="AC2243" s="6"/>
      <c r="AD2243" s="6"/>
      <c r="AE2243" s="6"/>
      <c r="AF2243" s="6"/>
      <c r="AG2243" s="6"/>
      <c r="AH2243" s="6"/>
      <c r="AI2243" s="6"/>
      <c r="AJ2243" s="6"/>
      <c r="AK2243" s="6"/>
      <c r="AM2243" s="6"/>
      <c r="AN2243" s="6"/>
      <c r="AO2243" s="6"/>
      <c r="AP2243" s="6"/>
      <c r="AQ2243" s="6"/>
      <c r="AR2243" s="6"/>
      <c r="AS2243" s="6"/>
      <c r="AT2243" s="6"/>
      <c r="AU2243" s="6"/>
      <c r="AV2243" s="6"/>
      <c r="AW2243" s="6"/>
      <c r="AX2243" s="6"/>
      <c r="AY2243" s="6"/>
      <c r="AZ2243" s="6"/>
      <c r="BA2243" s="6"/>
      <c r="BB2243" s="6"/>
      <c r="BC2243" s="6"/>
      <c r="BD2243" s="6"/>
      <c r="BE2243" s="6"/>
      <c r="BF2243" s="6"/>
      <c r="BG2243" s="6"/>
      <c r="BH2243" s="6"/>
      <c r="BI2243" s="6"/>
      <c r="BJ2243" s="6"/>
      <c r="BK2243" s="6"/>
      <c r="BL2243" s="6"/>
      <c r="BM2243" s="6"/>
      <c r="BN2243" s="6"/>
      <c r="BO2243" s="6"/>
      <c r="BP2243" s="6"/>
      <c r="BQ2243" s="6"/>
      <c r="BR2243" s="6"/>
      <c r="BS2243" s="6"/>
      <c r="BT2243" s="6"/>
      <c r="BU2243" s="6"/>
      <c r="BV2243" s="6"/>
      <c r="BW2243" s="6"/>
      <c r="BX2243" s="6"/>
      <c r="BY2243" s="6"/>
      <c r="BZ2243" s="6"/>
      <c r="CA2243" s="6"/>
      <c r="CB2243" s="6"/>
      <c r="CC2243" s="6"/>
      <c r="CD2243" s="6"/>
      <c r="CE2243" s="6"/>
      <c r="CF2243" s="6"/>
      <c r="CG2243" s="6"/>
      <c r="CH2243" s="6"/>
      <c r="CI2243" s="6"/>
      <c r="CJ2243" s="6"/>
      <c r="CK2243" s="6"/>
      <c r="CL2243" s="6"/>
      <c r="CM2243" s="6"/>
      <c r="CN2243" s="6"/>
      <c r="CO2243" s="6"/>
      <c r="CP2243" s="6"/>
      <c r="CQ2243" s="6"/>
      <c r="CR2243" s="6"/>
      <c r="CS2243" s="6"/>
      <c r="CT2243" s="6"/>
      <c r="CU2243" s="6"/>
      <c r="CV2243" s="6"/>
      <c r="CW2243" s="6"/>
      <c r="CX2243" s="6"/>
      <c r="CY2243" s="6"/>
      <c r="CZ2243" s="6"/>
      <c r="DA2243" s="6"/>
      <c r="DB2243" s="6"/>
      <c r="DC2243" s="6"/>
      <c r="DD2243" s="6"/>
      <c r="DE2243" s="6"/>
      <c r="DF2243" s="6"/>
      <c r="DG2243" s="6"/>
      <c r="DH2243" s="6"/>
      <c r="DI2243" s="6"/>
      <c r="DJ2243" s="6"/>
      <c r="DK2243" s="6"/>
      <c r="DL2243" s="6"/>
      <c r="DM2243" s="6"/>
      <c r="DN2243" s="6"/>
      <c r="DO2243" s="6"/>
      <c r="DP2243" s="6"/>
      <c r="DQ2243" s="6"/>
      <c r="DR2243" s="6"/>
      <c r="DS2243" s="6"/>
      <c r="DT2243" s="6"/>
      <c r="DU2243" s="6"/>
      <c r="DV2243" s="6"/>
      <c r="DW2243" s="6"/>
      <c r="DX2243" s="6"/>
      <c r="DY2243" s="6"/>
      <c r="DZ2243" s="6"/>
      <c r="EA2243" s="6"/>
      <c r="EB2243" s="6"/>
      <c r="EC2243" s="6"/>
      <c r="ED2243" s="6"/>
      <c r="EE2243" s="6"/>
      <c r="EF2243" s="6"/>
      <c r="EG2243" s="6"/>
      <c r="EH2243" s="6"/>
      <c r="EI2243" s="6"/>
      <c r="EJ2243" s="6"/>
      <c r="EK2243" s="6"/>
      <c r="EL2243" s="6"/>
      <c r="EM2243" s="6"/>
      <c r="EN2243" s="6"/>
      <c r="EO2243" s="6"/>
      <c r="EP2243" s="6"/>
      <c r="EQ2243" s="6"/>
      <c r="ER2243" s="6"/>
      <c r="ES2243" s="6"/>
      <c r="ET2243" s="6"/>
      <c r="EU2243" s="6"/>
      <c r="EV2243" s="6"/>
      <c r="EW2243" s="6"/>
      <c r="EX2243" s="6"/>
      <c r="EY2243" s="6"/>
      <c r="EZ2243" s="6"/>
      <c r="FA2243" s="6"/>
      <c r="FB2243" s="6"/>
      <c r="FC2243" s="6"/>
      <c r="FD2243" s="6"/>
      <c r="FE2243" s="6"/>
      <c r="FF2243" s="6"/>
      <c r="FG2243" s="6"/>
      <c r="FH2243" s="6"/>
      <c r="FI2243" s="6"/>
      <c r="FJ2243" s="6"/>
      <c r="FK2243" s="6"/>
      <c r="FL2243" s="6"/>
      <c r="FM2243" s="6"/>
      <c r="FN2243" s="6"/>
      <c r="FO2243" s="6"/>
      <c r="FP2243" s="6"/>
      <c r="FQ2243" s="6"/>
      <c r="FR2243" s="6"/>
      <c r="FS2243" s="6"/>
      <c r="FT2243" s="6"/>
      <c r="FU2243" s="6"/>
      <c r="FV2243" s="6"/>
      <c r="FW2243" s="6"/>
      <c r="FX2243" s="6"/>
      <c r="FY2243" s="6"/>
      <c r="FZ2243" s="6"/>
      <c r="GA2243" s="6"/>
      <c r="GB2243" s="6"/>
      <c r="GC2243" s="6"/>
      <c r="GD2243" s="6"/>
      <c r="GE2243" s="6"/>
      <c r="GF2243" s="6"/>
      <c r="GG2243" s="6"/>
      <c r="GH2243" s="6"/>
      <c r="GI2243" s="6"/>
      <c r="GJ2243" s="6"/>
      <c r="GK2243" s="6"/>
      <c r="GL2243" s="6"/>
      <c r="GM2243" s="6"/>
    </row>
    <row r="2244" spans="1:195" s="5" customFormat="1" x14ac:dyDescent="0.25">
      <c r="A2244" s="27"/>
      <c r="B2244" s="27"/>
      <c r="C2244" s="27"/>
      <c r="P2244" s="69"/>
      <c r="Q2244" s="69"/>
      <c r="R2244" s="69"/>
      <c r="S2244" s="69"/>
      <c r="T2244" s="69"/>
      <c r="U2244" s="69"/>
      <c r="V2244" s="69"/>
      <c r="W2244" s="6"/>
      <c r="X2244" s="6"/>
      <c r="Y2244" s="6"/>
      <c r="Z2244" s="68"/>
      <c r="AA2244" s="68"/>
      <c r="AB2244" s="6"/>
      <c r="AC2244" s="6"/>
      <c r="AD2244" s="6"/>
      <c r="AE2244" s="6"/>
      <c r="AF2244" s="6"/>
      <c r="AG2244" s="6"/>
      <c r="AH2244" s="6"/>
      <c r="AI2244" s="6"/>
      <c r="AJ2244" s="6"/>
      <c r="AK2244" s="6"/>
      <c r="AM2244" s="6"/>
      <c r="AN2244" s="6"/>
      <c r="AO2244" s="6"/>
      <c r="AP2244" s="6"/>
      <c r="AQ2244" s="6"/>
      <c r="AR2244" s="6"/>
      <c r="AS2244" s="6"/>
      <c r="AT2244" s="6"/>
      <c r="AU2244" s="6"/>
      <c r="AV2244" s="6"/>
      <c r="AW2244" s="6"/>
      <c r="AX2244" s="6"/>
      <c r="AY2244" s="6"/>
      <c r="AZ2244" s="6"/>
      <c r="BA2244" s="6"/>
      <c r="BB2244" s="6"/>
      <c r="BC2244" s="6"/>
      <c r="BD2244" s="6"/>
      <c r="BE2244" s="6"/>
      <c r="BF2244" s="6"/>
      <c r="BG2244" s="6"/>
      <c r="BH2244" s="6"/>
      <c r="BI2244" s="6"/>
      <c r="BJ2244" s="6"/>
      <c r="BK2244" s="6"/>
      <c r="BL2244" s="6"/>
      <c r="BM2244" s="6"/>
      <c r="BN2244" s="6"/>
      <c r="BO2244" s="6"/>
      <c r="BP2244" s="6"/>
      <c r="BQ2244" s="6"/>
      <c r="BR2244" s="6"/>
      <c r="BS2244" s="6"/>
      <c r="BT2244" s="6"/>
      <c r="BU2244" s="6"/>
      <c r="BV2244" s="6"/>
      <c r="BW2244" s="6"/>
      <c r="BX2244" s="6"/>
      <c r="BY2244" s="6"/>
      <c r="BZ2244" s="6"/>
      <c r="CA2244" s="6"/>
      <c r="CB2244" s="6"/>
      <c r="CC2244" s="6"/>
      <c r="CD2244" s="6"/>
      <c r="CE2244" s="6"/>
      <c r="CF2244" s="6"/>
      <c r="CG2244" s="6"/>
      <c r="CH2244" s="6"/>
      <c r="CI2244" s="6"/>
      <c r="CJ2244" s="6"/>
      <c r="CK2244" s="6"/>
      <c r="CL2244" s="6"/>
      <c r="CM2244" s="6"/>
      <c r="CN2244" s="6"/>
      <c r="CO2244" s="6"/>
      <c r="CP2244" s="6"/>
      <c r="CQ2244" s="6"/>
      <c r="CR2244" s="6"/>
      <c r="CS2244" s="6"/>
      <c r="CT2244" s="6"/>
      <c r="CU2244" s="6"/>
      <c r="CV2244" s="6"/>
      <c r="CW2244" s="6"/>
      <c r="CX2244" s="6"/>
      <c r="CY2244" s="6"/>
      <c r="CZ2244" s="6"/>
      <c r="DA2244" s="6"/>
      <c r="DB2244" s="6"/>
      <c r="DC2244" s="6"/>
      <c r="DD2244" s="6"/>
      <c r="DE2244" s="6"/>
      <c r="DF2244" s="6"/>
      <c r="DG2244" s="6"/>
      <c r="DH2244" s="6"/>
      <c r="DI2244" s="6"/>
      <c r="DJ2244" s="6"/>
      <c r="DK2244" s="6"/>
      <c r="DL2244" s="6"/>
      <c r="DM2244" s="6"/>
      <c r="DN2244" s="6"/>
      <c r="DO2244" s="6"/>
      <c r="DP2244" s="6"/>
      <c r="DQ2244" s="6"/>
      <c r="DR2244" s="6"/>
      <c r="DS2244" s="6"/>
      <c r="DT2244" s="6"/>
      <c r="DU2244" s="6"/>
      <c r="DV2244" s="6"/>
      <c r="DW2244" s="6"/>
      <c r="DX2244" s="6"/>
      <c r="DY2244" s="6"/>
      <c r="DZ2244" s="6"/>
      <c r="EA2244" s="6"/>
      <c r="EB2244" s="6"/>
      <c r="EC2244" s="6"/>
      <c r="ED2244" s="6"/>
      <c r="EE2244" s="6"/>
      <c r="EF2244" s="6"/>
      <c r="EG2244" s="6"/>
      <c r="EH2244" s="6"/>
      <c r="EI2244" s="6"/>
      <c r="EJ2244" s="6"/>
      <c r="EK2244" s="6"/>
      <c r="EL2244" s="6"/>
      <c r="EM2244" s="6"/>
      <c r="EN2244" s="6"/>
      <c r="EO2244" s="6"/>
      <c r="EP2244" s="6"/>
      <c r="EQ2244" s="6"/>
      <c r="ER2244" s="6"/>
      <c r="ES2244" s="6"/>
      <c r="ET2244" s="6"/>
      <c r="EU2244" s="6"/>
      <c r="EV2244" s="6"/>
      <c r="EW2244" s="6"/>
      <c r="EX2244" s="6"/>
      <c r="EY2244" s="6"/>
      <c r="EZ2244" s="6"/>
      <c r="FA2244" s="6"/>
      <c r="FB2244" s="6"/>
      <c r="FC2244" s="6"/>
      <c r="FD2244" s="6"/>
      <c r="FE2244" s="6"/>
      <c r="FF2244" s="6"/>
      <c r="FG2244" s="6"/>
      <c r="FH2244" s="6"/>
      <c r="FI2244" s="6"/>
      <c r="FJ2244" s="6"/>
      <c r="FK2244" s="6"/>
      <c r="FL2244" s="6"/>
      <c r="FM2244" s="6"/>
      <c r="FN2244" s="6"/>
      <c r="FO2244" s="6"/>
      <c r="FP2244" s="6"/>
      <c r="FQ2244" s="6"/>
      <c r="FR2244" s="6"/>
      <c r="FS2244" s="6"/>
      <c r="FT2244" s="6"/>
      <c r="FU2244" s="6"/>
      <c r="FV2244" s="6"/>
      <c r="FW2244" s="6"/>
      <c r="FX2244" s="6"/>
      <c r="FY2244" s="6"/>
      <c r="FZ2244" s="6"/>
      <c r="GA2244" s="6"/>
      <c r="GB2244" s="6"/>
      <c r="GC2244" s="6"/>
      <c r="GD2244" s="6"/>
      <c r="GE2244" s="6"/>
      <c r="GF2244" s="6"/>
      <c r="GG2244" s="6"/>
      <c r="GH2244" s="6"/>
      <c r="GI2244" s="6"/>
      <c r="GJ2244" s="6"/>
      <c r="GK2244" s="6"/>
      <c r="GL2244" s="6"/>
      <c r="GM2244" s="6"/>
    </row>
    <row r="2245" spans="1:195" s="5" customFormat="1" x14ac:dyDescent="0.25">
      <c r="A2245" s="27"/>
      <c r="B2245" s="27"/>
      <c r="C2245" s="27"/>
      <c r="P2245" s="69"/>
      <c r="Q2245" s="69"/>
      <c r="R2245" s="69"/>
      <c r="S2245" s="69"/>
      <c r="T2245" s="69"/>
      <c r="U2245" s="69"/>
      <c r="V2245" s="69"/>
      <c r="W2245" s="6"/>
      <c r="X2245" s="6"/>
      <c r="Y2245" s="6"/>
      <c r="Z2245" s="68"/>
      <c r="AA2245" s="68"/>
      <c r="AB2245" s="6"/>
      <c r="AC2245" s="6"/>
      <c r="AD2245" s="6"/>
      <c r="AE2245" s="6"/>
      <c r="AF2245" s="6"/>
      <c r="AG2245" s="6"/>
      <c r="AH2245" s="6"/>
      <c r="AI2245" s="6"/>
      <c r="AJ2245" s="6"/>
      <c r="AK2245" s="6"/>
      <c r="AM2245" s="6"/>
      <c r="AN2245" s="6"/>
      <c r="AO2245" s="6"/>
      <c r="AP2245" s="6"/>
      <c r="AQ2245" s="6"/>
      <c r="AR2245" s="6"/>
      <c r="AS2245" s="6"/>
      <c r="AT2245" s="6"/>
      <c r="AU2245" s="6"/>
      <c r="AV2245" s="6"/>
      <c r="AW2245" s="6"/>
      <c r="AX2245" s="6"/>
      <c r="AY2245" s="6"/>
      <c r="AZ2245" s="6"/>
      <c r="BA2245" s="6"/>
      <c r="BB2245" s="6"/>
      <c r="BC2245" s="6"/>
      <c r="BD2245" s="6"/>
      <c r="BE2245" s="6"/>
      <c r="BF2245" s="6"/>
      <c r="BG2245" s="6"/>
      <c r="BH2245" s="6"/>
      <c r="BI2245" s="6"/>
      <c r="BJ2245" s="6"/>
      <c r="BK2245" s="6"/>
      <c r="BL2245" s="6"/>
      <c r="BM2245" s="6"/>
      <c r="BN2245" s="6"/>
      <c r="BO2245" s="6"/>
      <c r="BP2245" s="6"/>
      <c r="BQ2245" s="6"/>
      <c r="BR2245" s="6"/>
      <c r="BS2245" s="6"/>
      <c r="BT2245" s="6"/>
      <c r="BU2245" s="6"/>
      <c r="BV2245" s="6"/>
      <c r="BW2245" s="6"/>
      <c r="BX2245" s="6"/>
      <c r="BY2245" s="6"/>
      <c r="BZ2245" s="6"/>
      <c r="CA2245" s="6"/>
      <c r="CB2245" s="6"/>
      <c r="CC2245" s="6"/>
      <c r="CD2245" s="6"/>
      <c r="CE2245" s="6"/>
      <c r="CF2245" s="6"/>
      <c r="CG2245" s="6"/>
      <c r="CH2245" s="6"/>
      <c r="CI2245" s="6"/>
      <c r="CJ2245" s="6"/>
      <c r="CK2245" s="6"/>
      <c r="CL2245" s="6"/>
      <c r="CM2245" s="6"/>
      <c r="CN2245" s="6"/>
      <c r="CO2245" s="6"/>
      <c r="CP2245" s="6"/>
      <c r="CQ2245" s="6"/>
      <c r="CR2245" s="6"/>
      <c r="CS2245" s="6"/>
      <c r="CT2245" s="6"/>
      <c r="CU2245" s="6"/>
      <c r="CV2245" s="6"/>
      <c r="CW2245" s="6"/>
      <c r="CX2245" s="6"/>
      <c r="CY2245" s="6"/>
      <c r="CZ2245" s="6"/>
      <c r="DA2245" s="6"/>
      <c r="DB2245" s="6"/>
      <c r="DC2245" s="6"/>
      <c r="DD2245" s="6"/>
      <c r="DE2245" s="6"/>
      <c r="DF2245" s="6"/>
      <c r="DG2245" s="6"/>
      <c r="DH2245" s="6"/>
      <c r="DI2245" s="6"/>
      <c r="DJ2245" s="6"/>
      <c r="DK2245" s="6"/>
      <c r="DL2245" s="6"/>
      <c r="DM2245" s="6"/>
      <c r="DN2245" s="6"/>
      <c r="DO2245" s="6"/>
      <c r="DP2245" s="6"/>
      <c r="DQ2245" s="6"/>
      <c r="DR2245" s="6"/>
      <c r="DS2245" s="6"/>
      <c r="DT2245" s="6"/>
      <c r="DU2245" s="6"/>
      <c r="DV2245" s="6"/>
      <c r="DW2245" s="6"/>
      <c r="DX2245" s="6"/>
      <c r="DY2245" s="6"/>
      <c r="DZ2245" s="6"/>
      <c r="EA2245" s="6"/>
      <c r="EB2245" s="6"/>
      <c r="EC2245" s="6"/>
      <c r="ED2245" s="6"/>
      <c r="EE2245" s="6"/>
      <c r="EF2245" s="6"/>
      <c r="EG2245" s="6"/>
      <c r="EH2245" s="6"/>
      <c r="EI2245" s="6"/>
      <c r="EJ2245" s="6"/>
      <c r="EK2245" s="6"/>
      <c r="EL2245" s="6"/>
      <c r="EM2245" s="6"/>
      <c r="EN2245" s="6"/>
      <c r="EO2245" s="6"/>
      <c r="EP2245" s="6"/>
      <c r="EQ2245" s="6"/>
      <c r="ER2245" s="6"/>
      <c r="ES2245" s="6"/>
      <c r="ET2245" s="6"/>
      <c r="EU2245" s="6"/>
      <c r="EV2245" s="6"/>
      <c r="EW2245" s="6"/>
      <c r="EX2245" s="6"/>
      <c r="EY2245" s="6"/>
      <c r="EZ2245" s="6"/>
      <c r="FA2245" s="6"/>
      <c r="FB2245" s="6"/>
      <c r="FC2245" s="6"/>
      <c r="FD2245" s="6"/>
      <c r="FE2245" s="6"/>
      <c r="FF2245" s="6"/>
      <c r="FG2245" s="6"/>
      <c r="FH2245" s="6"/>
      <c r="FI2245" s="6"/>
      <c r="FJ2245" s="6"/>
      <c r="FK2245" s="6"/>
      <c r="FL2245" s="6"/>
      <c r="FM2245" s="6"/>
      <c r="FN2245" s="6"/>
      <c r="FO2245" s="6"/>
      <c r="FP2245" s="6"/>
      <c r="FQ2245" s="6"/>
      <c r="FR2245" s="6"/>
      <c r="FS2245" s="6"/>
      <c r="FT2245" s="6"/>
      <c r="FU2245" s="6"/>
      <c r="FV2245" s="6"/>
      <c r="FW2245" s="6"/>
      <c r="FX2245" s="6"/>
      <c r="FY2245" s="6"/>
      <c r="FZ2245" s="6"/>
      <c r="GA2245" s="6"/>
      <c r="GB2245" s="6"/>
      <c r="GC2245" s="6"/>
      <c r="GD2245" s="6"/>
      <c r="GE2245" s="6"/>
      <c r="GF2245" s="6"/>
      <c r="GG2245" s="6"/>
      <c r="GH2245" s="6"/>
      <c r="GI2245" s="6"/>
      <c r="GJ2245" s="6"/>
      <c r="GK2245" s="6"/>
      <c r="GL2245" s="6"/>
      <c r="GM2245" s="6"/>
    </row>
    <row r="2246" spans="1:195" s="5" customFormat="1" x14ac:dyDescent="0.25">
      <c r="A2246" s="27"/>
      <c r="B2246" s="27"/>
      <c r="C2246" s="27"/>
      <c r="P2246" s="69"/>
      <c r="Q2246" s="69"/>
      <c r="R2246" s="69"/>
      <c r="S2246" s="69"/>
      <c r="T2246" s="69"/>
      <c r="U2246" s="69"/>
      <c r="V2246" s="69"/>
      <c r="W2246" s="6"/>
      <c r="X2246" s="6"/>
      <c r="Y2246" s="6"/>
      <c r="Z2246" s="68"/>
      <c r="AA2246" s="68"/>
      <c r="AB2246" s="6"/>
      <c r="AC2246" s="6"/>
      <c r="AD2246" s="6"/>
      <c r="AE2246" s="6"/>
      <c r="AF2246" s="6"/>
      <c r="AG2246" s="6"/>
      <c r="AH2246" s="6"/>
      <c r="AI2246" s="6"/>
      <c r="AJ2246" s="6"/>
      <c r="AK2246" s="6"/>
      <c r="AM2246" s="6"/>
      <c r="AN2246" s="6"/>
      <c r="AO2246" s="6"/>
      <c r="AP2246" s="6"/>
      <c r="AQ2246" s="6"/>
      <c r="AR2246" s="6"/>
      <c r="AS2246" s="6"/>
      <c r="AT2246" s="6"/>
      <c r="AU2246" s="6"/>
      <c r="AV2246" s="6"/>
      <c r="AW2246" s="6"/>
      <c r="AX2246" s="6"/>
      <c r="AY2246" s="6"/>
      <c r="AZ2246" s="6"/>
      <c r="BA2246" s="6"/>
      <c r="BB2246" s="6"/>
      <c r="BC2246" s="6"/>
      <c r="BD2246" s="6"/>
      <c r="BE2246" s="6"/>
      <c r="BF2246" s="6"/>
      <c r="BG2246" s="6"/>
      <c r="BH2246" s="6"/>
      <c r="BI2246" s="6"/>
      <c r="BJ2246" s="6"/>
      <c r="BK2246" s="6"/>
      <c r="BL2246" s="6"/>
      <c r="BM2246" s="6"/>
      <c r="BN2246" s="6"/>
      <c r="BO2246" s="6"/>
      <c r="BP2246" s="6"/>
      <c r="BQ2246" s="6"/>
      <c r="BR2246" s="6"/>
      <c r="BS2246" s="6"/>
      <c r="BT2246" s="6"/>
      <c r="BU2246" s="6"/>
      <c r="BV2246" s="6"/>
      <c r="BW2246" s="6"/>
      <c r="BX2246" s="6"/>
      <c r="BY2246" s="6"/>
      <c r="BZ2246" s="6"/>
      <c r="CA2246" s="6"/>
      <c r="CB2246" s="6"/>
      <c r="CC2246" s="6"/>
      <c r="CD2246" s="6"/>
      <c r="CE2246" s="6"/>
      <c r="CF2246" s="6"/>
      <c r="CG2246" s="6"/>
      <c r="CH2246" s="6"/>
      <c r="CI2246" s="6"/>
      <c r="CJ2246" s="6"/>
      <c r="CK2246" s="6"/>
      <c r="CL2246" s="6"/>
      <c r="CM2246" s="6"/>
      <c r="CN2246" s="6"/>
      <c r="CO2246" s="6"/>
      <c r="CP2246" s="6"/>
      <c r="CQ2246" s="6"/>
      <c r="CR2246" s="6"/>
      <c r="CS2246" s="6"/>
      <c r="CT2246" s="6"/>
      <c r="CU2246" s="6"/>
      <c r="CV2246" s="6"/>
      <c r="CW2246" s="6"/>
      <c r="CX2246" s="6"/>
      <c r="CY2246" s="6"/>
      <c r="CZ2246" s="6"/>
      <c r="DA2246" s="6"/>
      <c r="DB2246" s="6"/>
      <c r="DC2246" s="6"/>
      <c r="DD2246" s="6"/>
      <c r="DE2246" s="6"/>
      <c r="DF2246" s="6"/>
      <c r="DG2246" s="6"/>
      <c r="DH2246" s="6"/>
      <c r="DI2246" s="6"/>
      <c r="DJ2246" s="6"/>
      <c r="DK2246" s="6"/>
      <c r="DL2246" s="6"/>
      <c r="DM2246" s="6"/>
      <c r="DN2246" s="6"/>
      <c r="DO2246" s="6"/>
      <c r="DP2246" s="6"/>
      <c r="DQ2246" s="6"/>
      <c r="DR2246" s="6"/>
      <c r="DS2246" s="6"/>
      <c r="DT2246" s="6"/>
      <c r="DU2246" s="6"/>
      <c r="DV2246" s="6"/>
      <c r="DW2246" s="6"/>
      <c r="DX2246" s="6"/>
      <c r="DY2246" s="6"/>
      <c r="DZ2246" s="6"/>
      <c r="EA2246" s="6"/>
      <c r="EB2246" s="6"/>
      <c r="EC2246" s="6"/>
      <c r="ED2246" s="6"/>
      <c r="EE2246" s="6"/>
      <c r="EF2246" s="6"/>
      <c r="EG2246" s="6"/>
      <c r="EH2246" s="6"/>
      <c r="EI2246" s="6"/>
      <c r="EJ2246" s="6"/>
      <c r="EK2246" s="6"/>
      <c r="EL2246" s="6"/>
      <c r="EM2246" s="6"/>
      <c r="EN2246" s="6"/>
      <c r="EO2246" s="6"/>
      <c r="EP2246" s="6"/>
      <c r="EQ2246" s="6"/>
      <c r="ER2246" s="6"/>
      <c r="ES2246" s="6"/>
      <c r="ET2246" s="6"/>
      <c r="EU2246" s="6"/>
      <c r="EV2246" s="6"/>
      <c r="EW2246" s="6"/>
      <c r="EX2246" s="6"/>
      <c r="EY2246" s="6"/>
      <c r="EZ2246" s="6"/>
      <c r="FA2246" s="6"/>
      <c r="FB2246" s="6"/>
      <c r="FC2246" s="6"/>
      <c r="FD2246" s="6"/>
      <c r="FE2246" s="6"/>
      <c r="FF2246" s="6"/>
      <c r="FG2246" s="6"/>
      <c r="FH2246" s="6"/>
      <c r="FI2246" s="6"/>
      <c r="FJ2246" s="6"/>
      <c r="FK2246" s="6"/>
      <c r="FL2246" s="6"/>
      <c r="FM2246" s="6"/>
      <c r="FN2246" s="6"/>
      <c r="FO2246" s="6"/>
      <c r="FP2246" s="6"/>
      <c r="FQ2246" s="6"/>
      <c r="FR2246" s="6"/>
      <c r="FS2246" s="6"/>
      <c r="FT2246" s="6"/>
      <c r="FU2246" s="6"/>
      <c r="FV2246" s="6"/>
      <c r="FW2246" s="6"/>
      <c r="FX2246" s="6"/>
      <c r="FY2246" s="6"/>
      <c r="FZ2246" s="6"/>
      <c r="GA2246" s="6"/>
      <c r="GB2246" s="6"/>
      <c r="GC2246" s="6"/>
      <c r="GD2246" s="6"/>
      <c r="GE2246" s="6"/>
      <c r="GF2246" s="6"/>
      <c r="GG2246" s="6"/>
      <c r="GH2246" s="6"/>
      <c r="GI2246" s="6"/>
      <c r="GJ2246" s="6"/>
      <c r="GK2246" s="6"/>
      <c r="GL2246" s="6"/>
      <c r="GM2246" s="6"/>
    </row>
    <row r="2247" spans="1:195" s="5" customFormat="1" x14ac:dyDescent="0.25">
      <c r="A2247" s="27"/>
      <c r="B2247" s="27"/>
      <c r="C2247" s="27"/>
      <c r="P2247" s="69"/>
      <c r="Q2247" s="69"/>
      <c r="R2247" s="69"/>
      <c r="S2247" s="69"/>
      <c r="T2247" s="69"/>
      <c r="U2247" s="69"/>
      <c r="V2247" s="69"/>
      <c r="W2247" s="6"/>
      <c r="X2247" s="6"/>
      <c r="Y2247" s="6"/>
      <c r="Z2247" s="68"/>
      <c r="AA2247" s="68"/>
      <c r="AB2247" s="6"/>
      <c r="AC2247" s="6"/>
      <c r="AD2247" s="6"/>
      <c r="AE2247" s="6"/>
      <c r="AF2247" s="6"/>
      <c r="AG2247" s="6"/>
      <c r="AH2247" s="6"/>
      <c r="AI2247" s="6"/>
      <c r="AJ2247" s="6"/>
      <c r="AK2247" s="6"/>
      <c r="AM2247" s="6"/>
      <c r="AN2247" s="6"/>
      <c r="AO2247" s="6"/>
      <c r="AP2247" s="6"/>
      <c r="AQ2247" s="6"/>
      <c r="AR2247" s="6"/>
      <c r="AS2247" s="6"/>
      <c r="AT2247" s="6"/>
      <c r="AU2247" s="6"/>
      <c r="AV2247" s="6"/>
      <c r="AW2247" s="6"/>
      <c r="AX2247" s="6"/>
      <c r="AY2247" s="6"/>
      <c r="AZ2247" s="6"/>
      <c r="BA2247" s="6"/>
      <c r="BB2247" s="6"/>
      <c r="BC2247" s="6"/>
      <c r="BD2247" s="6"/>
      <c r="BE2247" s="6"/>
      <c r="BF2247" s="6"/>
      <c r="BG2247" s="6"/>
      <c r="BH2247" s="6"/>
      <c r="BI2247" s="6"/>
      <c r="BJ2247" s="6"/>
      <c r="BK2247" s="6"/>
      <c r="BL2247" s="6"/>
      <c r="BM2247" s="6"/>
      <c r="BN2247" s="6"/>
      <c r="BO2247" s="6"/>
      <c r="BP2247" s="6"/>
      <c r="BQ2247" s="6"/>
      <c r="BR2247" s="6"/>
      <c r="BS2247" s="6"/>
      <c r="BT2247" s="6"/>
      <c r="BU2247" s="6"/>
      <c r="BV2247" s="6"/>
      <c r="BW2247" s="6"/>
      <c r="BX2247" s="6"/>
      <c r="BY2247" s="6"/>
      <c r="BZ2247" s="6"/>
      <c r="CA2247" s="6"/>
      <c r="CB2247" s="6"/>
      <c r="CC2247" s="6"/>
      <c r="CD2247" s="6"/>
      <c r="CE2247" s="6"/>
      <c r="CF2247" s="6"/>
      <c r="CG2247" s="6"/>
      <c r="CH2247" s="6"/>
      <c r="CI2247" s="6"/>
      <c r="CJ2247" s="6"/>
      <c r="CK2247" s="6"/>
      <c r="CL2247" s="6"/>
      <c r="CM2247" s="6"/>
      <c r="CN2247" s="6"/>
      <c r="CO2247" s="6"/>
      <c r="CP2247" s="6"/>
      <c r="CQ2247" s="6"/>
      <c r="CR2247" s="6"/>
      <c r="CS2247" s="6"/>
      <c r="CT2247" s="6"/>
      <c r="CU2247" s="6"/>
      <c r="CV2247" s="6"/>
      <c r="CW2247" s="6"/>
      <c r="CX2247" s="6"/>
      <c r="CY2247" s="6"/>
      <c r="CZ2247" s="6"/>
      <c r="DA2247" s="6"/>
      <c r="DB2247" s="6"/>
      <c r="DC2247" s="6"/>
      <c r="DD2247" s="6"/>
      <c r="DE2247" s="6"/>
      <c r="DF2247" s="6"/>
      <c r="DG2247" s="6"/>
      <c r="DH2247" s="6"/>
      <c r="DI2247" s="6"/>
      <c r="DJ2247" s="6"/>
      <c r="DK2247" s="6"/>
      <c r="DL2247" s="6"/>
      <c r="DM2247" s="6"/>
      <c r="DN2247" s="6"/>
      <c r="DO2247" s="6"/>
      <c r="DP2247" s="6"/>
      <c r="DQ2247" s="6"/>
      <c r="DR2247" s="6"/>
      <c r="DS2247" s="6"/>
      <c r="DT2247" s="6"/>
      <c r="DU2247" s="6"/>
      <c r="DV2247" s="6"/>
      <c r="DW2247" s="6"/>
      <c r="DX2247" s="6"/>
      <c r="DY2247" s="6"/>
      <c r="DZ2247" s="6"/>
      <c r="EA2247" s="6"/>
      <c r="EB2247" s="6"/>
      <c r="EC2247" s="6"/>
      <c r="ED2247" s="6"/>
      <c r="EE2247" s="6"/>
      <c r="EF2247" s="6"/>
      <c r="EG2247" s="6"/>
      <c r="EH2247" s="6"/>
      <c r="EI2247" s="6"/>
      <c r="EJ2247" s="6"/>
      <c r="EK2247" s="6"/>
      <c r="EL2247" s="6"/>
      <c r="EM2247" s="6"/>
      <c r="EN2247" s="6"/>
      <c r="EO2247" s="6"/>
      <c r="EP2247" s="6"/>
      <c r="EQ2247" s="6"/>
      <c r="ER2247" s="6"/>
      <c r="ES2247" s="6"/>
      <c r="ET2247" s="6"/>
      <c r="EU2247" s="6"/>
      <c r="EV2247" s="6"/>
      <c r="EW2247" s="6"/>
      <c r="EX2247" s="6"/>
      <c r="EY2247" s="6"/>
      <c r="EZ2247" s="6"/>
      <c r="FA2247" s="6"/>
      <c r="FB2247" s="6"/>
      <c r="FC2247" s="6"/>
      <c r="FD2247" s="6"/>
      <c r="FE2247" s="6"/>
      <c r="FF2247" s="6"/>
      <c r="FG2247" s="6"/>
      <c r="FH2247" s="6"/>
      <c r="FI2247" s="6"/>
      <c r="FJ2247" s="6"/>
      <c r="FK2247" s="6"/>
      <c r="FL2247" s="6"/>
      <c r="FM2247" s="6"/>
      <c r="FN2247" s="6"/>
      <c r="FO2247" s="6"/>
      <c r="FP2247" s="6"/>
      <c r="FQ2247" s="6"/>
      <c r="FR2247" s="6"/>
      <c r="FS2247" s="6"/>
      <c r="FT2247" s="6"/>
      <c r="FU2247" s="6"/>
      <c r="FV2247" s="6"/>
      <c r="FW2247" s="6"/>
      <c r="FX2247" s="6"/>
      <c r="FY2247" s="6"/>
      <c r="FZ2247" s="6"/>
      <c r="GA2247" s="6"/>
      <c r="GB2247" s="6"/>
      <c r="GC2247" s="6"/>
      <c r="GD2247" s="6"/>
      <c r="GE2247" s="6"/>
      <c r="GF2247" s="6"/>
      <c r="GG2247" s="6"/>
      <c r="GH2247" s="6"/>
      <c r="GI2247" s="6"/>
      <c r="GJ2247" s="6"/>
      <c r="GK2247" s="6"/>
      <c r="GL2247" s="6"/>
      <c r="GM2247" s="6"/>
    </row>
    <row r="2248" spans="1:195" s="5" customFormat="1" x14ac:dyDescent="0.25">
      <c r="A2248" s="27"/>
      <c r="B2248" s="27"/>
      <c r="C2248" s="27"/>
      <c r="P2248" s="69"/>
      <c r="Q2248" s="69"/>
      <c r="R2248" s="69"/>
      <c r="S2248" s="69"/>
      <c r="T2248" s="69"/>
      <c r="U2248" s="69"/>
      <c r="V2248" s="69"/>
      <c r="W2248" s="6"/>
      <c r="X2248" s="6"/>
      <c r="Y2248" s="6"/>
      <c r="Z2248" s="68"/>
      <c r="AA2248" s="68"/>
      <c r="AB2248" s="6"/>
      <c r="AC2248" s="6"/>
      <c r="AD2248" s="6"/>
      <c r="AE2248" s="6"/>
      <c r="AF2248" s="6"/>
      <c r="AG2248" s="6"/>
      <c r="AH2248" s="6"/>
      <c r="AI2248" s="6"/>
      <c r="AJ2248" s="6"/>
      <c r="AK2248" s="6"/>
      <c r="AM2248" s="6"/>
      <c r="AN2248" s="6"/>
      <c r="AO2248" s="6"/>
      <c r="AP2248" s="6"/>
      <c r="AQ2248" s="6"/>
      <c r="AR2248" s="6"/>
      <c r="AS2248" s="6"/>
      <c r="AT2248" s="6"/>
      <c r="AU2248" s="6"/>
      <c r="AV2248" s="6"/>
      <c r="AW2248" s="6"/>
      <c r="AX2248" s="6"/>
      <c r="AY2248" s="6"/>
      <c r="AZ2248" s="6"/>
      <c r="BA2248" s="6"/>
      <c r="BB2248" s="6"/>
      <c r="BC2248" s="6"/>
      <c r="BD2248" s="6"/>
      <c r="BE2248" s="6"/>
      <c r="BF2248" s="6"/>
      <c r="BG2248" s="6"/>
      <c r="BH2248" s="6"/>
      <c r="BI2248" s="6"/>
      <c r="BJ2248" s="6"/>
      <c r="BK2248" s="6"/>
      <c r="BL2248" s="6"/>
      <c r="BM2248" s="6"/>
      <c r="BN2248" s="6"/>
      <c r="BO2248" s="6"/>
      <c r="BP2248" s="6"/>
      <c r="BQ2248" s="6"/>
      <c r="BR2248" s="6"/>
      <c r="BS2248" s="6"/>
      <c r="BT2248" s="6"/>
      <c r="BU2248" s="6"/>
      <c r="BV2248" s="6"/>
      <c r="BW2248" s="6"/>
      <c r="BX2248" s="6"/>
      <c r="BY2248" s="6"/>
      <c r="BZ2248" s="6"/>
      <c r="CA2248" s="6"/>
      <c r="CB2248" s="6"/>
      <c r="CC2248" s="6"/>
      <c r="CD2248" s="6"/>
      <c r="CE2248" s="6"/>
      <c r="CF2248" s="6"/>
      <c r="CG2248" s="6"/>
      <c r="CH2248" s="6"/>
      <c r="CI2248" s="6"/>
      <c r="CJ2248" s="6"/>
      <c r="CK2248" s="6"/>
      <c r="CL2248" s="6"/>
      <c r="CM2248" s="6"/>
      <c r="CN2248" s="6"/>
      <c r="CO2248" s="6"/>
      <c r="CP2248" s="6"/>
      <c r="CQ2248" s="6"/>
      <c r="CR2248" s="6"/>
      <c r="CS2248" s="6"/>
      <c r="CT2248" s="6"/>
      <c r="CU2248" s="6"/>
      <c r="CV2248" s="6"/>
      <c r="CW2248" s="6"/>
      <c r="CX2248" s="6"/>
      <c r="CY2248" s="6"/>
      <c r="CZ2248" s="6"/>
      <c r="DA2248" s="6"/>
      <c r="DB2248" s="6"/>
      <c r="DC2248" s="6"/>
      <c r="DD2248" s="6"/>
      <c r="DE2248" s="6"/>
      <c r="DF2248" s="6"/>
      <c r="DG2248" s="6"/>
      <c r="DH2248" s="6"/>
      <c r="DI2248" s="6"/>
      <c r="DJ2248" s="6"/>
      <c r="DK2248" s="6"/>
      <c r="DL2248" s="6"/>
      <c r="DM2248" s="6"/>
      <c r="DN2248" s="6"/>
      <c r="DO2248" s="6"/>
      <c r="DP2248" s="6"/>
      <c r="DQ2248" s="6"/>
      <c r="DR2248" s="6"/>
      <c r="DS2248" s="6"/>
      <c r="DT2248" s="6"/>
      <c r="DU2248" s="6"/>
      <c r="DV2248" s="6"/>
      <c r="DW2248" s="6"/>
      <c r="DX2248" s="6"/>
      <c r="DY2248" s="6"/>
      <c r="DZ2248" s="6"/>
      <c r="EA2248" s="6"/>
      <c r="EB2248" s="6"/>
      <c r="EC2248" s="6"/>
      <c r="ED2248" s="6"/>
      <c r="EE2248" s="6"/>
      <c r="EF2248" s="6"/>
      <c r="EG2248" s="6"/>
      <c r="EH2248" s="6"/>
      <c r="EI2248" s="6"/>
      <c r="EJ2248" s="6"/>
      <c r="EK2248" s="6"/>
      <c r="EL2248" s="6"/>
      <c r="EM2248" s="6"/>
      <c r="EN2248" s="6"/>
      <c r="EO2248" s="6"/>
      <c r="EP2248" s="6"/>
      <c r="EQ2248" s="6"/>
      <c r="ER2248" s="6"/>
      <c r="ES2248" s="6"/>
      <c r="ET2248" s="6"/>
      <c r="EU2248" s="6"/>
      <c r="EV2248" s="6"/>
      <c r="EW2248" s="6"/>
      <c r="EX2248" s="6"/>
      <c r="EY2248" s="6"/>
      <c r="EZ2248" s="6"/>
      <c r="FA2248" s="6"/>
      <c r="FB2248" s="6"/>
      <c r="FC2248" s="6"/>
      <c r="FD2248" s="6"/>
      <c r="FE2248" s="6"/>
      <c r="FF2248" s="6"/>
      <c r="FG2248" s="6"/>
      <c r="FH2248" s="6"/>
      <c r="FI2248" s="6"/>
      <c r="FJ2248" s="6"/>
      <c r="FK2248" s="6"/>
      <c r="FL2248" s="6"/>
      <c r="FM2248" s="6"/>
      <c r="FN2248" s="6"/>
      <c r="FO2248" s="6"/>
      <c r="FP2248" s="6"/>
      <c r="FQ2248" s="6"/>
      <c r="FR2248" s="6"/>
      <c r="FS2248" s="6"/>
      <c r="FT2248" s="6"/>
      <c r="FU2248" s="6"/>
      <c r="FV2248" s="6"/>
      <c r="FW2248" s="6"/>
      <c r="FX2248" s="6"/>
      <c r="FY2248" s="6"/>
      <c r="FZ2248" s="6"/>
      <c r="GA2248" s="6"/>
      <c r="GB2248" s="6"/>
      <c r="GC2248" s="6"/>
      <c r="GD2248" s="6"/>
      <c r="GE2248" s="6"/>
      <c r="GF2248" s="6"/>
      <c r="GG2248" s="6"/>
      <c r="GH2248" s="6"/>
      <c r="GI2248" s="6"/>
      <c r="GJ2248" s="6"/>
      <c r="GK2248" s="6"/>
      <c r="GL2248" s="6"/>
      <c r="GM2248" s="6"/>
    </row>
    <row r="2249" spans="1:195" s="5" customFormat="1" x14ac:dyDescent="0.25">
      <c r="A2249" s="27"/>
      <c r="B2249" s="27"/>
      <c r="C2249" s="27"/>
      <c r="P2249" s="69"/>
      <c r="Q2249" s="69"/>
      <c r="R2249" s="69"/>
      <c r="S2249" s="69"/>
      <c r="T2249" s="69"/>
      <c r="U2249" s="69"/>
      <c r="V2249" s="69"/>
      <c r="W2249" s="6"/>
      <c r="X2249" s="6"/>
      <c r="Y2249" s="6"/>
      <c r="Z2249" s="68"/>
      <c r="AA2249" s="68"/>
      <c r="AB2249" s="6"/>
      <c r="AC2249" s="6"/>
      <c r="AD2249" s="6"/>
      <c r="AE2249" s="6"/>
      <c r="AF2249" s="6"/>
      <c r="AG2249" s="6"/>
      <c r="AH2249" s="6"/>
      <c r="AI2249" s="6"/>
      <c r="AJ2249" s="6"/>
      <c r="AK2249" s="6"/>
      <c r="AM2249" s="6"/>
      <c r="AN2249" s="6"/>
      <c r="AO2249" s="6"/>
      <c r="AP2249" s="6"/>
      <c r="AQ2249" s="6"/>
      <c r="AR2249" s="6"/>
      <c r="AS2249" s="6"/>
      <c r="AT2249" s="6"/>
      <c r="AU2249" s="6"/>
      <c r="AV2249" s="6"/>
      <c r="AW2249" s="6"/>
      <c r="AX2249" s="6"/>
      <c r="AY2249" s="6"/>
      <c r="AZ2249" s="6"/>
      <c r="BA2249" s="6"/>
      <c r="BB2249" s="6"/>
      <c r="BC2249" s="6"/>
      <c r="BD2249" s="6"/>
      <c r="BE2249" s="6"/>
      <c r="BF2249" s="6"/>
      <c r="BG2249" s="6"/>
      <c r="BH2249" s="6"/>
      <c r="BI2249" s="6"/>
      <c r="BJ2249" s="6"/>
      <c r="BK2249" s="6"/>
      <c r="BL2249" s="6"/>
      <c r="BM2249" s="6"/>
      <c r="BN2249" s="6"/>
      <c r="BO2249" s="6"/>
      <c r="BP2249" s="6"/>
      <c r="BQ2249" s="6"/>
      <c r="BR2249" s="6"/>
      <c r="BS2249" s="6"/>
      <c r="BT2249" s="6"/>
      <c r="BU2249" s="6"/>
      <c r="BV2249" s="6"/>
      <c r="BW2249" s="6"/>
      <c r="BX2249" s="6"/>
      <c r="BY2249" s="6"/>
      <c r="BZ2249" s="6"/>
      <c r="CA2249" s="6"/>
      <c r="CB2249" s="6"/>
      <c r="CC2249" s="6"/>
      <c r="CD2249" s="6"/>
      <c r="CE2249" s="6"/>
      <c r="CF2249" s="6"/>
      <c r="CG2249" s="6"/>
      <c r="CH2249" s="6"/>
      <c r="CI2249" s="6"/>
      <c r="CJ2249" s="6"/>
      <c r="CK2249" s="6"/>
      <c r="CL2249" s="6"/>
      <c r="CM2249" s="6"/>
      <c r="CN2249" s="6"/>
      <c r="CO2249" s="6"/>
      <c r="CP2249" s="6"/>
      <c r="CQ2249" s="6"/>
      <c r="CR2249" s="6"/>
      <c r="CS2249" s="6"/>
      <c r="CT2249" s="6"/>
      <c r="CU2249" s="6"/>
      <c r="CV2249" s="6"/>
      <c r="CW2249" s="6"/>
      <c r="CX2249" s="6"/>
      <c r="CY2249" s="6"/>
      <c r="CZ2249" s="6"/>
      <c r="DA2249" s="6"/>
      <c r="DB2249" s="6"/>
      <c r="DC2249" s="6"/>
      <c r="DD2249" s="6"/>
      <c r="DE2249" s="6"/>
      <c r="DF2249" s="6"/>
      <c r="DG2249" s="6"/>
      <c r="DH2249" s="6"/>
      <c r="DI2249" s="6"/>
      <c r="DJ2249" s="6"/>
      <c r="DK2249" s="6"/>
      <c r="DL2249" s="6"/>
      <c r="DM2249" s="6"/>
      <c r="DN2249" s="6"/>
      <c r="DO2249" s="6"/>
      <c r="DP2249" s="6"/>
      <c r="DQ2249" s="6"/>
      <c r="DR2249" s="6"/>
      <c r="DS2249" s="6"/>
      <c r="DT2249" s="6"/>
      <c r="DU2249" s="6"/>
      <c r="DV2249" s="6"/>
      <c r="DW2249" s="6"/>
      <c r="DX2249" s="6"/>
      <c r="DY2249" s="6"/>
      <c r="DZ2249" s="6"/>
      <c r="EA2249" s="6"/>
      <c r="EB2249" s="6"/>
      <c r="EC2249" s="6"/>
      <c r="ED2249" s="6"/>
      <c r="EE2249" s="6"/>
      <c r="EF2249" s="6"/>
      <c r="EG2249" s="6"/>
      <c r="EH2249" s="6"/>
      <c r="EI2249" s="6"/>
      <c r="EJ2249" s="6"/>
      <c r="EK2249" s="6"/>
      <c r="EL2249" s="6"/>
      <c r="EM2249" s="6"/>
      <c r="EN2249" s="6"/>
      <c r="EO2249" s="6"/>
      <c r="EP2249" s="6"/>
      <c r="EQ2249" s="6"/>
      <c r="ER2249" s="6"/>
      <c r="ES2249" s="6"/>
      <c r="ET2249" s="6"/>
      <c r="EU2249" s="6"/>
      <c r="EV2249" s="6"/>
      <c r="EW2249" s="6"/>
      <c r="EX2249" s="6"/>
      <c r="EY2249" s="6"/>
      <c r="EZ2249" s="6"/>
      <c r="FA2249" s="6"/>
      <c r="FB2249" s="6"/>
      <c r="FC2249" s="6"/>
      <c r="FD2249" s="6"/>
      <c r="FE2249" s="6"/>
      <c r="FF2249" s="6"/>
      <c r="FG2249" s="6"/>
      <c r="FH2249" s="6"/>
      <c r="FI2249" s="6"/>
      <c r="FJ2249" s="6"/>
      <c r="FK2249" s="6"/>
      <c r="FL2249" s="6"/>
      <c r="FM2249" s="6"/>
      <c r="FN2249" s="6"/>
      <c r="FO2249" s="6"/>
      <c r="FP2249" s="6"/>
      <c r="FQ2249" s="6"/>
      <c r="FR2249" s="6"/>
      <c r="FS2249" s="6"/>
      <c r="FT2249" s="6"/>
      <c r="FU2249" s="6"/>
      <c r="FV2249" s="6"/>
      <c r="FW2249" s="6"/>
      <c r="FX2249" s="6"/>
      <c r="FY2249" s="6"/>
      <c r="FZ2249" s="6"/>
      <c r="GA2249" s="6"/>
      <c r="GB2249" s="6"/>
      <c r="GC2249" s="6"/>
      <c r="GD2249" s="6"/>
      <c r="GE2249" s="6"/>
      <c r="GF2249" s="6"/>
      <c r="GG2249" s="6"/>
      <c r="GH2249" s="6"/>
      <c r="GI2249" s="6"/>
      <c r="GJ2249" s="6"/>
      <c r="GK2249" s="6"/>
      <c r="GL2249" s="6"/>
      <c r="GM2249" s="6"/>
    </row>
    <row r="2250" spans="1:195" s="5" customFormat="1" x14ac:dyDescent="0.25">
      <c r="A2250" s="27"/>
      <c r="B2250" s="27"/>
      <c r="C2250" s="27"/>
      <c r="P2250" s="69"/>
      <c r="Q2250" s="69"/>
      <c r="R2250" s="69"/>
      <c r="S2250" s="69"/>
      <c r="T2250" s="69"/>
      <c r="U2250" s="69"/>
      <c r="V2250" s="69"/>
      <c r="W2250" s="6"/>
      <c r="X2250" s="6"/>
      <c r="Y2250" s="6"/>
      <c r="Z2250" s="68"/>
      <c r="AA2250" s="68"/>
      <c r="AB2250" s="6"/>
      <c r="AC2250" s="6"/>
      <c r="AD2250" s="6"/>
      <c r="AE2250" s="6"/>
      <c r="AF2250" s="6"/>
      <c r="AG2250" s="6"/>
      <c r="AH2250" s="6"/>
      <c r="AI2250" s="6"/>
      <c r="AJ2250" s="6"/>
      <c r="AK2250" s="6"/>
      <c r="AM2250" s="6"/>
      <c r="AN2250" s="6"/>
      <c r="AO2250" s="6"/>
      <c r="AP2250" s="6"/>
      <c r="AQ2250" s="6"/>
      <c r="AR2250" s="6"/>
      <c r="AS2250" s="6"/>
      <c r="AT2250" s="6"/>
      <c r="AU2250" s="6"/>
      <c r="AV2250" s="6"/>
      <c r="AW2250" s="6"/>
      <c r="AX2250" s="6"/>
      <c r="AY2250" s="6"/>
      <c r="AZ2250" s="6"/>
      <c r="BA2250" s="6"/>
      <c r="BB2250" s="6"/>
      <c r="BC2250" s="6"/>
      <c r="BD2250" s="6"/>
      <c r="BE2250" s="6"/>
      <c r="BF2250" s="6"/>
      <c r="BG2250" s="6"/>
      <c r="BH2250" s="6"/>
      <c r="BI2250" s="6"/>
      <c r="BJ2250" s="6"/>
      <c r="BK2250" s="6"/>
      <c r="BL2250" s="6"/>
      <c r="BM2250" s="6"/>
      <c r="BN2250" s="6"/>
      <c r="BO2250" s="6"/>
      <c r="BP2250" s="6"/>
      <c r="BQ2250" s="6"/>
      <c r="BR2250" s="6"/>
      <c r="BS2250" s="6"/>
      <c r="BT2250" s="6"/>
      <c r="BU2250" s="6"/>
      <c r="BV2250" s="6"/>
      <c r="BW2250" s="6"/>
      <c r="BX2250" s="6"/>
      <c r="BY2250" s="6"/>
      <c r="BZ2250" s="6"/>
      <c r="CA2250" s="6"/>
      <c r="CB2250" s="6"/>
      <c r="CC2250" s="6"/>
      <c r="CD2250" s="6"/>
      <c r="CE2250" s="6"/>
      <c r="CF2250" s="6"/>
      <c r="CG2250" s="6"/>
      <c r="CH2250" s="6"/>
      <c r="CI2250" s="6"/>
      <c r="CJ2250" s="6"/>
      <c r="CK2250" s="6"/>
      <c r="CL2250" s="6"/>
      <c r="CM2250" s="6"/>
      <c r="CN2250" s="6"/>
      <c r="CO2250" s="6"/>
      <c r="CP2250" s="6"/>
      <c r="CQ2250" s="6"/>
      <c r="CR2250" s="6"/>
      <c r="CS2250" s="6"/>
      <c r="CT2250" s="6"/>
      <c r="CU2250" s="6"/>
      <c r="CV2250" s="6"/>
      <c r="CW2250" s="6"/>
      <c r="CX2250" s="6"/>
      <c r="CY2250" s="6"/>
      <c r="CZ2250" s="6"/>
      <c r="DA2250" s="6"/>
      <c r="DB2250" s="6"/>
      <c r="DC2250" s="6"/>
      <c r="DD2250" s="6"/>
      <c r="DE2250" s="6"/>
      <c r="DF2250" s="6"/>
      <c r="DG2250" s="6"/>
      <c r="DH2250" s="6"/>
      <c r="DI2250" s="6"/>
      <c r="DJ2250" s="6"/>
      <c r="DK2250" s="6"/>
      <c r="DL2250" s="6"/>
      <c r="DM2250" s="6"/>
      <c r="DN2250" s="6"/>
      <c r="DO2250" s="6"/>
      <c r="DP2250" s="6"/>
      <c r="DQ2250" s="6"/>
      <c r="DR2250" s="6"/>
      <c r="DS2250" s="6"/>
      <c r="DT2250" s="6"/>
      <c r="DU2250" s="6"/>
      <c r="DV2250" s="6"/>
      <c r="DW2250" s="6"/>
      <c r="DX2250" s="6"/>
      <c r="DY2250" s="6"/>
      <c r="DZ2250" s="6"/>
      <c r="EA2250" s="6"/>
      <c r="EB2250" s="6"/>
      <c r="EC2250" s="6"/>
      <c r="ED2250" s="6"/>
      <c r="EE2250" s="6"/>
      <c r="EF2250" s="6"/>
      <c r="EG2250" s="6"/>
      <c r="EH2250" s="6"/>
      <c r="EI2250" s="6"/>
      <c r="EJ2250" s="6"/>
      <c r="EK2250" s="6"/>
      <c r="EL2250" s="6"/>
      <c r="EM2250" s="6"/>
      <c r="EN2250" s="6"/>
      <c r="EO2250" s="6"/>
      <c r="EP2250" s="6"/>
      <c r="EQ2250" s="6"/>
      <c r="ER2250" s="6"/>
      <c r="ES2250" s="6"/>
      <c r="ET2250" s="6"/>
      <c r="EU2250" s="6"/>
      <c r="EV2250" s="6"/>
      <c r="EW2250" s="6"/>
      <c r="EX2250" s="6"/>
      <c r="EY2250" s="6"/>
      <c r="EZ2250" s="6"/>
      <c r="FA2250" s="6"/>
      <c r="FB2250" s="6"/>
      <c r="FC2250" s="6"/>
      <c r="FD2250" s="6"/>
      <c r="FE2250" s="6"/>
      <c r="FF2250" s="6"/>
      <c r="FG2250" s="6"/>
      <c r="FH2250" s="6"/>
      <c r="FI2250" s="6"/>
      <c r="FJ2250" s="6"/>
      <c r="FK2250" s="6"/>
      <c r="FL2250" s="6"/>
      <c r="FM2250" s="6"/>
      <c r="FN2250" s="6"/>
      <c r="FO2250" s="6"/>
      <c r="FP2250" s="6"/>
      <c r="FQ2250" s="6"/>
      <c r="FR2250" s="6"/>
      <c r="FS2250" s="6"/>
      <c r="FT2250" s="6"/>
      <c r="FU2250" s="6"/>
      <c r="FV2250" s="6"/>
      <c r="FW2250" s="6"/>
      <c r="FX2250" s="6"/>
      <c r="FY2250" s="6"/>
      <c r="FZ2250" s="6"/>
      <c r="GA2250" s="6"/>
      <c r="GB2250" s="6"/>
      <c r="GC2250" s="6"/>
      <c r="GD2250" s="6"/>
      <c r="GE2250" s="6"/>
      <c r="GF2250" s="6"/>
      <c r="GG2250" s="6"/>
      <c r="GH2250" s="6"/>
      <c r="GI2250" s="6"/>
      <c r="GJ2250" s="6"/>
      <c r="GK2250" s="6"/>
      <c r="GL2250" s="6"/>
      <c r="GM2250" s="6"/>
    </row>
    <row r="2251" spans="1:195" s="5" customFormat="1" x14ac:dyDescent="0.25">
      <c r="A2251" s="27"/>
      <c r="B2251" s="27"/>
      <c r="C2251" s="27"/>
      <c r="P2251" s="69"/>
      <c r="Q2251" s="69"/>
      <c r="R2251" s="69"/>
      <c r="S2251" s="69"/>
      <c r="T2251" s="69"/>
      <c r="U2251" s="69"/>
      <c r="V2251" s="69"/>
      <c r="W2251" s="6"/>
      <c r="X2251" s="6"/>
      <c r="Y2251" s="6"/>
      <c r="Z2251" s="68"/>
      <c r="AA2251" s="68"/>
      <c r="AB2251" s="6"/>
      <c r="AC2251" s="6"/>
      <c r="AD2251" s="6"/>
      <c r="AE2251" s="6"/>
      <c r="AF2251" s="6"/>
      <c r="AG2251" s="6"/>
      <c r="AH2251" s="6"/>
      <c r="AI2251" s="6"/>
      <c r="AJ2251" s="6"/>
      <c r="AK2251" s="6"/>
      <c r="AM2251" s="6"/>
      <c r="AN2251" s="6"/>
      <c r="AO2251" s="6"/>
      <c r="AP2251" s="6"/>
      <c r="AQ2251" s="6"/>
      <c r="AR2251" s="6"/>
      <c r="AS2251" s="6"/>
      <c r="AT2251" s="6"/>
      <c r="AU2251" s="6"/>
      <c r="AV2251" s="6"/>
      <c r="AW2251" s="6"/>
      <c r="AX2251" s="6"/>
      <c r="AY2251" s="6"/>
      <c r="AZ2251" s="6"/>
      <c r="BA2251" s="6"/>
      <c r="BB2251" s="6"/>
      <c r="BC2251" s="6"/>
      <c r="BD2251" s="6"/>
      <c r="BE2251" s="6"/>
      <c r="BF2251" s="6"/>
      <c r="BG2251" s="6"/>
      <c r="BH2251" s="6"/>
      <c r="BI2251" s="6"/>
      <c r="BJ2251" s="6"/>
      <c r="BK2251" s="6"/>
      <c r="BL2251" s="6"/>
      <c r="BM2251" s="6"/>
      <c r="BN2251" s="6"/>
      <c r="BO2251" s="6"/>
      <c r="BP2251" s="6"/>
      <c r="BQ2251" s="6"/>
      <c r="BR2251" s="6"/>
      <c r="BS2251" s="6"/>
      <c r="BT2251" s="6"/>
      <c r="BU2251" s="6"/>
      <c r="BV2251" s="6"/>
      <c r="BW2251" s="6"/>
      <c r="BX2251" s="6"/>
      <c r="BY2251" s="6"/>
      <c r="BZ2251" s="6"/>
      <c r="CA2251" s="6"/>
      <c r="CB2251" s="6"/>
      <c r="CC2251" s="6"/>
      <c r="CD2251" s="6"/>
      <c r="CE2251" s="6"/>
      <c r="CF2251" s="6"/>
      <c r="CG2251" s="6"/>
      <c r="CH2251" s="6"/>
      <c r="CI2251" s="6"/>
      <c r="CJ2251" s="6"/>
      <c r="CK2251" s="6"/>
      <c r="CL2251" s="6"/>
      <c r="CM2251" s="6"/>
      <c r="CN2251" s="6"/>
      <c r="CO2251" s="6"/>
      <c r="CP2251" s="6"/>
      <c r="CQ2251" s="6"/>
      <c r="CR2251" s="6"/>
      <c r="CS2251" s="6"/>
      <c r="CT2251" s="6"/>
      <c r="CU2251" s="6"/>
      <c r="CV2251" s="6"/>
      <c r="CW2251" s="6"/>
      <c r="CX2251" s="6"/>
      <c r="CY2251" s="6"/>
      <c r="CZ2251" s="6"/>
      <c r="DA2251" s="6"/>
      <c r="DB2251" s="6"/>
      <c r="DC2251" s="6"/>
      <c r="DD2251" s="6"/>
      <c r="DE2251" s="6"/>
      <c r="DF2251" s="6"/>
      <c r="DG2251" s="6"/>
      <c r="DH2251" s="6"/>
      <c r="DI2251" s="6"/>
      <c r="DJ2251" s="6"/>
      <c r="DK2251" s="6"/>
      <c r="DL2251" s="6"/>
      <c r="DM2251" s="6"/>
      <c r="DN2251" s="6"/>
      <c r="DO2251" s="6"/>
      <c r="DP2251" s="6"/>
      <c r="DQ2251" s="6"/>
      <c r="DR2251" s="6"/>
      <c r="DS2251" s="6"/>
      <c r="DT2251" s="6"/>
      <c r="DU2251" s="6"/>
      <c r="DV2251" s="6"/>
      <c r="DW2251" s="6"/>
      <c r="DX2251" s="6"/>
      <c r="DY2251" s="6"/>
      <c r="DZ2251" s="6"/>
      <c r="EA2251" s="6"/>
      <c r="EB2251" s="6"/>
      <c r="EC2251" s="6"/>
      <c r="ED2251" s="6"/>
      <c r="EE2251" s="6"/>
      <c r="EF2251" s="6"/>
      <c r="EG2251" s="6"/>
      <c r="EH2251" s="6"/>
      <c r="EI2251" s="6"/>
      <c r="EJ2251" s="6"/>
      <c r="EK2251" s="6"/>
      <c r="EL2251" s="6"/>
      <c r="EM2251" s="6"/>
      <c r="EN2251" s="6"/>
      <c r="EO2251" s="6"/>
      <c r="EP2251" s="6"/>
      <c r="EQ2251" s="6"/>
      <c r="ER2251" s="6"/>
      <c r="ES2251" s="6"/>
      <c r="ET2251" s="6"/>
      <c r="EU2251" s="6"/>
      <c r="EV2251" s="6"/>
      <c r="EW2251" s="6"/>
      <c r="EX2251" s="6"/>
      <c r="EY2251" s="6"/>
      <c r="EZ2251" s="6"/>
      <c r="FA2251" s="6"/>
      <c r="FB2251" s="6"/>
      <c r="FC2251" s="6"/>
      <c r="FD2251" s="6"/>
      <c r="FE2251" s="6"/>
      <c r="FF2251" s="6"/>
      <c r="FG2251" s="6"/>
      <c r="FH2251" s="6"/>
      <c r="FI2251" s="6"/>
      <c r="FJ2251" s="6"/>
      <c r="FK2251" s="6"/>
      <c r="FL2251" s="6"/>
      <c r="FM2251" s="6"/>
      <c r="FN2251" s="6"/>
      <c r="FO2251" s="6"/>
      <c r="FP2251" s="6"/>
      <c r="FQ2251" s="6"/>
      <c r="FR2251" s="6"/>
      <c r="FS2251" s="6"/>
      <c r="FT2251" s="6"/>
      <c r="FU2251" s="6"/>
      <c r="FV2251" s="6"/>
      <c r="FW2251" s="6"/>
      <c r="FX2251" s="6"/>
      <c r="FY2251" s="6"/>
      <c r="FZ2251" s="6"/>
      <c r="GA2251" s="6"/>
      <c r="GB2251" s="6"/>
      <c r="GC2251" s="6"/>
      <c r="GD2251" s="6"/>
      <c r="GE2251" s="6"/>
      <c r="GF2251" s="6"/>
      <c r="GG2251" s="6"/>
      <c r="GH2251" s="6"/>
      <c r="GI2251" s="6"/>
      <c r="GJ2251" s="6"/>
      <c r="GK2251" s="6"/>
      <c r="GL2251" s="6"/>
      <c r="GM2251" s="6"/>
    </row>
    <row r="2252" spans="1:195" s="5" customFormat="1" x14ac:dyDescent="0.25">
      <c r="A2252" s="27"/>
      <c r="B2252" s="27"/>
      <c r="C2252" s="27"/>
      <c r="P2252" s="69"/>
      <c r="Q2252" s="69"/>
      <c r="R2252" s="69"/>
      <c r="S2252" s="69"/>
      <c r="T2252" s="69"/>
      <c r="U2252" s="69"/>
      <c r="V2252" s="69"/>
      <c r="W2252" s="6"/>
      <c r="X2252" s="6"/>
      <c r="Y2252" s="6"/>
      <c r="Z2252" s="68"/>
      <c r="AA2252" s="68"/>
      <c r="AB2252" s="6"/>
      <c r="AC2252" s="6"/>
      <c r="AD2252" s="6"/>
      <c r="AE2252" s="6"/>
      <c r="AF2252" s="6"/>
      <c r="AG2252" s="6"/>
      <c r="AH2252" s="6"/>
      <c r="AI2252" s="6"/>
      <c r="AJ2252" s="6"/>
      <c r="AK2252" s="6"/>
      <c r="AM2252" s="6"/>
      <c r="AN2252" s="6"/>
      <c r="AO2252" s="6"/>
      <c r="AP2252" s="6"/>
      <c r="AQ2252" s="6"/>
      <c r="AR2252" s="6"/>
      <c r="AS2252" s="6"/>
      <c r="AT2252" s="6"/>
      <c r="AU2252" s="6"/>
      <c r="AV2252" s="6"/>
      <c r="AW2252" s="6"/>
      <c r="AX2252" s="6"/>
      <c r="AY2252" s="6"/>
      <c r="AZ2252" s="6"/>
      <c r="BA2252" s="6"/>
      <c r="BB2252" s="6"/>
      <c r="BC2252" s="6"/>
      <c r="BD2252" s="6"/>
      <c r="BE2252" s="6"/>
      <c r="BF2252" s="6"/>
      <c r="BG2252" s="6"/>
      <c r="BH2252" s="6"/>
      <c r="BI2252" s="6"/>
      <c r="BJ2252" s="6"/>
      <c r="BK2252" s="6"/>
      <c r="BL2252" s="6"/>
      <c r="BM2252" s="6"/>
      <c r="BN2252" s="6"/>
      <c r="BO2252" s="6"/>
      <c r="BP2252" s="6"/>
      <c r="BQ2252" s="6"/>
      <c r="BR2252" s="6"/>
      <c r="BS2252" s="6"/>
      <c r="BT2252" s="6"/>
      <c r="BU2252" s="6"/>
      <c r="BV2252" s="6"/>
      <c r="BW2252" s="6"/>
      <c r="BX2252" s="6"/>
      <c r="BY2252" s="6"/>
      <c r="BZ2252" s="6"/>
      <c r="CA2252" s="6"/>
      <c r="CB2252" s="6"/>
      <c r="CC2252" s="6"/>
      <c r="CD2252" s="6"/>
      <c r="CE2252" s="6"/>
      <c r="CF2252" s="6"/>
      <c r="CG2252" s="6"/>
      <c r="CH2252" s="6"/>
      <c r="CI2252" s="6"/>
      <c r="CJ2252" s="6"/>
      <c r="CK2252" s="6"/>
      <c r="CL2252" s="6"/>
      <c r="CM2252" s="6"/>
      <c r="CN2252" s="6"/>
      <c r="CO2252" s="6"/>
      <c r="CP2252" s="6"/>
      <c r="CQ2252" s="6"/>
      <c r="CR2252" s="6"/>
      <c r="CS2252" s="6"/>
      <c r="CT2252" s="6"/>
      <c r="CU2252" s="6"/>
      <c r="CV2252" s="6"/>
      <c r="CW2252" s="6"/>
      <c r="CX2252" s="6"/>
      <c r="CY2252" s="6"/>
      <c r="CZ2252" s="6"/>
      <c r="DA2252" s="6"/>
      <c r="DB2252" s="6"/>
      <c r="DC2252" s="6"/>
      <c r="DD2252" s="6"/>
      <c r="DE2252" s="6"/>
      <c r="DF2252" s="6"/>
      <c r="DG2252" s="6"/>
      <c r="DH2252" s="6"/>
      <c r="DI2252" s="6"/>
      <c r="DJ2252" s="6"/>
      <c r="DK2252" s="6"/>
      <c r="DL2252" s="6"/>
      <c r="DM2252" s="6"/>
      <c r="DN2252" s="6"/>
      <c r="DO2252" s="6"/>
      <c r="DP2252" s="6"/>
      <c r="DQ2252" s="6"/>
      <c r="DR2252" s="6"/>
      <c r="DS2252" s="6"/>
      <c r="DT2252" s="6"/>
      <c r="DU2252" s="6"/>
      <c r="DV2252" s="6"/>
      <c r="DW2252" s="6"/>
      <c r="DX2252" s="6"/>
      <c r="DY2252" s="6"/>
      <c r="DZ2252" s="6"/>
      <c r="EA2252" s="6"/>
      <c r="EB2252" s="6"/>
      <c r="EC2252" s="6"/>
      <c r="ED2252" s="6"/>
      <c r="EE2252" s="6"/>
      <c r="EF2252" s="6"/>
      <c r="EG2252" s="6"/>
      <c r="EH2252" s="6"/>
      <c r="EI2252" s="6"/>
      <c r="EJ2252" s="6"/>
      <c r="EK2252" s="6"/>
      <c r="EL2252" s="6"/>
      <c r="EM2252" s="6"/>
      <c r="EN2252" s="6"/>
      <c r="EO2252" s="6"/>
      <c r="EP2252" s="6"/>
      <c r="EQ2252" s="6"/>
      <c r="ER2252" s="6"/>
      <c r="ES2252" s="6"/>
      <c r="ET2252" s="6"/>
      <c r="EU2252" s="6"/>
      <c r="EV2252" s="6"/>
      <c r="EW2252" s="6"/>
      <c r="EX2252" s="6"/>
      <c r="EY2252" s="6"/>
      <c r="EZ2252" s="6"/>
      <c r="FA2252" s="6"/>
      <c r="FB2252" s="6"/>
      <c r="FC2252" s="6"/>
      <c r="FD2252" s="6"/>
      <c r="FE2252" s="6"/>
      <c r="FF2252" s="6"/>
      <c r="FG2252" s="6"/>
      <c r="FH2252" s="6"/>
      <c r="FI2252" s="6"/>
      <c r="FJ2252" s="6"/>
      <c r="FK2252" s="6"/>
      <c r="FL2252" s="6"/>
      <c r="FM2252" s="6"/>
      <c r="FN2252" s="6"/>
      <c r="FO2252" s="6"/>
      <c r="FP2252" s="6"/>
      <c r="FQ2252" s="6"/>
      <c r="FR2252" s="6"/>
      <c r="FS2252" s="6"/>
      <c r="FT2252" s="6"/>
      <c r="FU2252" s="6"/>
      <c r="FV2252" s="6"/>
      <c r="FW2252" s="6"/>
      <c r="FX2252" s="6"/>
      <c r="FY2252" s="6"/>
      <c r="FZ2252" s="6"/>
      <c r="GA2252" s="6"/>
      <c r="GB2252" s="6"/>
      <c r="GC2252" s="6"/>
      <c r="GD2252" s="6"/>
      <c r="GE2252" s="6"/>
      <c r="GF2252" s="6"/>
      <c r="GG2252" s="6"/>
      <c r="GH2252" s="6"/>
      <c r="GI2252" s="6"/>
      <c r="GJ2252" s="6"/>
      <c r="GK2252" s="6"/>
      <c r="GL2252" s="6"/>
      <c r="GM2252" s="6"/>
    </row>
    <row r="2253" spans="1:195" s="5" customFormat="1" x14ac:dyDescent="0.25">
      <c r="A2253" s="27"/>
      <c r="B2253" s="27"/>
      <c r="C2253" s="27"/>
      <c r="P2253" s="69"/>
      <c r="Q2253" s="69"/>
      <c r="R2253" s="69"/>
      <c r="S2253" s="69"/>
      <c r="T2253" s="69"/>
      <c r="U2253" s="69"/>
      <c r="V2253" s="69"/>
      <c r="W2253" s="6"/>
      <c r="X2253" s="6"/>
      <c r="Y2253" s="6"/>
      <c r="Z2253" s="68"/>
      <c r="AA2253" s="68"/>
      <c r="AB2253" s="6"/>
      <c r="AC2253" s="6"/>
      <c r="AD2253" s="6"/>
      <c r="AE2253" s="6"/>
      <c r="AF2253" s="6"/>
      <c r="AG2253" s="6"/>
      <c r="AH2253" s="6"/>
      <c r="AI2253" s="6"/>
      <c r="AJ2253" s="6"/>
      <c r="AK2253" s="6"/>
      <c r="AM2253" s="6"/>
      <c r="AN2253" s="6"/>
      <c r="AO2253" s="6"/>
      <c r="AP2253" s="6"/>
      <c r="AQ2253" s="6"/>
      <c r="AR2253" s="6"/>
      <c r="AS2253" s="6"/>
      <c r="AT2253" s="6"/>
      <c r="AU2253" s="6"/>
      <c r="AV2253" s="6"/>
      <c r="AW2253" s="6"/>
      <c r="AX2253" s="6"/>
      <c r="AY2253" s="6"/>
      <c r="AZ2253" s="6"/>
      <c r="BA2253" s="6"/>
      <c r="BB2253" s="6"/>
      <c r="BC2253" s="6"/>
      <c r="BD2253" s="6"/>
      <c r="BE2253" s="6"/>
      <c r="BF2253" s="6"/>
      <c r="BG2253" s="6"/>
      <c r="BH2253" s="6"/>
      <c r="BI2253" s="6"/>
      <c r="BJ2253" s="6"/>
      <c r="BK2253" s="6"/>
      <c r="BL2253" s="6"/>
      <c r="BM2253" s="6"/>
      <c r="BN2253" s="6"/>
      <c r="BO2253" s="6"/>
      <c r="BP2253" s="6"/>
      <c r="BQ2253" s="6"/>
      <c r="BR2253" s="6"/>
      <c r="BS2253" s="6"/>
      <c r="BT2253" s="6"/>
      <c r="BU2253" s="6"/>
      <c r="BV2253" s="6"/>
      <c r="BW2253" s="6"/>
      <c r="BX2253" s="6"/>
      <c r="BY2253" s="6"/>
      <c r="BZ2253" s="6"/>
      <c r="CA2253" s="6"/>
      <c r="CB2253" s="6"/>
      <c r="CC2253" s="6"/>
      <c r="CD2253" s="6"/>
      <c r="CE2253" s="6"/>
      <c r="CF2253" s="6"/>
      <c r="CG2253" s="6"/>
      <c r="CH2253" s="6"/>
      <c r="CI2253" s="6"/>
      <c r="CJ2253" s="6"/>
      <c r="CK2253" s="6"/>
      <c r="CL2253" s="6"/>
      <c r="CM2253" s="6"/>
      <c r="CN2253" s="6"/>
      <c r="CO2253" s="6"/>
      <c r="CP2253" s="6"/>
      <c r="CQ2253" s="6"/>
      <c r="CR2253" s="6"/>
      <c r="CS2253" s="6"/>
      <c r="CT2253" s="6"/>
      <c r="CU2253" s="6"/>
      <c r="CV2253" s="6"/>
      <c r="CW2253" s="6"/>
      <c r="CX2253" s="6"/>
      <c r="CY2253" s="6"/>
      <c r="CZ2253" s="6"/>
      <c r="DA2253" s="6"/>
      <c r="DB2253" s="6"/>
      <c r="DC2253" s="6"/>
      <c r="DD2253" s="6"/>
      <c r="DE2253" s="6"/>
      <c r="DF2253" s="6"/>
      <c r="DG2253" s="6"/>
      <c r="DH2253" s="6"/>
      <c r="DI2253" s="6"/>
      <c r="DJ2253" s="6"/>
      <c r="DK2253" s="6"/>
      <c r="DL2253" s="6"/>
      <c r="DM2253" s="6"/>
      <c r="DN2253" s="6"/>
      <c r="DO2253" s="6"/>
      <c r="DP2253" s="6"/>
      <c r="DQ2253" s="6"/>
      <c r="DR2253" s="6"/>
      <c r="DS2253" s="6"/>
      <c r="DT2253" s="6"/>
      <c r="DU2253" s="6"/>
      <c r="DV2253" s="6"/>
      <c r="DW2253" s="6"/>
      <c r="DX2253" s="6"/>
      <c r="DY2253" s="6"/>
      <c r="DZ2253" s="6"/>
      <c r="EA2253" s="6"/>
      <c r="EB2253" s="6"/>
      <c r="EC2253" s="6"/>
      <c r="ED2253" s="6"/>
      <c r="EE2253" s="6"/>
      <c r="EF2253" s="6"/>
      <c r="EG2253" s="6"/>
      <c r="EH2253" s="6"/>
      <c r="EI2253" s="6"/>
      <c r="EJ2253" s="6"/>
      <c r="EK2253" s="6"/>
      <c r="EL2253" s="6"/>
      <c r="EM2253" s="6"/>
      <c r="EN2253" s="6"/>
      <c r="EO2253" s="6"/>
      <c r="EP2253" s="6"/>
      <c r="EQ2253" s="6"/>
      <c r="ER2253" s="6"/>
      <c r="ES2253" s="6"/>
      <c r="ET2253" s="6"/>
      <c r="EU2253" s="6"/>
      <c r="EV2253" s="6"/>
      <c r="EW2253" s="6"/>
      <c r="EX2253" s="6"/>
      <c r="EY2253" s="6"/>
      <c r="EZ2253" s="6"/>
      <c r="FA2253" s="6"/>
      <c r="FB2253" s="6"/>
      <c r="FC2253" s="6"/>
      <c r="FD2253" s="6"/>
      <c r="FE2253" s="6"/>
      <c r="FF2253" s="6"/>
      <c r="FG2253" s="6"/>
      <c r="FH2253" s="6"/>
      <c r="FI2253" s="6"/>
      <c r="FJ2253" s="6"/>
      <c r="FK2253" s="6"/>
      <c r="FL2253" s="6"/>
      <c r="FM2253" s="6"/>
      <c r="FN2253" s="6"/>
      <c r="FO2253" s="6"/>
      <c r="FP2253" s="6"/>
      <c r="FQ2253" s="6"/>
      <c r="FR2253" s="6"/>
      <c r="FS2253" s="6"/>
      <c r="FT2253" s="6"/>
      <c r="FU2253" s="6"/>
      <c r="FV2253" s="6"/>
      <c r="FW2253" s="6"/>
      <c r="FX2253" s="6"/>
      <c r="FY2253" s="6"/>
      <c r="FZ2253" s="6"/>
      <c r="GA2253" s="6"/>
      <c r="GB2253" s="6"/>
      <c r="GC2253" s="6"/>
      <c r="GD2253" s="6"/>
      <c r="GE2253" s="6"/>
      <c r="GF2253" s="6"/>
      <c r="GG2253" s="6"/>
      <c r="GH2253" s="6"/>
      <c r="GI2253" s="6"/>
      <c r="GJ2253" s="6"/>
      <c r="GK2253" s="6"/>
      <c r="GL2253" s="6"/>
      <c r="GM2253" s="6"/>
    </row>
    <row r="2254" spans="1:195" s="5" customFormat="1" x14ac:dyDescent="0.25">
      <c r="A2254" s="27"/>
      <c r="B2254" s="27"/>
      <c r="C2254" s="27"/>
      <c r="P2254" s="69"/>
      <c r="Q2254" s="69"/>
      <c r="R2254" s="69"/>
      <c r="S2254" s="69"/>
      <c r="T2254" s="69"/>
      <c r="U2254" s="69"/>
      <c r="V2254" s="69"/>
      <c r="W2254" s="6"/>
      <c r="X2254" s="6"/>
      <c r="Y2254" s="6"/>
      <c r="Z2254" s="68"/>
      <c r="AA2254" s="68"/>
      <c r="AB2254" s="6"/>
      <c r="AC2254" s="6"/>
      <c r="AD2254" s="6"/>
      <c r="AE2254" s="6"/>
      <c r="AF2254" s="6"/>
      <c r="AG2254" s="6"/>
      <c r="AH2254" s="6"/>
      <c r="AI2254" s="6"/>
      <c r="AJ2254" s="6"/>
      <c r="AK2254" s="6"/>
      <c r="AM2254" s="6"/>
      <c r="AN2254" s="6"/>
      <c r="AO2254" s="6"/>
      <c r="AP2254" s="6"/>
      <c r="AQ2254" s="6"/>
      <c r="AR2254" s="6"/>
      <c r="AS2254" s="6"/>
      <c r="AT2254" s="6"/>
      <c r="AU2254" s="6"/>
      <c r="AV2254" s="6"/>
      <c r="AW2254" s="6"/>
      <c r="AX2254" s="6"/>
      <c r="AY2254" s="6"/>
      <c r="AZ2254" s="6"/>
      <c r="BA2254" s="6"/>
      <c r="BB2254" s="6"/>
      <c r="BC2254" s="6"/>
      <c r="BD2254" s="6"/>
      <c r="BE2254" s="6"/>
      <c r="BF2254" s="6"/>
      <c r="BG2254" s="6"/>
      <c r="BH2254" s="6"/>
      <c r="BI2254" s="6"/>
      <c r="BJ2254" s="6"/>
      <c r="BK2254" s="6"/>
      <c r="BL2254" s="6"/>
      <c r="BM2254" s="6"/>
      <c r="BN2254" s="6"/>
      <c r="BO2254" s="6"/>
      <c r="BP2254" s="6"/>
      <c r="BQ2254" s="6"/>
      <c r="BR2254" s="6"/>
      <c r="BS2254" s="6"/>
      <c r="BT2254" s="6"/>
      <c r="BU2254" s="6"/>
      <c r="BV2254" s="6"/>
      <c r="BW2254" s="6"/>
      <c r="BX2254" s="6"/>
      <c r="BY2254" s="6"/>
      <c r="BZ2254" s="6"/>
      <c r="CA2254" s="6"/>
      <c r="CB2254" s="6"/>
      <c r="CC2254" s="6"/>
      <c r="CD2254" s="6"/>
      <c r="CE2254" s="6"/>
      <c r="CF2254" s="6"/>
      <c r="CG2254" s="6"/>
      <c r="CH2254" s="6"/>
      <c r="CI2254" s="6"/>
      <c r="CJ2254" s="6"/>
      <c r="CK2254" s="6"/>
      <c r="CL2254" s="6"/>
      <c r="CM2254" s="6"/>
      <c r="CN2254" s="6"/>
      <c r="CO2254" s="6"/>
      <c r="CP2254" s="6"/>
      <c r="CQ2254" s="6"/>
      <c r="CR2254" s="6"/>
      <c r="CS2254" s="6"/>
      <c r="CT2254" s="6"/>
      <c r="CU2254" s="6"/>
      <c r="CV2254" s="6"/>
      <c r="CW2254" s="6"/>
      <c r="CX2254" s="6"/>
      <c r="CY2254" s="6"/>
      <c r="CZ2254" s="6"/>
      <c r="DA2254" s="6"/>
      <c r="DB2254" s="6"/>
      <c r="DC2254" s="6"/>
      <c r="DD2254" s="6"/>
      <c r="DE2254" s="6"/>
      <c r="DF2254" s="6"/>
      <c r="DG2254" s="6"/>
      <c r="DH2254" s="6"/>
      <c r="DI2254" s="6"/>
      <c r="DJ2254" s="6"/>
      <c r="DK2254" s="6"/>
      <c r="DL2254" s="6"/>
      <c r="DM2254" s="6"/>
      <c r="DN2254" s="6"/>
      <c r="DO2254" s="6"/>
      <c r="DP2254" s="6"/>
      <c r="DQ2254" s="6"/>
      <c r="DR2254" s="6"/>
      <c r="DS2254" s="6"/>
      <c r="DT2254" s="6"/>
      <c r="DU2254" s="6"/>
      <c r="DV2254" s="6"/>
      <c r="DW2254" s="6"/>
      <c r="DX2254" s="6"/>
      <c r="DY2254" s="6"/>
      <c r="DZ2254" s="6"/>
      <c r="EA2254" s="6"/>
      <c r="EB2254" s="6"/>
      <c r="EC2254" s="6"/>
      <c r="ED2254" s="6"/>
      <c r="EE2254" s="6"/>
      <c r="EF2254" s="6"/>
      <c r="EG2254" s="6"/>
      <c r="EH2254" s="6"/>
      <c r="EI2254" s="6"/>
      <c r="EJ2254" s="6"/>
      <c r="EK2254" s="6"/>
      <c r="EL2254" s="6"/>
      <c r="EM2254" s="6"/>
      <c r="EN2254" s="6"/>
      <c r="EO2254" s="6"/>
      <c r="EP2254" s="6"/>
      <c r="EQ2254" s="6"/>
      <c r="ER2254" s="6"/>
      <c r="ES2254" s="6"/>
      <c r="ET2254" s="6"/>
      <c r="EU2254" s="6"/>
      <c r="EV2254" s="6"/>
      <c r="EW2254" s="6"/>
      <c r="EX2254" s="6"/>
      <c r="EY2254" s="6"/>
      <c r="EZ2254" s="6"/>
      <c r="FA2254" s="6"/>
      <c r="FB2254" s="6"/>
      <c r="FC2254" s="6"/>
      <c r="FD2254" s="6"/>
      <c r="FE2254" s="6"/>
      <c r="FF2254" s="6"/>
      <c r="FG2254" s="6"/>
      <c r="FH2254" s="6"/>
      <c r="FI2254" s="6"/>
      <c r="FJ2254" s="6"/>
      <c r="FK2254" s="6"/>
      <c r="FL2254" s="6"/>
      <c r="FM2254" s="6"/>
      <c r="FN2254" s="6"/>
      <c r="FO2254" s="6"/>
      <c r="FP2254" s="6"/>
      <c r="FQ2254" s="6"/>
      <c r="FR2254" s="6"/>
      <c r="FS2254" s="6"/>
      <c r="FT2254" s="6"/>
      <c r="FU2254" s="6"/>
      <c r="FV2254" s="6"/>
      <c r="FW2254" s="6"/>
      <c r="FX2254" s="6"/>
      <c r="FY2254" s="6"/>
      <c r="FZ2254" s="6"/>
      <c r="GA2254" s="6"/>
      <c r="GB2254" s="6"/>
      <c r="GC2254" s="6"/>
      <c r="GD2254" s="6"/>
      <c r="GE2254" s="6"/>
      <c r="GF2254" s="6"/>
      <c r="GG2254" s="6"/>
      <c r="GH2254" s="6"/>
      <c r="GI2254" s="6"/>
      <c r="GJ2254" s="6"/>
      <c r="GK2254" s="6"/>
      <c r="GL2254" s="6"/>
      <c r="GM2254" s="6"/>
    </row>
    <row r="2255" spans="1:195" s="5" customFormat="1" x14ac:dyDescent="0.25">
      <c r="A2255" s="27"/>
      <c r="B2255" s="27"/>
      <c r="C2255" s="27"/>
      <c r="P2255" s="69"/>
      <c r="Q2255" s="69"/>
      <c r="R2255" s="69"/>
      <c r="S2255" s="69"/>
      <c r="T2255" s="69"/>
      <c r="U2255" s="69"/>
      <c r="V2255" s="69"/>
      <c r="W2255" s="6"/>
      <c r="X2255" s="6"/>
      <c r="Y2255" s="6"/>
      <c r="Z2255" s="68"/>
      <c r="AA2255" s="68"/>
      <c r="AB2255" s="6"/>
      <c r="AC2255" s="6"/>
      <c r="AD2255" s="6"/>
      <c r="AE2255" s="6"/>
      <c r="AF2255" s="6"/>
      <c r="AG2255" s="6"/>
      <c r="AH2255" s="6"/>
      <c r="AI2255" s="6"/>
      <c r="AJ2255" s="6"/>
      <c r="AK2255" s="6"/>
      <c r="AM2255" s="6"/>
      <c r="AN2255" s="6"/>
      <c r="AO2255" s="6"/>
      <c r="AP2255" s="6"/>
      <c r="AQ2255" s="6"/>
      <c r="AR2255" s="6"/>
      <c r="AS2255" s="6"/>
      <c r="AT2255" s="6"/>
      <c r="AU2255" s="6"/>
      <c r="AV2255" s="6"/>
      <c r="AW2255" s="6"/>
      <c r="AX2255" s="6"/>
      <c r="AY2255" s="6"/>
      <c r="AZ2255" s="6"/>
      <c r="BA2255" s="6"/>
      <c r="BB2255" s="6"/>
      <c r="BC2255" s="6"/>
      <c r="BD2255" s="6"/>
      <c r="BE2255" s="6"/>
      <c r="BF2255" s="6"/>
      <c r="BG2255" s="6"/>
      <c r="BH2255" s="6"/>
      <c r="BI2255" s="6"/>
      <c r="BJ2255" s="6"/>
      <c r="BK2255" s="6"/>
      <c r="BL2255" s="6"/>
      <c r="BM2255" s="6"/>
      <c r="BN2255" s="6"/>
      <c r="BO2255" s="6"/>
      <c r="BP2255" s="6"/>
      <c r="BQ2255" s="6"/>
      <c r="BR2255" s="6"/>
      <c r="BS2255" s="6"/>
      <c r="BT2255" s="6"/>
      <c r="BU2255" s="6"/>
      <c r="BV2255" s="6"/>
      <c r="BW2255" s="6"/>
      <c r="BX2255" s="6"/>
      <c r="BY2255" s="6"/>
      <c r="BZ2255" s="6"/>
      <c r="CA2255" s="6"/>
      <c r="CB2255" s="6"/>
      <c r="CC2255" s="6"/>
      <c r="CD2255" s="6"/>
      <c r="CE2255" s="6"/>
      <c r="CF2255" s="6"/>
      <c r="CG2255" s="6"/>
      <c r="CH2255" s="6"/>
      <c r="CI2255" s="6"/>
      <c r="CJ2255" s="6"/>
      <c r="CK2255" s="6"/>
      <c r="CL2255" s="6"/>
      <c r="CM2255" s="6"/>
      <c r="CN2255" s="6"/>
      <c r="CO2255" s="6"/>
      <c r="CP2255" s="6"/>
      <c r="CQ2255" s="6"/>
      <c r="CR2255" s="6"/>
      <c r="CS2255" s="6"/>
      <c r="CT2255" s="6"/>
      <c r="CU2255" s="6"/>
      <c r="CV2255" s="6"/>
      <c r="CW2255" s="6"/>
      <c r="CX2255" s="6"/>
      <c r="CY2255" s="6"/>
      <c r="CZ2255" s="6"/>
      <c r="DA2255" s="6"/>
      <c r="DB2255" s="6"/>
      <c r="DC2255" s="6"/>
      <c r="DD2255" s="6"/>
      <c r="DE2255" s="6"/>
      <c r="DF2255" s="6"/>
      <c r="DG2255" s="6"/>
      <c r="DH2255" s="6"/>
      <c r="DI2255" s="6"/>
      <c r="DJ2255" s="6"/>
      <c r="DK2255" s="6"/>
      <c r="DL2255" s="6"/>
      <c r="DM2255" s="6"/>
      <c r="DN2255" s="6"/>
      <c r="DO2255" s="6"/>
      <c r="DP2255" s="6"/>
      <c r="DQ2255" s="6"/>
      <c r="DR2255" s="6"/>
      <c r="DS2255" s="6"/>
      <c r="DT2255" s="6"/>
      <c r="DU2255" s="6"/>
      <c r="DV2255" s="6"/>
      <c r="DW2255" s="6"/>
      <c r="DX2255" s="6"/>
      <c r="DY2255" s="6"/>
      <c r="DZ2255" s="6"/>
      <c r="EA2255" s="6"/>
      <c r="EB2255" s="6"/>
      <c r="EC2255" s="6"/>
      <c r="ED2255" s="6"/>
      <c r="EE2255" s="6"/>
      <c r="EF2255" s="6"/>
      <c r="EG2255" s="6"/>
      <c r="EH2255" s="6"/>
      <c r="EI2255" s="6"/>
      <c r="EJ2255" s="6"/>
      <c r="EK2255" s="6"/>
      <c r="EL2255" s="6"/>
      <c r="EM2255" s="6"/>
      <c r="EN2255" s="6"/>
      <c r="EO2255" s="6"/>
      <c r="EP2255" s="6"/>
      <c r="EQ2255" s="6"/>
      <c r="ER2255" s="6"/>
      <c r="ES2255" s="6"/>
      <c r="ET2255" s="6"/>
      <c r="EU2255" s="6"/>
      <c r="EV2255" s="6"/>
      <c r="EW2255" s="6"/>
      <c r="EX2255" s="6"/>
      <c r="EY2255" s="6"/>
      <c r="EZ2255" s="6"/>
      <c r="FA2255" s="6"/>
      <c r="FB2255" s="6"/>
      <c r="FC2255" s="6"/>
      <c r="FD2255" s="6"/>
      <c r="FE2255" s="6"/>
      <c r="FF2255" s="6"/>
      <c r="FG2255" s="6"/>
      <c r="FH2255" s="6"/>
      <c r="FI2255" s="6"/>
      <c r="FJ2255" s="6"/>
      <c r="FK2255" s="6"/>
      <c r="FL2255" s="6"/>
      <c r="FM2255" s="6"/>
      <c r="FN2255" s="6"/>
      <c r="FO2255" s="6"/>
      <c r="FP2255" s="6"/>
      <c r="FQ2255" s="6"/>
      <c r="FR2255" s="6"/>
      <c r="FS2255" s="6"/>
      <c r="FT2255" s="6"/>
      <c r="FU2255" s="6"/>
      <c r="FV2255" s="6"/>
      <c r="FW2255" s="6"/>
      <c r="FX2255" s="6"/>
      <c r="FY2255" s="6"/>
      <c r="FZ2255" s="6"/>
      <c r="GA2255" s="6"/>
      <c r="GB2255" s="6"/>
      <c r="GC2255" s="6"/>
      <c r="GD2255" s="6"/>
      <c r="GE2255" s="6"/>
      <c r="GF2255" s="6"/>
      <c r="GG2255" s="6"/>
      <c r="GH2255" s="6"/>
      <c r="GI2255" s="6"/>
      <c r="GJ2255" s="6"/>
      <c r="GK2255" s="6"/>
      <c r="GL2255" s="6"/>
      <c r="GM2255" s="6"/>
    </row>
    <row r="2256" spans="1:195" s="5" customFormat="1" x14ac:dyDescent="0.25">
      <c r="A2256" s="27"/>
      <c r="B2256" s="27"/>
      <c r="C2256" s="27"/>
      <c r="P2256" s="69"/>
      <c r="Q2256" s="69"/>
      <c r="R2256" s="69"/>
      <c r="S2256" s="69"/>
      <c r="T2256" s="69"/>
      <c r="U2256" s="69"/>
      <c r="V2256" s="69"/>
      <c r="W2256" s="6"/>
      <c r="X2256" s="6"/>
      <c r="Y2256" s="6"/>
      <c r="Z2256" s="68"/>
      <c r="AA2256" s="68"/>
      <c r="AB2256" s="6"/>
      <c r="AC2256" s="6"/>
      <c r="AD2256" s="6"/>
      <c r="AE2256" s="6"/>
      <c r="AF2256" s="6"/>
      <c r="AG2256" s="6"/>
      <c r="AH2256" s="6"/>
      <c r="AI2256" s="6"/>
      <c r="AJ2256" s="6"/>
      <c r="AK2256" s="6"/>
      <c r="AM2256" s="6"/>
      <c r="AN2256" s="6"/>
      <c r="AO2256" s="6"/>
      <c r="AP2256" s="6"/>
      <c r="AQ2256" s="6"/>
      <c r="AR2256" s="6"/>
      <c r="AS2256" s="6"/>
      <c r="AT2256" s="6"/>
      <c r="AU2256" s="6"/>
      <c r="AV2256" s="6"/>
      <c r="AW2256" s="6"/>
      <c r="AX2256" s="6"/>
      <c r="AY2256" s="6"/>
      <c r="AZ2256" s="6"/>
      <c r="BA2256" s="6"/>
      <c r="BB2256" s="6"/>
      <c r="BC2256" s="6"/>
      <c r="BD2256" s="6"/>
      <c r="BE2256" s="6"/>
      <c r="BF2256" s="6"/>
      <c r="BG2256" s="6"/>
      <c r="BH2256" s="6"/>
      <c r="BI2256" s="6"/>
      <c r="BJ2256" s="6"/>
      <c r="BK2256" s="6"/>
      <c r="BL2256" s="6"/>
      <c r="BM2256" s="6"/>
      <c r="BN2256" s="6"/>
      <c r="BO2256" s="6"/>
      <c r="BP2256" s="6"/>
      <c r="BQ2256" s="6"/>
      <c r="BR2256" s="6"/>
      <c r="BS2256" s="6"/>
      <c r="BT2256" s="6"/>
      <c r="BU2256" s="6"/>
      <c r="BV2256" s="6"/>
      <c r="BW2256" s="6"/>
      <c r="BX2256" s="6"/>
      <c r="BY2256" s="6"/>
      <c r="BZ2256" s="6"/>
      <c r="CA2256" s="6"/>
      <c r="CB2256" s="6"/>
      <c r="CC2256" s="6"/>
      <c r="CD2256" s="6"/>
      <c r="CE2256" s="6"/>
      <c r="CF2256" s="6"/>
      <c r="CG2256" s="6"/>
      <c r="CH2256" s="6"/>
      <c r="CI2256" s="6"/>
      <c r="CJ2256" s="6"/>
      <c r="CK2256" s="6"/>
      <c r="CL2256" s="6"/>
      <c r="CM2256" s="6"/>
      <c r="CN2256" s="6"/>
      <c r="CO2256" s="6"/>
      <c r="CP2256" s="6"/>
      <c r="CQ2256" s="6"/>
      <c r="CR2256" s="6"/>
      <c r="CS2256" s="6"/>
      <c r="CT2256" s="6"/>
      <c r="CU2256" s="6"/>
      <c r="CV2256" s="6"/>
      <c r="CW2256" s="6"/>
      <c r="CX2256" s="6"/>
      <c r="CY2256" s="6"/>
      <c r="CZ2256" s="6"/>
      <c r="DA2256" s="6"/>
      <c r="DB2256" s="6"/>
      <c r="DC2256" s="6"/>
      <c r="DD2256" s="6"/>
      <c r="DE2256" s="6"/>
      <c r="DF2256" s="6"/>
      <c r="DG2256" s="6"/>
      <c r="DH2256" s="6"/>
      <c r="DI2256" s="6"/>
      <c r="DJ2256" s="6"/>
      <c r="DK2256" s="6"/>
      <c r="DL2256" s="6"/>
      <c r="DM2256" s="6"/>
      <c r="DN2256" s="6"/>
      <c r="DO2256" s="6"/>
      <c r="DP2256" s="6"/>
      <c r="DQ2256" s="6"/>
      <c r="DR2256" s="6"/>
      <c r="DS2256" s="6"/>
      <c r="DT2256" s="6"/>
      <c r="DU2256" s="6"/>
      <c r="DV2256" s="6"/>
      <c r="DW2256" s="6"/>
      <c r="DX2256" s="6"/>
      <c r="DY2256" s="6"/>
      <c r="DZ2256" s="6"/>
      <c r="EA2256" s="6"/>
      <c r="EB2256" s="6"/>
      <c r="EC2256" s="6"/>
      <c r="ED2256" s="6"/>
      <c r="EE2256" s="6"/>
      <c r="EF2256" s="6"/>
      <c r="EG2256" s="6"/>
      <c r="EH2256" s="6"/>
      <c r="EI2256" s="6"/>
      <c r="EJ2256" s="6"/>
      <c r="EK2256" s="6"/>
      <c r="EL2256" s="6"/>
      <c r="EM2256" s="6"/>
      <c r="EN2256" s="6"/>
      <c r="EO2256" s="6"/>
      <c r="EP2256" s="6"/>
      <c r="EQ2256" s="6"/>
      <c r="ER2256" s="6"/>
      <c r="ES2256" s="6"/>
      <c r="ET2256" s="6"/>
      <c r="EU2256" s="6"/>
      <c r="EV2256" s="6"/>
      <c r="EW2256" s="6"/>
      <c r="EX2256" s="6"/>
      <c r="EY2256" s="6"/>
      <c r="EZ2256" s="6"/>
      <c r="FA2256" s="6"/>
      <c r="FB2256" s="6"/>
      <c r="FC2256" s="6"/>
      <c r="FD2256" s="6"/>
      <c r="FE2256" s="6"/>
      <c r="FF2256" s="6"/>
      <c r="FG2256" s="6"/>
      <c r="FH2256" s="6"/>
      <c r="FI2256" s="6"/>
      <c r="FJ2256" s="6"/>
      <c r="FK2256" s="6"/>
      <c r="FL2256" s="6"/>
      <c r="FM2256" s="6"/>
      <c r="FN2256" s="6"/>
      <c r="FO2256" s="6"/>
      <c r="FP2256" s="6"/>
      <c r="FQ2256" s="6"/>
      <c r="FR2256" s="6"/>
      <c r="FS2256" s="6"/>
      <c r="FT2256" s="6"/>
      <c r="FU2256" s="6"/>
      <c r="FV2256" s="6"/>
      <c r="FW2256" s="6"/>
      <c r="FX2256" s="6"/>
      <c r="FY2256" s="6"/>
      <c r="FZ2256" s="6"/>
      <c r="GA2256" s="6"/>
      <c r="GB2256" s="6"/>
      <c r="GC2256" s="6"/>
      <c r="GD2256" s="6"/>
      <c r="GE2256" s="6"/>
      <c r="GF2256" s="6"/>
      <c r="GG2256" s="6"/>
      <c r="GH2256" s="6"/>
      <c r="GI2256" s="6"/>
      <c r="GJ2256" s="6"/>
      <c r="GK2256" s="6"/>
      <c r="GL2256" s="6"/>
      <c r="GM2256" s="6"/>
    </row>
    <row r="2257" spans="1:195" s="5" customFormat="1" x14ac:dyDescent="0.25">
      <c r="A2257" s="27"/>
      <c r="B2257" s="27"/>
      <c r="C2257" s="27"/>
      <c r="P2257" s="69"/>
      <c r="Q2257" s="69"/>
      <c r="R2257" s="69"/>
      <c r="S2257" s="69"/>
      <c r="T2257" s="69"/>
      <c r="U2257" s="69"/>
      <c r="V2257" s="69"/>
      <c r="W2257" s="6"/>
      <c r="X2257" s="6"/>
      <c r="Y2257" s="6"/>
      <c r="Z2257" s="68"/>
      <c r="AA2257" s="68"/>
      <c r="AB2257" s="6"/>
      <c r="AC2257" s="6"/>
      <c r="AD2257" s="6"/>
      <c r="AE2257" s="6"/>
      <c r="AF2257" s="6"/>
      <c r="AG2257" s="6"/>
      <c r="AH2257" s="6"/>
      <c r="AI2257" s="6"/>
      <c r="AJ2257" s="6"/>
      <c r="AK2257" s="6"/>
      <c r="AM2257" s="6"/>
      <c r="AN2257" s="6"/>
      <c r="AO2257" s="6"/>
      <c r="AP2257" s="6"/>
      <c r="AQ2257" s="6"/>
      <c r="AR2257" s="6"/>
      <c r="AS2257" s="6"/>
      <c r="AT2257" s="6"/>
      <c r="AU2257" s="6"/>
      <c r="AV2257" s="6"/>
      <c r="AW2257" s="6"/>
      <c r="AX2257" s="6"/>
      <c r="AY2257" s="6"/>
      <c r="AZ2257" s="6"/>
      <c r="BA2257" s="6"/>
      <c r="BB2257" s="6"/>
      <c r="BC2257" s="6"/>
      <c r="BD2257" s="6"/>
      <c r="BE2257" s="6"/>
      <c r="BF2257" s="6"/>
      <c r="BG2257" s="6"/>
      <c r="BH2257" s="6"/>
      <c r="BI2257" s="6"/>
      <c r="BJ2257" s="6"/>
      <c r="BK2257" s="6"/>
      <c r="BL2257" s="6"/>
      <c r="BM2257" s="6"/>
      <c r="BN2257" s="6"/>
      <c r="BO2257" s="6"/>
      <c r="BP2257" s="6"/>
      <c r="BQ2257" s="6"/>
      <c r="BR2257" s="6"/>
      <c r="BS2257" s="6"/>
      <c r="BT2257" s="6"/>
      <c r="BU2257" s="6"/>
      <c r="BV2257" s="6"/>
      <c r="BW2257" s="6"/>
      <c r="BX2257" s="6"/>
      <c r="BY2257" s="6"/>
      <c r="BZ2257" s="6"/>
      <c r="CA2257" s="6"/>
      <c r="CB2257" s="6"/>
      <c r="CC2257" s="6"/>
      <c r="CD2257" s="6"/>
      <c r="CE2257" s="6"/>
      <c r="CF2257" s="6"/>
      <c r="CG2257" s="6"/>
      <c r="CH2257" s="6"/>
      <c r="CI2257" s="6"/>
      <c r="CJ2257" s="6"/>
      <c r="CK2257" s="6"/>
      <c r="CL2257" s="6"/>
      <c r="CM2257" s="6"/>
      <c r="CN2257" s="6"/>
      <c r="CO2257" s="6"/>
      <c r="CP2257" s="6"/>
      <c r="CQ2257" s="6"/>
      <c r="CR2257" s="6"/>
      <c r="CS2257" s="6"/>
      <c r="CT2257" s="6"/>
      <c r="CU2257" s="6"/>
      <c r="CV2257" s="6"/>
      <c r="CW2257" s="6"/>
      <c r="CX2257" s="6"/>
      <c r="CY2257" s="6"/>
      <c r="CZ2257" s="6"/>
      <c r="DA2257" s="6"/>
      <c r="DB2257" s="6"/>
      <c r="DC2257" s="6"/>
      <c r="DD2257" s="6"/>
      <c r="DE2257" s="6"/>
      <c r="DF2257" s="6"/>
      <c r="DG2257" s="6"/>
      <c r="DH2257" s="6"/>
      <c r="DI2257" s="6"/>
      <c r="DJ2257" s="6"/>
      <c r="DK2257" s="6"/>
      <c r="DL2257" s="6"/>
      <c r="DM2257" s="6"/>
      <c r="DN2257" s="6"/>
      <c r="DO2257" s="6"/>
      <c r="DP2257" s="6"/>
      <c r="DQ2257" s="6"/>
      <c r="DR2257" s="6"/>
      <c r="DS2257" s="6"/>
      <c r="DT2257" s="6"/>
      <c r="DU2257" s="6"/>
      <c r="DV2257" s="6"/>
      <c r="DW2257" s="6"/>
      <c r="DX2257" s="6"/>
      <c r="DY2257" s="6"/>
      <c r="DZ2257" s="6"/>
      <c r="EA2257" s="6"/>
      <c r="EB2257" s="6"/>
      <c r="EC2257" s="6"/>
      <c r="ED2257" s="6"/>
      <c r="EE2257" s="6"/>
      <c r="EF2257" s="6"/>
      <c r="EG2257" s="6"/>
      <c r="EH2257" s="6"/>
      <c r="EI2257" s="6"/>
      <c r="EJ2257" s="6"/>
      <c r="EK2257" s="6"/>
      <c r="EL2257" s="6"/>
      <c r="EM2257" s="6"/>
      <c r="EN2257" s="6"/>
      <c r="EO2257" s="6"/>
      <c r="EP2257" s="6"/>
      <c r="EQ2257" s="6"/>
      <c r="ER2257" s="6"/>
      <c r="ES2257" s="6"/>
      <c r="ET2257" s="6"/>
      <c r="EU2257" s="6"/>
      <c r="EV2257" s="6"/>
      <c r="EW2257" s="6"/>
      <c r="EX2257" s="6"/>
      <c r="EY2257" s="6"/>
      <c r="EZ2257" s="6"/>
      <c r="FA2257" s="6"/>
      <c r="FB2257" s="6"/>
      <c r="FC2257" s="6"/>
      <c r="FD2257" s="6"/>
      <c r="FE2257" s="6"/>
      <c r="FF2257" s="6"/>
      <c r="FG2257" s="6"/>
      <c r="FH2257" s="6"/>
      <c r="FI2257" s="6"/>
      <c r="FJ2257" s="6"/>
      <c r="FK2257" s="6"/>
      <c r="FL2257" s="6"/>
      <c r="FM2257" s="6"/>
      <c r="FN2257" s="6"/>
      <c r="FO2257" s="6"/>
      <c r="FP2257" s="6"/>
      <c r="FQ2257" s="6"/>
      <c r="FR2257" s="6"/>
      <c r="FS2257" s="6"/>
      <c r="FT2257" s="6"/>
      <c r="FU2257" s="6"/>
      <c r="FV2257" s="6"/>
      <c r="FW2257" s="6"/>
      <c r="FX2257" s="6"/>
      <c r="FY2257" s="6"/>
      <c r="FZ2257" s="6"/>
      <c r="GA2257" s="6"/>
      <c r="GB2257" s="6"/>
      <c r="GC2257" s="6"/>
      <c r="GD2257" s="6"/>
      <c r="GE2257" s="6"/>
      <c r="GF2257" s="6"/>
      <c r="GG2257" s="6"/>
      <c r="GH2257" s="6"/>
      <c r="GI2257" s="6"/>
      <c r="GJ2257" s="6"/>
      <c r="GK2257" s="6"/>
      <c r="GL2257" s="6"/>
      <c r="GM2257" s="6"/>
    </row>
    <row r="2258" spans="1:195" s="5" customFormat="1" x14ac:dyDescent="0.25">
      <c r="A2258" s="27"/>
      <c r="B2258" s="27"/>
      <c r="C2258" s="27"/>
      <c r="P2258" s="69"/>
      <c r="Q2258" s="69"/>
      <c r="R2258" s="69"/>
      <c r="S2258" s="69"/>
      <c r="T2258" s="69"/>
      <c r="U2258" s="69"/>
      <c r="V2258" s="69"/>
      <c r="W2258" s="6"/>
      <c r="X2258" s="6"/>
      <c r="Y2258" s="6"/>
      <c r="Z2258" s="68"/>
      <c r="AA2258" s="68"/>
      <c r="AB2258" s="6"/>
      <c r="AC2258" s="6"/>
      <c r="AD2258" s="6"/>
      <c r="AE2258" s="6"/>
      <c r="AF2258" s="6"/>
      <c r="AG2258" s="6"/>
      <c r="AH2258" s="6"/>
      <c r="AI2258" s="6"/>
      <c r="AJ2258" s="6"/>
      <c r="AK2258" s="6"/>
      <c r="AM2258" s="6"/>
      <c r="AN2258" s="6"/>
      <c r="AO2258" s="6"/>
      <c r="AP2258" s="6"/>
      <c r="AQ2258" s="6"/>
      <c r="AR2258" s="6"/>
      <c r="AS2258" s="6"/>
      <c r="AT2258" s="6"/>
      <c r="AU2258" s="6"/>
      <c r="AV2258" s="6"/>
      <c r="AW2258" s="6"/>
      <c r="AX2258" s="6"/>
      <c r="AY2258" s="6"/>
      <c r="AZ2258" s="6"/>
      <c r="BA2258" s="6"/>
      <c r="BB2258" s="6"/>
      <c r="BC2258" s="6"/>
      <c r="BD2258" s="6"/>
      <c r="BE2258" s="6"/>
      <c r="BF2258" s="6"/>
      <c r="BG2258" s="6"/>
      <c r="BH2258" s="6"/>
      <c r="BI2258" s="6"/>
      <c r="BJ2258" s="6"/>
      <c r="BK2258" s="6"/>
      <c r="BL2258" s="6"/>
      <c r="BM2258" s="6"/>
      <c r="BN2258" s="6"/>
      <c r="BO2258" s="6"/>
      <c r="BP2258" s="6"/>
      <c r="BQ2258" s="6"/>
      <c r="BR2258" s="6"/>
      <c r="BS2258" s="6"/>
      <c r="BT2258" s="6"/>
      <c r="BU2258" s="6"/>
      <c r="BV2258" s="6"/>
      <c r="BW2258" s="6"/>
      <c r="BX2258" s="6"/>
      <c r="BY2258" s="6"/>
      <c r="BZ2258" s="6"/>
      <c r="CA2258" s="6"/>
      <c r="CB2258" s="6"/>
      <c r="CC2258" s="6"/>
      <c r="CD2258" s="6"/>
      <c r="CE2258" s="6"/>
      <c r="CF2258" s="6"/>
      <c r="CG2258" s="6"/>
      <c r="CH2258" s="6"/>
      <c r="CI2258" s="6"/>
      <c r="CJ2258" s="6"/>
      <c r="CK2258" s="6"/>
      <c r="CL2258" s="6"/>
      <c r="CM2258" s="6"/>
      <c r="CN2258" s="6"/>
      <c r="CO2258" s="6"/>
      <c r="CP2258" s="6"/>
      <c r="CQ2258" s="6"/>
      <c r="CR2258" s="6"/>
      <c r="CS2258" s="6"/>
      <c r="CT2258" s="6"/>
      <c r="CU2258" s="6"/>
      <c r="CV2258" s="6"/>
      <c r="CW2258" s="6"/>
      <c r="CX2258" s="6"/>
      <c r="CY2258" s="6"/>
      <c r="CZ2258" s="6"/>
      <c r="DA2258" s="6"/>
      <c r="DB2258" s="6"/>
      <c r="DC2258" s="6"/>
      <c r="DD2258" s="6"/>
      <c r="DE2258" s="6"/>
      <c r="DF2258" s="6"/>
      <c r="DG2258" s="6"/>
      <c r="DH2258" s="6"/>
      <c r="DI2258" s="6"/>
      <c r="DJ2258" s="6"/>
      <c r="DK2258" s="6"/>
      <c r="DL2258" s="6"/>
      <c r="DM2258" s="6"/>
      <c r="DN2258" s="6"/>
      <c r="DO2258" s="6"/>
      <c r="DP2258" s="6"/>
      <c r="DQ2258" s="6"/>
      <c r="DR2258" s="6"/>
      <c r="DS2258" s="6"/>
      <c r="DT2258" s="6"/>
      <c r="DU2258" s="6"/>
      <c r="DV2258" s="6"/>
      <c r="DW2258" s="6"/>
      <c r="DX2258" s="6"/>
      <c r="DY2258" s="6"/>
      <c r="DZ2258" s="6"/>
      <c r="EA2258" s="6"/>
      <c r="EB2258" s="6"/>
      <c r="EC2258" s="6"/>
      <c r="ED2258" s="6"/>
      <c r="EE2258" s="6"/>
      <c r="EF2258" s="6"/>
      <c r="EG2258" s="6"/>
      <c r="EH2258" s="6"/>
      <c r="EI2258" s="6"/>
      <c r="EJ2258" s="6"/>
      <c r="EK2258" s="6"/>
      <c r="EL2258" s="6"/>
      <c r="EM2258" s="6"/>
      <c r="EN2258" s="6"/>
      <c r="EO2258" s="6"/>
      <c r="EP2258" s="6"/>
      <c r="EQ2258" s="6"/>
      <c r="ER2258" s="6"/>
      <c r="ES2258" s="6"/>
      <c r="ET2258" s="6"/>
      <c r="EU2258" s="6"/>
      <c r="EV2258" s="6"/>
      <c r="EW2258" s="6"/>
      <c r="EX2258" s="6"/>
      <c r="EY2258" s="6"/>
      <c r="EZ2258" s="6"/>
      <c r="FA2258" s="6"/>
      <c r="FB2258" s="6"/>
      <c r="FC2258" s="6"/>
      <c r="FD2258" s="6"/>
      <c r="FE2258" s="6"/>
      <c r="FF2258" s="6"/>
      <c r="FG2258" s="6"/>
      <c r="FH2258" s="6"/>
      <c r="FI2258" s="6"/>
      <c r="FJ2258" s="6"/>
      <c r="FK2258" s="6"/>
      <c r="FL2258" s="6"/>
      <c r="FM2258" s="6"/>
      <c r="FN2258" s="6"/>
      <c r="FO2258" s="6"/>
      <c r="FP2258" s="6"/>
      <c r="FQ2258" s="6"/>
      <c r="FR2258" s="6"/>
      <c r="FS2258" s="6"/>
      <c r="FT2258" s="6"/>
      <c r="FU2258" s="6"/>
      <c r="FV2258" s="6"/>
      <c r="FW2258" s="6"/>
      <c r="FX2258" s="6"/>
      <c r="FY2258" s="6"/>
      <c r="FZ2258" s="6"/>
      <c r="GA2258" s="6"/>
      <c r="GB2258" s="6"/>
      <c r="GC2258" s="6"/>
      <c r="GD2258" s="6"/>
      <c r="GE2258" s="6"/>
      <c r="GF2258" s="6"/>
      <c r="GG2258" s="6"/>
      <c r="GH2258" s="6"/>
      <c r="GI2258" s="6"/>
      <c r="GJ2258" s="6"/>
      <c r="GK2258" s="6"/>
      <c r="GL2258" s="6"/>
      <c r="GM2258" s="6"/>
    </row>
    <row r="2259" spans="1:195" s="5" customFormat="1" x14ac:dyDescent="0.25">
      <c r="A2259" s="27"/>
      <c r="B2259" s="27"/>
      <c r="C2259" s="27"/>
      <c r="P2259" s="69"/>
      <c r="Q2259" s="69"/>
      <c r="R2259" s="69"/>
      <c r="S2259" s="69"/>
      <c r="T2259" s="69"/>
      <c r="U2259" s="69"/>
      <c r="V2259" s="69"/>
      <c r="W2259" s="6"/>
      <c r="X2259" s="6"/>
      <c r="Y2259" s="6"/>
      <c r="Z2259" s="68"/>
      <c r="AA2259" s="68"/>
      <c r="AB2259" s="6"/>
      <c r="AC2259" s="6"/>
      <c r="AD2259" s="6"/>
      <c r="AE2259" s="6"/>
      <c r="AF2259" s="6"/>
      <c r="AG2259" s="6"/>
      <c r="AH2259" s="6"/>
      <c r="AI2259" s="6"/>
      <c r="AJ2259" s="6"/>
      <c r="AK2259" s="6"/>
      <c r="AM2259" s="6"/>
      <c r="AN2259" s="6"/>
      <c r="AO2259" s="6"/>
      <c r="AP2259" s="6"/>
      <c r="AQ2259" s="6"/>
      <c r="AR2259" s="6"/>
      <c r="AS2259" s="6"/>
      <c r="AT2259" s="6"/>
      <c r="AU2259" s="6"/>
      <c r="AV2259" s="6"/>
      <c r="AW2259" s="6"/>
      <c r="AX2259" s="6"/>
      <c r="AY2259" s="6"/>
      <c r="AZ2259" s="6"/>
      <c r="BA2259" s="6"/>
      <c r="BB2259" s="6"/>
      <c r="BC2259" s="6"/>
      <c r="BD2259" s="6"/>
      <c r="BE2259" s="6"/>
      <c r="BF2259" s="6"/>
      <c r="BG2259" s="6"/>
      <c r="BH2259" s="6"/>
      <c r="BI2259" s="6"/>
      <c r="BJ2259" s="6"/>
      <c r="BK2259" s="6"/>
      <c r="BL2259" s="6"/>
      <c r="BM2259" s="6"/>
      <c r="BN2259" s="6"/>
      <c r="BO2259" s="6"/>
      <c r="BP2259" s="6"/>
      <c r="BQ2259" s="6"/>
      <c r="BR2259" s="6"/>
      <c r="BS2259" s="6"/>
      <c r="BT2259" s="6"/>
      <c r="BU2259" s="6"/>
      <c r="BV2259" s="6"/>
      <c r="BW2259" s="6"/>
      <c r="BX2259" s="6"/>
      <c r="BY2259" s="6"/>
      <c r="BZ2259" s="6"/>
      <c r="CA2259" s="6"/>
      <c r="CB2259" s="6"/>
      <c r="CC2259" s="6"/>
      <c r="CD2259" s="6"/>
      <c r="CE2259" s="6"/>
      <c r="CF2259" s="6"/>
      <c r="CG2259" s="6"/>
      <c r="CH2259" s="6"/>
      <c r="CI2259" s="6"/>
      <c r="CJ2259" s="6"/>
      <c r="CK2259" s="6"/>
      <c r="CL2259" s="6"/>
      <c r="CM2259" s="6"/>
      <c r="CN2259" s="6"/>
      <c r="CO2259" s="6"/>
      <c r="CP2259" s="6"/>
      <c r="CQ2259" s="6"/>
      <c r="CR2259" s="6"/>
      <c r="CS2259" s="6"/>
      <c r="CT2259" s="6"/>
      <c r="CU2259" s="6"/>
      <c r="CV2259" s="6"/>
      <c r="CW2259" s="6"/>
      <c r="CX2259" s="6"/>
      <c r="CY2259" s="6"/>
      <c r="CZ2259" s="6"/>
      <c r="DA2259" s="6"/>
      <c r="DB2259" s="6"/>
      <c r="DC2259" s="6"/>
      <c r="DD2259" s="6"/>
      <c r="DE2259" s="6"/>
      <c r="DF2259" s="6"/>
      <c r="DG2259" s="6"/>
      <c r="DH2259" s="6"/>
      <c r="DI2259" s="6"/>
      <c r="DJ2259" s="6"/>
      <c r="DK2259" s="6"/>
      <c r="DL2259" s="6"/>
      <c r="DM2259" s="6"/>
      <c r="DN2259" s="6"/>
      <c r="DO2259" s="6"/>
      <c r="DP2259" s="6"/>
      <c r="DQ2259" s="6"/>
      <c r="DR2259" s="6"/>
      <c r="DS2259" s="6"/>
      <c r="DT2259" s="6"/>
      <c r="DU2259" s="6"/>
      <c r="DV2259" s="6"/>
      <c r="DW2259" s="6"/>
      <c r="DX2259" s="6"/>
      <c r="DY2259" s="6"/>
      <c r="DZ2259" s="6"/>
      <c r="EA2259" s="6"/>
      <c r="EB2259" s="6"/>
      <c r="EC2259" s="6"/>
      <c r="ED2259" s="6"/>
      <c r="EE2259" s="6"/>
      <c r="EF2259" s="6"/>
      <c r="EG2259" s="6"/>
      <c r="EH2259" s="6"/>
      <c r="EI2259" s="6"/>
      <c r="EJ2259" s="6"/>
      <c r="EK2259" s="6"/>
      <c r="EL2259" s="6"/>
      <c r="EM2259" s="6"/>
      <c r="EN2259" s="6"/>
      <c r="EO2259" s="6"/>
      <c r="EP2259" s="6"/>
      <c r="EQ2259" s="6"/>
      <c r="ER2259" s="6"/>
      <c r="ES2259" s="6"/>
      <c r="ET2259" s="6"/>
      <c r="EU2259" s="6"/>
      <c r="EV2259" s="6"/>
      <c r="EW2259" s="6"/>
      <c r="EX2259" s="6"/>
      <c r="EY2259" s="6"/>
      <c r="EZ2259" s="6"/>
      <c r="FA2259" s="6"/>
      <c r="FB2259" s="6"/>
      <c r="FC2259" s="6"/>
      <c r="FD2259" s="6"/>
      <c r="FE2259" s="6"/>
      <c r="FF2259" s="6"/>
      <c r="FG2259" s="6"/>
      <c r="FH2259" s="6"/>
      <c r="FI2259" s="6"/>
      <c r="FJ2259" s="6"/>
      <c r="FK2259" s="6"/>
      <c r="FL2259" s="6"/>
      <c r="FM2259" s="6"/>
      <c r="FN2259" s="6"/>
      <c r="FO2259" s="6"/>
      <c r="FP2259" s="6"/>
      <c r="FQ2259" s="6"/>
      <c r="FR2259" s="6"/>
      <c r="FS2259" s="6"/>
      <c r="FT2259" s="6"/>
      <c r="FU2259" s="6"/>
      <c r="FV2259" s="6"/>
      <c r="FW2259" s="6"/>
      <c r="FX2259" s="6"/>
      <c r="FY2259" s="6"/>
      <c r="FZ2259" s="6"/>
      <c r="GA2259" s="6"/>
      <c r="GB2259" s="6"/>
      <c r="GC2259" s="6"/>
      <c r="GD2259" s="6"/>
      <c r="GE2259" s="6"/>
      <c r="GF2259" s="6"/>
      <c r="GG2259" s="6"/>
      <c r="GH2259" s="6"/>
      <c r="GI2259" s="6"/>
      <c r="GJ2259" s="6"/>
      <c r="GK2259" s="6"/>
      <c r="GL2259" s="6"/>
      <c r="GM2259" s="6"/>
    </row>
    <row r="2260" spans="1:195" s="5" customFormat="1" x14ac:dyDescent="0.25">
      <c r="A2260" s="27"/>
      <c r="B2260" s="27"/>
      <c r="C2260" s="27"/>
      <c r="P2260" s="69"/>
      <c r="Q2260" s="69"/>
      <c r="R2260" s="69"/>
      <c r="S2260" s="69"/>
      <c r="T2260" s="69"/>
      <c r="U2260" s="69"/>
      <c r="V2260" s="69"/>
      <c r="W2260" s="6"/>
      <c r="X2260" s="6"/>
      <c r="Y2260" s="6"/>
      <c r="Z2260" s="68"/>
      <c r="AA2260" s="68"/>
      <c r="AB2260" s="6"/>
      <c r="AC2260" s="6"/>
      <c r="AD2260" s="6"/>
      <c r="AE2260" s="6"/>
      <c r="AF2260" s="6"/>
      <c r="AG2260" s="6"/>
      <c r="AH2260" s="6"/>
      <c r="AI2260" s="6"/>
      <c r="AJ2260" s="6"/>
      <c r="AK2260" s="6"/>
      <c r="AM2260" s="6"/>
      <c r="AN2260" s="6"/>
      <c r="AO2260" s="6"/>
      <c r="AP2260" s="6"/>
      <c r="AQ2260" s="6"/>
      <c r="AR2260" s="6"/>
      <c r="AS2260" s="6"/>
      <c r="AT2260" s="6"/>
      <c r="AU2260" s="6"/>
      <c r="AV2260" s="6"/>
      <c r="AW2260" s="6"/>
      <c r="AX2260" s="6"/>
      <c r="AY2260" s="6"/>
      <c r="AZ2260" s="6"/>
      <c r="BA2260" s="6"/>
      <c r="BB2260" s="6"/>
      <c r="BC2260" s="6"/>
      <c r="BD2260" s="6"/>
      <c r="BE2260" s="6"/>
      <c r="BF2260" s="6"/>
      <c r="BG2260" s="6"/>
      <c r="BH2260" s="6"/>
      <c r="BI2260" s="6"/>
      <c r="BJ2260" s="6"/>
      <c r="BK2260" s="6"/>
      <c r="BL2260" s="6"/>
      <c r="BM2260" s="6"/>
      <c r="BN2260" s="6"/>
      <c r="BO2260" s="6"/>
      <c r="BP2260" s="6"/>
      <c r="BQ2260" s="6"/>
      <c r="BR2260" s="6"/>
      <c r="BS2260" s="6"/>
      <c r="BT2260" s="6"/>
      <c r="BU2260" s="6"/>
      <c r="BV2260" s="6"/>
      <c r="BW2260" s="6"/>
      <c r="BX2260" s="6"/>
      <c r="BY2260" s="6"/>
      <c r="BZ2260" s="6"/>
      <c r="CA2260" s="6"/>
      <c r="CB2260" s="6"/>
      <c r="CC2260" s="6"/>
      <c r="CD2260" s="6"/>
      <c r="CE2260" s="6"/>
      <c r="CF2260" s="6"/>
      <c r="CG2260" s="6"/>
      <c r="CH2260" s="6"/>
      <c r="CI2260" s="6"/>
      <c r="CJ2260" s="6"/>
      <c r="CK2260" s="6"/>
      <c r="CL2260" s="6"/>
      <c r="CM2260" s="6"/>
      <c r="CN2260" s="6"/>
      <c r="CO2260" s="6"/>
      <c r="CP2260" s="6"/>
      <c r="CQ2260" s="6"/>
      <c r="CR2260" s="6"/>
      <c r="CS2260" s="6"/>
      <c r="CT2260" s="6"/>
      <c r="CU2260" s="6"/>
      <c r="CV2260" s="6"/>
      <c r="CW2260" s="6"/>
      <c r="CX2260" s="6"/>
      <c r="CY2260" s="6"/>
      <c r="CZ2260" s="6"/>
      <c r="DA2260" s="6"/>
      <c r="DB2260" s="6"/>
      <c r="DC2260" s="6"/>
      <c r="DD2260" s="6"/>
      <c r="DE2260" s="6"/>
      <c r="DF2260" s="6"/>
      <c r="DG2260" s="6"/>
      <c r="DH2260" s="6"/>
      <c r="DI2260" s="6"/>
      <c r="DJ2260" s="6"/>
      <c r="DK2260" s="6"/>
      <c r="DL2260" s="6"/>
      <c r="DM2260" s="6"/>
      <c r="DN2260" s="6"/>
      <c r="DO2260" s="6"/>
      <c r="DP2260" s="6"/>
      <c r="DQ2260" s="6"/>
      <c r="DR2260" s="6"/>
      <c r="DS2260" s="6"/>
      <c r="DT2260" s="6"/>
      <c r="DU2260" s="6"/>
      <c r="DV2260" s="6"/>
      <c r="DW2260" s="6"/>
      <c r="DX2260" s="6"/>
      <c r="DY2260" s="6"/>
      <c r="DZ2260" s="6"/>
      <c r="EA2260" s="6"/>
      <c r="EB2260" s="6"/>
      <c r="EC2260" s="6"/>
      <c r="ED2260" s="6"/>
      <c r="EE2260" s="6"/>
      <c r="EF2260" s="6"/>
      <c r="EG2260" s="6"/>
      <c r="EH2260" s="6"/>
      <c r="EI2260" s="6"/>
      <c r="EJ2260" s="6"/>
      <c r="EK2260" s="6"/>
      <c r="EL2260" s="6"/>
      <c r="EM2260" s="6"/>
      <c r="EN2260" s="6"/>
      <c r="EO2260" s="6"/>
      <c r="EP2260" s="6"/>
      <c r="EQ2260" s="6"/>
      <c r="ER2260" s="6"/>
      <c r="ES2260" s="6"/>
      <c r="ET2260" s="6"/>
      <c r="EU2260" s="6"/>
      <c r="EV2260" s="6"/>
      <c r="EW2260" s="6"/>
      <c r="EX2260" s="6"/>
      <c r="EY2260" s="6"/>
      <c r="EZ2260" s="6"/>
      <c r="FA2260" s="6"/>
      <c r="FB2260" s="6"/>
      <c r="FC2260" s="6"/>
      <c r="FD2260" s="6"/>
      <c r="FE2260" s="6"/>
      <c r="FF2260" s="6"/>
      <c r="FG2260" s="6"/>
      <c r="FH2260" s="6"/>
      <c r="FI2260" s="6"/>
      <c r="FJ2260" s="6"/>
      <c r="FK2260" s="6"/>
      <c r="FL2260" s="6"/>
      <c r="FM2260" s="6"/>
      <c r="FN2260" s="6"/>
      <c r="FO2260" s="6"/>
      <c r="FP2260" s="6"/>
      <c r="FQ2260" s="6"/>
      <c r="FR2260" s="6"/>
      <c r="FS2260" s="6"/>
      <c r="FT2260" s="6"/>
      <c r="FU2260" s="6"/>
      <c r="FV2260" s="6"/>
      <c r="FW2260" s="6"/>
      <c r="FX2260" s="6"/>
      <c r="FY2260" s="6"/>
      <c r="FZ2260" s="6"/>
      <c r="GA2260" s="6"/>
      <c r="GB2260" s="6"/>
      <c r="GC2260" s="6"/>
      <c r="GD2260" s="6"/>
      <c r="GE2260" s="6"/>
      <c r="GF2260" s="6"/>
      <c r="GG2260" s="6"/>
      <c r="GH2260" s="6"/>
      <c r="GI2260" s="6"/>
      <c r="GJ2260" s="6"/>
      <c r="GK2260" s="6"/>
      <c r="GL2260" s="6"/>
      <c r="GM2260" s="6"/>
    </row>
    <row r="2261" spans="1:195" s="5" customFormat="1" x14ac:dyDescent="0.25">
      <c r="A2261" s="27"/>
      <c r="B2261" s="27"/>
      <c r="C2261" s="27"/>
      <c r="P2261" s="69"/>
      <c r="Q2261" s="69"/>
      <c r="R2261" s="69"/>
      <c r="S2261" s="69"/>
      <c r="T2261" s="69"/>
      <c r="U2261" s="69"/>
      <c r="V2261" s="69"/>
      <c r="W2261" s="6"/>
      <c r="X2261" s="6"/>
      <c r="Y2261" s="6"/>
      <c r="Z2261" s="68"/>
      <c r="AA2261" s="68"/>
      <c r="AB2261" s="6"/>
      <c r="AC2261" s="6"/>
      <c r="AD2261" s="6"/>
      <c r="AE2261" s="6"/>
      <c r="AF2261" s="6"/>
      <c r="AG2261" s="6"/>
      <c r="AH2261" s="6"/>
      <c r="AI2261" s="6"/>
      <c r="AJ2261" s="6"/>
      <c r="AK2261" s="6"/>
      <c r="AM2261" s="6"/>
      <c r="AN2261" s="6"/>
      <c r="AO2261" s="6"/>
      <c r="AP2261" s="6"/>
      <c r="AQ2261" s="6"/>
      <c r="AR2261" s="6"/>
      <c r="AS2261" s="6"/>
      <c r="AT2261" s="6"/>
      <c r="AU2261" s="6"/>
      <c r="AV2261" s="6"/>
      <c r="AW2261" s="6"/>
      <c r="AX2261" s="6"/>
      <c r="AY2261" s="6"/>
      <c r="AZ2261" s="6"/>
      <c r="BA2261" s="6"/>
      <c r="BB2261" s="6"/>
      <c r="BC2261" s="6"/>
      <c r="BD2261" s="6"/>
      <c r="BE2261" s="6"/>
      <c r="BF2261" s="6"/>
      <c r="BG2261" s="6"/>
      <c r="BH2261" s="6"/>
      <c r="BI2261" s="6"/>
      <c r="BJ2261" s="6"/>
      <c r="BK2261" s="6"/>
      <c r="BL2261" s="6"/>
      <c r="BM2261" s="6"/>
      <c r="BN2261" s="6"/>
      <c r="BO2261" s="6"/>
      <c r="BP2261" s="6"/>
      <c r="BQ2261" s="6"/>
      <c r="BR2261" s="6"/>
      <c r="BS2261" s="6"/>
      <c r="BT2261" s="6"/>
      <c r="BU2261" s="6"/>
      <c r="BV2261" s="6"/>
      <c r="BW2261" s="6"/>
      <c r="BX2261" s="6"/>
      <c r="BY2261" s="6"/>
      <c r="BZ2261" s="6"/>
      <c r="CA2261" s="6"/>
      <c r="CB2261" s="6"/>
      <c r="CC2261" s="6"/>
      <c r="CD2261" s="6"/>
      <c r="CE2261" s="6"/>
      <c r="CF2261" s="6"/>
      <c r="CG2261" s="6"/>
      <c r="CH2261" s="6"/>
      <c r="CI2261" s="6"/>
      <c r="CJ2261" s="6"/>
      <c r="CK2261" s="6"/>
      <c r="CL2261" s="6"/>
      <c r="CM2261" s="6"/>
      <c r="CN2261" s="6"/>
      <c r="CO2261" s="6"/>
      <c r="CP2261" s="6"/>
      <c r="CQ2261" s="6"/>
      <c r="CR2261" s="6"/>
      <c r="CS2261" s="6"/>
      <c r="CT2261" s="6"/>
      <c r="CU2261" s="6"/>
      <c r="CV2261" s="6"/>
      <c r="CW2261" s="6"/>
      <c r="CX2261" s="6"/>
      <c r="CY2261" s="6"/>
      <c r="CZ2261" s="6"/>
      <c r="DA2261" s="6"/>
      <c r="DB2261" s="6"/>
      <c r="DC2261" s="6"/>
      <c r="DD2261" s="6"/>
      <c r="DE2261" s="6"/>
      <c r="DF2261" s="6"/>
      <c r="DG2261" s="6"/>
      <c r="DH2261" s="6"/>
      <c r="DI2261" s="6"/>
      <c r="DJ2261" s="6"/>
      <c r="DK2261" s="6"/>
      <c r="DL2261" s="6"/>
      <c r="DM2261" s="6"/>
      <c r="DN2261" s="6"/>
      <c r="DO2261" s="6"/>
      <c r="DP2261" s="6"/>
      <c r="DQ2261" s="6"/>
      <c r="DR2261" s="6"/>
      <c r="DS2261" s="6"/>
      <c r="DT2261" s="6"/>
      <c r="DU2261" s="6"/>
      <c r="DV2261" s="6"/>
      <c r="DW2261" s="6"/>
      <c r="DX2261" s="6"/>
      <c r="DY2261" s="6"/>
      <c r="DZ2261" s="6"/>
      <c r="EA2261" s="6"/>
      <c r="EB2261" s="6"/>
      <c r="EC2261" s="6"/>
      <c r="ED2261" s="6"/>
      <c r="EE2261" s="6"/>
      <c r="EF2261" s="6"/>
      <c r="EG2261" s="6"/>
      <c r="EH2261" s="6"/>
      <c r="EI2261" s="6"/>
      <c r="EJ2261" s="6"/>
      <c r="EK2261" s="6"/>
      <c r="EL2261" s="6"/>
      <c r="EM2261" s="6"/>
      <c r="EN2261" s="6"/>
      <c r="EO2261" s="6"/>
      <c r="EP2261" s="6"/>
      <c r="EQ2261" s="6"/>
      <c r="ER2261" s="6"/>
      <c r="ES2261" s="6"/>
      <c r="ET2261" s="6"/>
      <c r="EU2261" s="6"/>
      <c r="EV2261" s="6"/>
      <c r="EW2261" s="6"/>
      <c r="EX2261" s="6"/>
      <c r="EY2261" s="6"/>
      <c r="EZ2261" s="6"/>
      <c r="FA2261" s="6"/>
      <c r="FB2261" s="6"/>
      <c r="FC2261" s="6"/>
      <c r="FD2261" s="6"/>
      <c r="FE2261" s="6"/>
      <c r="FF2261" s="6"/>
      <c r="FG2261" s="6"/>
      <c r="FH2261" s="6"/>
      <c r="FI2261" s="6"/>
      <c r="FJ2261" s="6"/>
      <c r="FK2261" s="6"/>
      <c r="FL2261" s="6"/>
      <c r="FM2261" s="6"/>
      <c r="FN2261" s="6"/>
      <c r="FO2261" s="6"/>
      <c r="FP2261" s="6"/>
      <c r="FQ2261" s="6"/>
      <c r="FR2261" s="6"/>
      <c r="FS2261" s="6"/>
      <c r="FT2261" s="6"/>
      <c r="FU2261" s="6"/>
      <c r="FV2261" s="6"/>
      <c r="FW2261" s="6"/>
      <c r="FX2261" s="6"/>
      <c r="FY2261" s="6"/>
      <c r="FZ2261" s="6"/>
      <c r="GA2261" s="6"/>
      <c r="GB2261" s="6"/>
      <c r="GC2261" s="6"/>
      <c r="GD2261" s="6"/>
      <c r="GE2261" s="6"/>
      <c r="GF2261" s="6"/>
      <c r="GG2261" s="6"/>
      <c r="GH2261" s="6"/>
      <c r="GI2261" s="6"/>
      <c r="GJ2261" s="6"/>
      <c r="GK2261" s="6"/>
      <c r="GL2261" s="6"/>
      <c r="GM2261" s="6"/>
    </row>
    <row r="2262" spans="1:195" s="5" customFormat="1" x14ac:dyDescent="0.25">
      <c r="A2262" s="27"/>
      <c r="B2262" s="27"/>
      <c r="C2262" s="27"/>
      <c r="P2262" s="69"/>
      <c r="Q2262" s="69"/>
      <c r="R2262" s="69"/>
      <c r="S2262" s="69"/>
      <c r="T2262" s="69"/>
      <c r="U2262" s="69"/>
      <c r="V2262" s="69"/>
      <c r="W2262" s="6"/>
      <c r="X2262" s="6"/>
      <c r="Y2262" s="6"/>
      <c r="Z2262" s="68"/>
      <c r="AA2262" s="68"/>
      <c r="AB2262" s="6"/>
      <c r="AC2262" s="6"/>
      <c r="AD2262" s="6"/>
      <c r="AE2262" s="6"/>
      <c r="AF2262" s="6"/>
      <c r="AG2262" s="6"/>
      <c r="AH2262" s="6"/>
      <c r="AI2262" s="6"/>
      <c r="AJ2262" s="6"/>
      <c r="AK2262" s="6"/>
      <c r="AM2262" s="6"/>
      <c r="AN2262" s="6"/>
      <c r="AO2262" s="6"/>
      <c r="AP2262" s="6"/>
      <c r="AQ2262" s="6"/>
      <c r="AR2262" s="6"/>
      <c r="AS2262" s="6"/>
      <c r="AT2262" s="6"/>
      <c r="AU2262" s="6"/>
      <c r="AV2262" s="6"/>
      <c r="AW2262" s="6"/>
      <c r="AX2262" s="6"/>
      <c r="AY2262" s="6"/>
      <c r="AZ2262" s="6"/>
      <c r="BA2262" s="6"/>
      <c r="BB2262" s="6"/>
      <c r="BC2262" s="6"/>
      <c r="BD2262" s="6"/>
      <c r="BE2262" s="6"/>
      <c r="BF2262" s="6"/>
      <c r="BG2262" s="6"/>
      <c r="BH2262" s="6"/>
      <c r="BI2262" s="6"/>
      <c r="BJ2262" s="6"/>
      <c r="BK2262" s="6"/>
      <c r="BL2262" s="6"/>
      <c r="BM2262" s="6"/>
      <c r="BN2262" s="6"/>
      <c r="BO2262" s="6"/>
      <c r="BP2262" s="6"/>
      <c r="BQ2262" s="6"/>
      <c r="BR2262" s="6"/>
      <c r="BS2262" s="6"/>
      <c r="BT2262" s="6"/>
      <c r="BU2262" s="6"/>
      <c r="BV2262" s="6"/>
      <c r="BW2262" s="6"/>
      <c r="BX2262" s="6"/>
      <c r="BY2262" s="6"/>
      <c r="BZ2262" s="6"/>
      <c r="CA2262" s="6"/>
      <c r="CB2262" s="6"/>
      <c r="CC2262" s="6"/>
      <c r="CD2262" s="6"/>
      <c r="CE2262" s="6"/>
      <c r="CF2262" s="6"/>
      <c r="CG2262" s="6"/>
      <c r="CH2262" s="6"/>
      <c r="CI2262" s="6"/>
      <c r="CJ2262" s="6"/>
      <c r="CK2262" s="6"/>
      <c r="CL2262" s="6"/>
      <c r="CM2262" s="6"/>
      <c r="CN2262" s="6"/>
      <c r="CO2262" s="6"/>
      <c r="CP2262" s="6"/>
      <c r="CQ2262" s="6"/>
      <c r="CR2262" s="6"/>
      <c r="CS2262" s="6"/>
      <c r="CT2262" s="6"/>
      <c r="CU2262" s="6"/>
      <c r="CV2262" s="6"/>
      <c r="CW2262" s="6"/>
      <c r="CX2262" s="6"/>
      <c r="CY2262" s="6"/>
      <c r="CZ2262" s="6"/>
      <c r="DA2262" s="6"/>
      <c r="DB2262" s="6"/>
      <c r="DC2262" s="6"/>
      <c r="DD2262" s="6"/>
      <c r="DE2262" s="6"/>
      <c r="DF2262" s="6"/>
      <c r="DG2262" s="6"/>
      <c r="DH2262" s="6"/>
      <c r="DI2262" s="6"/>
      <c r="DJ2262" s="6"/>
      <c r="DK2262" s="6"/>
      <c r="DL2262" s="6"/>
      <c r="DM2262" s="6"/>
      <c r="DN2262" s="6"/>
      <c r="DO2262" s="6"/>
      <c r="DP2262" s="6"/>
      <c r="DQ2262" s="6"/>
      <c r="DR2262" s="6"/>
      <c r="DS2262" s="6"/>
      <c r="DT2262" s="6"/>
      <c r="DU2262" s="6"/>
      <c r="DV2262" s="6"/>
      <c r="DW2262" s="6"/>
      <c r="DX2262" s="6"/>
      <c r="DY2262" s="6"/>
      <c r="DZ2262" s="6"/>
      <c r="EA2262" s="6"/>
      <c r="EB2262" s="6"/>
      <c r="EC2262" s="6"/>
      <c r="ED2262" s="6"/>
      <c r="EE2262" s="6"/>
      <c r="EF2262" s="6"/>
      <c r="EG2262" s="6"/>
      <c r="EH2262" s="6"/>
      <c r="EI2262" s="6"/>
      <c r="EJ2262" s="6"/>
      <c r="EK2262" s="6"/>
      <c r="EL2262" s="6"/>
      <c r="EM2262" s="6"/>
      <c r="EN2262" s="6"/>
      <c r="EO2262" s="6"/>
      <c r="EP2262" s="6"/>
      <c r="EQ2262" s="6"/>
      <c r="ER2262" s="6"/>
      <c r="ES2262" s="6"/>
      <c r="ET2262" s="6"/>
      <c r="EU2262" s="6"/>
      <c r="EV2262" s="6"/>
      <c r="EW2262" s="6"/>
      <c r="EX2262" s="6"/>
      <c r="EY2262" s="6"/>
      <c r="EZ2262" s="6"/>
      <c r="FA2262" s="6"/>
      <c r="FB2262" s="6"/>
      <c r="FC2262" s="6"/>
      <c r="FD2262" s="6"/>
      <c r="FE2262" s="6"/>
      <c r="FF2262" s="6"/>
      <c r="FG2262" s="6"/>
      <c r="FH2262" s="6"/>
      <c r="FI2262" s="6"/>
      <c r="FJ2262" s="6"/>
      <c r="FK2262" s="6"/>
      <c r="FL2262" s="6"/>
      <c r="FM2262" s="6"/>
      <c r="FN2262" s="6"/>
      <c r="FO2262" s="6"/>
      <c r="FP2262" s="6"/>
      <c r="FQ2262" s="6"/>
      <c r="FR2262" s="6"/>
      <c r="FS2262" s="6"/>
      <c r="FT2262" s="6"/>
      <c r="FU2262" s="6"/>
      <c r="FV2262" s="6"/>
      <c r="FW2262" s="6"/>
      <c r="FX2262" s="6"/>
      <c r="FY2262" s="6"/>
      <c r="FZ2262" s="6"/>
      <c r="GA2262" s="6"/>
      <c r="GB2262" s="6"/>
      <c r="GC2262" s="6"/>
      <c r="GD2262" s="6"/>
      <c r="GE2262" s="6"/>
      <c r="GF2262" s="6"/>
      <c r="GG2262" s="6"/>
      <c r="GH2262" s="6"/>
      <c r="GI2262" s="6"/>
      <c r="GJ2262" s="6"/>
      <c r="GK2262" s="6"/>
      <c r="GL2262" s="6"/>
      <c r="GM2262" s="6"/>
    </row>
    <row r="2263" spans="1:195" s="5" customFormat="1" x14ac:dyDescent="0.25">
      <c r="A2263" s="27"/>
      <c r="B2263" s="27"/>
      <c r="C2263" s="27"/>
      <c r="P2263" s="69"/>
      <c r="Q2263" s="69"/>
      <c r="R2263" s="69"/>
      <c r="S2263" s="69"/>
      <c r="T2263" s="69"/>
      <c r="U2263" s="69"/>
      <c r="V2263" s="69"/>
      <c r="W2263" s="6"/>
      <c r="X2263" s="6"/>
      <c r="Y2263" s="6"/>
      <c r="Z2263" s="68"/>
      <c r="AA2263" s="68"/>
      <c r="AB2263" s="6"/>
      <c r="AC2263" s="6"/>
      <c r="AD2263" s="6"/>
      <c r="AE2263" s="6"/>
      <c r="AF2263" s="6"/>
      <c r="AG2263" s="6"/>
      <c r="AH2263" s="6"/>
      <c r="AI2263" s="6"/>
      <c r="AJ2263" s="6"/>
      <c r="AK2263" s="6"/>
      <c r="AM2263" s="6"/>
      <c r="AN2263" s="6"/>
      <c r="AO2263" s="6"/>
      <c r="AP2263" s="6"/>
      <c r="AQ2263" s="6"/>
      <c r="AR2263" s="6"/>
      <c r="AS2263" s="6"/>
      <c r="AT2263" s="6"/>
      <c r="AU2263" s="6"/>
      <c r="AV2263" s="6"/>
      <c r="AW2263" s="6"/>
      <c r="AX2263" s="6"/>
      <c r="AY2263" s="6"/>
      <c r="AZ2263" s="6"/>
      <c r="BA2263" s="6"/>
      <c r="BB2263" s="6"/>
      <c r="BC2263" s="6"/>
      <c r="BD2263" s="6"/>
      <c r="BE2263" s="6"/>
      <c r="BF2263" s="6"/>
      <c r="BG2263" s="6"/>
      <c r="BH2263" s="6"/>
      <c r="BI2263" s="6"/>
      <c r="BJ2263" s="6"/>
      <c r="BK2263" s="6"/>
      <c r="BL2263" s="6"/>
      <c r="BM2263" s="6"/>
      <c r="BN2263" s="6"/>
      <c r="BO2263" s="6"/>
      <c r="BP2263" s="6"/>
      <c r="BQ2263" s="6"/>
      <c r="BR2263" s="6"/>
      <c r="BS2263" s="6"/>
      <c r="BT2263" s="6"/>
      <c r="BU2263" s="6"/>
      <c r="BV2263" s="6"/>
      <c r="BW2263" s="6"/>
      <c r="BX2263" s="6"/>
      <c r="BY2263" s="6"/>
      <c r="BZ2263" s="6"/>
      <c r="CA2263" s="6"/>
      <c r="CB2263" s="6"/>
      <c r="CC2263" s="6"/>
      <c r="CD2263" s="6"/>
      <c r="CE2263" s="6"/>
      <c r="CF2263" s="6"/>
      <c r="CG2263" s="6"/>
      <c r="CH2263" s="6"/>
      <c r="CI2263" s="6"/>
      <c r="CJ2263" s="6"/>
      <c r="CK2263" s="6"/>
      <c r="CL2263" s="6"/>
      <c r="CM2263" s="6"/>
      <c r="CN2263" s="6"/>
      <c r="CO2263" s="6"/>
      <c r="CP2263" s="6"/>
      <c r="CQ2263" s="6"/>
      <c r="CR2263" s="6"/>
      <c r="CS2263" s="6"/>
      <c r="CT2263" s="6"/>
      <c r="CU2263" s="6"/>
      <c r="CV2263" s="6"/>
      <c r="CW2263" s="6"/>
      <c r="CX2263" s="6"/>
      <c r="CY2263" s="6"/>
      <c r="CZ2263" s="6"/>
      <c r="DA2263" s="6"/>
      <c r="DB2263" s="6"/>
      <c r="DC2263" s="6"/>
      <c r="DD2263" s="6"/>
      <c r="DE2263" s="6"/>
      <c r="DF2263" s="6"/>
      <c r="DG2263" s="6"/>
      <c r="DH2263" s="6"/>
      <c r="DI2263" s="6"/>
      <c r="DJ2263" s="6"/>
      <c r="DK2263" s="6"/>
      <c r="DL2263" s="6"/>
      <c r="DM2263" s="6"/>
      <c r="DN2263" s="6"/>
      <c r="DO2263" s="6"/>
      <c r="DP2263" s="6"/>
      <c r="DQ2263" s="6"/>
      <c r="DR2263" s="6"/>
      <c r="DS2263" s="6"/>
      <c r="DT2263" s="6"/>
      <c r="DU2263" s="6"/>
      <c r="DV2263" s="6"/>
      <c r="DW2263" s="6"/>
      <c r="DX2263" s="6"/>
      <c r="DY2263" s="6"/>
      <c r="DZ2263" s="6"/>
      <c r="EA2263" s="6"/>
      <c r="EB2263" s="6"/>
      <c r="EC2263" s="6"/>
      <c r="ED2263" s="6"/>
      <c r="EE2263" s="6"/>
      <c r="EF2263" s="6"/>
      <c r="EG2263" s="6"/>
      <c r="EH2263" s="6"/>
      <c r="EI2263" s="6"/>
      <c r="EJ2263" s="6"/>
      <c r="EK2263" s="6"/>
      <c r="EL2263" s="6"/>
      <c r="EM2263" s="6"/>
      <c r="EN2263" s="6"/>
      <c r="EO2263" s="6"/>
      <c r="EP2263" s="6"/>
      <c r="EQ2263" s="6"/>
      <c r="ER2263" s="6"/>
      <c r="ES2263" s="6"/>
      <c r="ET2263" s="6"/>
      <c r="EU2263" s="6"/>
      <c r="EV2263" s="6"/>
      <c r="EW2263" s="6"/>
      <c r="EX2263" s="6"/>
      <c r="EY2263" s="6"/>
      <c r="EZ2263" s="6"/>
      <c r="FA2263" s="6"/>
      <c r="FB2263" s="6"/>
      <c r="FC2263" s="6"/>
      <c r="FD2263" s="6"/>
      <c r="FE2263" s="6"/>
      <c r="FF2263" s="6"/>
      <c r="FG2263" s="6"/>
      <c r="FH2263" s="6"/>
      <c r="FI2263" s="6"/>
      <c r="FJ2263" s="6"/>
      <c r="FK2263" s="6"/>
      <c r="FL2263" s="6"/>
      <c r="FM2263" s="6"/>
      <c r="FN2263" s="6"/>
      <c r="FO2263" s="6"/>
      <c r="FP2263" s="6"/>
      <c r="FQ2263" s="6"/>
      <c r="FR2263" s="6"/>
      <c r="FS2263" s="6"/>
      <c r="FT2263" s="6"/>
      <c r="FU2263" s="6"/>
      <c r="FV2263" s="6"/>
      <c r="FW2263" s="6"/>
      <c r="FX2263" s="6"/>
      <c r="FY2263" s="6"/>
      <c r="FZ2263" s="6"/>
      <c r="GA2263" s="6"/>
      <c r="GB2263" s="6"/>
      <c r="GC2263" s="6"/>
      <c r="GD2263" s="6"/>
      <c r="GE2263" s="6"/>
      <c r="GF2263" s="6"/>
      <c r="GG2263" s="6"/>
      <c r="GH2263" s="6"/>
      <c r="GI2263" s="6"/>
      <c r="GJ2263" s="6"/>
      <c r="GK2263" s="6"/>
      <c r="GL2263" s="6"/>
      <c r="GM2263" s="6"/>
    </row>
    <row r="2264" spans="1:195" s="5" customFormat="1" x14ac:dyDescent="0.25">
      <c r="A2264" s="27"/>
      <c r="B2264" s="27"/>
      <c r="C2264" s="27"/>
      <c r="P2264" s="69"/>
      <c r="Q2264" s="69"/>
      <c r="R2264" s="69"/>
      <c r="S2264" s="69"/>
      <c r="T2264" s="69"/>
      <c r="U2264" s="69"/>
      <c r="V2264" s="69"/>
      <c r="W2264" s="6"/>
      <c r="X2264" s="6"/>
      <c r="Y2264" s="6"/>
      <c r="Z2264" s="68"/>
      <c r="AA2264" s="68"/>
      <c r="AB2264" s="6"/>
      <c r="AC2264" s="6"/>
      <c r="AD2264" s="6"/>
      <c r="AE2264" s="6"/>
      <c r="AF2264" s="6"/>
      <c r="AG2264" s="6"/>
      <c r="AH2264" s="6"/>
      <c r="AI2264" s="6"/>
      <c r="AJ2264" s="6"/>
      <c r="AK2264" s="6"/>
      <c r="AM2264" s="6"/>
      <c r="AN2264" s="6"/>
      <c r="AO2264" s="6"/>
      <c r="AP2264" s="6"/>
      <c r="AQ2264" s="6"/>
      <c r="AR2264" s="6"/>
      <c r="AS2264" s="6"/>
      <c r="AT2264" s="6"/>
      <c r="AU2264" s="6"/>
      <c r="AV2264" s="6"/>
      <c r="AW2264" s="6"/>
      <c r="AX2264" s="6"/>
      <c r="AY2264" s="6"/>
      <c r="AZ2264" s="6"/>
      <c r="BA2264" s="6"/>
      <c r="BB2264" s="6"/>
      <c r="BC2264" s="6"/>
      <c r="BD2264" s="6"/>
      <c r="BE2264" s="6"/>
      <c r="BF2264" s="6"/>
      <c r="BG2264" s="6"/>
      <c r="BH2264" s="6"/>
      <c r="BI2264" s="6"/>
      <c r="BJ2264" s="6"/>
      <c r="BK2264" s="6"/>
      <c r="BL2264" s="6"/>
      <c r="BM2264" s="6"/>
      <c r="BN2264" s="6"/>
      <c r="BO2264" s="6"/>
      <c r="BP2264" s="6"/>
      <c r="BQ2264" s="6"/>
      <c r="BR2264" s="6"/>
      <c r="BS2264" s="6"/>
      <c r="BT2264" s="6"/>
      <c r="BU2264" s="6"/>
      <c r="BV2264" s="6"/>
      <c r="BW2264" s="6"/>
      <c r="BX2264" s="6"/>
      <c r="BY2264" s="6"/>
      <c r="BZ2264" s="6"/>
      <c r="CA2264" s="6"/>
      <c r="CB2264" s="6"/>
      <c r="CC2264" s="6"/>
      <c r="CD2264" s="6"/>
      <c r="CE2264" s="6"/>
      <c r="CF2264" s="6"/>
      <c r="CG2264" s="6"/>
      <c r="CH2264" s="6"/>
      <c r="CI2264" s="6"/>
      <c r="CJ2264" s="6"/>
      <c r="CK2264" s="6"/>
      <c r="CL2264" s="6"/>
      <c r="CM2264" s="6"/>
      <c r="CN2264" s="6"/>
      <c r="CO2264" s="6"/>
      <c r="CP2264" s="6"/>
      <c r="CQ2264" s="6"/>
      <c r="CR2264" s="6"/>
      <c r="CS2264" s="6"/>
      <c r="CT2264" s="6"/>
      <c r="CU2264" s="6"/>
      <c r="CV2264" s="6"/>
      <c r="CW2264" s="6"/>
      <c r="CX2264" s="6"/>
      <c r="CY2264" s="6"/>
      <c r="CZ2264" s="6"/>
      <c r="DA2264" s="6"/>
      <c r="DB2264" s="6"/>
      <c r="DC2264" s="6"/>
      <c r="DD2264" s="6"/>
      <c r="DE2264" s="6"/>
      <c r="DF2264" s="6"/>
      <c r="DG2264" s="6"/>
      <c r="DH2264" s="6"/>
      <c r="DI2264" s="6"/>
      <c r="DJ2264" s="6"/>
      <c r="DK2264" s="6"/>
      <c r="DL2264" s="6"/>
      <c r="DM2264" s="6"/>
      <c r="DN2264" s="6"/>
      <c r="DO2264" s="6"/>
      <c r="DP2264" s="6"/>
      <c r="DQ2264" s="6"/>
      <c r="DR2264" s="6"/>
      <c r="DS2264" s="6"/>
      <c r="DT2264" s="6"/>
      <c r="DU2264" s="6"/>
      <c r="DV2264" s="6"/>
      <c r="DW2264" s="6"/>
      <c r="DX2264" s="6"/>
      <c r="DY2264" s="6"/>
      <c r="DZ2264" s="6"/>
      <c r="EA2264" s="6"/>
      <c r="EB2264" s="6"/>
      <c r="EC2264" s="6"/>
      <c r="ED2264" s="6"/>
      <c r="EE2264" s="6"/>
      <c r="EF2264" s="6"/>
      <c r="EG2264" s="6"/>
      <c r="EH2264" s="6"/>
      <c r="EI2264" s="6"/>
      <c r="EJ2264" s="6"/>
      <c r="EK2264" s="6"/>
      <c r="EL2264" s="6"/>
      <c r="EM2264" s="6"/>
      <c r="EN2264" s="6"/>
      <c r="EO2264" s="6"/>
      <c r="EP2264" s="6"/>
      <c r="EQ2264" s="6"/>
      <c r="ER2264" s="6"/>
      <c r="ES2264" s="6"/>
      <c r="ET2264" s="6"/>
      <c r="EU2264" s="6"/>
      <c r="EV2264" s="6"/>
      <c r="EW2264" s="6"/>
      <c r="EX2264" s="6"/>
      <c r="EY2264" s="6"/>
      <c r="EZ2264" s="6"/>
      <c r="FA2264" s="6"/>
      <c r="FB2264" s="6"/>
      <c r="FC2264" s="6"/>
      <c r="FD2264" s="6"/>
      <c r="FE2264" s="6"/>
      <c r="FF2264" s="6"/>
      <c r="FG2264" s="6"/>
      <c r="FH2264" s="6"/>
      <c r="FI2264" s="6"/>
      <c r="FJ2264" s="6"/>
      <c r="FK2264" s="6"/>
      <c r="FL2264" s="6"/>
      <c r="FM2264" s="6"/>
      <c r="FN2264" s="6"/>
      <c r="FO2264" s="6"/>
      <c r="FP2264" s="6"/>
      <c r="FQ2264" s="6"/>
      <c r="FR2264" s="6"/>
      <c r="FS2264" s="6"/>
      <c r="FT2264" s="6"/>
      <c r="FU2264" s="6"/>
      <c r="FV2264" s="6"/>
      <c r="FW2264" s="6"/>
      <c r="FX2264" s="6"/>
      <c r="FY2264" s="6"/>
      <c r="FZ2264" s="6"/>
      <c r="GA2264" s="6"/>
      <c r="GB2264" s="6"/>
      <c r="GC2264" s="6"/>
      <c r="GD2264" s="6"/>
      <c r="GE2264" s="6"/>
      <c r="GF2264" s="6"/>
      <c r="GG2264" s="6"/>
      <c r="GH2264" s="6"/>
      <c r="GI2264" s="6"/>
      <c r="GJ2264" s="6"/>
      <c r="GK2264" s="6"/>
      <c r="GL2264" s="6"/>
      <c r="GM2264" s="6"/>
    </row>
    <row r="2265" spans="1:195" s="5" customFormat="1" x14ac:dyDescent="0.25">
      <c r="A2265" s="27"/>
      <c r="B2265" s="27"/>
      <c r="C2265" s="27"/>
      <c r="P2265" s="69"/>
      <c r="Q2265" s="69"/>
      <c r="R2265" s="69"/>
      <c r="S2265" s="69"/>
      <c r="T2265" s="69"/>
      <c r="U2265" s="69"/>
      <c r="V2265" s="69"/>
      <c r="W2265" s="6"/>
      <c r="X2265" s="6"/>
      <c r="Y2265" s="6"/>
      <c r="Z2265" s="68"/>
      <c r="AA2265" s="68"/>
      <c r="AB2265" s="6"/>
      <c r="AC2265" s="6"/>
      <c r="AD2265" s="6"/>
      <c r="AE2265" s="6"/>
      <c r="AF2265" s="6"/>
      <c r="AG2265" s="6"/>
      <c r="AH2265" s="6"/>
      <c r="AI2265" s="6"/>
      <c r="AJ2265" s="6"/>
      <c r="AK2265" s="6"/>
      <c r="AM2265" s="6"/>
      <c r="AN2265" s="6"/>
      <c r="AO2265" s="6"/>
      <c r="AP2265" s="6"/>
      <c r="AQ2265" s="6"/>
      <c r="AR2265" s="6"/>
      <c r="AS2265" s="6"/>
      <c r="AT2265" s="6"/>
      <c r="AU2265" s="6"/>
      <c r="AV2265" s="6"/>
      <c r="AW2265" s="6"/>
      <c r="AX2265" s="6"/>
      <c r="AY2265" s="6"/>
      <c r="AZ2265" s="6"/>
      <c r="BA2265" s="6"/>
      <c r="BB2265" s="6"/>
      <c r="BC2265" s="6"/>
      <c r="BD2265" s="6"/>
      <c r="BE2265" s="6"/>
      <c r="BF2265" s="6"/>
      <c r="BG2265" s="6"/>
      <c r="BH2265" s="6"/>
      <c r="BI2265" s="6"/>
      <c r="BJ2265" s="6"/>
      <c r="BK2265" s="6"/>
      <c r="BL2265" s="6"/>
      <c r="BM2265" s="6"/>
      <c r="BN2265" s="6"/>
      <c r="BO2265" s="6"/>
      <c r="BP2265" s="6"/>
      <c r="BQ2265" s="6"/>
      <c r="BR2265" s="6"/>
      <c r="BS2265" s="6"/>
      <c r="BT2265" s="6"/>
      <c r="BU2265" s="6"/>
      <c r="BV2265" s="6"/>
      <c r="BW2265" s="6"/>
      <c r="BX2265" s="6"/>
      <c r="BY2265" s="6"/>
      <c r="BZ2265" s="6"/>
      <c r="CA2265" s="6"/>
      <c r="CB2265" s="6"/>
      <c r="CC2265" s="6"/>
      <c r="CD2265" s="6"/>
      <c r="CE2265" s="6"/>
      <c r="CF2265" s="6"/>
      <c r="CG2265" s="6"/>
      <c r="CH2265" s="6"/>
      <c r="CI2265" s="6"/>
      <c r="CJ2265" s="6"/>
      <c r="CK2265" s="6"/>
      <c r="CL2265" s="6"/>
      <c r="CM2265" s="6"/>
      <c r="CN2265" s="6"/>
      <c r="CO2265" s="6"/>
      <c r="CP2265" s="6"/>
      <c r="CQ2265" s="6"/>
      <c r="CR2265" s="6"/>
      <c r="CS2265" s="6"/>
      <c r="CT2265" s="6"/>
      <c r="CU2265" s="6"/>
      <c r="CV2265" s="6"/>
      <c r="CW2265" s="6"/>
      <c r="CX2265" s="6"/>
      <c r="CY2265" s="6"/>
      <c r="CZ2265" s="6"/>
      <c r="DA2265" s="6"/>
      <c r="DB2265" s="6"/>
      <c r="DC2265" s="6"/>
      <c r="DD2265" s="6"/>
      <c r="DE2265" s="6"/>
      <c r="DF2265" s="6"/>
      <c r="DG2265" s="6"/>
      <c r="DH2265" s="6"/>
      <c r="DI2265" s="6"/>
      <c r="DJ2265" s="6"/>
      <c r="DK2265" s="6"/>
      <c r="DL2265" s="6"/>
      <c r="DM2265" s="6"/>
      <c r="DN2265" s="6"/>
      <c r="DO2265" s="6"/>
      <c r="DP2265" s="6"/>
      <c r="DQ2265" s="6"/>
      <c r="DR2265" s="6"/>
      <c r="DS2265" s="6"/>
      <c r="DT2265" s="6"/>
      <c r="DU2265" s="6"/>
      <c r="DV2265" s="6"/>
      <c r="DW2265" s="6"/>
      <c r="DX2265" s="6"/>
      <c r="DY2265" s="6"/>
      <c r="DZ2265" s="6"/>
      <c r="EA2265" s="6"/>
      <c r="EB2265" s="6"/>
      <c r="EC2265" s="6"/>
      <c r="ED2265" s="6"/>
      <c r="EE2265" s="6"/>
      <c r="EF2265" s="6"/>
      <c r="EG2265" s="6"/>
      <c r="EH2265" s="6"/>
      <c r="EI2265" s="6"/>
      <c r="EJ2265" s="6"/>
      <c r="EK2265" s="6"/>
      <c r="EL2265" s="6"/>
      <c r="EM2265" s="6"/>
      <c r="EN2265" s="6"/>
      <c r="EO2265" s="6"/>
      <c r="EP2265" s="6"/>
      <c r="EQ2265" s="6"/>
      <c r="ER2265" s="6"/>
      <c r="ES2265" s="6"/>
      <c r="ET2265" s="6"/>
      <c r="EU2265" s="6"/>
      <c r="EV2265" s="6"/>
      <c r="EW2265" s="6"/>
      <c r="EX2265" s="6"/>
      <c r="EY2265" s="6"/>
      <c r="EZ2265" s="6"/>
      <c r="FA2265" s="6"/>
      <c r="FB2265" s="6"/>
      <c r="FC2265" s="6"/>
      <c r="FD2265" s="6"/>
      <c r="FE2265" s="6"/>
      <c r="FF2265" s="6"/>
      <c r="FG2265" s="6"/>
      <c r="FH2265" s="6"/>
      <c r="FI2265" s="6"/>
      <c r="FJ2265" s="6"/>
      <c r="FK2265" s="6"/>
      <c r="FL2265" s="6"/>
      <c r="FM2265" s="6"/>
      <c r="FN2265" s="6"/>
      <c r="FO2265" s="6"/>
      <c r="FP2265" s="6"/>
      <c r="FQ2265" s="6"/>
      <c r="FR2265" s="6"/>
      <c r="FS2265" s="6"/>
      <c r="FT2265" s="6"/>
      <c r="FU2265" s="6"/>
      <c r="FV2265" s="6"/>
      <c r="FW2265" s="6"/>
      <c r="FX2265" s="6"/>
      <c r="FY2265" s="6"/>
      <c r="FZ2265" s="6"/>
      <c r="GA2265" s="6"/>
      <c r="GB2265" s="6"/>
      <c r="GC2265" s="6"/>
      <c r="GD2265" s="6"/>
      <c r="GE2265" s="6"/>
      <c r="GF2265" s="6"/>
      <c r="GG2265" s="6"/>
      <c r="GH2265" s="6"/>
      <c r="GI2265" s="6"/>
      <c r="GJ2265" s="6"/>
      <c r="GK2265" s="6"/>
      <c r="GL2265" s="6"/>
      <c r="GM2265" s="6"/>
    </row>
    <row r="2266" spans="1:195" s="5" customFormat="1" x14ac:dyDescent="0.25">
      <c r="A2266" s="27"/>
      <c r="B2266" s="27"/>
      <c r="C2266" s="27"/>
      <c r="P2266" s="69"/>
      <c r="Q2266" s="69"/>
      <c r="R2266" s="69"/>
      <c r="S2266" s="69"/>
      <c r="T2266" s="69"/>
      <c r="U2266" s="69"/>
      <c r="V2266" s="69"/>
      <c r="W2266" s="6"/>
      <c r="X2266" s="6"/>
      <c r="Y2266" s="6"/>
      <c r="Z2266" s="68"/>
      <c r="AA2266" s="68"/>
      <c r="AB2266" s="6"/>
      <c r="AC2266" s="6"/>
      <c r="AD2266" s="6"/>
      <c r="AE2266" s="6"/>
      <c r="AF2266" s="6"/>
      <c r="AG2266" s="6"/>
      <c r="AH2266" s="6"/>
      <c r="AI2266" s="6"/>
      <c r="AJ2266" s="6"/>
      <c r="AK2266" s="6"/>
      <c r="AM2266" s="6"/>
      <c r="AN2266" s="6"/>
      <c r="AO2266" s="6"/>
      <c r="AP2266" s="6"/>
      <c r="AQ2266" s="6"/>
      <c r="AR2266" s="6"/>
      <c r="AS2266" s="6"/>
      <c r="AT2266" s="6"/>
      <c r="AU2266" s="6"/>
      <c r="AV2266" s="6"/>
      <c r="AW2266" s="6"/>
      <c r="AX2266" s="6"/>
      <c r="AY2266" s="6"/>
      <c r="AZ2266" s="6"/>
      <c r="BA2266" s="6"/>
      <c r="BB2266" s="6"/>
      <c r="BC2266" s="6"/>
      <c r="BD2266" s="6"/>
      <c r="BE2266" s="6"/>
      <c r="BF2266" s="6"/>
      <c r="BG2266" s="6"/>
      <c r="BH2266" s="6"/>
      <c r="BI2266" s="6"/>
      <c r="BJ2266" s="6"/>
      <c r="BK2266" s="6"/>
      <c r="BL2266" s="6"/>
      <c r="BM2266" s="6"/>
      <c r="BN2266" s="6"/>
      <c r="BO2266" s="6"/>
      <c r="BP2266" s="6"/>
      <c r="BQ2266" s="6"/>
      <c r="BR2266" s="6"/>
      <c r="BS2266" s="6"/>
      <c r="BT2266" s="6"/>
      <c r="BU2266" s="6"/>
      <c r="BV2266" s="6"/>
      <c r="BW2266" s="6"/>
      <c r="BX2266" s="6"/>
      <c r="BY2266" s="6"/>
      <c r="BZ2266" s="6"/>
      <c r="CA2266" s="6"/>
      <c r="CB2266" s="6"/>
      <c r="CC2266" s="6"/>
      <c r="CD2266" s="6"/>
      <c r="CE2266" s="6"/>
      <c r="CF2266" s="6"/>
      <c r="CG2266" s="6"/>
      <c r="CH2266" s="6"/>
      <c r="CI2266" s="6"/>
      <c r="CJ2266" s="6"/>
      <c r="CK2266" s="6"/>
      <c r="CL2266" s="6"/>
      <c r="CM2266" s="6"/>
      <c r="CN2266" s="6"/>
      <c r="CO2266" s="6"/>
      <c r="CP2266" s="6"/>
      <c r="CQ2266" s="6"/>
      <c r="CR2266" s="6"/>
      <c r="CS2266" s="6"/>
      <c r="CT2266" s="6"/>
      <c r="CU2266" s="6"/>
      <c r="CV2266" s="6"/>
      <c r="CW2266" s="6"/>
      <c r="CX2266" s="6"/>
      <c r="CY2266" s="6"/>
      <c r="CZ2266" s="6"/>
      <c r="DA2266" s="6"/>
      <c r="DB2266" s="6"/>
      <c r="DC2266" s="6"/>
      <c r="DD2266" s="6"/>
      <c r="DE2266" s="6"/>
      <c r="DF2266" s="6"/>
      <c r="DG2266" s="6"/>
      <c r="DH2266" s="6"/>
      <c r="DI2266" s="6"/>
      <c r="DJ2266" s="6"/>
      <c r="DK2266" s="6"/>
      <c r="DL2266" s="6"/>
      <c r="DM2266" s="6"/>
      <c r="DN2266" s="6"/>
      <c r="DO2266" s="6"/>
      <c r="DP2266" s="6"/>
      <c r="DQ2266" s="6"/>
      <c r="DR2266" s="6"/>
      <c r="DS2266" s="6"/>
      <c r="DT2266" s="6"/>
      <c r="DU2266" s="6"/>
      <c r="DV2266" s="6"/>
      <c r="DW2266" s="6"/>
      <c r="DX2266" s="6"/>
      <c r="DY2266" s="6"/>
      <c r="DZ2266" s="6"/>
      <c r="EA2266" s="6"/>
      <c r="EB2266" s="6"/>
      <c r="EC2266" s="6"/>
      <c r="ED2266" s="6"/>
      <c r="EE2266" s="6"/>
      <c r="EF2266" s="6"/>
      <c r="EG2266" s="6"/>
      <c r="EH2266" s="6"/>
      <c r="EI2266" s="6"/>
      <c r="EJ2266" s="6"/>
      <c r="EK2266" s="6"/>
      <c r="EL2266" s="6"/>
      <c r="EM2266" s="6"/>
      <c r="EN2266" s="6"/>
      <c r="EO2266" s="6"/>
      <c r="EP2266" s="6"/>
      <c r="EQ2266" s="6"/>
      <c r="ER2266" s="6"/>
      <c r="ES2266" s="6"/>
      <c r="ET2266" s="6"/>
      <c r="EU2266" s="6"/>
      <c r="EV2266" s="6"/>
      <c r="EW2266" s="6"/>
      <c r="EX2266" s="6"/>
      <c r="EY2266" s="6"/>
      <c r="EZ2266" s="6"/>
      <c r="FA2266" s="6"/>
      <c r="FB2266" s="6"/>
      <c r="FC2266" s="6"/>
      <c r="FD2266" s="6"/>
      <c r="FE2266" s="6"/>
      <c r="FF2266" s="6"/>
      <c r="FG2266" s="6"/>
      <c r="FH2266" s="6"/>
      <c r="FI2266" s="6"/>
      <c r="FJ2266" s="6"/>
      <c r="FK2266" s="6"/>
      <c r="FL2266" s="6"/>
      <c r="FM2266" s="6"/>
      <c r="FN2266" s="6"/>
      <c r="FO2266" s="6"/>
      <c r="FP2266" s="6"/>
      <c r="FQ2266" s="6"/>
      <c r="FR2266" s="6"/>
      <c r="FS2266" s="6"/>
      <c r="FT2266" s="6"/>
      <c r="FU2266" s="6"/>
      <c r="FV2266" s="6"/>
      <c r="FW2266" s="6"/>
      <c r="FX2266" s="6"/>
      <c r="FY2266" s="6"/>
      <c r="FZ2266" s="6"/>
      <c r="GA2266" s="6"/>
      <c r="GB2266" s="6"/>
      <c r="GC2266" s="6"/>
      <c r="GD2266" s="6"/>
      <c r="GE2266" s="6"/>
      <c r="GF2266" s="6"/>
      <c r="GG2266" s="6"/>
      <c r="GH2266" s="6"/>
      <c r="GI2266" s="6"/>
      <c r="GJ2266" s="6"/>
      <c r="GK2266" s="6"/>
      <c r="GL2266" s="6"/>
      <c r="GM2266" s="6"/>
    </row>
    <row r="2267" spans="1:195" s="5" customFormat="1" x14ac:dyDescent="0.25">
      <c r="A2267" s="27"/>
      <c r="B2267" s="27"/>
      <c r="C2267" s="27"/>
      <c r="P2267" s="69"/>
      <c r="Q2267" s="69"/>
      <c r="R2267" s="69"/>
      <c r="S2267" s="69"/>
      <c r="T2267" s="69"/>
      <c r="U2267" s="69"/>
      <c r="V2267" s="69"/>
      <c r="W2267" s="6"/>
      <c r="X2267" s="6"/>
      <c r="Y2267" s="6"/>
      <c r="Z2267" s="68"/>
      <c r="AA2267" s="68"/>
      <c r="AB2267" s="6"/>
      <c r="AC2267" s="6"/>
      <c r="AD2267" s="6"/>
      <c r="AE2267" s="6"/>
      <c r="AF2267" s="6"/>
      <c r="AG2267" s="6"/>
      <c r="AH2267" s="6"/>
      <c r="AI2267" s="6"/>
      <c r="AJ2267" s="6"/>
      <c r="AK2267" s="6"/>
      <c r="AM2267" s="6"/>
      <c r="AN2267" s="6"/>
      <c r="AO2267" s="6"/>
      <c r="AP2267" s="6"/>
      <c r="AQ2267" s="6"/>
      <c r="AR2267" s="6"/>
      <c r="AS2267" s="6"/>
      <c r="AT2267" s="6"/>
      <c r="AU2267" s="6"/>
      <c r="AV2267" s="6"/>
      <c r="AW2267" s="6"/>
      <c r="AX2267" s="6"/>
      <c r="AY2267" s="6"/>
      <c r="AZ2267" s="6"/>
      <c r="BA2267" s="6"/>
      <c r="BB2267" s="6"/>
      <c r="BC2267" s="6"/>
      <c r="BD2267" s="6"/>
      <c r="BE2267" s="6"/>
      <c r="BF2267" s="6"/>
      <c r="BG2267" s="6"/>
      <c r="BH2267" s="6"/>
      <c r="BI2267" s="6"/>
      <c r="BJ2267" s="6"/>
      <c r="BK2267" s="6"/>
      <c r="BL2267" s="6"/>
      <c r="BM2267" s="6"/>
      <c r="BN2267" s="6"/>
      <c r="BO2267" s="6"/>
      <c r="BP2267" s="6"/>
      <c r="BQ2267" s="6"/>
      <c r="BR2267" s="6"/>
      <c r="BS2267" s="6"/>
      <c r="BT2267" s="6"/>
      <c r="BU2267" s="6"/>
      <c r="BV2267" s="6"/>
      <c r="BW2267" s="6"/>
      <c r="BX2267" s="6"/>
      <c r="BY2267" s="6"/>
      <c r="BZ2267" s="6"/>
      <c r="CA2267" s="6"/>
      <c r="CB2267" s="6"/>
      <c r="CC2267" s="6"/>
      <c r="CD2267" s="6"/>
      <c r="CE2267" s="6"/>
      <c r="CF2267" s="6"/>
      <c r="CG2267" s="6"/>
      <c r="CH2267" s="6"/>
      <c r="CI2267" s="6"/>
      <c r="CJ2267" s="6"/>
      <c r="CK2267" s="6"/>
      <c r="CL2267" s="6"/>
      <c r="CM2267" s="6"/>
      <c r="CN2267" s="6"/>
      <c r="CO2267" s="6"/>
      <c r="CP2267" s="6"/>
      <c r="CQ2267" s="6"/>
      <c r="CR2267" s="6"/>
      <c r="CS2267" s="6"/>
      <c r="CT2267" s="6"/>
      <c r="CU2267" s="6"/>
      <c r="CV2267" s="6"/>
      <c r="CW2267" s="6"/>
      <c r="CX2267" s="6"/>
      <c r="CY2267" s="6"/>
      <c r="CZ2267" s="6"/>
      <c r="DA2267" s="6"/>
      <c r="DB2267" s="6"/>
      <c r="DC2267" s="6"/>
      <c r="DD2267" s="6"/>
      <c r="DE2267" s="6"/>
      <c r="DF2267" s="6"/>
      <c r="DG2267" s="6"/>
      <c r="DH2267" s="6"/>
      <c r="DI2267" s="6"/>
      <c r="DJ2267" s="6"/>
      <c r="DK2267" s="6"/>
      <c r="DL2267" s="6"/>
      <c r="DM2267" s="6"/>
      <c r="DN2267" s="6"/>
      <c r="DO2267" s="6"/>
      <c r="DP2267" s="6"/>
      <c r="DQ2267" s="6"/>
      <c r="DR2267" s="6"/>
      <c r="DS2267" s="6"/>
      <c r="DT2267" s="6"/>
      <c r="DU2267" s="6"/>
      <c r="DV2267" s="6"/>
      <c r="DW2267" s="6"/>
      <c r="DX2267" s="6"/>
      <c r="DY2267" s="6"/>
      <c r="DZ2267" s="6"/>
      <c r="EA2267" s="6"/>
      <c r="EB2267" s="6"/>
      <c r="EC2267" s="6"/>
      <c r="ED2267" s="6"/>
      <c r="EE2267" s="6"/>
      <c r="EF2267" s="6"/>
      <c r="EG2267" s="6"/>
      <c r="EH2267" s="6"/>
      <c r="EI2267" s="6"/>
      <c r="EJ2267" s="6"/>
      <c r="EK2267" s="6"/>
      <c r="EL2267" s="6"/>
      <c r="EM2267" s="6"/>
      <c r="EN2267" s="6"/>
      <c r="EO2267" s="6"/>
      <c r="EP2267" s="6"/>
      <c r="EQ2267" s="6"/>
      <c r="ER2267" s="6"/>
      <c r="ES2267" s="6"/>
      <c r="ET2267" s="6"/>
      <c r="EU2267" s="6"/>
      <c r="EV2267" s="6"/>
      <c r="EW2267" s="6"/>
      <c r="EX2267" s="6"/>
      <c r="EY2267" s="6"/>
      <c r="EZ2267" s="6"/>
      <c r="FA2267" s="6"/>
      <c r="FB2267" s="6"/>
      <c r="FC2267" s="6"/>
      <c r="FD2267" s="6"/>
      <c r="FE2267" s="6"/>
      <c r="FF2267" s="6"/>
      <c r="FG2267" s="6"/>
      <c r="FH2267" s="6"/>
      <c r="FI2267" s="6"/>
      <c r="FJ2267" s="6"/>
      <c r="FK2267" s="6"/>
      <c r="FL2267" s="6"/>
      <c r="FM2267" s="6"/>
      <c r="FN2267" s="6"/>
      <c r="FO2267" s="6"/>
      <c r="FP2267" s="6"/>
      <c r="FQ2267" s="6"/>
      <c r="FR2267" s="6"/>
      <c r="FS2267" s="6"/>
      <c r="FT2267" s="6"/>
      <c r="FU2267" s="6"/>
      <c r="FV2267" s="6"/>
      <c r="FW2267" s="6"/>
      <c r="FX2267" s="6"/>
      <c r="FY2267" s="6"/>
      <c r="FZ2267" s="6"/>
      <c r="GA2267" s="6"/>
      <c r="GB2267" s="6"/>
      <c r="GC2267" s="6"/>
      <c r="GD2267" s="6"/>
      <c r="GE2267" s="6"/>
      <c r="GF2267" s="6"/>
      <c r="GG2267" s="6"/>
      <c r="GH2267" s="6"/>
      <c r="GI2267" s="6"/>
      <c r="GJ2267" s="6"/>
      <c r="GK2267" s="6"/>
      <c r="GL2267" s="6"/>
      <c r="GM2267" s="6"/>
    </row>
    <row r="2268" spans="1:195" s="5" customFormat="1" x14ac:dyDescent="0.25">
      <c r="A2268" s="27"/>
      <c r="B2268" s="27"/>
      <c r="C2268" s="27"/>
      <c r="P2268" s="69"/>
      <c r="Q2268" s="69"/>
      <c r="R2268" s="69"/>
      <c r="S2268" s="69"/>
      <c r="T2268" s="69"/>
      <c r="U2268" s="69"/>
      <c r="V2268" s="69"/>
      <c r="W2268" s="6"/>
      <c r="X2268" s="6"/>
      <c r="Y2268" s="6"/>
      <c r="Z2268" s="68"/>
      <c r="AA2268" s="68"/>
      <c r="AB2268" s="6"/>
      <c r="AC2268" s="6"/>
      <c r="AD2268" s="6"/>
      <c r="AE2268" s="6"/>
      <c r="AF2268" s="6"/>
      <c r="AG2268" s="6"/>
      <c r="AH2268" s="6"/>
      <c r="AI2268" s="6"/>
      <c r="AJ2268" s="6"/>
      <c r="AK2268" s="6"/>
      <c r="AM2268" s="6"/>
      <c r="AN2268" s="6"/>
      <c r="AO2268" s="6"/>
      <c r="AP2268" s="6"/>
      <c r="AQ2268" s="6"/>
      <c r="AR2268" s="6"/>
      <c r="AS2268" s="6"/>
      <c r="AT2268" s="6"/>
      <c r="AU2268" s="6"/>
      <c r="AV2268" s="6"/>
      <c r="AW2268" s="6"/>
      <c r="AX2268" s="6"/>
      <c r="AY2268" s="6"/>
      <c r="AZ2268" s="6"/>
      <c r="BA2268" s="6"/>
      <c r="BB2268" s="6"/>
      <c r="BC2268" s="6"/>
      <c r="BD2268" s="6"/>
      <c r="BE2268" s="6"/>
      <c r="BF2268" s="6"/>
      <c r="BG2268" s="6"/>
      <c r="BH2268" s="6"/>
      <c r="BI2268" s="6"/>
      <c r="BJ2268" s="6"/>
      <c r="BK2268" s="6"/>
      <c r="BL2268" s="6"/>
      <c r="BM2268" s="6"/>
      <c r="BN2268" s="6"/>
      <c r="BO2268" s="6"/>
      <c r="BP2268" s="6"/>
      <c r="BQ2268" s="6"/>
      <c r="BR2268" s="6"/>
      <c r="BS2268" s="6"/>
      <c r="BT2268" s="6"/>
      <c r="BU2268" s="6"/>
      <c r="BV2268" s="6"/>
      <c r="BW2268" s="6"/>
      <c r="BX2268" s="6"/>
      <c r="BY2268" s="6"/>
      <c r="BZ2268" s="6"/>
      <c r="CA2268" s="6"/>
      <c r="CB2268" s="6"/>
      <c r="CC2268" s="6"/>
      <c r="CD2268" s="6"/>
      <c r="CE2268" s="6"/>
      <c r="CF2268" s="6"/>
      <c r="CG2268" s="6"/>
      <c r="CH2268" s="6"/>
      <c r="CI2268" s="6"/>
      <c r="CJ2268" s="6"/>
      <c r="CK2268" s="6"/>
      <c r="CL2268" s="6"/>
      <c r="CM2268" s="6"/>
      <c r="CN2268" s="6"/>
      <c r="CO2268" s="6"/>
      <c r="CP2268" s="6"/>
      <c r="CQ2268" s="6"/>
      <c r="CR2268" s="6"/>
      <c r="CS2268" s="6"/>
      <c r="CT2268" s="6"/>
      <c r="CU2268" s="6"/>
      <c r="CV2268" s="6"/>
      <c r="CW2268" s="6"/>
      <c r="CX2268" s="6"/>
      <c r="CY2268" s="6"/>
      <c r="CZ2268" s="6"/>
      <c r="DA2268" s="6"/>
      <c r="DB2268" s="6"/>
      <c r="DC2268" s="6"/>
      <c r="DD2268" s="6"/>
      <c r="DE2268" s="6"/>
      <c r="DF2268" s="6"/>
      <c r="DG2268" s="6"/>
      <c r="DH2268" s="6"/>
      <c r="DI2268" s="6"/>
      <c r="DJ2268" s="6"/>
      <c r="DK2268" s="6"/>
      <c r="DL2268" s="6"/>
      <c r="DM2268" s="6"/>
      <c r="DN2268" s="6"/>
      <c r="DO2268" s="6"/>
      <c r="DP2268" s="6"/>
      <c r="DQ2268" s="6"/>
      <c r="DR2268" s="6"/>
      <c r="DS2268" s="6"/>
      <c r="DT2268" s="6"/>
      <c r="DU2268" s="6"/>
      <c r="DV2268" s="6"/>
      <c r="DW2268" s="6"/>
      <c r="DX2268" s="6"/>
      <c r="DY2268" s="6"/>
      <c r="DZ2268" s="6"/>
      <c r="EA2268" s="6"/>
      <c r="EB2268" s="6"/>
      <c r="EC2268" s="6"/>
      <c r="ED2268" s="6"/>
      <c r="EE2268" s="6"/>
      <c r="EF2268" s="6"/>
      <c r="EG2268" s="6"/>
      <c r="EH2268" s="6"/>
      <c r="EI2268" s="6"/>
      <c r="EJ2268" s="6"/>
      <c r="EK2268" s="6"/>
      <c r="EL2268" s="6"/>
      <c r="EM2268" s="6"/>
      <c r="EN2268" s="6"/>
      <c r="EO2268" s="6"/>
      <c r="EP2268" s="6"/>
      <c r="EQ2268" s="6"/>
      <c r="ER2268" s="6"/>
      <c r="ES2268" s="6"/>
      <c r="ET2268" s="6"/>
      <c r="EU2268" s="6"/>
      <c r="EV2268" s="6"/>
      <c r="EW2268" s="6"/>
      <c r="EX2268" s="6"/>
      <c r="EY2268" s="6"/>
      <c r="EZ2268" s="6"/>
      <c r="FA2268" s="6"/>
      <c r="FB2268" s="6"/>
      <c r="FC2268" s="6"/>
      <c r="FD2268" s="6"/>
      <c r="FE2268" s="6"/>
      <c r="FF2268" s="6"/>
      <c r="FG2268" s="6"/>
      <c r="FH2268" s="6"/>
      <c r="FI2268" s="6"/>
      <c r="FJ2268" s="6"/>
      <c r="FK2268" s="6"/>
      <c r="FL2268" s="6"/>
      <c r="FM2268" s="6"/>
      <c r="FN2268" s="6"/>
      <c r="FO2268" s="6"/>
      <c r="FP2268" s="6"/>
      <c r="FQ2268" s="6"/>
      <c r="FR2268" s="6"/>
      <c r="FS2268" s="6"/>
      <c r="FT2268" s="6"/>
      <c r="FU2268" s="6"/>
      <c r="FV2268" s="6"/>
      <c r="FW2268" s="6"/>
      <c r="FX2268" s="6"/>
      <c r="FY2268" s="6"/>
      <c r="FZ2268" s="6"/>
      <c r="GA2268" s="6"/>
      <c r="GB2268" s="6"/>
      <c r="GC2268" s="6"/>
      <c r="GD2268" s="6"/>
      <c r="GE2268" s="6"/>
      <c r="GF2268" s="6"/>
      <c r="GG2268" s="6"/>
      <c r="GH2268" s="6"/>
      <c r="GI2268" s="6"/>
      <c r="GJ2268" s="6"/>
      <c r="GK2268" s="6"/>
      <c r="GL2268" s="6"/>
      <c r="GM2268" s="6"/>
    </row>
    <row r="2269" spans="1:195" s="5" customFormat="1" x14ac:dyDescent="0.25">
      <c r="A2269" s="27"/>
      <c r="B2269" s="27"/>
      <c r="C2269" s="27"/>
      <c r="P2269" s="69"/>
      <c r="Q2269" s="69"/>
      <c r="R2269" s="69"/>
      <c r="S2269" s="69"/>
      <c r="T2269" s="69"/>
      <c r="U2269" s="69"/>
      <c r="V2269" s="69"/>
      <c r="W2269" s="6"/>
      <c r="X2269" s="6"/>
      <c r="Y2269" s="6"/>
      <c r="Z2269" s="68"/>
      <c r="AA2269" s="68"/>
      <c r="AB2269" s="6"/>
      <c r="AC2269" s="6"/>
      <c r="AD2269" s="6"/>
      <c r="AE2269" s="6"/>
      <c r="AF2269" s="6"/>
      <c r="AG2269" s="6"/>
      <c r="AH2269" s="6"/>
      <c r="AI2269" s="6"/>
      <c r="AJ2269" s="6"/>
      <c r="AK2269" s="6"/>
      <c r="AM2269" s="6"/>
      <c r="AN2269" s="6"/>
      <c r="AO2269" s="6"/>
      <c r="AP2269" s="6"/>
      <c r="AQ2269" s="6"/>
      <c r="AR2269" s="6"/>
      <c r="AS2269" s="6"/>
      <c r="AT2269" s="6"/>
      <c r="AU2269" s="6"/>
      <c r="AV2269" s="6"/>
      <c r="AW2269" s="6"/>
      <c r="AX2269" s="6"/>
      <c r="AY2269" s="6"/>
      <c r="AZ2269" s="6"/>
      <c r="BA2269" s="6"/>
      <c r="BB2269" s="6"/>
      <c r="BC2269" s="6"/>
      <c r="BD2269" s="6"/>
      <c r="BE2269" s="6"/>
      <c r="BF2269" s="6"/>
      <c r="BG2269" s="6"/>
      <c r="BH2269" s="6"/>
      <c r="BI2269" s="6"/>
      <c r="BJ2269" s="6"/>
      <c r="BK2269" s="6"/>
      <c r="BL2269" s="6"/>
      <c r="BM2269" s="6"/>
      <c r="BN2269" s="6"/>
      <c r="BO2269" s="6"/>
      <c r="BP2269" s="6"/>
      <c r="BQ2269" s="6"/>
      <c r="BR2269" s="6"/>
      <c r="BS2269" s="6"/>
      <c r="BT2269" s="6"/>
      <c r="BU2269" s="6"/>
      <c r="BV2269" s="6"/>
      <c r="BW2269" s="6"/>
      <c r="BX2269" s="6"/>
      <c r="BY2269" s="6"/>
      <c r="BZ2269" s="6"/>
      <c r="CA2269" s="6"/>
      <c r="CB2269" s="6"/>
      <c r="CC2269" s="6"/>
      <c r="CD2269" s="6"/>
      <c r="CE2269" s="6"/>
      <c r="CF2269" s="6"/>
      <c r="CG2269" s="6"/>
      <c r="CH2269" s="6"/>
      <c r="CI2269" s="6"/>
      <c r="CJ2269" s="6"/>
      <c r="CK2269" s="6"/>
      <c r="CL2269" s="6"/>
      <c r="CM2269" s="6"/>
      <c r="CN2269" s="6"/>
      <c r="CO2269" s="6"/>
      <c r="CP2269" s="6"/>
      <c r="CQ2269" s="6"/>
      <c r="CR2269" s="6"/>
      <c r="CS2269" s="6"/>
      <c r="CT2269" s="6"/>
      <c r="CU2269" s="6"/>
      <c r="CV2269" s="6"/>
      <c r="CW2269" s="6"/>
      <c r="CX2269" s="6"/>
      <c r="CY2269" s="6"/>
      <c r="CZ2269" s="6"/>
      <c r="DA2269" s="6"/>
      <c r="DB2269" s="6"/>
      <c r="DC2269" s="6"/>
      <c r="DD2269" s="6"/>
      <c r="DE2269" s="6"/>
      <c r="DF2269" s="6"/>
      <c r="DG2269" s="6"/>
      <c r="DH2269" s="6"/>
      <c r="DI2269" s="6"/>
      <c r="DJ2269" s="6"/>
      <c r="DK2269" s="6"/>
      <c r="DL2269" s="6"/>
      <c r="DM2269" s="6"/>
      <c r="DN2269" s="6"/>
      <c r="DO2269" s="6"/>
      <c r="DP2269" s="6"/>
      <c r="DQ2269" s="6"/>
      <c r="DR2269" s="6"/>
      <c r="DS2269" s="6"/>
      <c r="DT2269" s="6"/>
      <c r="DU2269" s="6"/>
      <c r="DV2269" s="6"/>
      <c r="DW2269" s="6"/>
      <c r="DX2269" s="6"/>
      <c r="DY2269" s="6"/>
      <c r="DZ2269" s="6"/>
      <c r="EA2269" s="6"/>
      <c r="EB2269" s="6"/>
      <c r="EC2269" s="6"/>
      <c r="ED2269" s="6"/>
      <c r="EE2269" s="6"/>
      <c r="EF2269" s="6"/>
      <c r="EG2269" s="6"/>
      <c r="EH2269" s="6"/>
      <c r="EI2269" s="6"/>
      <c r="EJ2269" s="6"/>
      <c r="EK2269" s="6"/>
      <c r="EL2269" s="6"/>
      <c r="EM2269" s="6"/>
      <c r="EN2269" s="6"/>
      <c r="EO2269" s="6"/>
      <c r="EP2269" s="6"/>
      <c r="EQ2269" s="6"/>
      <c r="ER2269" s="6"/>
      <c r="ES2269" s="6"/>
      <c r="ET2269" s="6"/>
      <c r="EU2269" s="6"/>
      <c r="EV2269" s="6"/>
      <c r="EW2269" s="6"/>
      <c r="EX2269" s="6"/>
      <c r="EY2269" s="6"/>
      <c r="EZ2269" s="6"/>
      <c r="FA2269" s="6"/>
      <c r="FB2269" s="6"/>
      <c r="FC2269" s="6"/>
      <c r="FD2269" s="6"/>
      <c r="FE2269" s="6"/>
      <c r="FF2269" s="6"/>
      <c r="FG2269" s="6"/>
      <c r="FH2269" s="6"/>
      <c r="FI2269" s="6"/>
      <c r="FJ2269" s="6"/>
      <c r="FK2269" s="6"/>
      <c r="FL2269" s="6"/>
      <c r="FM2269" s="6"/>
      <c r="FN2269" s="6"/>
      <c r="FO2269" s="6"/>
      <c r="FP2269" s="6"/>
      <c r="FQ2269" s="6"/>
      <c r="FR2269" s="6"/>
      <c r="FS2269" s="6"/>
      <c r="FT2269" s="6"/>
      <c r="FU2269" s="6"/>
      <c r="FV2269" s="6"/>
      <c r="FW2269" s="6"/>
      <c r="FX2269" s="6"/>
      <c r="FY2269" s="6"/>
      <c r="FZ2269" s="6"/>
      <c r="GA2269" s="6"/>
      <c r="GB2269" s="6"/>
      <c r="GC2269" s="6"/>
      <c r="GD2269" s="6"/>
      <c r="GE2269" s="6"/>
      <c r="GF2269" s="6"/>
      <c r="GG2269" s="6"/>
      <c r="GH2269" s="6"/>
      <c r="GI2269" s="6"/>
      <c r="GJ2269" s="6"/>
      <c r="GK2269" s="6"/>
      <c r="GL2269" s="6"/>
      <c r="GM2269" s="6"/>
    </row>
    <row r="2270" spans="1:195" s="5" customFormat="1" x14ac:dyDescent="0.25">
      <c r="A2270" s="27"/>
      <c r="B2270" s="27"/>
      <c r="C2270" s="27"/>
      <c r="P2270" s="69"/>
      <c r="Q2270" s="69"/>
      <c r="R2270" s="69"/>
      <c r="S2270" s="69"/>
      <c r="T2270" s="69"/>
      <c r="U2270" s="69"/>
      <c r="V2270" s="69"/>
      <c r="W2270" s="6"/>
      <c r="X2270" s="6"/>
      <c r="Y2270" s="6"/>
      <c r="Z2270" s="68"/>
      <c r="AA2270" s="68"/>
      <c r="AB2270" s="6"/>
      <c r="AC2270" s="6"/>
      <c r="AD2270" s="6"/>
      <c r="AE2270" s="6"/>
      <c r="AF2270" s="6"/>
      <c r="AG2270" s="6"/>
      <c r="AH2270" s="6"/>
      <c r="AI2270" s="6"/>
      <c r="AJ2270" s="6"/>
      <c r="AK2270" s="6"/>
      <c r="AM2270" s="6"/>
      <c r="AN2270" s="6"/>
      <c r="AO2270" s="6"/>
      <c r="AP2270" s="6"/>
      <c r="AQ2270" s="6"/>
      <c r="AR2270" s="6"/>
      <c r="AS2270" s="6"/>
      <c r="AT2270" s="6"/>
      <c r="AU2270" s="6"/>
      <c r="AV2270" s="6"/>
      <c r="AW2270" s="6"/>
      <c r="AX2270" s="6"/>
      <c r="AY2270" s="6"/>
      <c r="AZ2270" s="6"/>
      <c r="BA2270" s="6"/>
      <c r="BB2270" s="6"/>
      <c r="BC2270" s="6"/>
      <c r="BD2270" s="6"/>
      <c r="BE2270" s="6"/>
      <c r="BF2270" s="6"/>
      <c r="BG2270" s="6"/>
      <c r="BH2270" s="6"/>
      <c r="BI2270" s="6"/>
      <c r="BJ2270" s="6"/>
      <c r="BK2270" s="6"/>
      <c r="BL2270" s="6"/>
      <c r="BM2270" s="6"/>
      <c r="BN2270" s="6"/>
      <c r="BO2270" s="6"/>
      <c r="BP2270" s="6"/>
      <c r="BQ2270" s="6"/>
      <c r="BR2270" s="6"/>
      <c r="BS2270" s="6"/>
      <c r="BT2270" s="6"/>
      <c r="BU2270" s="6"/>
      <c r="BV2270" s="6"/>
      <c r="BW2270" s="6"/>
      <c r="BX2270" s="6"/>
      <c r="BY2270" s="6"/>
      <c r="BZ2270" s="6"/>
      <c r="CA2270" s="6"/>
      <c r="CB2270" s="6"/>
      <c r="CC2270" s="6"/>
      <c r="CD2270" s="6"/>
      <c r="CE2270" s="6"/>
      <c r="CF2270" s="6"/>
      <c r="CG2270" s="6"/>
      <c r="CH2270" s="6"/>
      <c r="CI2270" s="6"/>
      <c r="CJ2270" s="6"/>
      <c r="CK2270" s="6"/>
      <c r="CL2270" s="6"/>
      <c r="CM2270" s="6"/>
      <c r="CN2270" s="6"/>
      <c r="CO2270" s="6"/>
      <c r="CP2270" s="6"/>
      <c r="CQ2270" s="6"/>
      <c r="CR2270" s="6"/>
      <c r="CS2270" s="6"/>
      <c r="CT2270" s="6"/>
      <c r="CU2270" s="6"/>
      <c r="CV2270" s="6"/>
      <c r="CW2270" s="6"/>
      <c r="CX2270" s="6"/>
      <c r="CY2270" s="6"/>
      <c r="CZ2270" s="6"/>
      <c r="DA2270" s="6"/>
      <c r="DB2270" s="6"/>
      <c r="DC2270" s="6"/>
      <c r="DD2270" s="6"/>
      <c r="DE2270" s="6"/>
      <c r="DF2270" s="6"/>
      <c r="DG2270" s="6"/>
      <c r="DH2270" s="6"/>
      <c r="DI2270" s="6"/>
      <c r="DJ2270" s="6"/>
      <c r="DK2270" s="6"/>
      <c r="DL2270" s="6"/>
      <c r="DM2270" s="6"/>
      <c r="DN2270" s="6"/>
      <c r="DO2270" s="6"/>
      <c r="DP2270" s="6"/>
      <c r="DQ2270" s="6"/>
      <c r="DR2270" s="6"/>
      <c r="DS2270" s="6"/>
      <c r="DT2270" s="6"/>
      <c r="DU2270" s="6"/>
      <c r="DV2270" s="6"/>
      <c r="DW2270" s="6"/>
      <c r="DX2270" s="6"/>
      <c r="DY2270" s="6"/>
      <c r="DZ2270" s="6"/>
      <c r="EA2270" s="6"/>
      <c r="EB2270" s="6"/>
      <c r="EC2270" s="6"/>
      <c r="ED2270" s="6"/>
      <c r="EE2270" s="6"/>
      <c r="EF2270" s="6"/>
      <c r="EG2270" s="6"/>
      <c r="EH2270" s="6"/>
      <c r="EI2270" s="6"/>
      <c r="EJ2270" s="6"/>
      <c r="EK2270" s="6"/>
      <c r="EL2270" s="6"/>
      <c r="EM2270" s="6"/>
      <c r="EN2270" s="6"/>
      <c r="EO2270" s="6"/>
      <c r="EP2270" s="6"/>
      <c r="EQ2270" s="6"/>
      <c r="ER2270" s="6"/>
      <c r="ES2270" s="6"/>
      <c r="ET2270" s="6"/>
      <c r="EU2270" s="6"/>
      <c r="EV2270" s="6"/>
      <c r="EW2270" s="6"/>
      <c r="EX2270" s="6"/>
      <c r="EY2270" s="6"/>
      <c r="EZ2270" s="6"/>
      <c r="FA2270" s="6"/>
      <c r="FB2270" s="6"/>
      <c r="FC2270" s="6"/>
      <c r="FD2270" s="6"/>
      <c r="FE2270" s="6"/>
      <c r="FF2270" s="6"/>
      <c r="FG2270" s="6"/>
      <c r="FH2270" s="6"/>
      <c r="FI2270" s="6"/>
      <c r="FJ2270" s="6"/>
      <c r="FK2270" s="6"/>
      <c r="FL2270" s="6"/>
      <c r="FM2270" s="6"/>
      <c r="FN2270" s="6"/>
      <c r="FO2270" s="6"/>
      <c r="FP2270" s="6"/>
      <c r="FQ2270" s="6"/>
      <c r="FR2270" s="6"/>
      <c r="FS2270" s="6"/>
      <c r="FT2270" s="6"/>
      <c r="FU2270" s="6"/>
      <c r="FV2270" s="6"/>
      <c r="FW2270" s="6"/>
      <c r="FX2270" s="6"/>
      <c r="FY2270" s="6"/>
      <c r="FZ2270" s="6"/>
      <c r="GA2270" s="6"/>
      <c r="GB2270" s="6"/>
      <c r="GC2270" s="6"/>
      <c r="GD2270" s="6"/>
      <c r="GE2270" s="6"/>
      <c r="GF2270" s="6"/>
      <c r="GG2270" s="6"/>
      <c r="GH2270" s="6"/>
      <c r="GI2270" s="6"/>
      <c r="GJ2270" s="6"/>
      <c r="GK2270" s="6"/>
      <c r="GL2270" s="6"/>
      <c r="GM2270" s="6"/>
    </row>
    <row r="2271" spans="1:195" s="5" customFormat="1" x14ac:dyDescent="0.25">
      <c r="A2271" s="27"/>
      <c r="B2271" s="27"/>
      <c r="C2271" s="27"/>
      <c r="P2271" s="69"/>
      <c r="Q2271" s="69"/>
      <c r="R2271" s="69"/>
      <c r="S2271" s="69"/>
      <c r="T2271" s="69"/>
      <c r="U2271" s="69"/>
      <c r="V2271" s="69"/>
      <c r="W2271" s="6"/>
      <c r="X2271" s="6"/>
      <c r="Y2271" s="6"/>
      <c r="Z2271" s="68"/>
      <c r="AA2271" s="68"/>
      <c r="AB2271" s="6"/>
      <c r="AC2271" s="6"/>
      <c r="AD2271" s="6"/>
      <c r="AE2271" s="6"/>
      <c r="AF2271" s="6"/>
      <c r="AG2271" s="6"/>
      <c r="AH2271" s="6"/>
      <c r="AI2271" s="6"/>
      <c r="AJ2271" s="6"/>
      <c r="AK2271" s="6"/>
      <c r="AM2271" s="6"/>
      <c r="AN2271" s="6"/>
      <c r="AO2271" s="6"/>
      <c r="AP2271" s="6"/>
      <c r="AQ2271" s="6"/>
      <c r="AR2271" s="6"/>
      <c r="AS2271" s="6"/>
      <c r="AT2271" s="6"/>
      <c r="AU2271" s="6"/>
      <c r="AV2271" s="6"/>
      <c r="AW2271" s="6"/>
      <c r="AX2271" s="6"/>
      <c r="AY2271" s="6"/>
      <c r="AZ2271" s="6"/>
      <c r="BA2271" s="6"/>
      <c r="BB2271" s="6"/>
      <c r="BC2271" s="6"/>
      <c r="BD2271" s="6"/>
      <c r="BE2271" s="6"/>
      <c r="BF2271" s="6"/>
      <c r="BG2271" s="6"/>
      <c r="BH2271" s="6"/>
      <c r="BI2271" s="6"/>
      <c r="BJ2271" s="6"/>
      <c r="BK2271" s="6"/>
      <c r="BL2271" s="6"/>
      <c r="BM2271" s="6"/>
      <c r="BN2271" s="6"/>
      <c r="BO2271" s="6"/>
      <c r="BP2271" s="6"/>
      <c r="BQ2271" s="6"/>
      <c r="BR2271" s="6"/>
      <c r="BS2271" s="6"/>
      <c r="BT2271" s="6"/>
      <c r="BU2271" s="6"/>
      <c r="BV2271" s="6"/>
      <c r="BW2271" s="6"/>
      <c r="BX2271" s="6"/>
      <c r="BY2271" s="6"/>
      <c r="BZ2271" s="6"/>
      <c r="CA2271" s="6"/>
      <c r="CB2271" s="6"/>
      <c r="CC2271" s="6"/>
      <c r="CD2271" s="6"/>
      <c r="CE2271" s="6"/>
      <c r="CF2271" s="6"/>
      <c r="CG2271" s="6"/>
      <c r="CH2271" s="6"/>
      <c r="CI2271" s="6"/>
      <c r="CJ2271" s="6"/>
      <c r="CK2271" s="6"/>
      <c r="CL2271" s="6"/>
      <c r="CM2271" s="6"/>
      <c r="CN2271" s="6"/>
      <c r="CO2271" s="6"/>
      <c r="CP2271" s="6"/>
      <c r="CQ2271" s="6"/>
      <c r="CR2271" s="6"/>
      <c r="CS2271" s="6"/>
      <c r="CT2271" s="6"/>
      <c r="CU2271" s="6"/>
      <c r="CV2271" s="6"/>
      <c r="CW2271" s="6"/>
      <c r="CX2271" s="6"/>
      <c r="CY2271" s="6"/>
      <c r="CZ2271" s="6"/>
      <c r="DA2271" s="6"/>
      <c r="DB2271" s="6"/>
      <c r="DC2271" s="6"/>
      <c r="DD2271" s="6"/>
      <c r="DE2271" s="6"/>
      <c r="DF2271" s="6"/>
      <c r="DG2271" s="6"/>
      <c r="DH2271" s="6"/>
      <c r="DI2271" s="6"/>
      <c r="DJ2271" s="6"/>
      <c r="DK2271" s="6"/>
      <c r="DL2271" s="6"/>
      <c r="DM2271" s="6"/>
      <c r="DN2271" s="6"/>
      <c r="DO2271" s="6"/>
      <c r="DP2271" s="6"/>
      <c r="DQ2271" s="6"/>
      <c r="DR2271" s="6"/>
      <c r="DS2271" s="6"/>
      <c r="DT2271" s="6"/>
      <c r="DU2271" s="6"/>
      <c r="DV2271" s="6"/>
      <c r="DW2271" s="6"/>
      <c r="DX2271" s="6"/>
      <c r="DY2271" s="6"/>
      <c r="DZ2271" s="6"/>
      <c r="EA2271" s="6"/>
      <c r="EB2271" s="6"/>
      <c r="EC2271" s="6"/>
      <c r="ED2271" s="6"/>
      <c r="EE2271" s="6"/>
      <c r="EF2271" s="6"/>
      <c r="EG2271" s="6"/>
      <c r="EH2271" s="6"/>
      <c r="EI2271" s="6"/>
      <c r="EJ2271" s="6"/>
      <c r="EK2271" s="6"/>
      <c r="EL2271" s="6"/>
      <c r="EM2271" s="6"/>
      <c r="EN2271" s="6"/>
      <c r="EO2271" s="6"/>
      <c r="EP2271" s="6"/>
      <c r="EQ2271" s="6"/>
      <c r="ER2271" s="6"/>
      <c r="ES2271" s="6"/>
      <c r="ET2271" s="6"/>
      <c r="EU2271" s="6"/>
      <c r="EV2271" s="6"/>
      <c r="EW2271" s="6"/>
      <c r="EX2271" s="6"/>
      <c r="EY2271" s="6"/>
      <c r="EZ2271" s="6"/>
      <c r="FA2271" s="6"/>
      <c r="FB2271" s="6"/>
      <c r="FC2271" s="6"/>
      <c r="FD2271" s="6"/>
      <c r="FE2271" s="6"/>
      <c r="FF2271" s="6"/>
      <c r="FG2271" s="6"/>
      <c r="FH2271" s="6"/>
      <c r="FI2271" s="6"/>
      <c r="FJ2271" s="6"/>
      <c r="FK2271" s="6"/>
      <c r="FL2271" s="6"/>
      <c r="FM2271" s="6"/>
      <c r="FN2271" s="6"/>
      <c r="FO2271" s="6"/>
      <c r="FP2271" s="6"/>
      <c r="FQ2271" s="6"/>
      <c r="FR2271" s="6"/>
      <c r="FS2271" s="6"/>
      <c r="FT2271" s="6"/>
      <c r="FU2271" s="6"/>
      <c r="FV2271" s="6"/>
      <c r="FW2271" s="6"/>
      <c r="FX2271" s="6"/>
      <c r="FY2271" s="6"/>
      <c r="FZ2271" s="6"/>
      <c r="GA2271" s="6"/>
      <c r="GB2271" s="6"/>
      <c r="GC2271" s="6"/>
      <c r="GD2271" s="6"/>
      <c r="GE2271" s="6"/>
      <c r="GF2271" s="6"/>
      <c r="GG2271" s="6"/>
      <c r="GH2271" s="6"/>
      <c r="GI2271" s="6"/>
      <c r="GJ2271" s="6"/>
      <c r="GK2271" s="6"/>
      <c r="GL2271" s="6"/>
      <c r="GM2271" s="6"/>
    </row>
    <row r="2272" spans="1:195" s="5" customFormat="1" x14ac:dyDescent="0.25">
      <c r="A2272" s="27"/>
      <c r="B2272" s="27"/>
      <c r="C2272" s="27"/>
      <c r="P2272" s="69"/>
      <c r="Q2272" s="69"/>
      <c r="R2272" s="69"/>
      <c r="S2272" s="69"/>
      <c r="T2272" s="69"/>
      <c r="U2272" s="69"/>
      <c r="V2272" s="69"/>
      <c r="W2272" s="6"/>
      <c r="X2272" s="6"/>
      <c r="Y2272" s="6"/>
      <c r="Z2272" s="68"/>
      <c r="AA2272" s="68"/>
      <c r="AB2272" s="6"/>
      <c r="AC2272" s="6"/>
      <c r="AD2272" s="6"/>
      <c r="AE2272" s="6"/>
      <c r="AF2272" s="6"/>
      <c r="AG2272" s="6"/>
      <c r="AH2272" s="6"/>
      <c r="AI2272" s="6"/>
      <c r="AJ2272" s="6"/>
      <c r="AK2272" s="6"/>
      <c r="AM2272" s="6"/>
      <c r="AN2272" s="6"/>
      <c r="AO2272" s="6"/>
      <c r="AP2272" s="6"/>
      <c r="AQ2272" s="6"/>
      <c r="AR2272" s="6"/>
      <c r="AS2272" s="6"/>
      <c r="AT2272" s="6"/>
      <c r="AU2272" s="6"/>
      <c r="AV2272" s="6"/>
      <c r="AW2272" s="6"/>
      <c r="AX2272" s="6"/>
      <c r="AY2272" s="6"/>
      <c r="AZ2272" s="6"/>
      <c r="BA2272" s="6"/>
      <c r="BB2272" s="6"/>
      <c r="BC2272" s="6"/>
      <c r="BD2272" s="6"/>
      <c r="BE2272" s="6"/>
      <c r="BF2272" s="6"/>
      <c r="BG2272" s="6"/>
      <c r="BH2272" s="6"/>
      <c r="BI2272" s="6"/>
      <c r="BJ2272" s="6"/>
      <c r="BK2272" s="6"/>
      <c r="BL2272" s="6"/>
      <c r="BM2272" s="6"/>
      <c r="BN2272" s="6"/>
      <c r="BO2272" s="6"/>
      <c r="BP2272" s="6"/>
      <c r="BQ2272" s="6"/>
      <c r="BR2272" s="6"/>
      <c r="BS2272" s="6"/>
      <c r="BT2272" s="6"/>
      <c r="BU2272" s="6"/>
      <c r="BV2272" s="6"/>
      <c r="BW2272" s="6"/>
      <c r="BX2272" s="6"/>
      <c r="BY2272" s="6"/>
      <c r="BZ2272" s="6"/>
      <c r="CA2272" s="6"/>
      <c r="CB2272" s="6"/>
      <c r="CC2272" s="6"/>
      <c r="CD2272" s="6"/>
      <c r="CE2272" s="6"/>
      <c r="CF2272" s="6"/>
      <c r="CG2272" s="6"/>
      <c r="CH2272" s="6"/>
      <c r="CI2272" s="6"/>
      <c r="CJ2272" s="6"/>
      <c r="CK2272" s="6"/>
      <c r="CL2272" s="6"/>
      <c r="CM2272" s="6"/>
      <c r="CN2272" s="6"/>
      <c r="CO2272" s="6"/>
      <c r="CP2272" s="6"/>
      <c r="CQ2272" s="6"/>
      <c r="CR2272" s="6"/>
      <c r="CS2272" s="6"/>
      <c r="CT2272" s="6"/>
      <c r="CU2272" s="6"/>
      <c r="CV2272" s="6"/>
      <c r="CW2272" s="6"/>
      <c r="CX2272" s="6"/>
      <c r="CY2272" s="6"/>
      <c r="CZ2272" s="6"/>
      <c r="DA2272" s="6"/>
      <c r="DB2272" s="6"/>
      <c r="DC2272" s="6"/>
      <c r="DD2272" s="6"/>
      <c r="DE2272" s="6"/>
      <c r="DF2272" s="6"/>
      <c r="DG2272" s="6"/>
      <c r="DH2272" s="6"/>
      <c r="DI2272" s="6"/>
      <c r="DJ2272" s="6"/>
      <c r="DK2272" s="6"/>
      <c r="DL2272" s="6"/>
      <c r="DM2272" s="6"/>
      <c r="DN2272" s="6"/>
      <c r="DO2272" s="6"/>
      <c r="DP2272" s="6"/>
      <c r="DQ2272" s="6"/>
      <c r="DR2272" s="6"/>
      <c r="DS2272" s="6"/>
      <c r="DT2272" s="6"/>
      <c r="DU2272" s="6"/>
      <c r="DV2272" s="6"/>
      <c r="DW2272" s="6"/>
      <c r="DX2272" s="6"/>
      <c r="DY2272" s="6"/>
      <c r="DZ2272" s="6"/>
      <c r="EA2272" s="6"/>
      <c r="EB2272" s="6"/>
      <c r="EC2272" s="6"/>
      <c r="ED2272" s="6"/>
      <c r="EE2272" s="6"/>
      <c r="EF2272" s="6"/>
      <c r="EG2272" s="6"/>
      <c r="EH2272" s="6"/>
      <c r="EI2272" s="6"/>
      <c r="EJ2272" s="6"/>
      <c r="EK2272" s="6"/>
      <c r="EL2272" s="6"/>
      <c r="EM2272" s="6"/>
      <c r="EN2272" s="6"/>
      <c r="EO2272" s="6"/>
      <c r="EP2272" s="6"/>
      <c r="EQ2272" s="6"/>
      <c r="ER2272" s="6"/>
      <c r="ES2272" s="6"/>
      <c r="ET2272" s="6"/>
      <c r="EU2272" s="6"/>
      <c r="EV2272" s="6"/>
      <c r="EW2272" s="6"/>
      <c r="EX2272" s="6"/>
      <c r="EY2272" s="6"/>
      <c r="EZ2272" s="6"/>
      <c r="FA2272" s="6"/>
      <c r="FB2272" s="6"/>
      <c r="FC2272" s="6"/>
      <c r="FD2272" s="6"/>
      <c r="FE2272" s="6"/>
      <c r="FF2272" s="6"/>
      <c r="FG2272" s="6"/>
      <c r="FH2272" s="6"/>
      <c r="FI2272" s="6"/>
      <c r="FJ2272" s="6"/>
      <c r="FK2272" s="6"/>
      <c r="FL2272" s="6"/>
      <c r="FM2272" s="6"/>
      <c r="FN2272" s="6"/>
      <c r="FO2272" s="6"/>
      <c r="FP2272" s="6"/>
      <c r="FQ2272" s="6"/>
      <c r="FR2272" s="6"/>
      <c r="FS2272" s="6"/>
      <c r="FT2272" s="6"/>
      <c r="FU2272" s="6"/>
      <c r="FV2272" s="6"/>
      <c r="FW2272" s="6"/>
      <c r="FX2272" s="6"/>
      <c r="FY2272" s="6"/>
      <c r="FZ2272" s="6"/>
      <c r="GA2272" s="6"/>
      <c r="GB2272" s="6"/>
      <c r="GC2272" s="6"/>
      <c r="GD2272" s="6"/>
      <c r="GE2272" s="6"/>
      <c r="GF2272" s="6"/>
      <c r="GG2272" s="6"/>
      <c r="GH2272" s="6"/>
      <c r="GI2272" s="6"/>
      <c r="GJ2272" s="6"/>
      <c r="GK2272" s="6"/>
      <c r="GL2272" s="6"/>
      <c r="GM2272" s="6"/>
    </row>
    <row r="2273" spans="1:195" s="5" customFormat="1" x14ac:dyDescent="0.25">
      <c r="A2273" s="27"/>
      <c r="B2273" s="27"/>
      <c r="C2273" s="27"/>
      <c r="P2273" s="69"/>
      <c r="Q2273" s="69"/>
      <c r="R2273" s="69"/>
      <c r="S2273" s="69"/>
      <c r="T2273" s="69"/>
      <c r="U2273" s="69"/>
      <c r="V2273" s="69"/>
      <c r="W2273" s="6"/>
      <c r="X2273" s="6"/>
      <c r="Y2273" s="6"/>
      <c r="Z2273" s="68"/>
      <c r="AA2273" s="68"/>
      <c r="AB2273" s="6"/>
      <c r="AC2273" s="6"/>
      <c r="AD2273" s="6"/>
      <c r="AE2273" s="6"/>
      <c r="AF2273" s="6"/>
      <c r="AG2273" s="6"/>
      <c r="AH2273" s="6"/>
      <c r="AI2273" s="6"/>
      <c r="AJ2273" s="6"/>
      <c r="AK2273" s="6"/>
      <c r="AM2273" s="6"/>
      <c r="AN2273" s="6"/>
      <c r="AO2273" s="6"/>
      <c r="AP2273" s="6"/>
      <c r="AQ2273" s="6"/>
      <c r="AR2273" s="6"/>
      <c r="AS2273" s="6"/>
      <c r="AT2273" s="6"/>
      <c r="AU2273" s="6"/>
      <c r="AV2273" s="6"/>
      <c r="AW2273" s="6"/>
      <c r="AX2273" s="6"/>
      <c r="AY2273" s="6"/>
      <c r="AZ2273" s="6"/>
      <c r="BA2273" s="6"/>
      <c r="BB2273" s="6"/>
      <c r="BC2273" s="6"/>
      <c r="BD2273" s="6"/>
      <c r="BE2273" s="6"/>
      <c r="BF2273" s="6"/>
      <c r="BG2273" s="6"/>
      <c r="BH2273" s="6"/>
      <c r="BI2273" s="6"/>
      <c r="BJ2273" s="6"/>
      <c r="BK2273" s="6"/>
      <c r="BL2273" s="6"/>
      <c r="BM2273" s="6"/>
      <c r="BN2273" s="6"/>
      <c r="BO2273" s="6"/>
      <c r="BP2273" s="6"/>
      <c r="BQ2273" s="6"/>
      <c r="BR2273" s="6"/>
      <c r="BS2273" s="6"/>
      <c r="BT2273" s="6"/>
      <c r="BU2273" s="6"/>
      <c r="BV2273" s="6"/>
      <c r="BW2273" s="6"/>
      <c r="BX2273" s="6"/>
      <c r="BY2273" s="6"/>
      <c r="BZ2273" s="6"/>
      <c r="CA2273" s="6"/>
      <c r="CB2273" s="6"/>
      <c r="CC2273" s="6"/>
      <c r="CD2273" s="6"/>
      <c r="CE2273" s="6"/>
      <c r="CF2273" s="6"/>
      <c r="CG2273" s="6"/>
      <c r="CH2273" s="6"/>
      <c r="CI2273" s="6"/>
      <c r="CJ2273" s="6"/>
      <c r="CK2273" s="6"/>
      <c r="CL2273" s="6"/>
      <c r="CM2273" s="6"/>
      <c r="CN2273" s="6"/>
      <c r="CO2273" s="6"/>
      <c r="CP2273" s="6"/>
      <c r="CQ2273" s="6"/>
      <c r="CR2273" s="6"/>
      <c r="CS2273" s="6"/>
      <c r="CT2273" s="6"/>
      <c r="CU2273" s="6"/>
      <c r="CV2273" s="6"/>
      <c r="CW2273" s="6"/>
      <c r="CX2273" s="6"/>
      <c r="CY2273" s="6"/>
      <c r="CZ2273" s="6"/>
      <c r="DA2273" s="6"/>
      <c r="DB2273" s="6"/>
      <c r="DC2273" s="6"/>
      <c r="DD2273" s="6"/>
      <c r="DE2273" s="6"/>
      <c r="DF2273" s="6"/>
      <c r="DG2273" s="6"/>
      <c r="DH2273" s="6"/>
      <c r="DI2273" s="6"/>
      <c r="DJ2273" s="6"/>
      <c r="DK2273" s="6"/>
      <c r="DL2273" s="6"/>
      <c r="DM2273" s="6"/>
      <c r="DN2273" s="6"/>
      <c r="DO2273" s="6"/>
      <c r="DP2273" s="6"/>
      <c r="DQ2273" s="6"/>
      <c r="DR2273" s="6"/>
      <c r="DS2273" s="6"/>
      <c r="DT2273" s="6"/>
      <c r="DU2273" s="6"/>
      <c r="DV2273" s="6"/>
      <c r="DW2273" s="6"/>
      <c r="DX2273" s="6"/>
      <c r="DY2273" s="6"/>
      <c r="DZ2273" s="6"/>
      <c r="EA2273" s="6"/>
      <c r="EB2273" s="6"/>
      <c r="EC2273" s="6"/>
      <c r="ED2273" s="6"/>
      <c r="EE2273" s="6"/>
      <c r="EF2273" s="6"/>
      <c r="EG2273" s="6"/>
      <c r="EH2273" s="6"/>
      <c r="EI2273" s="6"/>
      <c r="EJ2273" s="6"/>
      <c r="EK2273" s="6"/>
      <c r="EL2273" s="6"/>
      <c r="EM2273" s="6"/>
      <c r="EN2273" s="6"/>
      <c r="EO2273" s="6"/>
      <c r="EP2273" s="6"/>
      <c r="EQ2273" s="6"/>
      <c r="ER2273" s="6"/>
      <c r="ES2273" s="6"/>
      <c r="ET2273" s="6"/>
      <c r="EU2273" s="6"/>
      <c r="EV2273" s="6"/>
      <c r="EW2273" s="6"/>
      <c r="EX2273" s="6"/>
      <c r="EY2273" s="6"/>
      <c r="EZ2273" s="6"/>
      <c r="FA2273" s="6"/>
      <c r="FB2273" s="6"/>
      <c r="FC2273" s="6"/>
      <c r="FD2273" s="6"/>
      <c r="FE2273" s="6"/>
      <c r="FF2273" s="6"/>
      <c r="FG2273" s="6"/>
      <c r="FH2273" s="6"/>
      <c r="FI2273" s="6"/>
      <c r="FJ2273" s="6"/>
      <c r="FK2273" s="6"/>
      <c r="FL2273" s="6"/>
      <c r="FM2273" s="6"/>
      <c r="FN2273" s="6"/>
      <c r="FO2273" s="6"/>
      <c r="FP2273" s="6"/>
      <c r="FQ2273" s="6"/>
      <c r="FR2273" s="6"/>
      <c r="FS2273" s="6"/>
      <c r="FT2273" s="6"/>
      <c r="FU2273" s="6"/>
      <c r="FV2273" s="6"/>
      <c r="FW2273" s="6"/>
      <c r="FX2273" s="6"/>
      <c r="FY2273" s="6"/>
      <c r="FZ2273" s="6"/>
      <c r="GA2273" s="6"/>
      <c r="GB2273" s="6"/>
      <c r="GC2273" s="6"/>
      <c r="GD2273" s="6"/>
      <c r="GE2273" s="6"/>
      <c r="GF2273" s="6"/>
      <c r="GG2273" s="6"/>
      <c r="GH2273" s="6"/>
      <c r="GI2273" s="6"/>
      <c r="GJ2273" s="6"/>
      <c r="GK2273" s="6"/>
      <c r="GL2273" s="6"/>
      <c r="GM2273" s="6"/>
    </row>
    <row r="2274" spans="1:195" s="5" customFormat="1" x14ac:dyDescent="0.25">
      <c r="A2274" s="27"/>
      <c r="B2274" s="27"/>
      <c r="C2274" s="27"/>
      <c r="P2274" s="69"/>
      <c r="Q2274" s="69"/>
      <c r="R2274" s="69"/>
      <c r="S2274" s="69"/>
      <c r="T2274" s="69"/>
      <c r="U2274" s="69"/>
      <c r="V2274" s="69"/>
      <c r="W2274" s="6"/>
      <c r="X2274" s="6"/>
      <c r="Y2274" s="6"/>
      <c r="Z2274" s="68"/>
      <c r="AA2274" s="68"/>
      <c r="AB2274" s="6"/>
      <c r="AC2274" s="6"/>
      <c r="AD2274" s="6"/>
      <c r="AE2274" s="6"/>
      <c r="AF2274" s="6"/>
      <c r="AG2274" s="6"/>
      <c r="AH2274" s="6"/>
      <c r="AI2274" s="6"/>
      <c r="AJ2274" s="6"/>
      <c r="AK2274" s="6"/>
      <c r="AM2274" s="6"/>
      <c r="AN2274" s="6"/>
      <c r="AO2274" s="6"/>
      <c r="AP2274" s="6"/>
      <c r="AQ2274" s="6"/>
      <c r="AR2274" s="6"/>
      <c r="AS2274" s="6"/>
      <c r="AT2274" s="6"/>
      <c r="AU2274" s="6"/>
      <c r="AV2274" s="6"/>
      <c r="AW2274" s="6"/>
      <c r="AX2274" s="6"/>
      <c r="AY2274" s="6"/>
      <c r="AZ2274" s="6"/>
      <c r="BA2274" s="6"/>
      <c r="BB2274" s="6"/>
      <c r="BC2274" s="6"/>
      <c r="BD2274" s="6"/>
      <c r="BE2274" s="6"/>
      <c r="BF2274" s="6"/>
      <c r="BG2274" s="6"/>
      <c r="BH2274" s="6"/>
      <c r="BI2274" s="6"/>
      <c r="BJ2274" s="6"/>
      <c r="BK2274" s="6"/>
      <c r="BL2274" s="6"/>
      <c r="BM2274" s="6"/>
      <c r="BN2274" s="6"/>
      <c r="BO2274" s="6"/>
      <c r="BP2274" s="6"/>
      <c r="BQ2274" s="6"/>
      <c r="BR2274" s="6"/>
      <c r="BS2274" s="6"/>
      <c r="BT2274" s="6"/>
      <c r="BU2274" s="6"/>
      <c r="BV2274" s="6"/>
      <c r="BW2274" s="6"/>
      <c r="BX2274" s="6"/>
      <c r="BY2274" s="6"/>
      <c r="BZ2274" s="6"/>
      <c r="CA2274" s="6"/>
      <c r="CB2274" s="6"/>
      <c r="CC2274" s="6"/>
      <c r="CD2274" s="6"/>
      <c r="CE2274" s="6"/>
      <c r="CF2274" s="6"/>
      <c r="CG2274" s="6"/>
      <c r="CH2274" s="6"/>
      <c r="CI2274" s="6"/>
      <c r="CJ2274" s="6"/>
      <c r="CK2274" s="6"/>
      <c r="CL2274" s="6"/>
      <c r="CM2274" s="6"/>
      <c r="CN2274" s="6"/>
      <c r="CO2274" s="6"/>
      <c r="CP2274" s="6"/>
      <c r="CQ2274" s="6"/>
      <c r="CR2274" s="6"/>
      <c r="CS2274" s="6"/>
      <c r="CT2274" s="6"/>
      <c r="CU2274" s="6"/>
      <c r="CV2274" s="6"/>
      <c r="CW2274" s="6"/>
      <c r="CX2274" s="6"/>
      <c r="CY2274" s="6"/>
      <c r="CZ2274" s="6"/>
      <c r="DA2274" s="6"/>
      <c r="DB2274" s="6"/>
      <c r="DC2274" s="6"/>
      <c r="DD2274" s="6"/>
      <c r="DE2274" s="6"/>
      <c r="DF2274" s="6"/>
      <c r="DG2274" s="6"/>
      <c r="DH2274" s="6"/>
      <c r="DI2274" s="6"/>
      <c r="DJ2274" s="6"/>
      <c r="DK2274" s="6"/>
      <c r="DL2274" s="6"/>
      <c r="DM2274" s="6"/>
      <c r="DN2274" s="6"/>
      <c r="DO2274" s="6"/>
      <c r="DP2274" s="6"/>
      <c r="DQ2274" s="6"/>
      <c r="DR2274" s="6"/>
      <c r="DS2274" s="6"/>
      <c r="DT2274" s="6"/>
      <c r="DU2274" s="6"/>
      <c r="DV2274" s="6"/>
      <c r="DW2274" s="6"/>
      <c r="DX2274" s="6"/>
      <c r="DY2274" s="6"/>
      <c r="DZ2274" s="6"/>
      <c r="EA2274" s="6"/>
      <c r="EB2274" s="6"/>
      <c r="EC2274" s="6"/>
      <c r="ED2274" s="6"/>
      <c r="EE2274" s="6"/>
      <c r="EF2274" s="6"/>
      <c r="EG2274" s="6"/>
      <c r="EH2274" s="6"/>
      <c r="EI2274" s="6"/>
      <c r="EJ2274" s="6"/>
      <c r="EK2274" s="6"/>
      <c r="EL2274" s="6"/>
      <c r="EM2274" s="6"/>
      <c r="EN2274" s="6"/>
      <c r="EO2274" s="6"/>
      <c r="EP2274" s="6"/>
      <c r="EQ2274" s="6"/>
      <c r="ER2274" s="6"/>
      <c r="ES2274" s="6"/>
      <c r="ET2274" s="6"/>
      <c r="EU2274" s="6"/>
      <c r="EV2274" s="6"/>
      <c r="EW2274" s="6"/>
      <c r="EX2274" s="6"/>
      <c r="EY2274" s="6"/>
      <c r="EZ2274" s="6"/>
      <c r="FA2274" s="6"/>
      <c r="FB2274" s="6"/>
      <c r="FC2274" s="6"/>
      <c r="FD2274" s="6"/>
      <c r="FE2274" s="6"/>
      <c r="FF2274" s="6"/>
      <c r="FG2274" s="6"/>
      <c r="FH2274" s="6"/>
      <c r="FI2274" s="6"/>
      <c r="FJ2274" s="6"/>
      <c r="FK2274" s="6"/>
      <c r="FL2274" s="6"/>
      <c r="FM2274" s="6"/>
      <c r="FN2274" s="6"/>
      <c r="FO2274" s="6"/>
      <c r="FP2274" s="6"/>
      <c r="FQ2274" s="6"/>
      <c r="FR2274" s="6"/>
      <c r="FS2274" s="6"/>
      <c r="FT2274" s="6"/>
      <c r="FU2274" s="6"/>
      <c r="FV2274" s="6"/>
      <c r="FW2274" s="6"/>
      <c r="FX2274" s="6"/>
      <c r="FY2274" s="6"/>
      <c r="FZ2274" s="6"/>
      <c r="GA2274" s="6"/>
      <c r="GB2274" s="6"/>
      <c r="GC2274" s="6"/>
      <c r="GD2274" s="6"/>
      <c r="GE2274" s="6"/>
      <c r="GF2274" s="6"/>
      <c r="GG2274" s="6"/>
      <c r="GH2274" s="6"/>
      <c r="GI2274" s="6"/>
      <c r="GJ2274" s="6"/>
      <c r="GK2274" s="6"/>
      <c r="GL2274" s="6"/>
      <c r="GM2274" s="6"/>
    </row>
    <row r="2275" spans="1:195" s="5" customFormat="1" x14ac:dyDescent="0.25">
      <c r="A2275" s="27"/>
      <c r="B2275" s="27"/>
      <c r="C2275" s="27"/>
      <c r="P2275" s="69"/>
      <c r="Q2275" s="69"/>
      <c r="R2275" s="69"/>
      <c r="S2275" s="69"/>
      <c r="T2275" s="69"/>
      <c r="U2275" s="69"/>
      <c r="V2275" s="69"/>
      <c r="W2275" s="6"/>
      <c r="X2275" s="6"/>
      <c r="Y2275" s="6"/>
      <c r="Z2275" s="68"/>
      <c r="AA2275" s="68"/>
      <c r="AB2275" s="6"/>
      <c r="AC2275" s="6"/>
      <c r="AD2275" s="6"/>
      <c r="AE2275" s="6"/>
      <c r="AF2275" s="6"/>
      <c r="AG2275" s="6"/>
      <c r="AH2275" s="6"/>
      <c r="AI2275" s="6"/>
      <c r="AJ2275" s="6"/>
      <c r="AK2275" s="6"/>
      <c r="AM2275" s="6"/>
      <c r="AN2275" s="6"/>
      <c r="AO2275" s="6"/>
      <c r="AP2275" s="6"/>
      <c r="AQ2275" s="6"/>
      <c r="AR2275" s="6"/>
      <c r="AS2275" s="6"/>
      <c r="AT2275" s="6"/>
      <c r="AU2275" s="6"/>
      <c r="AV2275" s="6"/>
      <c r="AW2275" s="6"/>
      <c r="AX2275" s="6"/>
      <c r="AY2275" s="6"/>
      <c r="AZ2275" s="6"/>
      <c r="BA2275" s="6"/>
      <c r="BB2275" s="6"/>
      <c r="BC2275" s="6"/>
      <c r="BD2275" s="6"/>
      <c r="BE2275" s="6"/>
      <c r="BF2275" s="6"/>
      <c r="BG2275" s="6"/>
      <c r="BH2275" s="6"/>
      <c r="BI2275" s="6"/>
      <c r="BJ2275" s="6"/>
      <c r="BK2275" s="6"/>
      <c r="BL2275" s="6"/>
      <c r="BM2275" s="6"/>
      <c r="BN2275" s="6"/>
      <c r="BO2275" s="6"/>
      <c r="BP2275" s="6"/>
      <c r="BQ2275" s="6"/>
      <c r="BR2275" s="6"/>
      <c r="BS2275" s="6"/>
      <c r="BT2275" s="6"/>
      <c r="BU2275" s="6"/>
      <c r="BV2275" s="6"/>
      <c r="BW2275" s="6"/>
      <c r="BX2275" s="6"/>
      <c r="BY2275" s="6"/>
      <c r="BZ2275" s="6"/>
      <c r="CA2275" s="6"/>
      <c r="CB2275" s="6"/>
      <c r="CC2275" s="6"/>
      <c r="CD2275" s="6"/>
      <c r="CE2275" s="6"/>
      <c r="CF2275" s="6"/>
      <c r="CG2275" s="6"/>
      <c r="CH2275" s="6"/>
      <c r="CI2275" s="6"/>
      <c r="CJ2275" s="6"/>
      <c r="CK2275" s="6"/>
      <c r="CL2275" s="6"/>
      <c r="CM2275" s="6"/>
      <c r="CN2275" s="6"/>
      <c r="CO2275" s="6"/>
      <c r="CP2275" s="6"/>
      <c r="CQ2275" s="6"/>
      <c r="CR2275" s="6"/>
      <c r="CS2275" s="6"/>
      <c r="CT2275" s="6"/>
      <c r="CU2275" s="6"/>
      <c r="CV2275" s="6"/>
      <c r="CW2275" s="6"/>
      <c r="CX2275" s="6"/>
      <c r="CY2275" s="6"/>
      <c r="CZ2275" s="6"/>
      <c r="DA2275" s="6"/>
      <c r="DB2275" s="6"/>
      <c r="DC2275" s="6"/>
      <c r="DD2275" s="6"/>
      <c r="DE2275" s="6"/>
      <c r="DF2275" s="6"/>
      <c r="DG2275" s="6"/>
      <c r="DH2275" s="6"/>
      <c r="DI2275" s="6"/>
      <c r="DJ2275" s="6"/>
      <c r="DK2275" s="6"/>
      <c r="DL2275" s="6"/>
      <c r="DM2275" s="6"/>
      <c r="DN2275" s="6"/>
      <c r="DO2275" s="6"/>
      <c r="DP2275" s="6"/>
      <c r="DQ2275" s="6"/>
      <c r="DR2275" s="6"/>
      <c r="DS2275" s="6"/>
      <c r="DT2275" s="6"/>
      <c r="DU2275" s="6"/>
      <c r="DV2275" s="6"/>
      <c r="DW2275" s="6"/>
      <c r="DX2275" s="6"/>
      <c r="DY2275" s="6"/>
      <c r="DZ2275" s="6"/>
      <c r="EA2275" s="6"/>
      <c r="EB2275" s="6"/>
      <c r="EC2275" s="6"/>
      <c r="ED2275" s="6"/>
      <c r="EE2275" s="6"/>
      <c r="EF2275" s="6"/>
      <c r="EG2275" s="6"/>
      <c r="EH2275" s="6"/>
      <c r="EI2275" s="6"/>
      <c r="EJ2275" s="6"/>
      <c r="EK2275" s="6"/>
      <c r="EL2275" s="6"/>
      <c r="EM2275" s="6"/>
      <c r="EN2275" s="6"/>
      <c r="EO2275" s="6"/>
      <c r="EP2275" s="6"/>
      <c r="EQ2275" s="6"/>
      <c r="ER2275" s="6"/>
      <c r="ES2275" s="6"/>
      <c r="ET2275" s="6"/>
      <c r="EU2275" s="6"/>
      <c r="EV2275" s="6"/>
      <c r="EW2275" s="6"/>
      <c r="EX2275" s="6"/>
      <c r="EY2275" s="6"/>
      <c r="EZ2275" s="6"/>
      <c r="FA2275" s="6"/>
      <c r="FB2275" s="6"/>
      <c r="FC2275" s="6"/>
      <c r="FD2275" s="6"/>
      <c r="FE2275" s="6"/>
      <c r="FF2275" s="6"/>
      <c r="FG2275" s="6"/>
      <c r="FH2275" s="6"/>
      <c r="FI2275" s="6"/>
      <c r="FJ2275" s="6"/>
      <c r="FK2275" s="6"/>
      <c r="FL2275" s="6"/>
      <c r="FM2275" s="6"/>
      <c r="FN2275" s="6"/>
      <c r="FO2275" s="6"/>
      <c r="FP2275" s="6"/>
      <c r="FQ2275" s="6"/>
      <c r="FR2275" s="6"/>
      <c r="FS2275" s="6"/>
      <c r="FT2275" s="6"/>
      <c r="FU2275" s="6"/>
      <c r="FV2275" s="6"/>
      <c r="FW2275" s="6"/>
      <c r="FX2275" s="6"/>
      <c r="FY2275" s="6"/>
      <c r="FZ2275" s="6"/>
      <c r="GA2275" s="6"/>
      <c r="GB2275" s="6"/>
      <c r="GC2275" s="6"/>
      <c r="GD2275" s="6"/>
      <c r="GE2275" s="6"/>
      <c r="GF2275" s="6"/>
      <c r="GG2275" s="6"/>
      <c r="GH2275" s="6"/>
      <c r="GI2275" s="6"/>
      <c r="GJ2275" s="6"/>
      <c r="GK2275" s="6"/>
      <c r="GL2275" s="6"/>
      <c r="GM2275" s="6"/>
    </row>
    <row r="2276" spans="1:195" s="5" customFormat="1" x14ac:dyDescent="0.25">
      <c r="A2276" s="27"/>
      <c r="B2276" s="27"/>
      <c r="C2276" s="27"/>
      <c r="P2276" s="69"/>
      <c r="Q2276" s="69"/>
      <c r="R2276" s="69"/>
      <c r="S2276" s="69"/>
      <c r="T2276" s="69"/>
      <c r="U2276" s="69"/>
      <c r="V2276" s="69"/>
      <c r="W2276" s="6"/>
      <c r="X2276" s="6"/>
      <c r="Y2276" s="6"/>
      <c r="Z2276" s="68"/>
      <c r="AA2276" s="68"/>
      <c r="AB2276" s="6"/>
      <c r="AC2276" s="6"/>
      <c r="AD2276" s="6"/>
      <c r="AE2276" s="6"/>
      <c r="AF2276" s="6"/>
      <c r="AG2276" s="6"/>
      <c r="AH2276" s="6"/>
      <c r="AI2276" s="6"/>
      <c r="AJ2276" s="6"/>
      <c r="AK2276" s="6"/>
      <c r="AM2276" s="6"/>
      <c r="AN2276" s="6"/>
      <c r="AO2276" s="6"/>
      <c r="AP2276" s="6"/>
      <c r="AQ2276" s="6"/>
      <c r="AR2276" s="6"/>
      <c r="AS2276" s="6"/>
      <c r="AT2276" s="6"/>
      <c r="AU2276" s="6"/>
      <c r="AV2276" s="6"/>
      <c r="AW2276" s="6"/>
      <c r="AX2276" s="6"/>
      <c r="AY2276" s="6"/>
      <c r="AZ2276" s="6"/>
      <c r="BA2276" s="6"/>
      <c r="BB2276" s="6"/>
      <c r="BC2276" s="6"/>
      <c r="BD2276" s="6"/>
      <c r="BE2276" s="6"/>
      <c r="BF2276" s="6"/>
      <c r="BG2276" s="6"/>
      <c r="BH2276" s="6"/>
      <c r="BI2276" s="6"/>
      <c r="BJ2276" s="6"/>
      <c r="BK2276" s="6"/>
      <c r="BL2276" s="6"/>
      <c r="BM2276" s="6"/>
      <c r="BN2276" s="6"/>
      <c r="BO2276" s="6"/>
      <c r="BP2276" s="6"/>
      <c r="BQ2276" s="6"/>
      <c r="BR2276" s="6"/>
      <c r="BS2276" s="6"/>
      <c r="BT2276" s="6"/>
      <c r="BU2276" s="6"/>
      <c r="BV2276" s="6"/>
      <c r="BW2276" s="6"/>
      <c r="BX2276" s="6"/>
      <c r="BY2276" s="6"/>
      <c r="BZ2276" s="6"/>
      <c r="CA2276" s="6"/>
      <c r="CB2276" s="6"/>
      <c r="CC2276" s="6"/>
      <c r="CD2276" s="6"/>
      <c r="CE2276" s="6"/>
      <c r="CF2276" s="6"/>
      <c r="CG2276" s="6"/>
      <c r="CH2276" s="6"/>
      <c r="CI2276" s="6"/>
      <c r="CJ2276" s="6"/>
      <c r="CK2276" s="6"/>
      <c r="CL2276" s="6"/>
      <c r="CM2276" s="6"/>
      <c r="CN2276" s="6"/>
      <c r="CO2276" s="6"/>
      <c r="CP2276" s="6"/>
      <c r="CQ2276" s="6"/>
      <c r="CR2276" s="6"/>
      <c r="CS2276" s="6"/>
      <c r="CT2276" s="6"/>
      <c r="CU2276" s="6"/>
      <c r="CV2276" s="6"/>
      <c r="CW2276" s="6"/>
      <c r="CX2276" s="6"/>
      <c r="CY2276" s="6"/>
      <c r="CZ2276" s="6"/>
      <c r="DA2276" s="6"/>
      <c r="DB2276" s="6"/>
      <c r="DC2276" s="6"/>
      <c r="DD2276" s="6"/>
      <c r="DE2276" s="6"/>
      <c r="DF2276" s="6"/>
      <c r="DG2276" s="6"/>
      <c r="DH2276" s="6"/>
      <c r="DI2276" s="6"/>
      <c r="DJ2276" s="6"/>
      <c r="DK2276" s="6"/>
      <c r="DL2276" s="6"/>
      <c r="DM2276" s="6"/>
      <c r="DN2276" s="6"/>
      <c r="DO2276" s="6"/>
      <c r="DP2276" s="6"/>
      <c r="DQ2276" s="6"/>
      <c r="DR2276" s="6"/>
      <c r="DS2276" s="6"/>
      <c r="DT2276" s="6"/>
      <c r="DU2276" s="6"/>
      <c r="DV2276" s="6"/>
      <c r="DW2276" s="6"/>
      <c r="DX2276" s="6"/>
      <c r="DY2276" s="6"/>
      <c r="DZ2276" s="6"/>
      <c r="EA2276" s="6"/>
      <c r="EB2276" s="6"/>
      <c r="EC2276" s="6"/>
      <c r="ED2276" s="6"/>
      <c r="EE2276" s="6"/>
      <c r="EF2276" s="6"/>
      <c r="EG2276" s="6"/>
      <c r="EH2276" s="6"/>
      <c r="EI2276" s="6"/>
      <c r="EJ2276" s="6"/>
      <c r="EK2276" s="6"/>
      <c r="EL2276" s="6"/>
      <c r="EM2276" s="6"/>
      <c r="EN2276" s="6"/>
      <c r="EO2276" s="6"/>
      <c r="EP2276" s="6"/>
      <c r="EQ2276" s="6"/>
      <c r="ER2276" s="6"/>
      <c r="ES2276" s="6"/>
      <c r="ET2276" s="6"/>
      <c r="EU2276" s="6"/>
      <c r="EV2276" s="6"/>
      <c r="EW2276" s="6"/>
      <c r="EX2276" s="6"/>
      <c r="EY2276" s="6"/>
      <c r="EZ2276" s="6"/>
      <c r="FA2276" s="6"/>
      <c r="FB2276" s="6"/>
      <c r="FC2276" s="6"/>
      <c r="FD2276" s="6"/>
      <c r="FE2276" s="6"/>
      <c r="FF2276" s="6"/>
      <c r="FG2276" s="6"/>
      <c r="FH2276" s="6"/>
      <c r="FI2276" s="6"/>
      <c r="FJ2276" s="6"/>
      <c r="FK2276" s="6"/>
      <c r="FL2276" s="6"/>
      <c r="FM2276" s="6"/>
      <c r="FN2276" s="6"/>
      <c r="FO2276" s="6"/>
      <c r="FP2276" s="6"/>
      <c r="FQ2276" s="6"/>
      <c r="FR2276" s="6"/>
      <c r="FS2276" s="6"/>
      <c r="FT2276" s="6"/>
      <c r="FU2276" s="6"/>
      <c r="FV2276" s="6"/>
      <c r="FW2276" s="6"/>
      <c r="FX2276" s="6"/>
      <c r="FY2276" s="6"/>
      <c r="FZ2276" s="6"/>
      <c r="GA2276" s="6"/>
      <c r="GB2276" s="6"/>
      <c r="GC2276" s="6"/>
      <c r="GD2276" s="6"/>
      <c r="GE2276" s="6"/>
      <c r="GF2276" s="6"/>
      <c r="GG2276" s="6"/>
      <c r="GH2276" s="6"/>
      <c r="GI2276" s="6"/>
      <c r="GJ2276" s="6"/>
      <c r="GK2276" s="6"/>
      <c r="GL2276" s="6"/>
      <c r="GM2276" s="6"/>
    </row>
    <row r="2277" spans="1:195" s="5" customFormat="1" x14ac:dyDescent="0.25">
      <c r="A2277" s="27"/>
      <c r="B2277" s="27"/>
      <c r="C2277" s="27"/>
      <c r="P2277" s="69"/>
      <c r="Q2277" s="69"/>
      <c r="R2277" s="69"/>
      <c r="S2277" s="69"/>
      <c r="T2277" s="69"/>
      <c r="U2277" s="69"/>
      <c r="V2277" s="69"/>
      <c r="W2277" s="6"/>
      <c r="X2277" s="6"/>
      <c r="Y2277" s="6"/>
      <c r="Z2277" s="68"/>
      <c r="AA2277" s="68"/>
      <c r="AB2277" s="6"/>
      <c r="AC2277" s="6"/>
      <c r="AD2277" s="6"/>
      <c r="AE2277" s="6"/>
      <c r="AF2277" s="6"/>
      <c r="AG2277" s="6"/>
      <c r="AH2277" s="6"/>
      <c r="AI2277" s="6"/>
      <c r="AJ2277" s="6"/>
      <c r="AK2277" s="6"/>
      <c r="AM2277" s="6"/>
      <c r="AN2277" s="6"/>
      <c r="AO2277" s="6"/>
      <c r="AP2277" s="6"/>
      <c r="AQ2277" s="6"/>
      <c r="AR2277" s="6"/>
      <c r="AS2277" s="6"/>
      <c r="AT2277" s="6"/>
      <c r="AU2277" s="6"/>
      <c r="AV2277" s="6"/>
      <c r="AW2277" s="6"/>
      <c r="AX2277" s="6"/>
      <c r="AY2277" s="6"/>
      <c r="AZ2277" s="6"/>
      <c r="BA2277" s="6"/>
      <c r="BB2277" s="6"/>
      <c r="BC2277" s="6"/>
      <c r="BD2277" s="6"/>
      <c r="BE2277" s="6"/>
      <c r="BF2277" s="6"/>
      <c r="BG2277" s="6"/>
      <c r="BH2277" s="6"/>
      <c r="BI2277" s="6"/>
      <c r="BJ2277" s="6"/>
      <c r="BK2277" s="6"/>
      <c r="BL2277" s="6"/>
      <c r="BM2277" s="6"/>
      <c r="BN2277" s="6"/>
      <c r="BO2277" s="6"/>
      <c r="BP2277" s="6"/>
      <c r="BQ2277" s="6"/>
      <c r="BR2277" s="6"/>
      <c r="BS2277" s="6"/>
      <c r="BT2277" s="6"/>
      <c r="BU2277" s="6"/>
      <c r="BV2277" s="6"/>
      <c r="BW2277" s="6"/>
      <c r="BX2277" s="6"/>
      <c r="BY2277" s="6"/>
      <c r="BZ2277" s="6"/>
      <c r="CA2277" s="6"/>
      <c r="CB2277" s="6"/>
      <c r="CC2277" s="6"/>
      <c r="CD2277" s="6"/>
      <c r="CE2277" s="6"/>
      <c r="CF2277" s="6"/>
      <c r="CG2277" s="6"/>
      <c r="CH2277" s="6"/>
      <c r="CI2277" s="6"/>
      <c r="CJ2277" s="6"/>
      <c r="CK2277" s="6"/>
      <c r="CL2277" s="6"/>
      <c r="CM2277" s="6"/>
      <c r="CN2277" s="6"/>
      <c r="CO2277" s="6"/>
      <c r="CP2277" s="6"/>
      <c r="CQ2277" s="6"/>
      <c r="CR2277" s="6"/>
      <c r="CS2277" s="6"/>
      <c r="CT2277" s="6"/>
      <c r="CU2277" s="6"/>
      <c r="CV2277" s="6"/>
      <c r="CW2277" s="6"/>
      <c r="CX2277" s="6"/>
      <c r="CY2277" s="6"/>
      <c r="CZ2277" s="6"/>
      <c r="DA2277" s="6"/>
      <c r="DB2277" s="6"/>
      <c r="DC2277" s="6"/>
      <c r="DD2277" s="6"/>
      <c r="DE2277" s="6"/>
      <c r="DF2277" s="6"/>
      <c r="DG2277" s="6"/>
      <c r="DH2277" s="6"/>
      <c r="DI2277" s="6"/>
      <c r="DJ2277" s="6"/>
      <c r="DK2277" s="6"/>
      <c r="DL2277" s="6"/>
      <c r="DM2277" s="6"/>
      <c r="DN2277" s="6"/>
      <c r="DO2277" s="6"/>
      <c r="DP2277" s="6"/>
      <c r="DQ2277" s="6"/>
      <c r="DR2277" s="6"/>
      <c r="DS2277" s="6"/>
      <c r="DT2277" s="6"/>
      <c r="DU2277" s="6"/>
      <c r="DV2277" s="6"/>
      <c r="DW2277" s="6"/>
      <c r="DX2277" s="6"/>
      <c r="DY2277" s="6"/>
      <c r="DZ2277" s="6"/>
      <c r="EA2277" s="6"/>
      <c r="EB2277" s="6"/>
      <c r="EC2277" s="6"/>
      <c r="ED2277" s="6"/>
      <c r="EE2277" s="6"/>
      <c r="EF2277" s="6"/>
      <c r="EG2277" s="6"/>
      <c r="EH2277" s="6"/>
      <c r="EI2277" s="6"/>
      <c r="EJ2277" s="6"/>
      <c r="EK2277" s="6"/>
      <c r="EL2277" s="6"/>
      <c r="EM2277" s="6"/>
      <c r="EN2277" s="6"/>
      <c r="EO2277" s="6"/>
      <c r="EP2277" s="6"/>
      <c r="EQ2277" s="6"/>
      <c r="ER2277" s="6"/>
      <c r="ES2277" s="6"/>
      <c r="ET2277" s="6"/>
      <c r="EU2277" s="6"/>
      <c r="EV2277" s="6"/>
      <c r="EW2277" s="6"/>
      <c r="EX2277" s="6"/>
      <c r="EY2277" s="6"/>
      <c r="EZ2277" s="6"/>
      <c r="FA2277" s="6"/>
      <c r="FB2277" s="6"/>
      <c r="FC2277" s="6"/>
      <c r="FD2277" s="6"/>
      <c r="FE2277" s="6"/>
      <c r="FF2277" s="6"/>
      <c r="FG2277" s="6"/>
      <c r="FH2277" s="6"/>
      <c r="FI2277" s="6"/>
      <c r="FJ2277" s="6"/>
      <c r="FK2277" s="6"/>
      <c r="FL2277" s="6"/>
      <c r="FM2277" s="6"/>
      <c r="FN2277" s="6"/>
      <c r="FO2277" s="6"/>
      <c r="FP2277" s="6"/>
      <c r="FQ2277" s="6"/>
      <c r="FR2277" s="6"/>
      <c r="FS2277" s="6"/>
      <c r="FT2277" s="6"/>
      <c r="FU2277" s="6"/>
      <c r="FV2277" s="6"/>
      <c r="FW2277" s="6"/>
      <c r="FX2277" s="6"/>
      <c r="FY2277" s="6"/>
      <c r="FZ2277" s="6"/>
      <c r="GA2277" s="6"/>
      <c r="GB2277" s="6"/>
      <c r="GC2277" s="6"/>
      <c r="GD2277" s="6"/>
      <c r="GE2277" s="6"/>
      <c r="GF2277" s="6"/>
      <c r="GG2277" s="6"/>
      <c r="GH2277" s="6"/>
      <c r="GI2277" s="6"/>
      <c r="GJ2277" s="6"/>
      <c r="GK2277" s="6"/>
      <c r="GL2277" s="6"/>
      <c r="GM2277" s="6"/>
    </row>
    <row r="2278" spans="1:195" s="5" customFormat="1" x14ac:dyDescent="0.25">
      <c r="A2278" s="27"/>
      <c r="B2278" s="27"/>
      <c r="C2278" s="27"/>
      <c r="P2278" s="69"/>
      <c r="Q2278" s="69"/>
      <c r="R2278" s="69"/>
      <c r="S2278" s="69"/>
      <c r="T2278" s="69"/>
      <c r="U2278" s="69"/>
      <c r="V2278" s="69"/>
      <c r="W2278" s="6"/>
      <c r="X2278" s="6"/>
      <c r="Y2278" s="6"/>
      <c r="Z2278" s="68"/>
      <c r="AA2278" s="68"/>
      <c r="AB2278" s="6"/>
      <c r="AC2278" s="6"/>
      <c r="AD2278" s="6"/>
      <c r="AE2278" s="6"/>
      <c r="AF2278" s="6"/>
      <c r="AG2278" s="6"/>
      <c r="AH2278" s="6"/>
      <c r="AI2278" s="6"/>
      <c r="AJ2278" s="6"/>
      <c r="AK2278" s="6"/>
      <c r="AM2278" s="6"/>
      <c r="AN2278" s="6"/>
      <c r="AO2278" s="6"/>
      <c r="AP2278" s="6"/>
      <c r="AQ2278" s="6"/>
      <c r="AR2278" s="6"/>
      <c r="AS2278" s="6"/>
      <c r="AT2278" s="6"/>
      <c r="AU2278" s="6"/>
      <c r="AV2278" s="6"/>
      <c r="AW2278" s="6"/>
      <c r="AX2278" s="6"/>
      <c r="AY2278" s="6"/>
      <c r="AZ2278" s="6"/>
      <c r="BA2278" s="6"/>
      <c r="BB2278" s="6"/>
      <c r="BC2278" s="6"/>
      <c r="BD2278" s="6"/>
      <c r="BE2278" s="6"/>
      <c r="BF2278" s="6"/>
      <c r="BG2278" s="6"/>
      <c r="BH2278" s="6"/>
      <c r="BI2278" s="6"/>
      <c r="BJ2278" s="6"/>
      <c r="BK2278" s="6"/>
      <c r="BL2278" s="6"/>
      <c r="BM2278" s="6"/>
      <c r="BN2278" s="6"/>
      <c r="BO2278" s="6"/>
      <c r="BP2278" s="6"/>
      <c r="BQ2278" s="6"/>
      <c r="BR2278" s="6"/>
      <c r="BS2278" s="6"/>
      <c r="BT2278" s="6"/>
      <c r="BU2278" s="6"/>
      <c r="BV2278" s="6"/>
      <c r="BW2278" s="6"/>
      <c r="BX2278" s="6"/>
      <c r="BY2278" s="6"/>
      <c r="BZ2278" s="6"/>
      <c r="CA2278" s="6"/>
      <c r="CB2278" s="6"/>
      <c r="CC2278" s="6"/>
      <c r="CD2278" s="6"/>
      <c r="CE2278" s="6"/>
      <c r="CF2278" s="6"/>
      <c r="CG2278" s="6"/>
      <c r="CH2278" s="6"/>
      <c r="CI2278" s="6"/>
      <c r="CJ2278" s="6"/>
      <c r="CK2278" s="6"/>
      <c r="CL2278" s="6"/>
      <c r="CM2278" s="6"/>
      <c r="CN2278" s="6"/>
      <c r="CO2278" s="6"/>
      <c r="CP2278" s="6"/>
      <c r="CQ2278" s="6"/>
      <c r="CR2278" s="6"/>
      <c r="CS2278" s="6"/>
      <c r="CT2278" s="6"/>
      <c r="CU2278" s="6"/>
      <c r="CV2278" s="6"/>
      <c r="CW2278" s="6"/>
      <c r="CX2278" s="6"/>
      <c r="CY2278" s="6"/>
      <c r="CZ2278" s="6"/>
      <c r="DA2278" s="6"/>
      <c r="DB2278" s="6"/>
      <c r="DC2278" s="6"/>
      <c r="DD2278" s="6"/>
      <c r="DE2278" s="6"/>
      <c r="DF2278" s="6"/>
      <c r="DG2278" s="6"/>
      <c r="DH2278" s="6"/>
      <c r="DI2278" s="6"/>
      <c r="DJ2278" s="6"/>
      <c r="DK2278" s="6"/>
      <c r="DL2278" s="6"/>
      <c r="DM2278" s="6"/>
      <c r="DN2278" s="6"/>
      <c r="DO2278" s="6"/>
      <c r="DP2278" s="6"/>
      <c r="DQ2278" s="6"/>
      <c r="DR2278" s="6"/>
      <c r="DS2278" s="6"/>
      <c r="DT2278" s="6"/>
      <c r="DU2278" s="6"/>
      <c r="DV2278" s="6"/>
      <c r="DW2278" s="6"/>
      <c r="DX2278" s="6"/>
      <c r="DY2278" s="6"/>
      <c r="DZ2278" s="6"/>
      <c r="EA2278" s="6"/>
      <c r="EB2278" s="6"/>
      <c r="EC2278" s="6"/>
      <c r="ED2278" s="6"/>
      <c r="EE2278" s="6"/>
      <c r="EF2278" s="6"/>
      <c r="EG2278" s="6"/>
      <c r="EH2278" s="6"/>
      <c r="EI2278" s="6"/>
      <c r="EJ2278" s="6"/>
      <c r="EK2278" s="6"/>
      <c r="EL2278" s="6"/>
      <c r="EM2278" s="6"/>
      <c r="EN2278" s="6"/>
      <c r="EO2278" s="6"/>
      <c r="EP2278" s="6"/>
      <c r="EQ2278" s="6"/>
      <c r="ER2278" s="6"/>
      <c r="ES2278" s="6"/>
      <c r="ET2278" s="6"/>
      <c r="EU2278" s="6"/>
      <c r="EV2278" s="6"/>
      <c r="EW2278" s="6"/>
      <c r="EX2278" s="6"/>
      <c r="EY2278" s="6"/>
      <c r="EZ2278" s="6"/>
      <c r="FA2278" s="6"/>
      <c r="FB2278" s="6"/>
      <c r="FC2278" s="6"/>
      <c r="FD2278" s="6"/>
      <c r="FE2278" s="6"/>
      <c r="FF2278" s="6"/>
      <c r="FG2278" s="6"/>
      <c r="FH2278" s="6"/>
      <c r="FI2278" s="6"/>
      <c r="FJ2278" s="6"/>
      <c r="FK2278" s="6"/>
      <c r="FL2278" s="6"/>
      <c r="FM2278" s="6"/>
      <c r="FN2278" s="6"/>
      <c r="FO2278" s="6"/>
      <c r="FP2278" s="6"/>
      <c r="FQ2278" s="6"/>
      <c r="FR2278" s="6"/>
      <c r="FS2278" s="6"/>
      <c r="FT2278" s="6"/>
      <c r="FU2278" s="6"/>
      <c r="FV2278" s="6"/>
      <c r="FW2278" s="6"/>
      <c r="FX2278" s="6"/>
      <c r="FY2278" s="6"/>
      <c r="FZ2278" s="6"/>
      <c r="GA2278" s="6"/>
      <c r="GB2278" s="6"/>
      <c r="GC2278" s="6"/>
      <c r="GD2278" s="6"/>
      <c r="GE2278" s="6"/>
      <c r="GF2278" s="6"/>
      <c r="GG2278" s="6"/>
      <c r="GH2278" s="6"/>
      <c r="GI2278" s="6"/>
      <c r="GJ2278" s="6"/>
      <c r="GK2278" s="6"/>
      <c r="GL2278" s="6"/>
      <c r="GM2278" s="6"/>
    </row>
    <row r="2279" spans="1:195" s="5" customFormat="1" x14ac:dyDescent="0.25">
      <c r="A2279" s="27"/>
      <c r="B2279" s="27"/>
      <c r="C2279" s="27"/>
      <c r="P2279" s="69"/>
      <c r="Q2279" s="69"/>
      <c r="R2279" s="69"/>
      <c r="S2279" s="69"/>
      <c r="T2279" s="69"/>
      <c r="U2279" s="69"/>
      <c r="V2279" s="69"/>
      <c r="W2279" s="6"/>
      <c r="X2279" s="6"/>
      <c r="Y2279" s="6"/>
      <c r="Z2279" s="68"/>
      <c r="AA2279" s="68"/>
      <c r="AB2279" s="6"/>
      <c r="AC2279" s="6"/>
      <c r="AD2279" s="6"/>
      <c r="AE2279" s="6"/>
      <c r="AF2279" s="6"/>
      <c r="AG2279" s="6"/>
      <c r="AH2279" s="6"/>
      <c r="AI2279" s="6"/>
      <c r="AJ2279" s="6"/>
      <c r="AK2279" s="6"/>
      <c r="AM2279" s="6"/>
      <c r="AN2279" s="6"/>
      <c r="AO2279" s="6"/>
      <c r="AP2279" s="6"/>
      <c r="AQ2279" s="6"/>
      <c r="AR2279" s="6"/>
      <c r="AS2279" s="6"/>
      <c r="AT2279" s="6"/>
      <c r="AU2279" s="6"/>
      <c r="AV2279" s="6"/>
      <c r="AW2279" s="6"/>
      <c r="AX2279" s="6"/>
      <c r="AY2279" s="6"/>
      <c r="AZ2279" s="6"/>
      <c r="BA2279" s="6"/>
      <c r="BB2279" s="6"/>
      <c r="BC2279" s="6"/>
      <c r="BD2279" s="6"/>
      <c r="BE2279" s="6"/>
      <c r="BF2279" s="6"/>
      <c r="BG2279" s="6"/>
      <c r="BH2279" s="6"/>
      <c r="BI2279" s="6"/>
      <c r="BJ2279" s="6"/>
      <c r="BK2279" s="6"/>
      <c r="BL2279" s="6"/>
      <c r="BM2279" s="6"/>
      <c r="BN2279" s="6"/>
      <c r="BO2279" s="6"/>
      <c r="BP2279" s="6"/>
      <c r="BQ2279" s="6"/>
      <c r="BR2279" s="6"/>
      <c r="BS2279" s="6"/>
      <c r="BT2279" s="6"/>
      <c r="BU2279" s="6"/>
      <c r="BV2279" s="6"/>
      <c r="BW2279" s="6"/>
      <c r="BX2279" s="6"/>
      <c r="BY2279" s="6"/>
      <c r="BZ2279" s="6"/>
      <c r="CA2279" s="6"/>
      <c r="CB2279" s="6"/>
      <c r="CC2279" s="6"/>
      <c r="CD2279" s="6"/>
      <c r="CE2279" s="6"/>
      <c r="CF2279" s="6"/>
      <c r="CG2279" s="6"/>
      <c r="CH2279" s="6"/>
      <c r="CI2279" s="6"/>
      <c r="CJ2279" s="6"/>
      <c r="CK2279" s="6"/>
      <c r="CL2279" s="6"/>
      <c r="CM2279" s="6"/>
      <c r="CN2279" s="6"/>
      <c r="CO2279" s="6"/>
      <c r="CP2279" s="6"/>
      <c r="CQ2279" s="6"/>
      <c r="CR2279" s="6"/>
      <c r="CS2279" s="6"/>
      <c r="CT2279" s="6"/>
      <c r="CU2279" s="6"/>
      <c r="CV2279" s="6"/>
      <c r="CW2279" s="6"/>
      <c r="CX2279" s="6"/>
      <c r="CY2279" s="6"/>
      <c r="CZ2279" s="6"/>
      <c r="DA2279" s="6"/>
      <c r="DB2279" s="6"/>
      <c r="DC2279" s="6"/>
      <c r="DD2279" s="6"/>
      <c r="DE2279" s="6"/>
      <c r="DF2279" s="6"/>
      <c r="DG2279" s="6"/>
      <c r="DH2279" s="6"/>
      <c r="DI2279" s="6"/>
      <c r="DJ2279" s="6"/>
      <c r="DK2279" s="6"/>
      <c r="DL2279" s="6"/>
      <c r="DM2279" s="6"/>
      <c r="DN2279" s="6"/>
      <c r="DO2279" s="6"/>
      <c r="DP2279" s="6"/>
      <c r="DQ2279" s="6"/>
      <c r="DR2279" s="6"/>
      <c r="DS2279" s="6"/>
      <c r="DT2279" s="6"/>
      <c r="DU2279" s="6"/>
      <c r="DV2279" s="6"/>
      <c r="DW2279" s="6"/>
      <c r="DX2279" s="6"/>
      <c r="DY2279" s="6"/>
      <c r="DZ2279" s="6"/>
      <c r="EA2279" s="6"/>
      <c r="EB2279" s="6"/>
      <c r="EC2279" s="6"/>
      <c r="ED2279" s="6"/>
      <c r="EE2279" s="6"/>
      <c r="EF2279" s="6"/>
      <c r="EG2279" s="6"/>
      <c r="EH2279" s="6"/>
      <c r="EI2279" s="6"/>
      <c r="EJ2279" s="6"/>
      <c r="EK2279" s="6"/>
      <c r="EL2279" s="6"/>
      <c r="EM2279" s="6"/>
      <c r="EN2279" s="6"/>
      <c r="EO2279" s="6"/>
      <c r="EP2279" s="6"/>
      <c r="EQ2279" s="6"/>
      <c r="ER2279" s="6"/>
      <c r="ES2279" s="6"/>
      <c r="ET2279" s="6"/>
      <c r="EU2279" s="6"/>
      <c r="EV2279" s="6"/>
      <c r="EW2279" s="6"/>
      <c r="EX2279" s="6"/>
      <c r="EY2279" s="6"/>
      <c r="EZ2279" s="6"/>
      <c r="FA2279" s="6"/>
      <c r="FB2279" s="6"/>
      <c r="FC2279" s="6"/>
      <c r="FD2279" s="6"/>
      <c r="FE2279" s="6"/>
      <c r="FF2279" s="6"/>
      <c r="FG2279" s="6"/>
      <c r="FH2279" s="6"/>
      <c r="FI2279" s="6"/>
      <c r="FJ2279" s="6"/>
      <c r="FK2279" s="6"/>
      <c r="FL2279" s="6"/>
      <c r="FM2279" s="6"/>
      <c r="FN2279" s="6"/>
      <c r="FO2279" s="6"/>
      <c r="FP2279" s="6"/>
      <c r="FQ2279" s="6"/>
      <c r="FR2279" s="6"/>
      <c r="FS2279" s="6"/>
      <c r="FT2279" s="6"/>
      <c r="FU2279" s="6"/>
      <c r="FV2279" s="6"/>
      <c r="FW2279" s="6"/>
      <c r="FX2279" s="6"/>
      <c r="FY2279" s="6"/>
      <c r="FZ2279" s="6"/>
      <c r="GA2279" s="6"/>
      <c r="GB2279" s="6"/>
      <c r="GC2279" s="6"/>
      <c r="GD2279" s="6"/>
      <c r="GE2279" s="6"/>
      <c r="GF2279" s="6"/>
      <c r="GG2279" s="6"/>
      <c r="GH2279" s="6"/>
      <c r="GI2279" s="6"/>
      <c r="GJ2279" s="6"/>
      <c r="GK2279" s="6"/>
      <c r="GL2279" s="6"/>
      <c r="GM2279" s="6"/>
    </row>
    <row r="2280" spans="1:195" s="5" customFormat="1" x14ac:dyDescent="0.25">
      <c r="A2280" s="27"/>
      <c r="B2280" s="27"/>
      <c r="C2280" s="27"/>
      <c r="P2280" s="69"/>
      <c r="Q2280" s="69"/>
      <c r="R2280" s="69"/>
      <c r="S2280" s="69"/>
      <c r="T2280" s="69"/>
      <c r="U2280" s="69"/>
      <c r="V2280" s="69"/>
      <c r="W2280" s="6"/>
      <c r="X2280" s="6"/>
      <c r="Y2280" s="6"/>
      <c r="Z2280" s="68"/>
      <c r="AA2280" s="68"/>
      <c r="AB2280" s="6"/>
      <c r="AC2280" s="6"/>
      <c r="AD2280" s="6"/>
      <c r="AE2280" s="6"/>
      <c r="AF2280" s="6"/>
      <c r="AG2280" s="6"/>
      <c r="AH2280" s="6"/>
      <c r="AI2280" s="6"/>
      <c r="AJ2280" s="6"/>
      <c r="AK2280" s="6"/>
      <c r="AM2280" s="6"/>
      <c r="AN2280" s="6"/>
      <c r="AO2280" s="6"/>
      <c r="AP2280" s="6"/>
      <c r="AQ2280" s="6"/>
      <c r="AR2280" s="6"/>
      <c r="AS2280" s="6"/>
      <c r="AT2280" s="6"/>
      <c r="AU2280" s="6"/>
      <c r="AV2280" s="6"/>
      <c r="AW2280" s="6"/>
      <c r="AX2280" s="6"/>
      <c r="AY2280" s="6"/>
      <c r="AZ2280" s="6"/>
      <c r="BA2280" s="6"/>
      <c r="BB2280" s="6"/>
      <c r="BC2280" s="6"/>
      <c r="BD2280" s="6"/>
      <c r="BE2280" s="6"/>
      <c r="BF2280" s="6"/>
      <c r="BG2280" s="6"/>
      <c r="BH2280" s="6"/>
      <c r="BI2280" s="6"/>
      <c r="BJ2280" s="6"/>
      <c r="BK2280" s="6"/>
      <c r="BL2280" s="6"/>
      <c r="BM2280" s="6"/>
      <c r="BN2280" s="6"/>
      <c r="BO2280" s="6"/>
      <c r="BP2280" s="6"/>
      <c r="BQ2280" s="6"/>
      <c r="BR2280" s="6"/>
      <c r="BS2280" s="6"/>
      <c r="BT2280" s="6"/>
      <c r="BU2280" s="6"/>
      <c r="BV2280" s="6"/>
      <c r="BW2280" s="6"/>
      <c r="BX2280" s="6"/>
      <c r="BY2280" s="6"/>
      <c r="BZ2280" s="6"/>
      <c r="CA2280" s="6"/>
      <c r="CB2280" s="6"/>
      <c r="CC2280" s="6"/>
      <c r="CD2280" s="6"/>
      <c r="CE2280" s="6"/>
      <c r="CF2280" s="6"/>
      <c r="CG2280" s="6"/>
      <c r="CH2280" s="6"/>
      <c r="CI2280" s="6"/>
      <c r="CJ2280" s="6"/>
      <c r="CK2280" s="6"/>
      <c r="CL2280" s="6"/>
      <c r="CM2280" s="6"/>
      <c r="CN2280" s="6"/>
      <c r="CO2280" s="6"/>
      <c r="CP2280" s="6"/>
      <c r="CQ2280" s="6"/>
      <c r="CR2280" s="6"/>
      <c r="CS2280" s="6"/>
      <c r="CT2280" s="6"/>
      <c r="CU2280" s="6"/>
      <c r="CV2280" s="6"/>
      <c r="CW2280" s="6"/>
      <c r="CX2280" s="6"/>
      <c r="CY2280" s="6"/>
      <c r="CZ2280" s="6"/>
      <c r="DA2280" s="6"/>
      <c r="DB2280" s="6"/>
      <c r="DC2280" s="6"/>
      <c r="DD2280" s="6"/>
      <c r="DE2280" s="6"/>
      <c r="DF2280" s="6"/>
      <c r="DG2280" s="6"/>
      <c r="DH2280" s="6"/>
      <c r="DI2280" s="6"/>
      <c r="DJ2280" s="6"/>
      <c r="DK2280" s="6"/>
      <c r="DL2280" s="6"/>
      <c r="DM2280" s="6"/>
      <c r="DN2280" s="6"/>
      <c r="DO2280" s="6"/>
      <c r="DP2280" s="6"/>
      <c r="DQ2280" s="6"/>
      <c r="DR2280" s="6"/>
      <c r="DS2280" s="6"/>
      <c r="DT2280" s="6"/>
      <c r="DU2280" s="6"/>
      <c r="DV2280" s="6"/>
      <c r="DW2280" s="6"/>
      <c r="DX2280" s="6"/>
      <c r="DY2280" s="6"/>
      <c r="DZ2280" s="6"/>
      <c r="EA2280" s="6"/>
      <c r="EB2280" s="6"/>
      <c r="EC2280" s="6"/>
      <c r="ED2280" s="6"/>
      <c r="EE2280" s="6"/>
      <c r="EF2280" s="6"/>
      <c r="EG2280" s="6"/>
      <c r="EH2280" s="6"/>
      <c r="EI2280" s="6"/>
      <c r="EJ2280" s="6"/>
      <c r="EK2280" s="6"/>
      <c r="EL2280" s="6"/>
      <c r="EM2280" s="6"/>
      <c r="EN2280" s="6"/>
      <c r="EO2280" s="6"/>
      <c r="EP2280" s="6"/>
      <c r="EQ2280" s="6"/>
      <c r="ER2280" s="6"/>
      <c r="ES2280" s="6"/>
      <c r="ET2280" s="6"/>
      <c r="EU2280" s="6"/>
      <c r="EV2280" s="6"/>
      <c r="EW2280" s="6"/>
      <c r="EX2280" s="6"/>
      <c r="EY2280" s="6"/>
      <c r="EZ2280" s="6"/>
      <c r="FA2280" s="6"/>
      <c r="FB2280" s="6"/>
      <c r="FC2280" s="6"/>
      <c r="FD2280" s="6"/>
      <c r="FE2280" s="6"/>
      <c r="FF2280" s="6"/>
      <c r="FG2280" s="6"/>
      <c r="FH2280" s="6"/>
      <c r="FI2280" s="6"/>
      <c r="FJ2280" s="6"/>
      <c r="FK2280" s="6"/>
      <c r="FL2280" s="6"/>
      <c r="FM2280" s="6"/>
      <c r="FN2280" s="6"/>
      <c r="FO2280" s="6"/>
      <c r="FP2280" s="6"/>
      <c r="FQ2280" s="6"/>
      <c r="FR2280" s="6"/>
      <c r="FS2280" s="6"/>
      <c r="FT2280" s="6"/>
      <c r="FU2280" s="6"/>
      <c r="FV2280" s="6"/>
      <c r="FW2280" s="6"/>
      <c r="FX2280" s="6"/>
      <c r="FY2280" s="6"/>
      <c r="FZ2280" s="6"/>
      <c r="GA2280" s="6"/>
      <c r="GB2280" s="6"/>
      <c r="GC2280" s="6"/>
      <c r="GD2280" s="6"/>
      <c r="GE2280" s="6"/>
      <c r="GF2280" s="6"/>
      <c r="GG2280" s="6"/>
      <c r="GH2280" s="6"/>
      <c r="GI2280" s="6"/>
      <c r="GJ2280" s="6"/>
      <c r="GK2280" s="6"/>
      <c r="GL2280" s="6"/>
      <c r="GM2280" s="6"/>
    </row>
    <row r="2281" spans="1:195" s="5" customFormat="1" x14ac:dyDescent="0.25">
      <c r="A2281" s="27"/>
      <c r="B2281" s="27"/>
      <c r="C2281" s="27"/>
      <c r="P2281" s="69"/>
      <c r="Q2281" s="69"/>
      <c r="R2281" s="69"/>
      <c r="S2281" s="69"/>
      <c r="T2281" s="69"/>
      <c r="U2281" s="69"/>
      <c r="V2281" s="69"/>
      <c r="W2281" s="6"/>
      <c r="X2281" s="6"/>
      <c r="Y2281" s="6"/>
      <c r="Z2281" s="68"/>
      <c r="AA2281" s="68"/>
      <c r="AB2281" s="6"/>
      <c r="AC2281" s="6"/>
      <c r="AD2281" s="6"/>
      <c r="AE2281" s="6"/>
      <c r="AF2281" s="6"/>
      <c r="AG2281" s="6"/>
      <c r="AH2281" s="6"/>
      <c r="AI2281" s="6"/>
      <c r="AJ2281" s="6"/>
      <c r="AK2281" s="6"/>
      <c r="AM2281" s="6"/>
      <c r="AN2281" s="6"/>
      <c r="AO2281" s="6"/>
      <c r="AP2281" s="6"/>
      <c r="AQ2281" s="6"/>
      <c r="AR2281" s="6"/>
      <c r="AS2281" s="6"/>
      <c r="AT2281" s="6"/>
      <c r="AU2281" s="6"/>
      <c r="AV2281" s="6"/>
      <c r="AW2281" s="6"/>
      <c r="AX2281" s="6"/>
      <c r="AY2281" s="6"/>
      <c r="AZ2281" s="6"/>
      <c r="BA2281" s="6"/>
      <c r="BB2281" s="6"/>
      <c r="BC2281" s="6"/>
      <c r="BD2281" s="6"/>
      <c r="BE2281" s="6"/>
      <c r="BF2281" s="6"/>
      <c r="BG2281" s="6"/>
      <c r="BH2281" s="6"/>
      <c r="BI2281" s="6"/>
      <c r="BJ2281" s="6"/>
      <c r="BK2281" s="6"/>
      <c r="BL2281" s="6"/>
      <c r="BM2281" s="6"/>
      <c r="BN2281" s="6"/>
      <c r="BO2281" s="6"/>
      <c r="BP2281" s="6"/>
      <c r="BQ2281" s="6"/>
      <c r="BR2281" s="6"/>
      <c r="BS2281" s="6"/>
      <c r="BT2281" s="6"/>
      <c r="BU2281" s="6"/>
      <c r="BV2281" s="6"/>
      <c r="BW2281" s="6"/>
      <c r="BX2281" s="6"/>
      <c r="BY2281" s="6"/>
      <c r="BZ2281" s="6"/>
      <c r="CA2281" s="6"/>
      <c r="CB2281" s="6"/>
      <c r="CC2281" s="6"/>
      <c r="CD2281" s="6"/>
      <c r="CE2281" s="6"/>
      <c r="CF2281" s="6"/>
      <c r="CG2281" s="6"/>
      <c r="CH2281" s="6"/>
      <c r="CI2281" s="6"/>
      <c r="CJ2281" s="6"/>
      <c r="CK2281" s="6"/>
      <c r="CL2281" s="6"/>
      <c r="CM2281" s="6"/>
      <c r="CN2281" s="6"/>
      <c r="CO2281" s="6"/>
      <c r="CP2281" s="6"/>
      <c r="CQ2281" s="6"/>
      <c r="CR2281" s="6"/>
      <c r="CS2281" s="6"/>
      <c r="CT2281" s="6"/>
      <c r="CU2281" s="6"/>
      <c r="CV2281" s="6"/>
      <c r="CW2281" s="6"/>
      <c r="CX2281" s="6"/>
      <c r="CY2281" s="6"/>
      <c r="CZ2281" s="6"/>
      <c r="DA2281" s="6"/>
      <c r="DB2281" s="6"/>
      <c r="DC2281" s="6"/>
      <c r="DD2281" s="6"/>
      <c r="DE2281" s="6"/>
      <c r="DF2281" s="6"/>
      <c r="DG2281" s="6"/>
      <c r="DH2281" s="6"/>
      <c r="DI2281" s="6"/>
      <c r="DJ2281" s="6"/>
      <c r="DK2281" s="6"/>
      <c r="DL2281" s="6"/>
      <c r="DM2281" s="6"/>
      <c r="DN2281" s="6"/>
      <c r="DO2281" s="6"/>
      <c r="DP2281" s="6"/>
      <c r="DQ2281" s="6"/>
      <c r="DR2281" s="6"/>
      <c r="DS2281" s="6"/>
      <c r="DT2281" s="6"/>
      <c r="DU2281" s="6"/>
      <c r="DV2281" s="6"/>
      <c r="DW2281" s="6"/>
      <c r="DX2281" s="6"/>
      <c r="DY2281" s="6"/>
      <c r="DZ2281" s="6"/>
      <c r="EA2281" s="6"/>
      <c r="EB2281" s="6"/>
      <c r="EC2281" s="6"/>
      <c r="ED2281" s="6"/>
      <c r="EE2281" s="6"/>
      <c r="EF2281" s="6"/>
      <c r="EG2281" s="6"/>
      <c r="EH2281" s="6"/>
      <c r="EI2281" s="6"/>
      <c r="EJ2281" s="6"/>
      <c r="EK2281" s="6"/>
      <c r="EL2281" s="6"/>
      <c r="EM2281" s="6"/>
      <c r="EN2281" s="6"/>
      <c r="EO2281" s="6"/>
      <c r="EP2281" s="6"/>
      <c r="EQ2281" s="6"/>
      <c r="ER2281" s="6"/>
      <c r="ES2281" s="6"/>
      <c r="ET2281" s="6"/>
      <c r="EU2281" s="6"/>
      <c r="EV2281" s="6"/>
      <c r="EW2281" s="6"/>
      <c r="EX2281" s="6"/>
      <c r="EY2281" s="6"/>
      <c r="EZ2281" s="6"/>
      <c r="FA2281" s="6"/>
      <c r="FB2281" s="6"/>
      <c r="FC2281" s="6"/>
      <c r="FD2281" s="6"/>
      <c r="FE2281" s="6"/>
      <c r="FF2281" s="6"/>
      <c r="FG2281" s="6"/>
      <c r="FH2281" s="6"/>
      <c r="FI2281" s="6"/>
      <c r="FJ2281" s="6"/>
      <c r="FK2281" s="6"/>
      <c r="FL2281" s="6"/>
      <c r="FM2281" s="6"/>
      <c r="FN2281" s="6"/>
      <c r="FO2281" s="6"/>
      <c r="FP2281" s="6"/>
      <c r="FQ2281" s="6"/>
      <c r="FR2281" s="6"/>
      <c r="FS2281" s="6"/>
      <c r="FT2281" s="6"/>
      <c r="FU2281" s="6"/>
      <c r="FV2281" s="6"/>
      <c r="FW2281" s="6"/>
      <c r="FX2281" s="6"/>
      <c r="FY2281" s="6"/>
      <c r="FZ2281" s="6"/>
      <c r="GA2281" s="6"/>
      <c r="GB2281" s="6"/>
      <c r="GC2281" s="6"/>
      <c r="GD2281" s="6"/>
      <c r="GE2281" s="6"/>
      <c r="GF2281" s="6"/>
      <c r="GG2281" s="6"/>
      <c r="GH2281" s="6"/>
      <c r="GI2281" s="6"/>
      <c r="GJ2281" s="6"/>
      <c r="GK2281" s="6"/>
      <c r="GL2281" s="6"/>
      <c r="GM2281" s="6"/>
    </row>
    <row r="2282" spans="1:195" s="5" customFormat="1" x14ac:dyDescent="0.25">
      <c r="A2282" s="27"/>
      <c r="B2282" s="27"/>
      <c r="C2282" s="27"/>
      <c r="P2282" s="69"/>
      <c r="Q2282" s="69"/>
      <c r="R2282" s="69"/>
      <c r="S2282" s="69"/>
      <c r="T2282" s="69"/>
      <c r="U2282" s="69"/>
      <c r="V2282" s="69"/>
      <c r="W2282" s="6"/>
      <c r="X2282" s="6"/>
      <c r="Y2282" s="6"/>
      <c r="Z2282" s="68"/>
      <c r="AA2282" s="68"/>
      <c r="AB2282" s="6"/>
      <c r="AC2282" s="6"/>
      <c r="AD2282" s="6"/>
      <c r="AE2282" s="6"/>
      <c r="AF2282" s="6"/>
      <c r="AG2282" s="6"/>
      <c r="AH2282" s="6"/>
      <c r="AI2282" s="6"/>
      <c r="AJ2282" s="6"/>
      <c r="AK2282" s="6"/>
      <c r="AM2282" s="6"/>
      <c r="AN2282" s="6"/>
      <c r="AO2282" s="6"/>
      <c r="AP2282" s="6"/>
      <c r="AQ2282" s="6"/>
      <c r="AR2282" s="6"/>
      <c r="AS2282" s="6"/>
      <c r="AT2282" s="6"/>
      <c r="AU2282" s="6"/>
      <c r="AV2282" s="6"/>
      <c r="AW2282" s="6"/>
      <c r="AX2282" s="6"/>
      <c r="AY2282" s="6"/>
      <c r="AZ2282" s="6"/>
      <c r="BA2282" s="6"/>
      <c r="BB2282" s="6"/>
      <c r="BC2282" s="6"/>
      <c r="BD2282" s="6"/>
      <c r="BE2282" s="6"/>
      <c r="BF2282" s="6"/>
      <c r="BG2282" s="6"/>
      <c r="BH2282" s="6"/>
      <c r="BI2282" s="6"/>
      <c r="BJ2282" s="6"/>
      <c r="BK2282" s="6"/>
      <c r="BL2282" s="6"/>
      <c r="BM2282" s="6"/>
      <c r="BN2282" s="6"/>
      <c r="BO2282" s="6"/>
      <c r="BP2282" s="6"/>
      <c r="BQ2282" s="6"/>
      <c r="BR2282" s="6"/>
      <c r="BS2282" s="6"/>
      <c r="BT2282" s="6"/>
      <c r="BU2282" s="6"/>
      <c r="BV2282" s="6"/>
      <c r="BW2282" s="6"/>
      <c r="BX2282" s="6"/>
      <c r="BY2282" s="6"/>
      <c r="BZ2282" s="6"/>
      <c r="CA2282" s="6"/>
      <c r="CB2282" s="6"/>
      <c r="CC2282" s="6"/>
      <c r="CD2282" s="6"/>
      <c r="CE2282" s="6"/>
      <c r="CF2282" s="6"/>
      <c r="CG2282" s="6"/>
      <c r="CH2282" s="6"/>
      <c r="CI2282" s="6"/>
      <c r="CJ2282" s="6"/>
      <c r="CK2282" s="6"/>
      <c r="CL2282" s="6"/>
      <c r="CM2282" s="6"/>
      <c r="CN2282" s="6"/>
      <c r="CO2282" s="6"/>
      <c r="CP2282" s="6"/>
      <c r="CQ2282" s="6"/>
      <c r="CR2282" s="6"/>
      <c r="CS2282" s="6"/>
      <c r="CT2282" s="6"/>
      <c r="CU2282" s="6"/>
      <c r="CV2282" s="6"/>
      <c r="CW2282" s="6"/>
      <c r="CX2282" s="6"/>
      <c r="CY2282" s="6"/>
      <c r="CZ2282" s="6"/>
      <c r="DA2282" s="6"/>
      <c r="DB2282" s="6"/>
      <c r="DC2282" s="6"/>
      <c r="DD2282" s="6"/>
      <c r="DE2282" s="6"/>
      <c r="DF2282" s="6"/>
      <c r="DG2282" s="6"/>
      <c r="DH2282" s="6"/>
      <c r="DI2282" s="6"/>
      <c r="DJ2282" s="6"/>
      <c r="DK2282" s="6"/>
      <c r="DL2282" s="6"/>
      <c r="DM2282" s="6"/>
      <c r="DN2282" s="6"/>
      <c r="DO2282" s="6"/>
      <c r="DP2282" s="6"/>
      <c r="DQ2282" s="6"/>
      <c r="DR2282" s="6"/>
      <c r="DS2282" s="6"/>
      <c r="DT2282" s="6"/>
      <c r="DU2282" s="6"/>
      <c r="DV2282" s="6"/>
      <c r="DW2282" s="6"/>
      <c r="DX2282" s="6"/>
      <c r="DY2282" s="6"/>
      <c r="DZ2282" s="6"/>
      <c r="EA2282" s="6"/>
      <c r="EB2282" s="6"/>
      <c r="EC2282" s="6"/>
      <c r="ED2282" s="6"/>
      <c r="EE2282" s="6"/>
      <c r="EF2282" s="6"/>
      <c r="EG2282" s="6"/>
      <c r="EH2282" s="6"/>
      <c r="EI2282" s="6"/>
      <c r="EJ2282" s="6"/>
      <c r="EK2282" s="6"/>
      <c r="EL2282" s="6"/>
      <c r="EM2282" s="6"/>
      <c r="EN2282" s="6"/>
      <c r="EO2282" s="6"/>
      <c r="EP2282" s="6"/>
      <c r="EQ2282" s="6"/>
      <c r="ER2282" s="6"/>
      <c r="ES2282" s="6"/>
      <c r="ET2282" s="6"/>
      <c r="EU2282" s="6"/>
      <c r="EV2282" s="6"/>
      <c r="EW2282" s="6"/>
      <c r="EX2282" s="6"/>
      <c r="EY2282" s="6"/>
      <c r="EZ2282" s="6"/>
      <c r="FA2282" s="6"/>
      <c r="FB2282" s="6"/>
      <c r="FC2282" s="6"/>
      <c r="FD2282" s="6"/>
      <c r="FE2282" s="6"/>
      <c r="FF2282" s="6"/>
      <c r="FG2282" s="6"/>
      <c r="FH2282" s="6"/>
      <c r="FI2282" s="6"/>
      <c r="FJ2282" s="6"/>
      <c r="FK2282" s="6"/>
      <c r="FL2282" s="6"/>
      <c r="FM2282" s="6"/>
      <c r="FN2282" s="6"/>
      <c r="FO2282" s="6"/>
      <c r="FP2282" s="6"/>
      <c r="FQ2282" s="6"/>
      <c r="FR2282" s="6"/>
      <c r="FS2282" s="6"/>
      <c r="FT2282" s="6"/>
      <c r="FU2282" s="6"/>
      <c r="FV2282" s="6"/>
      <c r="FW2282" s="6"/>
      <c r="FX2282" s="6"/>
      <c r="FY2282" s="6"/>
      <c r="FZ2282" s="6"/>
      <c r="GA2282" s="6"/>
      <c r="GB2282" s="6"/>
      <c r="GC2282" s="6"/>
      <c r="GD2282" s="6"/>
      <c r="GE2282" s="6"/>
      <c r="GF2282" s="6"/>
      <c r="GG2282" s="6"/>
      <c r="GH2282" s="6"/>
      <c r="GI2282" s="6"/>
      <c r="GJ2282" s="6"/>
      <c r="GK2282" s="6"/>
      <c r="GL2282" s="6"/>
      <c r="GM2282" s="6"/>
    </row>
    <row r="2283" spans="1:195" s="5" customFormat="1" x14ac:dyDescent="0.25">
      <c r="A2283" s="27"/>
      <c r="B2283" s="27"/>
      <c r="C2283" s="27"/>
      <c r="P2283" s="69"/>
      <c r="Q2283" s="69"/>
      <c r="R2283" s="69"/>
      <c r="S2283" s="69"/>
      <c r="T2283" s="69"/>
      <c r="U2283" s="69"/>
      <c r="V2283" s="69"/>
      <c r="W2283" s="6"/>
      <c r="X2283" s="6"/>
      <c r="Y2283" s="6"/>
      <c r="Z2283" s="68"/>
      <c r="AA2283" s="68"/>
      <c r="AB2283" s="6"/>
      <c r="AC2283" s="6"/>
      <c r="AD2283" s="6"/>
      <c r="AE2283" s="6"/>
      <c r="AF2283" s="6"/>
      <c r="AG2283" s="6"/>
      <c r="AH2283" s="6"/>
      <c r="AI2283" s="6"/>
      <c r="AJ2283" s="6"/>
      <c r="AK2283" s="6"/>
      <c r="AM2283" s="6"/>
      <c r="AN2283" s="6"/>
      <c r="AO2283" s="6"/>
      <c r="AP2283" s="6"/>
      <c r="AQ2283" s="6"/>
      <c r="AR2283" s="6"/>
      <c r="AS2283" s="6"/>
      <c r="AT2283" s="6"/>
      <c r="AU2283" s="6"/>
      <c r="AV2283" s="6"/>
      <c r="AW2283" s="6"/>
      <c r="AX2283" s="6"/>
      <c r="AY2283" s="6"/>
      <c r="AZ2283" s="6"/>
      <c r="BA2283" s="6"/>
      <c r="BB2283" s="6"/>
      <c r="BC2283" s="6"/>
      <c r="BD2283" s="6"/>
      <c r="BE2283" s="6"/>
      <c r="BF2283" s="6"/>
      <c r="BG2283" s="6"/>
      <c r="BH2283" s="6"/>
      <c r="BI2283" s="6"/>
      <c r="BJ2283" s="6"/>
      <c r="BK2283" s="6"/>
      <c r="BL2283" s="6"/>
      <c r="BM2283" s="6"/>
      <c r="BN2283" s="6"/>
      <c r="BO2283" s="6"/>
      <c r="BP2283" s="6"/>
      <c r="BQ2283" s="6"/>
      <c r="BR2283" s="6"/>
      <c r="BS2283" s="6"/>
      <c r="BT2283" s="6"/>
      <c r="BU2283" s="6"/>
      <c r="BV2283" s="6"/>
      <c r="BW2283" s="6"/>
      <c r="BX2283" s="6"/>
      <c r="BY2283" s="6"/>
      <c r="BZ2283" s="6"/>
      <c r="CA2283" s="6"/>
      <c r="CB2283" s="6"/>
      <c r="CC2283" s="6"/>
      <c r="CD2283" s="6"/>
      <c r="CE2283" s="6"/>
      <c r="CF2283" s="6"/>
      <c r="CG2283" s="6"/>
      <c r="CH2283" s="6"/>
      <c r="CI2283" s="6"/>
      <c r="CJ2283" s="6"/>
      <c r="CK2283" s="6"/>
      <c r="CL2283" s="6"/>
      <c r="CM2283" s="6"/>
      <c r="CN2283" s="6"/>
      <c r="CO2283" s="6"/>
      <c r="CP2283" s="6"/>
      <c r="CQ2283" s="6"/>
      <c r="CR2283" s="6"/>
      <c r="CS2283" s="6"/>
      <c r="CT2283" s="6"/>
      <c r="CU2283" s="6"/>
      <c r="CV2283" s="6"/>
      <c r="CW2283" s="6"/>
      <c r="CX2283" s="6"/>
      <c r="CY2283" s="6"/>
      <c r="CZ2283" s="6"/>
      <c r="DA2283" s="6"/>
      <c r="DB2283" s="6"/>
      <c r="DC2283" s="6"/>
      <c r="DD2283" s="6"/>
      <c r="DE2283" s="6"/>
      <c r="DF2283" s="6"/>
      <c r="DG2283" s="6"/>
      <c r="DH2283" s="6"/>
      <c r="DI2283" s="6"/>
      <c r="DJ2283" s="6"/>
      <c r="DK2283" s="6"/>
      <c r="DL2283" s="6"/>
      <c r="DM2283" s="6"/>
      <c r="DN2283" s="6"/>
      <c r="DO2283" s="6"/>
      <c r="DP2283" s="6"/>
      <c r="DQ2283" s="6"/>
      <c r="DR2283" s="6"/>
      <c r="DS2283" s="6"/>
      <c r="DT2283" s="6"/>
      <c r="DU2283" s="6"/>
      <c r="DV2283" s="6"/>
      <c r="DW2283" s="6"/>
      <c r="DX2283" s="6"/>
      <c r="DY2283" s="6"/>
      <c r="DZ2283" s="6"/>
      <c r="EA2283" s="6"/>
      <c r="EB2283" s="6"/>
      <c r="EC2283" s="6"/>
      <c r="ED2283" s="6"/>
      <c r="EE2283" s="6"/>
      <c r="EF2283" s="6"/>
      <c r="EG2283" s="6"/>
      <c r="EH2283" s="6"/>
      <c r="EI2283" s="6"/>
      <c r="EJ2283" s="6"/>
      <c r="EK2283" s="6"/>
      <c r="EL2283" s="6"/>
      <c r="EM2283" s="6"/>
      <c r="EN2283" s="6"/>
      <c r="EO2283" s="6"/>
      <c r="EP2283" s="6"/>
      <c r="EQ2283" s="6"/>
      <c r="ER2283" s="6"/>
      <c r="ES2283" s="6"/>
      <c r="ET2283" s="6"/>
      <c r="EU2283" s="6"/>
      <c r="EV2283" s="6"/>
      <c r="EW2283" s="6"/>
      <c r="EX2283" s="6"/>
      <c r="EY2283" s="6"/>
      <c r="EZ2283" s="6"/>
      <c r="FA2283" s="6"/>
      <c r="FB2283" s="6"/>
      <c r="FC2283" s="6"/>
      <c r="FD2283" s="6"/>
      <c r="FE2283" s="6"/>
      <c r="FF2283" s="6"/>
      <c r="FG2283" s="6"/>
      <c r="FH2283" s="6"/>
      <c r="FI2283" s="6"/>
      <c r="FJ2283" s="6"/>
      <c r="FK2283" s="6"/>
      <c r="FL2283" s="6"/>
      <c r="FM2283" s="6"/>
      <c r="FN2283" s="6"/>
      <c r="FO2283" s="6"/>
      <c r="FP2283" s="6"/>
      <c r="FQ2283" s="6"/>
      <c r="FR2283" s="6"/>
      <c r="FS2283" s="6"/>
      <c r="FT2283" s="6"/>
      <c r="FU2283" s="6"/>
      <c r="FV2283" s="6"/>
      <c r="FW2283" s="6"/>
      <c r="FX2283" s="6"/>
      <c r="FY2283" s="6"/>
      <c r="FZ2283" s="6"/>
      <c r="GA2283" s="6"/>
      <c r="GB2283" s="6"/>
      <c r="GC2283" s="6"/>
      <c r="GD2283" s="6"/>
      <c r="GE2283" s="6"/>
      <c r="GF2283" s="6"/>
      <c r="GG2283" s="6"/>
      <c r="GH2283" s="6"/>
      <c r="GI2283" s="6"/>
      <c r="GJ2283" s="6"/>
      <c r="GK2283" s="6"/>
      <c r="GL2283" s="6"/>
      <c r="GM2283" s="6"/>
    </row>
    <row r="2284" spans="1:195" s="5" customFormat="1" x14ac:dyDescent="0.25">
      <c r="A2284" s="27"/>
      <c r="B2284" s="27"/>
      <c r="C2284" s="27"/>
      <c r="P2284" s="69"/>
      <c r="Q2284" s="69"/>
      <c r="R2284" s="69"/>
      <c r="S2284" s="69"/>
      <c r="T2284" s="69"/>
      <c r="U2284" s="69"/>
      <c r="V2284" s="69"/>
      <c r="W2284" s="6"/>
      <c r="X2284" s="6"/>
      <c r="Y2284" s="6"/>
      <c r="Z2284" s="68"/>
      <c r="AA2284" s="68"/>
      <c r="AB2284" s="6"/>
      <c r="AC2284" s="6"/>
      <c r="AD2284" s="6"/>
      <c r="AE2284" s="6"/>
      <c r="AF2284" s="6"/>
      <c r="AG2284" s="6"/>
      <c r="AH2284" s="6"/>
      <c r="AI2284" s="6"/>
      <c r="AJ2284" s="6"/>
      <c r="AK2284" s="6"/>
      <c r="AM2284" s="6"/>
      <c r="AN2284" s="6"/>
      <c r="AO2284" s="6"/>
      <c r="AP2284" s="6"/>
      <c r="AQ2284" s="6"/>
      <c r="AR2284" s="6"/>
      <c r="AS2284" s="6"/>
      <c r="AT2284" s="6"/>
      <c r="AU2284" s="6"/>
      <c r="AV2284" s="6"/>
      <c r="AW2284" s="6"/>
      <c r="AX2284" s="6"/>
      <c r="AY2284" s="6"/>
      <c r="AZ2284" s="6"/>
      <c r="BA2284" s="6"/>
      <c r="BB2284" s="6"/>
      <c r="BC2284" s="6"/>
      <c r="BD2284" s="6"/>
      <c r="BE2284" s="6"/>
      <c r="BF2284" s="6"/>
      <c r="BG2284" s="6"/>
      <c r="BH2284" s="6"/>
      <c r="BI2284" s="6"/>
      <c r="BJ2284" s="6"/>
      <c r="BK2284" s="6"/>
      <c r="BL2284" s="6"/>
      <c r="BM2284" s="6"/>
      <c r="BN2284" s="6"/>
      <c r="BO2284" s="6"/>
      <c r="BP2284" s="6"/>
      <c r="BQ2284" s="6"/>
      <c r="BR2284" s="6"/>
      <c r="BS2284" s="6"/>
      <c r="BT2284" s="6"/>
      <c r="BU2284" s="6"/>
      <c r="BV2284" s="6"/>
      <c r="BW2284" s="6"/>
      <c r="BX2284" s="6"/>
      <c r="BY2284" s="6"/>
      <c r="BZ2284" s="6"/>
      <c r="CA2284" s="6"/>
      <c r="CB2284" s="6"/>
      <c r="CC2284" s="6"/>
      <c r="CD2284" s="6"/>
      <c r="CE2284" s="6"/>
      <c r="CF2284" s="6"/>
      <c r="CG2284" s="6"/>
      <c r="CH2284" s="6"/>
      <c r="CI2284" s="6"/>
      <c r="CJ2284" s="6"/>
      <c r="CK2284" s="6"/>
      <c r="CL2284" s="6"/>
      <c r="CM2284" s="6"/>
      <c r="CN2284" s="6"/>
      <c r="CO2284" s="6"/>
      <c r="CP2284" s="6"/>
      <c r="CQ2284" s="6"/>
      <c r="CR2284" s="6"/>
      <c r="CS2284" s="6"/>
      <c r="CT2284" s="6"/>
      <c r="CU2284" s="6"/>
      <c r="CV2284" s="6"/>
      <c r="CW2284" s="6"/>
      <c r="CX2284" s="6"/>
      <c r="CY2284" s="6"/>
      <c r="CZ2284" s="6"/>
      <c r="DA2284" s="6"/>
      <c r="DB2284" s="6"/>
      <c r="DC2284" s="6"/>
      <c r="DD2284" s="6"/>
      <c r="DE2284" s="6"/>
      <c r="DF2284" s="6"/>
      <c r="DG2284" s="6"/>
      <c r="DH2284" s="6"/>
      <c r="DI2284" s="6"/>
      <c r="DJ2284" s="6"/>
      <c r="DK2284" s="6"/>
      <c r="DL2284" s="6"/>
      <c r="DM2284" s="6"/>
      <c r="DN2284" s="6"/>
      <c r="DO2284" s="6"/>
      <c r="DP2284" s="6"/>
      <c r="DQ2284" s="6"/>
      <c r="DR2284" s="6"/>
      <c r="DS2284" s="6"/>
      <c r="DT2284" s="6"/>
      <c r="DU2284" s="6"/>
      <c r="DV2284" s="6"/>
      <c r="DW2284" s="6"/>
      <c r="DX2284" s="6"/>
      <c r="DY2284" s="6"/>
      <c r="DZ2284" s="6"/>
      <c r="EA2284" s="6"/>
      <c r="EB2284" s="6"/>
      <c r="EC2284" s="6"/>
      <c r="ED2284" s="6"/>
      <c r="EE2284" s="6"/>
      <c r="EF2284" s="6"/>
      <c r="EG2284" s="6"/>
      <c r="EH2284" s="6"/>
      <c r="EI2284" s="6"/>
      <c r="EJ2284" s="6"/>
      <c r="EK2284" s="6"/>
      <c r="EL2284" s="6"/>
      <c r="EM2284" s="6"/>
      <c r="EN2284" s="6"/>
      <c r="EO2284" s="6"/>
      <c r="EP2284" s="6"/>
      <c r="EQ2284" s="6"/>
      <c r="ER2284" s="6"/>
      <c r="ES2284" s="6"/>
      <c r="ET2284" s="6"/>
      <c r="EU2284" s="6"/>
      <c r="EV2284" s="6"/>
      <c r="EW2284" s="6"/>
      <c r="EX2284" s="6"/>
      <c r="EY2284" s="6"/>
      <c r="EZ2284" s="6"/>
      <c r="FA2284" s="6"/>
      <c r="FB2284" s="6"/>
      <c r="FC2284" s="6"/>
      <c r="FD2284" s="6"/>
      <c r="FE2284" s="6"/>
      <c r="FF2284" s="6"/>
      <c r="FG2284" s="6"/>
      <c r="FH2284" s="6"/>
      <c r="FI2284" s="6"/>
      <c r="FJ2284" s="6"/>
      <c r="FK2284" s="6"/>
      <c r="FL2284" s="6"/>
      <c r="FM2284" s="6"/>
      <c r="FN2284" s="6"/>
      <c r="FO2284" s="6"/>
      <c r="FP2284" s="6"/>
      <c r="FQ2284" s="6"/>
      <c r="FR2284" s="6"/>
      <c r="FS2284" s="6"/>
      <c r="FT2284" s="6"/>
      <c r="FU2284" s="6"/>
      <c r="FV2284" s="6"/>
      <c r="FW2284" s="6"/>
      <c r="FX2284" s="6"/>
      <c r="FY2284" s="6"/>
      <c r="FZ2284" s="6"/>
      <c r="GA2284" s="6"/>
      <c r="GB2284" s="6"/>
      <c r="GC2284" s="6"/>
      <c r="GD2284" s="6"/>
      <c r="GE2284" s="6"/>
      <c r="GF2284" s="6"/>
      <c r="GG2284" s="6"/>
      <c r="GH2284" s="6"/>
      <c r="GI2284" s="6"/>
      <c r="GJ2284" s="6"/>
      <c r="GK2284" s="6"/>
      <c r="GL2284" s="6"/>
      <c r="GM2284" s="6"/>
    </row>
    <row r="2285" spans="1:195" s="5" customFormat="1" x14ac:dyDescent="0.25">
      <c r="A2285" s="27"/>
      <c r="B2285" s="27"/>
      <c r="C2285" s="27"/>
      <c r="P2285" s="69"/>
      <c r="Q2285" s="69"/>
      <c r="R2285" s="69"/>
      <c r="S2285" s="69"/>
      <c r="T2285" s="69"/>
      <c r="U2285" s="69"/>
      <c r="V2285" s="69"/>
      <c r="W2285" s="6"/>
      <c r="X2285" s="6"/>
      <c r="Y2285" s="6"/>
      <c r="Z2285" s="68"/>
      <c r="AA2285" s="68"/>
      <c r="AB2285" s="6"/>
      <c r="AC2285" s="6"/>
      <c r="AD2285" s="6"/>
      <c r="AE2285" s="6"/>
      <c r="AF2285" s="6"/>
      <c r="AG2285" s="6"/>
      <c r="AH2285" s="6"/>
      <c r="AI2285" s="6"/>
      <c r="AJ2285" s="6"/>
      <c r="AK2285" s="6"/>
      <c r="AM2285" s="6"/>
      <c r="AN2285" s="6"/>
      <c r="AO2285" s="6"/>
      <c r="AP2285" s="6"/>
      <c r="AQ2285" s="6"/>
      <c r="AR2285" s="6"/>
      <c r="AS2285" s="6"/>
      <c r="AT2285" s="6"/>
      <c r="AU2285" s="6"/>
      <c r="AV2285" s="6"/>
      <c r="AW2285" s="6"/>
      <c r="AX2285" s="6"/>
      <c r="AY2285" s="6"/>
      <c r="AZ2285" s="6"/>
      <c r="BA2285" s="6"/>
      <c r="BB2285" s="6"/>
      <c r="BC2285" s="6"/>
      <c r="BD2285" s="6"/>
      <c r="BE2285" s="6"/>
      <c r="BF2285" s="6"/>
      <c r="BG2285" s="6"/>
      <c r="BH2285" s="6"/>
      <c r="BI2285" s="6"/>
      <c r="BJ2285" s="6"/>
      <c r="BK2285" s="6"/>
      <c r="BL2285" s="6"/>
      <c r="BM2285" s="6"/>
      <c r="BN2285" s="6"/>
      <c r="BO2285" s="6"/>
      <c r="BP2285" s="6"/>
      <c r="BQ2285" s="6"/>
      <c r="BR2285" s="6"/>
      <c r="BS2285" s="6"/>
      <c r="BT2285" s="6"/>
      <c r="BU2285" s="6"/>
      <c r="BV2285" s="6"/>
      <c r="BW2285" s="6"/>
      <c r="BX2285" s="6"/>
      <c r="BY2285" s="6"/>
      <c r="BZ2285" s="6"/>
      <c r="CA2285" s="6"/>
      <c r="CB2285" s="6"/>
      <c r="CC2285" s="6"/>
      <c r="CD2285" s="6"/>
      <c r="CE2285" s="6"/>
      <c r="CF2285" s="6"/>
      <c r="CG2285" s="6"/>
      <c r="CH2285" s="6"/>
      <c r="CI2285" s="6"/>
      <c r="CJ2285" s="6"/>
      <c r="CK2285" s="6"/>
      <c r="CL2285" s="6"/>
      <c r="CM2285" s="6"/>
      <c r="CN2285" s="6"/>
      <c r="CO2285" s="6"/>
      <c r="CP2285" s="6"/>
      <c r="CQ2285" s="6"/>
      <c r="CR2285" s="6"/>
      <c r="CS2285" s="6"/>
      <c r="CT2285" s="6"/>
      <c r="CU2285" s="6"/>
      <c r="CV2285" s="6"/>
      <c r="CW2285" s="6"/>
      <c r="CX2285" s="6"/>
      <c r="CY2285" s="6"/>
      <c r="CZ2285" s="6"/>
      <c r="DA2285" s="6"/>
      <c r="DB2285" s="6"/>
      <c r="DC2285" s="6"/>
      <c r="DD2285" s="6"/>
      <c r="DE2285" s="6"/>
      <c r="DF2285" s="6"/>
      <c r="DG2285" s="6"/>
      <c r="DH2285" s="6"/>
      <c r="DI2285" s="6"/>
      <c r="DJ2285" s="6"/>
      <c r="DK2285" s="6"/>
      <c r="DL2285" s="6"/>
      <c r="DM2285" s="6"/>
      <c r="DN2285" s="6"/>
      <c r="DO2285" s="6"/>
      <c r="DP2285" s="6"/>
      <c r="DQ2285" s="6"/>
      <c r="DR2285" s="6"/>
      <c r="DS2285" s="6"/>
      <c r="DT2285" s="6"/>
      <c r="DU2285" s="6"/>
      <c r="DV2285" s="6"/>
      <c r="DW2285" s="6"/>
      <c r="DX2285" s="6"/>
      <c r="DY2285" s="6"/>
      <c r="DZ2285" s="6"/>
      <c r="EA2285" s="6"/>
      <c r="EB2285" s="6"/>
      <c r="EC2285" s="6"/>
      <c r="ED2285" s="6"/>
      <c r="EE2285" s="6"/>
      <c r="EF2285" s="6"/>
      <c r="EG2285" s="6"/>
      <c r="EH2285" s="6"/>
      <c r="EI2285" s="6"/>
      <c r="EJ2285" s="6"/>
      <c r="EK2285" s="6"/>
      <c r="EL2285" s="6"/>
      <c r="EM2285" s="6"/>
      <c r="EN2285" s="6"/>
      <c r="EO2285" s="6"/>
      <c r="EP2285" s="6"/>
      <c r="EQ2285" s="6"/>
      <c r="ER2285" s="6"/>
      <c r="ES2285" s="6"/>
      <c r="ET2285" s="6"/>
      <c r="EU2285" s="6"/>
      <c r="EV2285" s="6"/>
      <c r="EW2285" s="6"/>
      <c r="EX2285" s="6"/>
      <c r="EY2285" s="6"/>
      <c r="EZ2285" s="6"/>
      <c r="FA2285" s="6"/>
      <c r="FB2285" s="6"/>
      <c r="FC2285" s="6"/>
      <c r="FD2285" s="6"/>
      <c r="FE2285" s="6"/>
      <c r="FF2285" s="6"/>
      <c r="FG2285" s="6"/>
      <c r="FH2285" s="6"/>
      <c r="FI2285" s="6"/>
      <c r="FJ2285" s="6"/>
      <c r="FK2285" s="6"/>
      <c r="FL2285" s="6"/>
      <c r="FM2285" s="6"/>
      <c r="FN2285" s="6"/>
      <c r="FO2285" s="6"/>
      <c r="FP2285" s="6"/>
      <c r="FQ2285" s="6"/>
      <c r="FR2285" s="6"/>
      <c r="FS2285" s="6"/>
      <c r="FT2285" s="6"/>
      <c r="FU2285" s="6"/>
      <c r="FV2285" s="6"/>
      <c r="FW2285" s="6"/>
      <c r="FX2285" s="6"/>
      <c r="FY2285" s="6"/>
      <c r="FZ2285" s="6"/>
      <c r="GA2285" s="6"/>
      <c r="GB2285" s="6"/>
      <c r="GC2285" s="6"/>
      <c r="GD2285" s="6"/>
      <c r="GE2285" s="6"/>
      <c r="GF2285" s="6"/>
      <c r="GG2285" s="6"/>
      <c r="GH2285" s="6"/>
      <c r="GI2285" s="6"/>
      <c r="GJ2285" s="6"/>
      <c r="GK2285" s="6"/>
      <c r="GL2285" s="6"/>
      <c r="GM2285" s="6"/>
    </row>
    <row r="2286" spans="1:195" s="5" customFormat="1" x14ac:dyDescent="0.25">
      <c r="A2286" s="27"/>
      <c r="B2286" s="27"/>
      <c r="C2286" s="27"/>
      <c r="P2286" s="69"/>
      <c r="Q2286" s="69"/>
      <c r="R2286" s="69"/>
      <c r="S2286" s="69"/>
      <c r="T2286" s="69"/>
      <c r="U2286" s="69"/>
      <c r="V2286" s="69"/>
      <c r="W2286" s="6"/>
      <c r="X2286" s="6"/>
      <c r="Y2286" s="6"/>
      <c r="Z2286" s="68"/>
      <c r="AA2286" s="68"/>
      <c r="AB2286" s="6"/>
      <c r="AC2286" s="6"/>
      <c r="AD2286" s="6"/>
      <c r="AE2286" s="6"/>
      <c r="AF2286" s="6"/>
      <c r="AG2286" s="6"/>
      <c r="AH2286" s="6"/>
      <c r="AI2286" s="6"/>
      <c r="AJ2286" s="6"/>
      <c r="AK2286" s="6"/>
      <c r="AM2286" s="6"/>
      <c r="AN2286" s="6"/>
      <c r="AO2286" s="6"/>
      <c r="AP2286" s="6"/>
      <c r="AQ2286" s="6"/>
      <c r="AR2286" s="6"/>
      <c r="AS2286" s="6"/>
      <c r="AT2286" s="6"/>
      <c r="AU2286" s="6"/>
      <c r="AV2286" s="6"/>
      <c r="AW2286" s="6"/>
      <c r="AX2286" s="6"/>
      <c r="AY2286" s="6"/>
      <c r="AZ2286" s="6"/>
      <c r="BA2286" s="6"/>
      <c r="BB2286" s="6"/>
      <c r="BC2286" s="6"/>
      <c r="BD2286" s="6"/>
      <c r="BE2286" s="6"/>
      <c r="BF2286" s="6"/>
      <c r="BG2286" s="6"/>
      <c r="BH2286" s="6"/>
      <c r="BI2286" s="6"/>
      <c r="BJ2286" s="6"/>
      <c r="BK2286" s="6"/>
      <c r="BL2286" s="6"/>
      <c r="BM2286" s="6"/>
      <c r="BN2286" s="6"/>
      <c r="BO2286" s="6"/>
      <c r="BP2286" s="6"/>
      <c r="BQ2286" s="6"/>
      <c r="BR2286" s="6"/>
      <c r="BS2286" s="6"/>
      <c r="BT2286" s="6"/>
      <c r="BU2286" s="6"/>
      <c r="BV2286" s="6"/>
      <c r="BW2286" s="6"/>
      <c r="BX2286" s="6"/>
      <c r="BY2286" s="6"/>
      <c r="BZ2286" s="6"/>
      <c r="CA2286" s="6"/>
      <c r="CB2286" s="6"/>
      <c r="CC2286" s="6"/>
      <c r="CD2286" s="6"/>
      <c r="CE2286" s="6"/>
      <c r="CF2286" s="6"/>
      <c r="CG2286" s="6"/>
      <c r="CH2286" s="6"/>
      <c r="CI2286" s="6"/>
      <c r="CJ2286" s="6"/>
      <c r="CK2286" s="6"/>
      <c r="CL2286" s="6"/>
      <c r="CM2286" s="6"/>
      <c r="CN2286" s="6"/>
      <c r="CO2286" s="6"/>
      <c r="CP2286" s="6"/>
      <c r="CQ2286" s="6"/>
      <c r="CR2286" s="6"/>
      <c r="CS2286" s="6"/>
      <c r="CT2286" s="6"/>
      <c r="CU2286" s="6"/>
      <c r="CV2286" s="6"/>
      <c r="CW2286" s="6"/>
      <c r="CX2286" s="6"/>
      <c r="CY2286" s="6"/>
      <c r="CZ2286" s="6"/>
      <c r="DA2286" s="6"/>
      <c r="DB2286" s="6"/>
      <c r="DC2286" s="6"/>
      <c r="DD2286" s="6"/>
      <c r="DE2286" s="6"/>
      <c r="DF2286" s="6"/>
      <c r="DG2286" s="6"/>
      <c r="DH2286" s="6"/>
      <c r="DI2286" s="6"/>
      <c r="DJ2286" s="6"/>
      <c r="DK2286" s="6"/>
      <c r="DL2286" s="6"/>
      <c r="DM2286" s="6"/>
      <c r="DN2286" s="6"/>
      <c r="DO2286" s="6"/>
      <c r="DP2286" s="6"/>
      <c r="DQ2286" s="6"/>
      <c r="DR2286" s="6"/>
      <c r="DS2286" s="6"/>
      <c r="DT2286" s="6"/>
      <c r="DU2286" s="6"/>
      <c r="DV2286" s="6"/>
      <c r="DW2286" s="6"/>
      <c r="DX2286" s="6"/>
      <c r="DY2286" s="6"/>
      <c r="DZ2286" s="6"/>
      <c r="EA2286" s="6"/>
      <c r="EB2286" s="6"/>
      <c r="EC2286" s="6"/>
      <c r="ED2286" s="6"/>
      <c r="EE2286" s="6"/>
      <c r="EF2286" s="6"/>
      <c r="EG2286" s="6"/>
      <c r="EH2286" s="6"/>
      <c r="EI2286" s="6"/>
      <c r="EJ2286" s="6"/>
      <c r="EK2286" s="6"/>
      <c r="EL2286" s="6"/>
      <c r="EM2286" s="6"/>
      <c r="EN2286" s="6"/>
      <c r="EO2286" s="6"/>
      <c r="EP2286" s="6"/>
      <c r="EQ2286" s="6"/>
      <c r="ER2286" s="6"/>
      <c r="ES2286" s="6"/>
      <c r="ET2286" s="6"/>
      <c r="EU2286" s="6"/>
      <c r="EV2286" s="6"/>
      <c r="EW2286" s="6"/>
      <c r="EX2286" s="6"/>
      <c r="EY2286" s="6"/>
      <c r="EZ2286" s="6"/>
      <c r="FA2286" s="6"/>
      <c r="FB2286" s="6"/>
      <c r="FC2286" s="6"/>
      <c r="FD2286" s="6"/>
      <c r="FE2286" s="6"/>
      <c r="FF2286" s="6"/>
      <c r="FG2286" s="6"/>
      <c r="FH2286" s="6"/>
      <c r="FI2286" s="6"/>
      <c r="FJ2286" s="6"/>
      <c r="FK2286" s="6"/>
      <c r="FL2286" s="6"/>
      <c r="FM2286" s="6"/>
      <c r="FN2286" s="6"/>
      <c r="FO2286" s="6"/>
      <c r="FP2286" s="6"/>
      <c r="FQ2286" s="6"/>
      <c r="FR2286" s="6"/>
      <c r="FS2286" s="6"/>
      <c r="FT2286" s="6"/>
      <c r="FU2286" s="6"/>
      <c r="FV2286" s="6"/>
      <c r="FW2286" s="6"/>
      <c r="FX2286" s="6"/>
      <c r="FY2286" s="6"/>
      <c r="FZ2286" s="6"/>
      <c r="GA2286" s="6"/>
      <c r="GB2286" s="6"/>
      <c r="GC2286" s="6"/>
      <c r="GD2286" s="6"/>
      <c r="GE2286" s="6"/>
      <c r="GF2286" s="6"/>
      <c r="GG2286" s="6"/>
      <c r="GH2286" s="6"/>
      <c r="GI2286" s="6"/>
      <c r="GJ2286" s="6"/>
      <c r="GK2286" s="6"/>
      <c r="GL2286" s="6"/>
      <c r="GM2286" s="6"/>
    </row>
    <row r="2287" spans="1:195" s="5" customFormat="1" x14ac:dyDescent="0.25">
      <c r="A2287" s="27"/>
      <c r="B2287" s="27"/>
      <c r="C2287" s="27"/>
      <c r="P2287" s="69"/>
      <c r="Q2287" s="69"/>
      <c r="R2287" s="69"/>
      <c r="S2287" s="69"/>
      <c r="T2287" s="69"/>
      <c r="U2287" s="69"/>
      <c r="V2287" s="69"/>
      <c r="W2287" s="6"/>
      <c r="X2287" s="6"/>
      <c r="Y2287" s="6"/>
      <c r="Z2287" s="68"/>
      <c r="AA2287" s="68"/>
      <c r="AB2287" s="6"/>
      <c r="AC2287" s="6"/>
      <c r="AD2287" s="6"/>
      <c r="AE2287" s="6"/>
      <c r="AF2287" s="6"/>
      <c r="AG2287" s="6"/>
      <c r="AH2287" s="6"/>
      <c r="AI2287" s="6"/>
      <c r="AJ2287" s="6"/>
      <c r="AK2287" s="6"/>
      <c r="AM2287" s="6"/>
      <c r="AN2287" s="6"/>
      <c r="AO2287" s="6"/>
      <c r="AP2287" s="6"/>
      <c r="AQ2287" s="6"/>
      <c r="AR2287" s="6"/>
      <c r="AS2287" s="6"/>
      <c r="AT2287" s="6"/>
      <c r="AU2287" s="6"/>
      <c r="AV2287" s="6"/>
      <c r="AW2287" s="6"/>
      <c r="AX2287" s="6"/>
      <c r="AY2287" s="6"/>
      <c r="AZ2287" s="6"/>
      <c r="BA2287" s="6"/>
      <c r="BB2287" s="6"/>
      <c r="BC2287" s="6"/>
      <c r="BD2287" s="6"/>
      <c r="BE2287" s="6"/>
      <c r="BF2287" s="6"/>
      <c r="BG2287" s="6"/>
      <c r="BH2287" s="6"/>
      <c r="BI2287" s="6"/>
      <c r="BJ2287" s="6"/>
      <c r="BK2287" s="6"/>
      <c r="BL2287" s="6"/>
      <c r="BM2287" s="6"/>
      <c r="BN2287" s="6"/>
      <c r="BO2287" s="6"/>
      <c r="BP2287" s="6"/>
      <c r="BQ2287" s="6"/>
      <c r="BR2287" s="6"/>
      <c r="BS2287" s="6"/>
      <c r="BT2287" s="6"/>
      <c r="BU2287" s="6"/>
      <c r="BV2287" s="6"/>
      <c r="BW2287" s="6"/>
      <c r="BX2287" s="6"/>
      <c r="BY2287" s="6"/>
      <c r="BZ2287" s="6"/>
      <c r="CA2287" s="6"/>
      <c r="CB2287" s="6"/>
      <c r="CC2287" s="6"/>
      <c r="CD2287" s="6"/>
      <c r="CE2287" s="6"/>
      <c r="CF2287" s="6"/>
      <c r="CG2287" s="6"/>
      <c r="CH2287" s="6"/>
      <c r="CI2287" s="6"/>
      <c r="CJ2287" s="6"/>
      <c r="CK2287" s="6"/>
      <c r="CL2287" s="6"/>
      <c r="CM2287" s="6"/>
      <c r="CN2287" s="6"/>
      <c r="CO2287" s="6"/>
      <c r="CP2287" s="6"/>
      <c r="CQ2287" s="6"/>
      <c r="CR2287" s="6"/>
      <c r="CS2287" s="6"/>
      <c r="CT2287" s="6"/>
      <c r="CU2287" s="6"/>
      <c r="CV2287" s="6"/>
      <c r="CW2287" s="6"/>
      <c r="CX2287" s="6"/>
      <c r="CY2287" s="6"/>
      <c r="CZ2287" s="6"/>
      <c r="DA2287" s="6"/>
      <c r="DB2287" s="6"/>
      <c r="DC2287" s="6"/>
      <c r="DD2287" s="6"/>
      <c r="DE2287" s="6"/>
      <c r="DF2287" s="6"/>
      <c r="DG2287" s="6"/>
      <c r="DH2287" s="6"/>
      <c r="DI2287" s="6"/>
      <c r="DJ2287" s="6"/>
      <c r="DK2287" s="6"/>
      <c r="DL2287" s="6"/>
      <c r="DM2287" s="6"/>
      <c r="DN2287" s="6"/>
      <c r="DO2287" s="6"/>
      <c r="DP2287" s="6"/>
      <c r="DQ2287" s="6"/>
      <c r="DR2287" s="6"/>
      <c r="DS2287" s="6"/>
      <c r="DT2287" s="6"/>
      <c r="DU2287" s="6"/>
      <c r="DV2287" s="6"/>
      <c r="DW2287" s="6"/>
      <c r="DX2287" s="6"/>
      <c r="DY2287" s="6"/>
      <c r="DZ2287" s="6"/>
      <c r="EA2287" s="6"/>
      <c r="EB2287" s="6"/>
      <c r="EC2287" s="6"/>
      <c r="ED2287" s="6"/>
      <c r="EE2287" s="6"/>
      <c r="EF2287" s="6"/>
      <c r="EG2287" s="6"/>
      <c r="EH2287" s="6"/>
      <c r="EI2287" s="6"/>
      <c r="EJ2287" s="6"/>
      <c r="EK2287" s="6"/>
      <c r="EL2287" s="6"/>
      <c r="EM2287" s="6"/>
      <c r="EN2287" s="6"/>
      <c r="EO2287" s="6"/>
      <c r="EP2287" s="6"/>
      <c r="EQ2287" s="6"/>
      <c r="ER2287" s="6"/>
      <c r="ES2287" s="6"/>
      <c r="ET2287" s="6"/>
      <c r="EU2287" s="6"/>
      <c r="EV2287" s="6"/>
      <c r="EW2287" s="6"/>
      <c r="EX2287" s="6"/>
      <c r="EY2287" s="6"/>
      <c r="EZ2287" s="6"/>
      <c r="FA2287" s="6"/>
      <c r="FB2287" s="6"/>
      <c r="FC2287" s="6"/>
      <c r="FD2287" s="6"/>
      <c r="FE2287" s="6"/>
      <c r="FF2287" s="6"/>
      <c r="FG2287" s="6"/>
      <c r="FH2287" s="6"/>
      <c r="FI2287" s="6"/>
      <c r="FJ2287" s="6"/>
      <c r="FK2287" s="6"/>
      <c r="FL2287" s="6"/>
      <c r="FM2287" s="6"/>
      <c r="FN2287" s="6"/>
      <c r="FO2287" s="6"/>
      <c r="FP2287" s="6"/>
      <c r="FQ2287" s="6"/>
      <c r="FR2287" s="6"/>
      <c r="FS2287" s="6"/>
      <c r="FT2287" s="6"/>
      <c r="FU2287" s="6"/>
      <c r="FV2287" s="6"/>
      <c r="FW2287" s="6"/>
      <c r="FX2287" s="6"/>
      <c r="FY2287" s="6"/>
      <c r="FZ2287" s="6"/>
      <c r="GA2287" s="6"/>
      <c r="GB2287" s="6"/>
      <c r="GC2287" s="6"/>
      <c r="GD2287" s="6"/>
      <c r="GE2287" s="6"/>
      <c r="GF2287" s="6"/>
      <c r="GG2287" s="6"/>
      <c r="GH2287" s="6"/>
      <c r="GI2287" s="6"/>
      <c r="GJ2287" s="6"/>
      <c r="GK2287" s="6"/>
      <c r="GL2287" s="6"/>
      <c r="GM2287" s="6"/>
    </row>
    <row r="2288" spans="1:195" s="5" customFormat="1" x14ac:dyDescent="0.25">
      <c r="A2288" s="27"/>
      <c r="B2288" s="27"/>
      <c r="C2288" s="27"/>
      <c r="P2288" s="69"/>
      <c r="Q2288" s="69"/>
      <c r="R2288" s="69"/>
      <c r="S2288" s="69"/>
      <c r="T2288" s="69"/>
      <c r="U2288" s="69"/>
      <c r="V2288" s="69"/>
      <c r="W2288" s="6"/>
      <c r="X2288" s="6"/>
      <c r="Y2288" s="6"/>
      <c r="Z2288" s="68"/>
      <c r="AA2288" s="68"/>
      <c r="AB2288" s="6"/>
      <c r="AC2288" s="6"/>
      <c r="AD2288" s="6"/>
      <c r="AE2288" s="6"/>
      <c r="AF2288" s="6"/>
      <c r="AG2288" s="6"/>
      <c r="AH2288" s="6"/>
      <c r="AI2288" s="6"/>
      <c r="AJ2288" s="6"/>
      <c r="AK2288" s="6"/>
      <c r="AM2288" s="6"/>
      <c r="AN2288" s="6"/>
      <c r="AO2288" s="6"/>
      <c r="AP2288" s="6"/>
      <c r="AQ2288" s="6"/>
      <c r="AR2288" s="6"/>
      <c r="AS2288" s="6"/>
      <c r="AT2288" s="6"/>
      <c r="AU2288" s="6"/>
      <c r="AV2288" s="6"/>
      <c r="AW2288" s="6"/>
      <c r="AX2288" s="6"/>
      <c r="AY2288" s="6"/>
      <c r="AZ2288" s="6"/>
      <c r="BA2288" s="6"/>
      <c r="BB2288" s="6"/>
      <c r="BC2288" s="6"/>
      <c r="BD2288" s="6"/>
      <c r="BE2288" s="6"/>
      <c r="BF2288" s="6"/>
      <c r="BG2288" s="6"/>
      <c r="BH2288" s="6"/>
      <c r="BI2288" s="6"/>
      <c r="BJ2288" s="6"/>
      <c r="BK2288" s="6"/>
      <c r="BL2288" s="6"/>
      <c r="BM2288" s="6"/>
      <c r="BN2288" s="6"/>
      <c r="BO2288" s="6"/>
      <c r="BP2288" s="6"/>
      <c r="BQ2288" s="6"/>
      <c r="BR2288" s="6"/>
      <c r="BS2288" s="6"/>
      <c r="BT2288" s="6"/>
      <c r="BU2288" s="6"/>
      <c r="BV2288" s="6"/>
      <c r="BW2288" s="6"/>
      <c r="BX2288" s="6"/>
      <c r="BY2288" s="6"/>
      <c r="BZ2288" s="6"/>
      <c r="CA2288" s="6"/>
      <c r="CB2288" s="6"/>
      <c r="CC2288" s="6"/>
      <c r="CD2288" s="6"/>
      <c r="CE2288" s="6"/>
      <c r="CF2288" s="6"/>
      <c r="CG2288" s="6"/>
      <c r="CH2288" s="6"/>
      <c r="CI2288" s="6"/>
      <c r="CJ2288" s="6"/>
      <c r="CK2288" s="6"/>
      <c r="CL2288" s="6"/>
      <c r="CM2288" s="6"/>
      <c r="CN2288" s="6"/>
      <c r="CO2288" s="6"/>
      <c r="CP2288" s="6"/>
      <c r="CQ2288" s="6"/>
      <c r="CR2288" s="6"/>
      <c r="CS2288" s="6"/>
      <c r="CT2288" s="6"/>
      <c r="CU2288" s="6"/>
      <c r="CV2288" s="6"/>
      <c r="CW2288" s="6"/>
      <c r="CX2288" s="6"/>
      <c r="CY2288" s="6"/>
      <c r="CZ2288" s="6"/>
      <c r="DA2288" s="6"/>
      <c r="DB2288" s="6"/>
      <c r="DC2288" s="6"/>
      <c r="DD2288" s="6"/>
      <c r="DE2288" s="6"/>
      <c r="DF2288" s="6"/>
      <c r="DG2288" s="6"/>
      <c r="DH2288" s="6"/>
      <c r="DI2288" s="6"/>
      <c r="DJ2288" s="6"/>
      <c r="DK2288" s="6"/>
      <c r="DL2288" s="6"/>
      <c r="DM2288" s="6"/>
      <c r="DN2288" s="6"/>
      <c r="DO2288" s="6"/>
      <c r="DP2288" s="6"/>
      <c r="DQ2288" s="6"/>
      <c r="DR2288" s="6"/>
      <c r="DS2288" s="6"/>
      <c r="DT2288" s="6"/>
      <c r="DU2288" s="6"/>
      <c r="DV2288" s="6"/>
      <c r="DW2288" s="6"/>
      <c r="DX2288" s="6"/>
      <c r="DY2288" s="6"/>
      <c r="DZ2288" s="6"/>
      <c r="EA2288" s="6"/>
      <c r="EB2288" s="6"/>
      <c r="EC2288" s="6"/>
      <c r="ED2288" s="6"/>
      <c r="EE2288" s="6"/>
      <c r="EF2288" s="6"/>
      <c r="EG2288" s="6"/>
      <c r="EH2288" s="6"/>
      <c r="EI2288" s="6"/>
      <c r="EJ2288" s="6"/>
      <c r="EK2288" s="6"/>
      <c r="EL2288" s="6"/>
      <c r="EM2288" s="6"/>
      <c r="EN2288" s="6"/>
      <c r="EO2288" s="6"/>
      <c r="EP2288" s="6"/>
      <c r="EQ2288" s="6"/>
      <c r="ER2288" s="6"/>
      <c r="ES2288" s="6"/>
      <c r="ET2288" s="6"/>
      <c r="EU2288" s="6"/>
      <c r="EV2288" s="6"/>
      <c r="EW2288" s="6"/>
      <c r="EX2288" s="6"/>
      <c r="EY2288" s="6"/>
      <c r="EZ2288" s="6"/>
      <c r="FA2288" s="6"/>
      <c r="FB2288" s="6"/>
      <c r="FC2288" s="6"/>
      <c r="FD2288" s="6"/>
      <c r="FE2288" s="6"/>
      <c r="FF2288" s="6"/>
      <c r="FG2288" s="6"/>
      <c r="FH2288" s="6"/>
      <c r="FI2288" s="6"/>
      <c r="FJ2288" s="6"/>
      <c r="FK2288" s="6"/>
      <c r="FL2288" s="6"/>
      <c r="FM2288" s="6"/>
      <c r="FN2288" s="6"/>
      <c r="FO2288" s="6"/>
      <c r="FP2288" s="6"/>
      <c r="FQ2288" s="6"/>
      <c r="FR2288" s="6"/>
      <c r="FS2288" s="6"/>
      <c r="FT2288" s="6"/>
      <c r="FU2288" s="6"/>
      <c r="FV2288" s="6"/>
      <c r="FW2288" s="6"/>
      <c r="FX2288" s="6"/>
      <c r="FY2288" s="6"/>
      <c r="FZ2288" s="6"/>
      <c r="GA2288" s="6"/>
      <c r="GB2288" s="6"/>
      <c r="GC2288" s="6"/>
      <c r="GD2288" s="6"/>
      <c r="GE2288" s="6"/>
      <c r="GF2288" s="6"/>
      <c r="GG2288" s="6"/>
      <c r="GH2288" s="6"/>
      <c r="GI2288" s="6"/>
      <c r="GJ2288" s="6"/>
      <c r="GK2288" s="6"/>
      <c r="GL2288" s="6"/>
      <c r="GM2288" s="6"/>
    </row>
    <row r="2289" spans="1:195" s="5" customFormat="1" x14ac:dyDescent="0.25">
      <c r="A2289" s="27"/>
      <c r="B2289" s="27"/>
      <c r="C2289" s="27"/>
      <c r="P2289" s="69"/>
      <c r="Q2289" s="69"/>
      <c r="R2289" s="69"/>
      <c r="S2289" s="69"/>
      <c r="T2289" s="69"/>
      <c r="U2289" s="69"/>
      <c r="V2289" s="69"/>
      <c r="W2289" s="6"/>
      <c r="X2289" s="6"/>
      <c r="Y2289" s="6"/>
      <c r="Z2289" s="68"/>
      <c r="AA2289" s="68"/>
      <c r="AB2289" s="6"/>
      <c r="AC2289" s="6"/>
      <c r="AD2289" s="6"/>
      <c r="AE2289" s="6"/>
      <c r="AF2289" s="6"/>
      <c r="AG2289" s="6"/>
      <c r="AH2289" s="6"/>
      <c r="AI2289" s="6"/>
      <c r="AJ2289" s="6"/>
      <c r="AK2289" s="6"/>
      <c r="AM2289" s="6"/>
      <c r="AN2289" s="6"/>
      <c r="AO2289" s="6"/>
      <c r="AP2289" s="6"/>
      <c r="AQ2289" s="6"/>
      <c r="AR2289" s="6"/>
      <c r="AS2289" s="6"/>
      <c r="AT2289" s="6"/>
      <c r="AU2289" s="6"/>
      <c r="AV2289" s="6"/>
      <c r="AW2289" s="6"/>
      <c r="AX2289" s="6"/>
      <c r="AY2289" s="6"/>
      <c r="AZ2289" s="6"/>
      <c r="BA2289" s="6"/>
      <c r="BB2289" s="6"/>
      <c r="BC2289" s="6"/>
      <c r="BD2289" s="6"/>
      <c r="BE2289" s="6"/>
      <c r="BF2289" s="6"/>
      <c r="BG2289" s="6"/>
      <c r="BH2289" s="6"/>
      <c r="BI2289" s="6"/>
      <c r="BJ2289" s="6"/>
      <c r="BK2289" s="6"/>
      <c r="BL2289" s="6"/>
      <c r="BM2289" s="6"/>
      <c r="BN2289" s="6"/>
      <c r="BO2289" s="6"/>
      <c r="BP2289" s="6"/>
      <c r="BQ2289" s="6"/>
      <c r="BR2289" s="6"/>
      <c r="BS2289" s="6"/>
      <c r="BT2289" s="6"/>
      <c r="BU2289" s="6"/>
      <c r="BV2289" s="6"/>
      <c r="BW2289" s="6"/>
      <c r="BX2289" s="6"/>
      <c r="BY2289" s="6"/>
      <c r="BZ2289" s="6"/>
      <c r="CA2289" s="6"/>
      <c r="CB2289" s="6"/>
      <c r="CC2289" s="6"/>
      <c r="CD2289" s="6"/>
      <c r="CE2289" s="6"/>
      <c r="CF2289" s="6"/>
      <c r="CG2289" s="6"/>
      <c r="CH2289" s="6"/>
      <c r="CI2289" s="6"/>
      <c r="CJ2289" s="6"/>
      <c r="CK2289" s="6"/>
      <c r="CL2289" s="6"/>
      <c r="CM2289" s="6"/>
      <c r="CN2289" s="6"/>
      <c r="CO2289" s="6"/>
      <c r="CP2289" s="6"/>
      <c r="CQ2289" s="6"/>
      <c r="CR2289" s="6"/>
      <c r="CS2289" s="6"/>
      <c r="CT2289" s="6"/>
      <c r="CU2289" s="6"/>
      <c r="CV2289" s="6"/>
      <c r="CW2289" s="6"/>
      <c r="CX2289" s="6"/>
      <c r="CY2289" s="6"/>
      <c r="CZ2289" s="6"/>
      <c r="DA2289" s="6"/>
      <c r="DB2289" s="6"/>
      <c r="DC2289" s="6"/>
      <c r="DD2289" s="6"/>
      <c r="DE2289" s="6"/>
      <c r="DF2289" s="6"/>
      <c r="DG2289" s="6"/>
      <c r="DH2289" s="6"/>
      <c r="DI2289" s="6"/>
      <c r="DJ2289" s="6"/>
      <c r="DK2289" s="6"/>
      <c r="DL2289" s="6"/>
      <c r="DM2289" s="6"/>
      <c r="DN2289" s="6"/>
      <c r="DO2289" s="6"/>
      <c r="DP2289" s="6"/>
      <c r="DQ2289" s="6"/>
      <c r="DR2289" s="6"/>
      <c r="DS2289" s="6"/>
      <c r="DT2289" s="6"/>
      <c r="DU2289" s="6"/>
      <c r="DV2289" s="6"/>
      <c r="DW2289" s="6"/>
      <c r="DX2289" s="6"/>
      <c r="DY2289" s="6"/>
      <c r="DZ2289" s="6"/>
      <c r="EA2289" s="6"/>
      <c r="EB2289" s="6"/>
      <c r="EC2289" s="6"/>
      <c r="ED2289" s="6"/>
      <c r="EE2289" s="6"/>
      <c r="EF2289" s="6"/>
      <c r="EG2289" s="6"/>
      <c r="EH2289" s="6"/>
      <c r="EI2289" s="6"/>
      <c r="EJ2289" s="6"/>
      <c r="EK2289" s="6"/>
      <c r="EL2289" s="6"/>
      <c r="EM2289" s="6"/>
      <c r="EN2289" s="6"/>
      <c r="EO2289" s="6"/>
      <c r="EP2289" s="6"/>
      <c r="EQ2289" s="6"/>
      <c r="ER2289" s="6"/>
      <c r="ES2289" s="6"/>
      <c r="ET2289" s="6"/>
      <c r="EU2289" s="6"/>
      <c r="EV2289" s="6"/>
      <c r="EW2289" s="6"/>
      <c r="EX2289" s="6"/>
      <c r="EY2289" s="6"/>
      <c r="EZ2289" s="6"/>
      <c r="FA2289" s="6"/>
      <c r="FB2289" s="6"/>
      <c r="FC2289" s="6"/>
      <c r="FD2289" s="6"/>
      <c r="FE2289" s="6"/>
      <c r="FF2289" s="6"/>
      <c r="FG2289" s="6"/>
      <c r="FH2289" s="6"/>
      <c r="FI2289" s="6"/>
      <c r="FJ2289" s="6"/>
      <c r="FK2289" s="6"/>
      <c r="FL2289" s="6"/>
      <c r="FM2289" s="6"/>
      <c r="FN2289" s="6"/>
      <c r="FO2289" s="6"/>
      <c r="FP2289" s="6"/>
      <c r="FQ2289" s="6"/>
      <c r="FR2289" s="6"/>
      <c r="FS2289" s="6"/>
      <c r="FT2289" s="6"/>
      <c r="FU2289" s="6"/>
      <c r="FV2289" s="6"/>
      <c r="FW2289" s="6"/>
      <c r="FX2289" s="6"/>
      <c r="FY2289" s="6"/>
      <c r="FZ2289" s="6"/>
      <c r="GA2289" s="6"/>
      <c r="GB2289" s="6"/>
      <c r="GC2289" s="6"/>
      <c r="GD2289" s="6"/>
      <c r="GE2289" s="6"/>
      <c r="GF2289" s="6"/>
      <c r="GG2289" s="6"/>
      <c r="GH2289" s="6"/>
      <c r="GI2289" s="6"/>
      <c r="GJ2289" s="6"/>
      <c r="GK2289" s="6"/>
      <c r="GL2289" s="6"/>
      <c r="GM2289" s="6"/>
    </row>
    <row r="2290" spans="1:195" s="5" customFormat="1" x14ac:dyDescent="0.25">
      <c r="A2290" s="27"/>
      <c r="B2290" s="27"/>
      <c r="C2290" s="27"/>
      <c r="P2290" s="69"/>
      <c r="Q2290" s="69"/>
      <c r="R2290" s="69"/>
      <c r="S2290" s="69"/>
      <c r="T2290" s="69"/>
      <c r="U2290" s="69"/>
      <c r="V2290" s="69"/>
      <c r="W2290" s="6"/>
      <c r="X2290" s="6"/>
      <c r="Y2290" s="6"/>
      <c r="Z2290" s="68"/>
      <c r="AA2290" s="68"/>
      <c r="AB2290" s="6"/>
      <c r="AC2290" s="6"/>
      <c r="AD2290" s="6"/>
      <c r="AE2290" s="6"/>
      <c r="AF2290" s="6"/>
      <c r="AG2290" s="6"/>
      <c r="AH2290" s="6"/>
      <c r="AI2290" s="6"/>
      <c r="AJ2290" s="6"/>
      <c r="AK2290" s="6"/>
      <c r="AM2290" s="6"/>
      <c r="AN2290" s="6"/>
      <c r="AO2290" s="6"/>
      <c r="AP2290" s="6"/>
      <c r="AQ2290" s="6"/>
      <c r="AR2290" s="6"/>
      <c r="AS2290" s="6"/>
      <c r="AT2290" s="6"/>
      <c r="AU2290" s="6"/>
      <c r="AV2290" s="6"/>
      <c r="AW2290" s="6"/>
      <c r="AX2290" s="6"/>
      <c r="AY2290" s="6"/>
      <c r="AZ2290" s="6"/>
      <c r="BA2290" s="6"/>
      <c r="BB2290" s="6"/>
      <c r="BC2290" s="6"/>
      <c r="BD2290" s="6"/>
      <c r="BE2290" s="6"/>
      <c r="BF2290" s="6"/>
      <c r="BG2290" s="6"/>
      <c r="BH2290" s="6"/>
      <c r="BI2290" s="6"/>
      <c r="BJ2290" s="6"/>
      <c r="BK2290" s="6"/>
      <c r="BL2290" s="6"/>
      <c r="BM2290" s="6"/>
      <c r="BN2290" s="6"/>
      <c r="BO2290" s="6"/>
      <c r="BP2290" s="6"/>
      <c r="BQ2290" s="6"/>
      <c r="BR2290" s="6"/>
      <c r="BS2290" s="6"/>
      <c r="BT2290" s="6"/>
      <c r="BU2290" s="6"/>
      <c r="BV2290" s="6"/>
      <c r="BW2290" s="6"/>
      <c r="BX2290" s="6"/>
      <c r="BY2290" s="6"/>
      <c r="BZ2290" s="6"/>
      <c r="CA2290" s="6"/>
      <c r="CB2290" s="6"/>
      <c r="CC2290" s="6"/>
      <c r="CD2290" s="6"/>
      <c r="CE2290" s="6"/>
      <c r="CF2290" s="6"/>
      <c r="CG2290" s="6"/>
      <c r="CH2290" s="6"/>
      <c r="CI2290" s="6"/>
      <c r="CJ2290" s="6"/>
      <c r="CK2290" s="6"/>
      <c r="CL2290" s="6"/>
      <c r="CM2290" s="6"/>
      <c r="CN2290" s="6"/>
      <c r="CO2290" s="6"/>
      <c r="CP2290" s="6"/>
      <c r="CQ2290" s="6"/>
      <c r="CR2290" s="6"/>
      <c r="CS2290" s="6"/>
      <c r="CT2290" s="6"/>
      <c r="CU2290" s="6"/>
      <c r="CV2290" s="6"/>
      <c r="CW2290" s="6"/>
      <c r="CX2290" s="6"/>
      <c r="CY2290" s="6"/>
      <c r="CZ2290" s="6"/>
      <c r="DA2290" s="6"/>
      <c r="DB2290" s="6"/>
      <c r="DC2290" s="6"/>
      <c r="DD2290" s="6"/>
      <c r="DE2290" s="6"/>
      <c r="DF2290" s="6"/>
      <c r="DG2290" s="6"/>
      <c r="DH2290" s="6"/>
      <c r="DI2290" s="6"/>
      <c r="DJ2290" s="6"/>
      <c r="DK2290" s="6"/>
      <c r="DL2290" s="6"/>
      <c r="DM2290" s="6"/>
      <c r="DN2290" s="6"/>
      <c r="DO2290" s="6"/>
      <c r="DP2290" s="6"/>
      <c r="DQ2290" s="6"/>
      <c r="DR2290" s="6"/>
      <c r="DS2290" s="6"/>
      <c r="DT2290" s="6"/>
      <c r="DU2290" s="6"/>
      <c r="DV2290" s="6"/>
      <c r="DW2290" s="6"/>
      <c r="DX2290" s="6"/>
      <c r="DY2290" s="6"/>
      <c r="DZ2290" s="6"/>
      <c r="EA2290" s="6"/>
      <c r="EB2290" s="6"/>
      <c r="EC2290" s="6"/>
      <c r="ED2290" s="6"/>
      <c r="EE2290" s="6"/>
      <c r="EF2290" s="6"/>
      <c r="EG2290" s="6"/>
      <c r="EH2290" s="6"/>
      <c r="EI2290" s="6"/>
      <c r="EJ2290" s="6"/>
      <c r="EK2290" s="6"/>
      <c r="EL2290" s="6"/>
      <c r="EM2290" s="6"/>
      <c r="EN2290" s="6"/>
      <c r="EO2290" s="6"/>
      <c r="EP2290" s="6"/>
      <c r="EQ2290" s="6"/>
      <c r="ER2290" s="6"/>
      <c r="ES2290" s="6"/>
      <c r="ET2290" s="6"/>
      <c r="EU2290" s="6"/>
      <c r="EV2290" s="6"/>
      <c r="EW2290" s="6"/>
      <c r="EX2290" s="6"/>
      <c r="EY2290" s="6"/>
      <c r="EZ2290" s="6"/>
      <c r="FA2290" s="6"/>
      <c r="FB2290" s="6"/>
      <c r="FC2290" s="6"/>
      <c r="FD2290" s="6"/>
      <c r="FE2290" s="6"/>
      <c r="FF2290" s="6"/>
      <c r="FG2290" s="6"/>
      <c r="FH2290" s="6"/>
      <c r="FI2290" s="6"/>
      <c r="FJ2290" s="6"/>
      <c r="FK2290" s="6"/>
      <c r="FL2290" s="6"/>
      <c r="FM2290" s="6"/>
      <c r="FN2290" s="6"/>
      <c r="FO2290" s="6"/>
      <c r="FP2290" s="6"/>
      <c r="FQ2290" s="6"/>
      <c r="FR2290" s="6"/>
      <c r="FS2290" s="6"/>
      <c r="FT2290" s="6"/>
      <c r="FU2290" s="6"/>
      <c r="FV2290" s="6"/>
      <c r="FW2290" s="6"/>
      <c r="FX2290" s="6"/>
      <c r="FY2290" s="6"/>
      <c r="FZ2290" s="6"/>
      <c r="GA2290" s="6"/>
      <c r="GB2290" s="6"/>
      <c r="GC2290" s="6"/>
      <c r="GD2290" s="6"/>
      <c r="GE2290" s="6"/>
      <c r="GF2290" s="6"/>
      <c r="GG2290" s="6"/>
      <c r="GH2290" s="6"/>
      <c r="GI2290" s="6"/>
      <c r="GJ2290" s="6"/>
      <c r="GK2290" s="6"/>
      <c r="GL2290" s="6"/>
      <c r="GM2290" s="6"/>
    </row>
    <row r="2291" spans="1:195" s="5" customFormat="1" x14ac:dyDescent="0.25">
      <c r="A2291" s="27"/>
      <c r="B2291" s="27"/>
      <c r="C2291" s="27"/>
      <c r="P2291" s="69"/>
      <c r="Q2291" s="69"/>
      <c r="R2291" s="69"/>
      <c r="S2291" s="69"/>
      <c r="T2291" s="69"/>
      <c r="U2291" s="69"/>
      <c r="V2291" s="69"/>
      <c r="W2291" s="6"/>
      <c r="X2291" s="6"/>
      <c r="Y2291" s="6"/>
      <c r="Z2291" s="68"/>
      <c r="AA2291" s="68"/>
      <c r="AB2291" s="6"/>
      <c r="AC2291" s="6"/>
      <c r="AD2291" s="6"/>
      <c r="AE2291" s="6"/>
      <c r="AF2291" s="6"/>
      <c r="AG2291" s="6"/>
      <c r="AH2291" s="6"/>
      <c r="AI2291" s="6"/>
      <c r="AJ2291" s="6"/>
      <c r="AK2291" s="6"/>
      <c r="AM2291" s="6"/>
      <c r="AN2291" s="6"/>
      <c r="AO2291" s="6"/>
      <c r="AP2291" s="6"/>
      <c r="AQ2291" s="6"/>
      <c r="AR2291" s="6"/>
      <c r="AS2291" s="6"/>
      <c r="AT2291" s="6"/>
      <c r="AU2291" s="6"/>
      <c r="AV2291" s="6"/>
      <c r="AW2291" s="6"/>
      <c r="AX2291" s="6"/>
      <c r="AY2291" s="6"/>
      <c r="AZ2291" s="6"/>
      <c r="BA2291" s="6"/>
      <c r="BB2291" s="6"/>
      <c r="BC2291" s="6"/>
      <c r="BD2291" s="6"/>
      <c r="BE2291" s="6"/>
      <c r="BF2291" s="6"/>
      <c r="BG2291" s="6"/>
      <c r="BH2291" s="6"/>
      <c r="BI2291" s="6"/>
      <c r="BJ2291" s="6"/>
      <c r="BK2291" s="6"/>
      <c r="BL2291" s="6"/>
      <c r="BM2291" s="6"/>
      <c r="BN2291" s="6"/>
      <c r="BO2291" s="6"/>
      <c r="BP2291" s="6"/>
      <c r="BQ2291" s="6"/>
      <c r="BR2291" s="6"/>
      <c r="BS2291" s="6"/>
      <c r="BT2291" s="6"/>
      <c r="BU2291" s="6"/>
      <c r="BV2291" s="6"/>
      <c r="BW2291" s="6"/>
      <c r="BX2291" s="6"/>
      <c r="BY2291" s="6"/>
      <c r="BZ2291" s="6"/>
      <c r="CA2291" s="6"/>
      <c r="CB2291" s="6"/>
      <c r="CC2291" s="6"/>
      <c r="CD2291" s="6"/>
      <c r="CE2291" s="6"/>
      <c r="CF2291" s="6"/>
      <c r="CG2291" s="6"/>
      <c r="CH2291" s="6"/>
      <c r="CI2291" s="6"/>
      <c r="CJ2291" s="6"/>
      <c r="CK2291" s="6"/>
      <c r="CL2291" s="6"/>
      <c r="CM2291" s="6"/>
      <c r="CN2291" s="6"/>
      <c r="CO2291" s="6"/>
      <c r="CP2291" s="6"/>
      <c r="CQ2291" s="6"/>
      <c r="CR2291" s="6"/>
      <c r="CS2291" s="6"/>
      <c r="CT2291" s="6"/>
      <c r="CU2291" s="6"/>
      <c r="CV2291" s="6"/>
      <c r="CW2291" s="6"/>
      <c r="CX2291" s="6"/>
      <c r="CY2291" s="6"/>
      <c r="CZ2291" s="6"/>
      <c r="DA2291" s="6"/>
      <c r="DB2291" s="6"/>
      <c r="DC2291" s="6"/>
      <c r="DD2291" s="6"/>
      <c r="DE2291" s="6"/>
      <c r="DF2291" s="6"/>
      <c r="DG2291" s="6"/>
      <c r="DH2291" s="6"/>
      <c r="DI2291" s="6"/>
      <c r="DJ2291" s="6"/>
      <c r="DK2291" s="6"/>
      <c r="DL2291" s="6"/>
      <c r="DM2291" s="6"/>
      <c r="DN2291" s="6"/>
      <c r="DO2291" s="6"/>
      <c r="DP2291" s="6"/>
      <c r="DQ2291" s="6"/>
      <c r="DR2291" s="6"/>
      <c r="DS2291" s="6"/>
      <c r="DT2291" s="6"/>
      <c r="DU2291" s="6"/>
      <c r="DV2291" s="6"/>
      <c r="DW2291" s="6"/>
      <c r="DX2291" s="6"/>
      <c r="DY2291" s="6"/>
      <c r="DZ2291" s="6"/>
      <c r="EA2291" s="6"/>
      <c r="EB2291" s="6"/>
      <c r="EC2291" s="6"/>
      <c r="ED2291" s="6"/>
      <c r="EE2291" s="6"/>
      <c r="EF2291" s="6"/>
      <c r="EG2291" s="6"/>
      <c r="EH2291" s="6"/>
      <c r="EI2291" s="6"/>
      <c r="EJ2291" s="6"/>
      <c r="EK2291" s="6"/>
      <c r="EL2291" s="6"/>
      <c r="EM2291" s="6"/>
      <c r="EN2291" s="6"/>
      <c r="EO2291" s="6"/>
      <c r="EP2291" s="6"/>
      <c r="EQ2291" s="6"/>
      <c r="ER2291" s="6"/>
      <c r="ES2291" s="6"/>
      <c r="ET2291" s="6"/>
      <c r="EU2291" s="6"/>
      <c r="EV2291" s="6"/>
      <c r="EW2291" s="6"/>
      <c r="EX2291" s="6"/>
      <c r="EY2291" s="6"/>
      <c r="EZ2291" s="6"/>
      <c r="FA2291" s="6"/>
      <c r="FB2291" s="6"/>
      <c r="FC2291" s="6"/>
      <c r="FD2291" s="6"/>
      <c r="FE2291" s="6"/>
      <c r="FF2291" s="6"/>
      <c r="FG2291" s="6"/>
      <c r="FH2291" s="6"/>
      <c r="FI2291" s="6"/>
      <c r="FJ2291" s="6"/>
      <c r="FK2291" s="6"/>
      <c r="FL2291" s="6"/>
      <c r="FM2291" s="6"/>
      <c r="FN2291" s="6"/>
      <c r="FO2291" s="6"/>
      <c r="FP2291" s="6"/>
      <c r="FQ2291" s="6"/>
      <c r="FR2291" s="6"/>
      <c r="FS2291" s="6"/>
      <c r="FT2291" s="6"/>
      <c r="FU2291" s="6"/>
      <c r="FV2291" s="6"/>
      <c r="FW2291" s="6"/>
      <c r="FX2291" s="6"/>
      <c r="FY2291" s="6"/>
      <c r="FZ2291" s="6"/>
      <c r="GA2291" s="6"/>
      <c r="GB2291" s="6"/>
      <c r="GC2291" s="6"/>
      <c r="GD2291" s="6"/>
      <c r="GE2291" s="6"/>
      <c r="GF2291" s="6"/>
      <c r="GG2291" s="6"/>
      <c r="GH2291" s="6"/>
      <c r="GI2291" s="6"/>
      <c r="GJ2291" s="6"/>
      <c r="GK2291" s="6"/>
      <c r="GL2291" s="6"/>
      <c r="GM2291" s="6"/>
    </row>
    <row r="2292" spans="1:195" s="5" customFormat="1" x14ac:dyDescent="0.25">
      <c r="A2292" s="27"/>
      <c r="B2292" s="27"/>
      <c r="C2292" s="27"/>
      <c r="P2292" s="69"/>
      <c r="Q2292" s="69"/>
      <c r="R2292" s="69"/>
      <c r="S2292" s="69"/>
      <c r="T2292" s="69"/>
      <c r="U2292" s="69"/>
      <c r="V2292" s="69"/>
      <c r="W2292" s="6"/>
      <c r="X2292" s="6"/>
      <c r="Y2292" s="6"/>
      <c r="Z2292" s="68"/>
      <c r="AA2292" s="68"/>
      <c r="AB2292" s="6"/>
      <c r="AC2292" s="6"/>
      <c r="AD2292" s="6"/>
      <c r="AE2292" s="6"/>
      <c r="AF2292" s="6"/>
      <c r="AG2292" s="6"/>
      <c r="AH2292" s="6"/>
      <c r="AI2292" s="6"/>
      <c r="AJ2292" s="6"/>
      <c r="AK2292" s="6"/>
      <c r="AM2292" s="6"/>
      <c r="AN2292" s="6"/>
      <c r="AO2292" s="6"/>
      <c r="AP2292" s="6"/>
      <c r="AQ2292" s="6"/>
      <c r="AR2292" s="6"/>
      <c r="AS2292" s="6"/>
      <c r="AT2292" s="6"/>
      <c r="AU2292" s="6"/>
      <c r="AV2292" s="6"/>
      <c r="AW2292" s="6"/>
      <c r="AX2292" s="6"/>
      <c r="AY2292" s="6"/>
      <c r="AZ2292" s="6"/>
      <c r="BA2292" s="6"/>
      <c r="BB2292" s="6"/>
      <c r="BC2292" s="6"/>
      <c r="BD2292" s="6"/>
      <c r="BE2292" s="6"/>
      <c r="BF2292" s="6"/>
      <c r="BG2292" s="6"/>
      <c r="BH2292" s="6"/>
      <c r="BI2292" s="6"/>
      <c r="BJ2292" s="6"/>
      <c r="BK2292" s="6"/>
      <c r="BL2292" s="6"/>
      <c r="BM2292" s="6"/>
      <c r="BN2292" s="6"/>
      <c r="BO2292" s="6"/>
      <c r="BP2292" s="6"/>
      <c r="BQ2292" s="6"/>
      <c r="BR2292" s="6"/>
      <c r="BS2292" s="6"/>
      <c r="BT2292" s="6"/>
      <c r="BU2292" s="6"/>
      <c r="BV2292" s="6"/>
      <c r="BW2292" s="6"/>
      <c r="BX2292" s="6"/>
      <c r="BY2292" s="6"/>
      <c r="BZ2292" s="6"/>
      <c r="CA2292" s="6"/>
      <c r="CB2292" s="6"/>
      <c r="CC2292" s="6"/>
      <c r="CD2292" s="6"/>
      <c r="CE2292" s="6"/>
      <c r="CF2292" s="6"/>
      <c r="CG2292" s="6"/>
      <c r="CH2292" s="6"/>
      <c r="CI2292" s="6"/>
      <c r="CJ2292" s="6"/>
      <c r="CK2292" s="6"/>
      <c r="CL2292" s="6"/>
      <c r="CM2292" s="6"/>
      <c r="CN2292" s="6"/>
      <c r="CO2292" s="6"/>
      <c r="CP2292" s="6"/>
      <c r="CQ2292" s="6"/>
      <c r="CR2292" s="6"/>
      <c r="CS2292" s="6"/>
      <c r="CT2292" s="6"/>
      <c r="CU2292" s="6"/>
      <c r="CV2292" s="6"/>
      <c r="CW2292" s="6"/>
      <c r="CX2292" s="6"/>
      <c r="CY2292" s="6"/>
      <c r="CZ2292" s="6"/>
      <c r="DA2292" s="6"/>
      <c r="DB2292" s="6"/>
      <c r="DC2292" s="6"/>
      <c r="DD2292" s="6"/>
      <c r="DE2292" s="6"/>
      <c r="DF2292" s="6"/>
      <c r="DG2292" s="6"/>
      <c r="DH2292" s="6"/>
      <c r="DI2292" s="6"/>
      <c r="DJ2292" s="6"/>
      <c r="DK2292" s="6"/>
      <c r="DL2292" s="6"/>
      <c r="DM2292" s="6"/>
      <c r="DN2292" s="6"/>
      <c r="DO2292" s="6"/>
      <c r="DP2292" s="6"/>
      <c r="DQ2292" s="6"/>
      <c r="DR2292" s="6"/>
      <c r="DS2292" s="6"/>
      <c r="DT2292" s="6"/>
      <c r="DU2292" s="6"/>
      <c r="DV2292" s="6"/>
      <c r="DW2292" s="6"/>
      <c r="DX2292" s="6"/>
      <c r="DY2292" s="6"/>
      <c r="DZ2292" s="6"/>
      <c r="EA2292" s="6"/>
      <c r="EB2292" s="6"/>
      <c r="EC2292" s="6"/>
      <c r="ED2292" s="6"/>
      <c r="EE2292" s="6"/>
      <c r="EF2292" s="6"/>
      <c r="EG2292" s="6"/>
      <c r="EH2292" s="6"/>
      <c r="EI2292" s="6"/>
      <c r="EJ2292" s="6"/>
      <c r="EK2292" s="6"/>
      <c r="EL2292" s="6"/>
      <c r="EM2292" s="6"/>
      <c r="EN2292" s="6"/>
      <c r="EO2292" s="6"/>
      <c r="EP2292" s="6"/>
      <c r="EQ2292" s="6"/>
      <c r="ER2292" s="6"/>
      <c r="ES2292" s="6"/>
      <c r="ET2292" s="6"/>
      <c r="EU2292" s="6"/>
      <c r="EV2292" s="6"/>
      <c r="EW2292" s="6"/>
      <c r="EX2292" s="6"/>
      <c r="EY2292" s="6"/>
      <c r="EZ2292" s="6"/>
      <c r="FA2292" s="6"/>
      <c r="FB2292" s="6"/>
      <c r="FC2292" s="6"/>
      <c r="FD2292" s="6"/>
      <c r="FE2292" s="6"/>
      <c r="FF2292" s="6"/>
      <c r="FG2292" s="6"/>
      <c r="FH2292" s="6"/>
      <c r="FI2292" s="6"/>
      <c r="FJ2292" s="6"/>
      <c r="FK2292" s="6"/>
      <c r="FL2292" s="6"/>
      <c r="FM2292" s="6"/>
      <c r="FN2292" s="6"/>
      <c r="FO2292" s="6"/>
      <c r="FP2292" s="6"/>
      <c r="FQ2292" s="6"/>
      <c r="FR2292" s="6"/>
      <c r="FS2292" s="6"/>
      <c r="FT2292" s="6"/>
      <c r="FU2292" s="6"/>
      <c r="FV2292" s="6"/>
      <c r="FW2292" s="6"/>
      <c r="FX2292" s="6"/>
      <c r="FY2292" s="6"/>
      <c r="FZ2292" s="6"/>
      <c r="GA2292" s="6"/>
      <c r="GB2292" s="6"/>
      <c r="GC2292" s="6"/>
      <c r="GD2292" s="6"/>
      <c r="GE2292" s="6"/>
      <c r="GF2292" s="6"/>
      <c r="GG2292" s="6"/>
      <c r="GH2292" s="6"/>
      <c r="GI2292" s="6"/>
      <c r="GJ2292" s="6"/>
      <c r="GK2292" s="6"/>
      <c r="GL2292" s="6"/>
      <c r="GM2292" s="6"/>
    </row>
    <row r="2293" spans="1:195" s="5" customFormat="1" x14ac:dyDescent="0.25">
      <c r="A2293" s="27"/>
      <c r="B2293" s="27"/>
      <c r="C2293" s="27"/>
      <c r="P2293" s="69"/>
      <c r="Q2293" s="69"/>
      <c r="R2293" s="69"/>
      <c r="S2293" s="69"/>
      <c r="T2293" s="69"/>
      <c r="U2293" s="69"/>
      <c r="V2293" s="69"/>
      <c r="W2293" s="6"/>
      <c r="X2293" s="6"/>
      <c r="Y2293" s="6"/>
      <c r="Z2293" s="68"/>
      <c r="AA2293" s="68"/>
      <c r="AB2293" s="6"/>
      <c r="AC2293" s="6"/>
      <c r="AD2293" s="6"/>
      <c r="AE2293" s="6"/>
      <c r="AF2293" s="6"/>
      <c r="AG2293" s="6"/>
      <c r="AH2293" s="6"/>
      <c r="AI2293" s="6"/>
      <c r="AJ2293" s="6"/>
      <c r="AK2293" s="6"/>
      <c r="AM2293" s="6"/>
      <c r="AN2293" s="6"/>
      <c r="AO2293" s="6"/>
      <c r="AP2293" s="6"/>
      <c r="AQ2293" s="6"/>
      <c r="AR2293" s="6"/>
      <c r="AS2293" s="6"/>
      <c r="AT2293" s="6"/>
      <c r="AU2293" s="6"/>
      <c r="AV2293" s="6"/>
      <c r="AW2293" s="6"/>
      <c r="AX2293" s="6"/>
      <c r="AY2293" s="6"/>
      <c r="AZ2293" s="6"/>
      <c r="BA2293" s="6"/>
      <c r="BB2293" s="6"/>
      <c r="BC2293" s="6"/>
      <c r="BD2293" s="6"/>
      <c r="BE2293" s="6"/>
      <c r="BF2293" s="6"/>
      <c r="BG2293" s="6"/>
      <c r="BH2293" s="6"/>
      <c r="BI2293" s="6"/>
      <c r="BJ2293" s="6"/>
      <c r="BK2293" s="6"/>
      <c r="BL2293" s="6"/>
      <c r="BM2293" s="6"/>
      <c r="BN2293" s="6"/>
      <c r="BO2293" s="6"/>
      <c r="BP2293" s="6"/>
      <c r="BQ2293" s="6"/>
      <c r="BR2293" s="6"/>
      <c r="BS2293" s="6"/>
      <c r="BT2293" s="6"/>
      <c r="BU2293" s="6"/>
      <c r="BV2293" s="6"/>
      <c r="BW2293" s="6"/>
      <c r="BX2293" s="6"/>
      <c r="BY2293" s="6"/>
      <c r="BZ2293" s="6"/>
      <c r="CA2293" s="6"/>
      <c r="CB2293" s="6"/>
      <c r="CC2293" s="6"/>
      <c r="CD2293" s="6"/>
      <c r="CE2293" s="6"/>
      <c r="CF2293" s="6"/>
      <c r="CG2293" s="6"/>
      <c r="CH2293" s="6"/>
      <c r="CI2293" s="6"/>
      <c r="CJ2293" s="6"/>
      <c r="CK2293" s="6"/>
      <c r="CL2293" s="6"/>
      <c r="CM2293" s="6"/>
      <c r="CN2293" s="6"/>
      <c r="CO2293" s="6"/>
      <c r="CP2293" s="6"/>
      <c r="CQ2293" s="6"/>
      <c r="CR2293" s="6"/>
      <c r="CS2293" s="6"/>
      <c r="CT2293" s="6"/>
      <c r="CU2293" s="6"/>
      <c r="CV2293" s="6"/>
      <c r="CW2293" s="6"/>
      <c r="CX2293" s="6"/>
      <c r="CY2293" s="6"/>
      <c r="CZ2293" s="6"/>
      <c r="DA2293" s="6"/>
      <c r="DB2293" s="6"/>
      <c r="DC2293" s="6"/>
      <c r="DD2293" s="6"/>
      <c r="DE2293" s="6"/>
      <c r="DF2293" s="6"/>
      <c r="DG2293" s="6"/>
      <c r="DH2293" s="6"/>
      <c r="DI2293" s="6"/>
      <c r="DJ2293" s="6"/>
      <c r="DK2293" s="6"/>
      <c r="DL2293" s="6"/>
      <c r="DM2293" s="6"/>
      <c r="DN2293" s="6"/>
      <c r="DO2293" s="6"/>
      <c r="DP2293" s="6"/>
      <c r="DQ2293" s="6"/>
      <c r="DR2293" s="6"/>
      <c r="DS2293" s="6"/>
      <c r="DT2293" s="6"/>
      <c r="DU2293" s="6"/>
      <c r="DV2293" s="6"/>
      <c r="DW2293" s="6"/>
      <c r="DX2293" s="6"/>
      <c r="DY2293" s="6"/>
      <c r="DZ2293" s="6"/>
      <c r="EA2293" s="6"/>
      <c r="EB2293" s="6"/>
      <c r="EC2293" s="6"/>
      <c r="ED2293" s="6"/>
      <c r="EE2293" s="6"/>
      <c r="EF2293" s="6"/>
      <c r="EG2293" s="6"/>
      <c r="EH2293" s="6"/>
      <c r="EI2293" s="6"/>
      <c r="EJ2293" s="6"/>
      <c r="EK2293" s="6"/>
      <c r="EL2293" s="6"/>
      <c r="EM2293" s="6"/>
      <c r="EN2293" s="6"/>
      <c r="EO2293" s="6"/>
      <c r="EP2293" s="6"/>
      <c r="EQ2293" s="6"/>
      <c r="ER2293" s="6"/>
      <c r="ES2293" s="6"/>
      <c r="ET2293" s="6"/>
      <c r="EU2293" s="6"/>
      <c r="EV2293" s="6"/>
      <c r="EW2293" s="6"/>
      <c r="EX2293" s="6"/>
      <c r="EY2293" s="6"/>
      <c r="EZ2293" s="6"/>
      <c r="FA2293" s="6"/>
      <c r="FB2293" s="6"/>
      <c r="FC2293" s="6"/>
      <c r="FD2293" s="6"/>
      <c r="FE2293" s="6"/>
      <c r="FF2293" s="6"/>
      <c r="FG2293" s="6"/>
      <c r="FH2293" s="6"/>
      <c r="FI2293" s="6"/>
      <c r="FJ2293" s="6"/>
      <c r="FK2293" s="6"/>
      <c r="FL2293" s="6"/>
      <c r="FM2293" s="6"/>
      <c r="FN2293" s="6"/>
      <c r="FO2293" s="6"/>
      <c r="FP2293" s="6"/>
      <c r="FQ2293" s="6"/>
      <c r="FR2293" s="6"/>
      <c r="FS2293" s="6"/>
      <c r="FT2293" s="6"/>
      <c r="FU2293" s="6"/>
      <c r="FV2293" s="6"/>
      <c r="FW2293" s="6"/>
      <c r="FX2293" s="6"/>
      <c r="FY2293" s="6"/>
      <c r="FZ2293" s="6"/>
      <c r="GA2293" s="6"/>
      <c r="GB2293" s="6"/>
      <c r="GC2293" s="6"/>
      <c r="GD2293" s="6"/>
      <c r="GE2293" s="6"/>
      <c r="GF2293" s="6"/>
      <c r="GG2293" s="6"/>
      <c r="GH2293" s="6"/>
      <c r="GI2293" s="6"/>
      <c r="GJ2293" s="6"/>
      <c r="GK2293" s="6"/>
      <c r="GL2293" s="6"/>
      <c r="GM2293" s="6"/>
    </row>
    <row r="2294" spans="1:195" s="5" customFormat="1" x14ac:dyDescent="0.25">
      <c r="A2294" s="27"/>
      <c r="B2294" s="27"/>
      <c r="C2294" s="27"/>
      <c r="P2294" s="69"/>
      <c r="Q2294" s="69"/>
      <c r="R2294" s="69"/>
      <c r="S2294" s="69"/>
      <c r="T2294" s="69"/>
      <c r="U2294" s="69"/>
      <c r="V2294" s="69"/>
      <c r="W2294" s="6"/>
      <c r="X2294" s="6"/>
      <c r="Y2294" s="6"/>
      <c r="Z2294" s="68"/>
      <c r="AA2294" s="68"/>
      <c r="AB2294" s="6"/>
      <c r="AC2294" s="6"/>
      <c r="AD2294" s="6"/>
      <c r="AE2294" s="6"/>
      <c r="AF2294" s="6"/>
      <c r="AG2294" s="6"/>
      <c r="AH2294" s="6"/>
      <c r="AI2294" s="6"/>
      <c r="AJ2294" s="6"/>
      <c r="AK2294" s="6"/>
      <c r="AM2294" s="6"/>
      <c r="AN2294" s="6"/>
      <c r="AO2294" s="6"/>
      <c r="AP2294" s="6"/>
      <c r="AQ2294" s="6"/>
      <c r="AR2294" s="6"/>
      <c r="AS2294" s="6"/>
      <c r="AT2294" s="6"/>
      <c r="AU2294" s="6"/>
      <c r="AV2294" s="6"/>
      <c r="AW2294" s="6"/>
      <c r="AX2294" s="6"/>
      <c r="AY2294" s="6"/>
      <c r="AZ2294" s="6"/>
      <c r="BA2294" s="6"/>
      <c r="BB2294" s="6"/>
      <c r="BC2294" s="6"/>
      <c r="BD2294" s="6"/>
      <c r="BE2294" s="6"/>
      <c r="BF2294" s="6"/>
      <c r="BG2294" s="6"/>
      <c r="BH2294" s="6"/>
      <c r="BI2294" s="6"/>
      <c r="BJ2294" s="6"/>
      <c r="BK2294" s="6"/>
      <c r="BL2294" s="6"/>
      <c r="BM2294" s="6"/>
      <c r="BN2294" s="6"/>
      <c r="BO2294" s="6"/>
      <c r="BP2294" s="6"/>
      <c r="BQ2294" s="6"/>
      <c r="BR2294" s="6"/>
      <c r="BS2294" s="6"/>
      <c r="BT2294" s="6"/>
      <c r="BU2294" s="6"/>
      <c r="BV2294" s="6"/>
      <c r="BW2294" s="6"/>
      <c r="BX2294" s="6"/>
      <c r="BY2294" s="6"/>
      <c r="BZ2294" s="6"/>
      <c r="CA2294" s="6"/>
      <c r="CB2294" s="6"/>
      <c r="CC2294" s="6"/>
      <c r="CD2294" s="6"/>
      <c r="CE2294" s="6"/>
      <c r="CF2294" s="6"/>
      <c r="CG2294" s="6"/>
      <c r="CH2294" s="6"/>
      <c r="CI2294" s="6"/>
      <c r="CJ2294" s="6"/>
      <c r="CK2294" s="6"/>
      <c r="CL2294" s="6"/>
      <c r="CM2294" s="6"/>
      <c r="CN2294" s="6"/>
      <c r="CO2294" s="6"/>
      <c r="CP2294" s="6"/>
      <c r="CQ2294" s="6"/>
      <c r="CR2294" s="6"/>
      <c r="CS2294" s="6"/>
      <c r="CT2294" s="6"/>
      <c r="CU2294" s="6"/>
      <c r="CV2294" s="6"/>
      <c r="CW2294" s="6"/>
      <c r="CX2294" s="6"/>
      <c r="CY2294" s="6"/>
      <c r="CZ2294" s="6"/>
      <c r="DA2294" s="6"/>
      <c r="DB2294" s="6"/>
      <c r="DC2294" s="6"/>
      <c r="DD2294" s="6"/>
      <c r="DE2294" s="6"/>
      <c r="DF2294" s="6"/>
      <c r="DG2294" s="6"/>
      <c r="DH2294" s="6"/>
      <c r="DI2294" s="6"/>
      <c r="DJ2294" s="6"/>
      <c r="DK2294" s="6"/>
      <c r="DL2294" s="6"/>
      <c r="DM2294" s="6"/>
      <c r="DN2294" s="6"/>
      <c r="DO2294" s="6"/>
      <c r="DP2294" s="6"/>
      <c r="DQ2294" s="6"/>
      <c r="DR2294" s="6"/>
      <c r="DS2294" s="6"/>
      <c r="DT2294" s="6"/>
      <c r="DU2294" s="6"/>
      <c r="DV2294" s="6"/>
      <c r="DW2294" s="6"/>
      <c r="DX2294" s="6"/>
      <c r="DY2294" s="6"/>
      <c r="DZ2294" s="6"/>
      <c r="EA2294" s="6"/>
      <c r="EB2294" s="6"/>
      <c r="EC2294" s="6"/>
      <c r="ED2294" s="6"/>
      <c r="EE2294" s="6"/>
      <c r="EF2294" s="6"/>
      <c r="EG2294" s="6"/>
      <c r="EH2294" s="6"/>
      <c r="EI2294" s="6"/>
      <c r="EJ2294" s="6"/>
      <c r="EK2294" s="6"/>
      <c r="EL2294" s="6"/>
      <c r="EM2294" s="6"/>
      <c r="EN2294" s="6"/>
      <c r="EO2294" s="6"/>
      <c r="EP2294" s="6"/>
      <c r="EQ2294" s="6"/>
      <c r="ER2294" s="6"/>
      <c r="ES2294" s="6"/>
      <c r="ET2294" s="6"/>
      <c r="EU2294" s="6"/>
      <c r="EV2294" s="6"/>
      <c r="EW2294" s="6"/>
      <c r="EX2294" s="6"/>
      <c r="EY2294" s="6"/>
      <c r="EZ2294" s="6"/>
      <c r="FA2294" s="6"/>
      <c r="FB2294" s="6"/>
      <c r="FC2294" s="6"/>
      <c r="FD2294" s="6"/>
      <c r="FE2294" s="6"/>
      <c r="FF2294" s="6"/>
      <c r="FG2294" s="6"/>
      <c r="FH2294" s="6"/>
      <c r="FI2294" s="6"/>
      <c r="FJ2294" s="6"/>
      <c r="FK2294" s="6"/>
      <c r="FL2294" s="6"/>
      <c r="FM2294" s="6"/>
      <c r="FN2294" s="6"/>
      <c r="FO2294" s="6"/>
      <c r="FP2294" s="6"/>
      <c r="FQ2294" s="6"/>
      <c r="FR2294" s="6"/>
      <c r="FS2294" s="6"/>
      <c r="FT2294" s="6"/>
      <c r="FU2294" s="6"/>
      <c r="FV2294" s="6"/>
      <c r="FW2294" s="6"/>
      <c r="FX2294" s="6"/>
      <c r="FY2294" s="6"/>
      <c r="FZ2294" s="6"/>
      <c r="GA2294" s="6"/>
      <c r="GB2294" s="6"/>
      <c r="GC2294" s="6"/>
      <c r="GD2294" s="6"/>
      <c r="GE2294" s="6"/>
      <c r="GF2294" s="6"/>
      <c r="GG2294" s="6"/>
      <c r="GH2294" s="6"/>
      <c r="GI2294" s="6"/>
      <c r="GJ2294" s="6"/>
      <c r="GK2294" s="6"/>
      <c r="GL2294" s="6"/>
      <c r="GM2294" s="6"/>
    </row>
    <row r="2295" spans="1:195" s="5" customFormat="1" x14ac:dyDescent="0.25">
      <c r="A2295" s="27"/>
      <c r="B2295" s="27"/>
      <c r="C2295" s="27"/>
      <c r="P2295" s="69"/>
      <c r="Q2295" s="69"/>
      <c r="R2295" s="69"/>
      <c r="S2295" s="69"/>
      <c r="T2295" s="69"/>
      <c r="U2295" s="69"/>
      <c r="V2295" s="69"/>
      <c r="W2295" s="6"/>
      <c r="X2295" s="6"/>
      <c r="Y2295" s="6"/>
      <c r="Z2295" s="68"/>
      <c r="AA2295" s="68"/>
      <c r="AB2295" s="6"/>
      <c r="AC2295" s="6"/>
      <c r="AD2295" s="6"/>
      <c r="AE2295" s="6"/>
      <c r="AF2295" s="6"/>
      <c r="AG2295" s="6"/>
      <c r="AH2295" s="6"/>
      <c r="AI2295" s="6"/>
      <c r="AJ2295" s="6"/>
      <c r="AK2295" s="6"/>
      <c r="AM2295" s="6"/>
      <c r="AN2295" s="6"/>
      <c r="AO2295" s="6"/>
      <c r="AP2295" s="6"/>
      <c r="AQ2295" s="6"/>
      <c r="AR2295" s="6"/>
      <c r="AS2295" s="6"/>
      <c r="AT2295" s="6"/>
      <c r="AU2295" s="6"/>
      <c r="AV2295" s="6"/>
      <c r="AW2295" s="6"/>
      <c r="AX2295" s="6"/>
      <c r="AY2295" s="6"/>
      <c r="AZ2295" s="6"/>
      <c r="BA2295" s="6"/>
      <c r="BB2295" s="6"/>
      <c r="BC2295" s="6"/>
      <c r="BD2295" s="6"/>
      <c r="BE2295" s="6"/>
      <c r="BF2295" s="6"/>
      <c r="BG2295" s="6"/>
      <c r="BH2295" s="6"/>
      <c r="BI2295" s="6"/>
      <c r="BJ2295" s="6"/>
      <c r="BK2295" s="6"/>
      <c r="BL2295" s="6"/>
      <c r="BM2295" s="6"/>
      <c r="BN2295" s="6"/>
      <c r="BO2295" s="6"/>
      <c r="BP2295" s="6"/>
      <c r="BQ2295" s="6"/>
      <c r="BR2295" s="6"/>
      <c r="BS2295" s="6"/>
      <c r="BT2295" s="6"/>
      <c r="BU2295" s="6"/>
      <c r="BV2295" s="6"/>
      <c r="BW2295" s="6"/>
      <c r="BX2295" s="6"/>
      <c r="BY2295" s="6"/>
      <c r="BZ2295" s="6"/>
      <c r="CA2295" s="6"/>
      <c r="CB2295" s="6"/>
      <c r="CC2295" s="6"/>
      <c r="CD2295" s="6"/>
      <c r="CE2295" s="6"/>
      <c r="CF2295" s="6"/>
      <c r="CG2295" s="6"/>
      <c r="CH2295" s="6"/>
      <c r="CI2295" s="6"/>
      <c r="CJ2295" s="6"/>
      <c r="CK2295" s="6"/>
      <c r="CL2295" s="6"/>
      <c r="CM2295" s="6"/>
      <c r="CN2295" s="6"/>
      <c r="CO2295" s="6"/>
      <c r="CP2295" s="6"/>
      <c r="CQ2295" s="6"/>
      <c r="CR2295" s="6"/>
      <c r="CS2295" s="6"/>
      <c r="CT2295" s="6"/>
      <c r="CU2295" s="6"/>
      <c r="CV2295" s="6"/>
      <c r="CW2295" s="6"/>
      <c r="CX2295" s="6"/>
      <c r="CY2295" s="6"/>
      <c r="CZ2295" s="6"/>
      <c r="DA2295" s="6"/>
      <c r="DB2295" s="6"/>
      <c r="DC2295" s="6"/>
      <c r="DD2295" s="6"/>
      <c r="DE2295" s="6"/>
      <c r="DF2295" s="6"/>
      <c r="DG2295" s="6"/>
      <c r="DH2295" s="6"/>
      <c r="DI2295" s="6"/>
      <c r="DJ2295" s="6"/>
      <c r="DK2295" s="6"/>
      <c r="DL2295" s="6"/>
      <c r="DM2295" s="6"/>
      <c r="DN2295" s="6"/>
      <c r="DO2295" s="6"/>
      <c r="DP2295" s="6"/>
      <c r="DQ2295" s="6"/>
      <c r="DR2295" s="6"/>
      <c r="DS2295" s="6"/>
      <c r="DT2295" s="6"/>
      <c r="DU2295" s="6"/>
      <c r="DV2295" s="6"/>
      <c r="DW2295" s="6"/>
      <c r="DX2295" s="6"/>
      <c r="DY2295" s="6"/>
      <c r="DZ2295" s="6"/>
      <c r="EA2295" s="6"/>
      <c r="EB2295" s="6"/>
      <c r="EC2295" s="6"/>
      <c r="ED2295" s="6"/>
      <c r="EE2295" s="6"/>
      <c r="EF2295" s="6"/>
      <c r="EG2295" s="6"/>
      <c r="EH2295" s="6"/>
      <c r="EI2295" s="6"/>
      <c r="EJ2295" s="6"/>
      <c r="EK2295" s="6"/>
      <c r="EL2295" s="6"/>
      <c r="EM2295" s="6"/>
      <c r="EN2295" s="6"/>
      <c r="EO2295" s="6"/>
      <c r="EP2295" s="6"/>
      <c r="EQ2295" s="6"/>
      <c r="ER2295" s="6"/>
      <c r="ES2295" s="6"/>
      <c r="ET2295" s="6"/>
      <c r="EU2295" s="6"/>
      <c r="EV2295" s="6"/>
      <c r="EW2295" s="6"/>
      <c r="EX2295" s="6"/>
      <c r="EY2295" s="6"/>
      <c r="EZ2295" s="6"/>
      <c r="FA2295" s="6"/>
      <c r="FB2295" s="6"/>
      <c r="FC2295" s="6"/>
      <c r="FD2295" s="6"/>
      <c r="FE2295" s="6"/>
      <c r="FF2295" s="6"/>
      <c r="FG2295" s="6"/>
      <c r="FH2295" s="6"/>
      <c r="FI2295" s="6"/>
      <c r="FJ2295" s="6"/>
      <c r="FK2295" s="6"/>
      <c r="FL2295" s="6"/>
      <c r="FM2295" s="6"/>
      <c r="FN2295" s="6"/>
      <c r="FO2295" s="6"/>
      <c r="FP2295" s="6"/>
      <c r="FQ2295" s="6"/>
      <c r="FR2295" s="6"/>
      <c r="FS2295" s="6"/>
      <c r="FT2295" s="6"/>
      <c r="FU2295" s="6"/>
      <c r="FV2295" s="6"/>
      <c r="FW2295" s="6"/>
      <c r="FX2295" s="6"/>
      <c r="FY2295" s="6"/>
      <c r="FZ2295" s="6"/>
      <c r="GA2295" s="6"/>
      <c r="GB2295" s="6"/>
      <c r="GC2295" s="6"/>
      <c r="GD2295" s="6"/>
      <c r="GE2295" s="6"/>
      <c r="GF2295" s="6"/>
      <c r="GG2295" s="6"/>
      <c r="GH2295" s="6"/>
      <c r="GI2295" s="6"/>
      <c r="GJ2295" s="6"/>
      <c r="GK2295" s="6"/>
      <c r="GL2295" s="6"/>
      <c r="GM2295" s="6"/>
    </row>
    <row r="2296" spans="1:195" s="5" customFormat="1" x14ac:dyDescent="0.25">
      <c r="A2296" s="27"/>
      <c r="B2296" s="27"/>
      <c r="C2296" s="27"/>
      <c r="P2296" s="69"/>
      <c r="Q2296" s="69"/>
      <c r="R2296" s="69"/>
      <c r="S2296" s="69"/>
      <c r="T2296" s="69"/>
      <c r="U2296" s="69"/>
      <c r="V2296" s="69"/>
      <c r="W2296" s="6"/>
      <c r="X2296" s="6"/>
      <c r="Y2296" s="6"/>
      <c r="Z2296" s="68"/>
      <c r="AA2296" s="68"/>
      <c r="AB2296" s="6"/>
      <c r="AC2296" s="6"/>
      <c r="AD2296" s="6"/>
      <c r="AE2296" s="6"/>
      <c r="AF2296" s="6"/>
      <c r="AG2296" s="6"/>
      <c r="AH2296" s="6"/>
      <c r="AI2296" s="6"/>
      <c r="AJ2296" s="6"/>
      <c r="AK2296" s="6"/>
      <c r="AM2296" s="6"/>
      <c r="AN2296" s="6"/>
      <c r="AO2296" s="6"/>
      <c r="AP2296" s="6"/>
      <c r="AQ2296" s="6"/>
      <c r="AR2296" s="6"/>
      <c r="AS2296" s="6"/>
      <c r="AT2296" s="6"/>
      <c r="AU2296" s="6"/>
      <c r="AV2296" s="6"/>
      <c r="AW2296" s="6"/>
      <c r="AX2296" s="6"/>
      <c r="AY2296" s="6"/>
      <c r="AZ2296" s="6"/>
      <c r="BA2296" s="6"/>
      <c r="BB2296" s="6"/>
      <c r="BC2296" s="6"/>
      <c r="BD2296" s="6"/>
      <c r="BE2296" s="6"/>
      <c r="BF2296" s="6"/>
      <c r="BG2296" s="6"/>
      <c r="BH2296" s="6"/>
      <c r="BI2296" s="6"/>
      <c r="BJ2296" s="6"/>
      <c r="BK2296" s="6"/>
      <c r="BL2296" s="6"/>
      <c r="BM2296" s="6"/>
      <c r="BN2296" s="6"/>
      <c r="BO2296" s="6"/>
      <c r="BP2296" s="6"/>
      <c r="BQ2296" s="6"/>
      <c r="BR2296" s="6"/>
      <c r="BS2296" s="6"/>
      <c r="BT2296" s="6"/>
      <c r="BU2296" s="6"/>
      <c r="BV2296" s="6"/>
      <c r="BW2296" s="6"/>
      <c r="BX2296" s="6"/>
      <c r="BY2296" s="6"/>
      <c r="BZ2296" s="6"/>
      <c r="CA2296" s="6"/>
      <c r="CB2296" s="6"/>
      <c r="CC2296" s="6"/>
      <c r="CD2296" s="6"/>
      <c r="CE2296" s="6"/>
      <c r="CF2296" s="6"/>
      <c r="CG2296" s="6"/>
      <c r="CH2296" s="6"/>
      <c r="CI2296" s="6"/>
      <c r="CJ2296" s="6"/>
      <c r="CK2296" s="6"/>
      <c r="CL2296" s="6"/>
      <c r="CM2296" s="6"/>
      <c r="CN2296" s="6"/>
      <c r="CO2296" s="6"/>
      <c r="CP2296" s="6"/>
      <c r="CQ2296" s="6"/>
      <c r="CR2296" s="6"/>
      <c r="CS2296" s="6"/>
      <c r="CT2296" s="6"/>
      <c r="CU2296" s="6"/>
      <c r="CV2296" s="6"/>
      <c r="CW2296" s="6"/>
      <c r="CX2296" s="6"/>
      <c r="CY2296" s="6"/>
      <c r="CZ2296" s="6"/>
      <c r="DA2296" s="6"/>
      <c r="DB2296" s="6"/>
      <c r="DC2296" s="6"/>
      <c r="DD2296" s="6"/>
      <c r="DE2296" s="6"/>
      <c r="DF2296" s="6"/>
      <c r="DG2296" s="6"/>
      <c r="DH2296" s="6"/>
      <c r="DI2296" s="6"/>
      <c r="DJ2296" s="6"/>
      <c r="DK2296" s="6"/>
      <c r="DL2296" s="6"/>
      <c r="DM2296" s="6"/>
      <c r="DN2296" s="6"/>
      <c r="DO2296" s="6"/>
      <c r="DP2296" s="6"/>
      <c r="DQ2296" s="6"/>
      <c r="DR2296" s="6"/>
      <c r="DS2296" s="6"/>
      <c r="DT2296" s="6"/>
      <c r="DU2296" s="6"/>
      <c r="DV2296" s="6"/>
      <c r="DW2296" s="6"/>
      <c r="DX2296" s="6"/>
      <c r="DY2296" s="6"/>
      <c r="DZ2296" s="6"/>
      <c r="EA2296" s="6"/>
      <c r="EB2296" s="6"/>
      <c r="EC2296" s="6"/>
      <c r="ED2296" s="6"/>
      <c r="EE2296" s="6"/>
      <c r="EF2296" s="6"/>
      <c r="EG2296" s="6"/>
      <c r="EH2296" s="6"/>
      <c r="EI2296" s="6"/>
      <c r="EJ2296" s="6"/>
      <c r="EK2296" s="6"/>
      <c r="EL2296" s="6"/>
      <c r="EM2296" s="6"/>
      <c r="EN2296" s="6"/>
      <c r="EO2296" s="6"/>
      <c r="EP2296" s="6"/>
      <c r="EQ2296" s="6"/>
      <c r="ER2296" s="6"/>
      <c r="ES2296" s="6"/>
      <c r="ET2296" s="6"/>
      <c r="EU2296" s="6"/>
      <c r="EV2296" s="6"/>
      <c r="EW2296" s="6"/>
      <c r="EX2296" s="6"/>
      <c r="EY2296" s="6"/>
      <c r="EZ2296" s="6"/>
      <c r="FA2296" s="6"/>
      <c r="FB2296" s="6"/>
      <c r="FC2296" s="6"/>
      <c r="FD2296" s="6"/>
      <c r="FE2296" s="6"/>
      <c r="FF2296" s="6"/>
      <c r="FG2296" s="6"/>
      <c r="FH2296" s="6"/>
      <c r="FI2296" s="6"/>
      <c r="FJ2296" s="6"/>
      <c r="FK2296" s="6"/>
      <c r="FL2296" s="6"/>
      <c r="FM2296" s="6"/>
      <c r="FN2296" s="6"/>
      <c r="FO2296" s="6"/>
      <c r="FP2296" s="6"/>
      <c r="FQ2296" s="6"/>
      <c r="FR2296" s="6"/>
      <c r="FS2296" s="6"/>
      <c r="FT2296" s="6"/>
      <c r="FU2296" s="6"/>
      <c r="FV2296" s="6"/>
      <c r="FW2296" s="6"/>
      <c r="FX2296" s="6"/>
      <c r="FY2296" s="6"/>
      <c r="FZ2296" s="6"/>
      <c r="GA2296" s="6"/>
      <c r="GB2296" s="6"/>
      <c r="GC2296" s="6"/>
      <c r="GD2296" s="6"/>
      <c r="GE2296" s="6"/>
      <c r="GF2296" s="6"/>
      <c r="GG2296" s="6"/>
      <c r="GH2296" s="6"/>
      <c r="GI2296" s="6"/>
      <c r="GJ2296" s="6"/>
      <c r="GK2296" s="6"/>
      <c r="GL2296" s="6"/>
      <c r="GM2296" s="6"/>
    </row>
    <row r="2297" spans="1:195" s="5" customFormat="1" x14ac:dyDescent="0.25">
      <c r="A2297" s="27"/>
      <c r="B2297" s="27"/>
      <c r="C2297" s="27"/>
      <c r="P2297" s="69"/>
      <c r="Q2297" s="69"/>
      <c r="R2297" s="69"/>
      <c r="S2297" s="69"/>
      <c r="T2297" s="69"/>
      <c r="U2297" s="69"/>
      <c r="V2297" s="69"/>
      <c r="W2297" s="6"/>
      <c r="X2297" s="6"/>
      <c r="Y2297" s="6"/>
      <c r="Z2297" s="68"/>
      <c r="AA2297" s="68"/>
      <c r="AB2297" s="6"/>
      <c r="AC2297" s="6"/>
      <c r="AD2297" s="6"/>
      <c r="AE2297" s="6"/>
      <c r="AF2297" s="6"/>
      <c r="AG2297" s="6"/>
      <c r="AH2297" s="6"/>
      <c r="AI2297" s="6"/>
      <c r="AJ2297" s="6"/>
      <c r="AK2297" s="6"/>
      <c r="AM2297" s="6"/>
      <c r="AN2297" s="6"/>
      <c r="AO2297" s="6"/>
      <c r="AP2297" s="6"/>
      <c r="AQ2297" s="6"/>
      <c r="AR2297" s="6"/>
      <c r="AS2297" s="6"/>
      <c r="AT2297" s="6"/>
      <c r="AU2297" s="6"/>
      <c r="AV2297" s="6"/>
      <c r="AW2297" s="6"/>
      <c r="AX2297" s="6"/>
      <c r="AY2297" s="6"/>
      <c r="AZ2297" s="6"/>
      <c r="BA2297" s="6"/>
      <c r="BB2297" s="6"/>
      <c r="BC2297" s="6"/>
      <c r="BD2297" s="6"/>
      <c r="BE2297" s="6"/>
      <c r="BF2297" s="6"/>
      <c r="BG2297" s="6"/>
      <c r="BH2297" s="6"/>
      <c r="BI2297" s="6"/>
      <c r="BJ2297" s="6"/>
      <c r="BK2297" s="6"/>
      <c r="BL2297" s="6"/>
      <c r="BM2297" s="6"/>
      <c r="BN2297" s="6"/>
      <c r="BO2297" s="6"/>
      <c r="BP2297" s="6"/>
      <c r="BQ2297" s="6"/>
      <c r="BR2297" s="6"/>
      <c r="BS2297" s="6"/>
      <c r="BT2297" s="6"/>
      <c r="BU2297" s="6"/>
      <c r="BV2297" s="6"/>
      <c r="BW2297" s="6"/>
      <c r="BX2297" s="6"/>
      <c r="BY2297" s="6"/>
      <c r="BZ2297" s="6"/>
      <c r="CA2297" s="6"/>
      <c r="CB2297" s="6"/>
      <c r="CC2297" s="6"/>
      <c r="CD2297" s="6"/>
      <c r="CE2297" s="6"/>
      <c r="CF2297" s="6"/>
      <c r="CG2297" s="6"/>
      <c r="CH2297" s="6"/>
      <c r="CI2297" s="6"/>
      <c r="CJ2297" s="6"/>
      <c r="CK2297" s="6"/>
      <c r="CL2297" s="6"/>
      <c r="CM2297" s="6"/>
      <c r="CN2297" s="6"/>
      <c r="CO2297" s="6"/>
      <c r="CP2297" s="6"/>
      <c r="CQ2297" s="6"/>
      <c r="CR2297" s="6"/>
      <c r="CS2297" s="6"/>
      <c r="CT2297" s="6"/>
      <c r="CU2297" s="6"/>
      <c r="CV2297" s="6"/>
      <c r="CW2297" s="6"/>
      <c r="CX2297" s="6"/>
      <c r="CY2297" s="6"/>
      <c r="CZ2297" s="6"/>
      <c r="DA2297" s="6"/>
      <c r="DB2297" s="6"/>
      <c r="DC2297" s="6"/>
      <c r="DD2297" s="6"/>
      <c r="DE2297" s="6"/>
      <c r="DF2297" s="6"/>
      <c r="DG2297" s="6"/>
      <c r="DH2297" s="6"/>
      <c r="DI2297" s="6"/>
      <c r="DJ2297" s="6"/>
      <c r="DK2297" s="6"/>
      <c r="DL2297" s="6"/>
      <c r="DM2297" s="6"/>
      <c r="DN2297" s="6"/>
      <c r="DO2297" s="6"/>
      <c r="DP2297" s="6"/>
      <c r="DQ2297" s="6"/>
      <c r="DR2297" s="6"/>
      <c r="DS2297" s="6"/>
      <c r="DT2297" s="6"/>
      <c r="DU2297" s="6"/>
      <c r="DV2297" s="6"/>
      <c r="DW2297" s="6"/>
      <c r="DX2297" s="6"/>
      <c r="DY2297" s="6"/>
      <c r="DZ2297" s="6"/>
      <c r="EA2297" s="6"/>
      <c r="EB2297" s="6"/>
      <c r="EC2297" s="6"/>
      <c r="ED2297" s="6"/>
      <c r="EE2297" s="6"/>
      <c r="EF2297" s="6"/>
      <c r="EG2297" s="6"/>
      <c r="EH2297" s="6"/>
      <c r="EI2297" s="6"/>
      <c r="EJ2297" s="6"/>
      <c r="EK2297" s="6"/>
      <c r="EL2297" s="6"/>
      <c r="EM2297" s="6"/>
      <c r="EN2297" s="6"/>
      <c r="EO2297" s="6"/>
      <c r="EP2297" s="6"/>
      <c r="EQ2297" s="6"/>
      <c r="ER2297" s="6"/>
      <c r="ES2297" s="6"/>
      <c r="ET2297" s="6"/>
      <c r="EU2297" s="6"/>
      <c r="EV2297" s="6"/>
      <c r="EW2297" s="6"/>
      <c r="EX2297" s="6"/>
      <c r="EY2297" s="6"/>
      <c r="EZ2297" s="6"/>
      <c r="FA2297" s="6"/>
      <c r="FB2297" s="6"/>
      <c r="FC2297" s="6"/>
      <c r="FD2297" s="6"/>
      <c r="FE2297" s="6"/>
      <c r="FF2297" s="6"/>
      <c r="FG2297" s="6"/>
      <c r="FH2297" s="6"/>
      <c r="FI2297" s="6"/>
      <c r="FJ2297" s="6"/>
      <c r="FK2297" s="6"/>
      <c r="FL2297" s="6"/>
      <c r="FM2297" s="6"/>
      <c r="FN2297" s="6"/>
      <c r="FO2297" s="6"/>
      <c r="FP2297" s="6"/>
      <c r="FQ2297" s="6"/>
      <c r="FR2297" s="6"/>
      <c r="FS2297" s="6"/>
      <c r="FT2297" s="6"/>
      <c r="FU2297" s="6"/>
      <c r="FV2297" s="6"/>
      <c r="FW2297" s="6"/>
      <c r="FX2297" s="6"/>
      <c r="FY2297" s="6"/>
      <c r="FZ2297" s="6"/>
      <c r="GA2297" s="6"/>
      <c r="GB2297" s="6"/>
      <c r="GC2297" s="6"/>
      <c r="GD2297" s="6"/>
      <c r="GE2297" s="6"/>
      <c r="GF2297" s="6"/>
      <c r="GG2297" s="6"/>
      <c r="GH2297" s="6"/>
      <c r="GI2297" s="6"/>
      <c r="GJ2297" s="6"/>
      <c r="GK2297" s="6"/>
      <c r="GL2297" s="6"/>
      <c r="GM2297" s="6"/>
    </row>
    <row r="2298" spans="1:195" s="5" customFormat="1" x14ac:dyDescent="0.25">
      <c r="A2298" s="27"/>
      <c r="B2298" s="27"/>
      <c r="C2298" s="27"/>
      <c r="P2298" s="69"/>
      <c r="Q2298" s="69"/>
      <c r="R2298" s="69"/>
      <c r="S2298" s="69"/>
      <c r="T2298" s="69"/>
      <c r="U2298" s="69"/>
      <c r="V2298" s="69"/>
      <c r="W2298" s="6"/>
      <c r="X2298" s="6"/>
      <c r="Y2298" s="6"/>
      <c r="Z2298" s="68"/>
      <c r="AA2298" s="68"/>
      <c r="AB2298" s="6"/>
      <c r="AC2298" s="6"/>
      <c r="AD2298" s="6"/>
      <c r="AE2298" s="6"/>
      <c r="AF2298" s="6"/>
      <c r="AG2298" s="6"/>
      <c r="AH2298" s="6"/>
      <c r="AI2298" s="6"/>
      <c r="AJ2298" s="6"/>
      <c r="AK2298" s="6"/>
      <c r="AM2298" s="6"/>
      <c r="AN2298" s="6"/>
      <c r="AO2298" s="6"/>
      <c r="AP2298" s="6"/>
      <c r="AQ2298" s="6"/>
      <c r="AR2298" s="6"/>
      <c r="AS2298" s="6"/>
      <c r="AT2298" s="6"/>
      <c r="AU2298" s="6"/>
      <c r="AV2298" s="6"/>
      <c r="AW2298" s="6"/>
      <c r="AX2298" s="6"/>
      <c r="AY2298" s="6"/>
      <c r="AZ2298" s="6"/>
      <c r="BA2298" s="6"/>
      <c r="BB2298" s="6"/>
      <c r="BC2298" s="6"/>
      <c r="BD2298" s="6"/>
      <c r="BE2298" s="6"/>
      <c r="BF2298" s="6"/>
      <c r="BG2298" s="6"/>
      <c r="BH2298" s="6"/>
      <c r="BI2298" s="6"/>
      <c r="BJ2298" s="6"/>
      <c r="BK2298" s="6"/>
      <c r="BL2298" s="6"/>
      <c r="BM2298" s="6"/>
      <c r="BN2298" s="6"/>
      <c r="BO2298" s="6"/>
      <c r="BP2298" s="6"/>
      <c r="BQ2298" s="6"/>
      <c r="BR2298" s="6"/>
      <c r="BS2298" s="6"/>
      <c r="BT2298" s="6"/>
      <c r="BU2298" s="6"/>
      <c r="BV2298" s="6"/>
      <c r="BW2298" s="6"/>
      <c r="BX2298" s="6"/>
      <c r="BY2298" s="6"/>
      <c r="BZ2298" s="6"/>
      <c r="CA2298" s="6"/>
      <c r="CB2298" s="6"/>
      <c r="CC2298" s="6"/>
      <c r="CD2298" s="6"/>
      <c r="CE2298" s="6"/>
      <c r="CF2298" s="6"/>
      <c r="CG2298" s="6"/>
      <c r="CH2298" s="6"/>
      <c r="CI2298" s="6"/>
      <c r="CJ2298" s="6"/>
      <c r="CK2298" s="6"/>
      <c r="CL2298" s="6"/>
      <c r="CM2298" s="6"/>
      <c r="CN2298" s="6"/>
      <c r="CO2298" s="6"/>
      <c r="CP2298" s="6"/>
      <c r="CQ2298" s="6"/>
      <c r="CR2298" s="6"/>
      <c r="CS2298" s="6"/>
      <c r="CT2298" s="6"/>
      <c r="CU2298" s="6"/>
      <c r="CV2298" s="6"/>
      <c r="CW2298" s="6"/>
      <c r="CX2298" s="6"/>
      <c r="CY2298" s="6"/>
      <c r="CZ2298" s="6"/>
      <c r="DA2298" s="6"/>
      <c r="DB2298" s="6"/>
      <c r="DC2298" s="6"/>
      <c r="DD2298" s="6"/>
      <c r="DE2298" s="6"/>
      <c r="DF2298" s="6"/>
      <c r="DG2298" s="6"/>
      <c r="DH2298" s="6"/>
      <c r="DI2298" s="6"/>
      <c r="DJ2298" s="6"/>
      <c r="DK2298" s="6"/>
      <c r="DL2298" s="6"/>
      <c r="DM2298" s="6"/>
      <c r="DN2298" s="6"/>
      <c r="DO2298" s="6"/>
      <c r="DP2298" s="6"/>
      <c r="DQ2298" s="6"/>
      <c r="DR2298" s="6"/>
      <c r="DS2298" s="6"/>
      <c r="DT2298" s="6"/>
      <c r="DU2298" s="6"/>
      <c r="DV2298" s="6"/>
      <c r="DW2298" s="6"/>
      <c r="DX2298" s="6"/>
      <c r="DY2298" s="6"/>
      <c r="DZ2298" s="6"/>
      <c r="EA2298" s="6"/>
      <c r="EB2298" s="6"/>
      <c r="EC2298" s="6"/>
      <c r="ED2298" s="6"/>
      <c r="EE2298" s="6"/>
      <c r="EF2298" s="6"/>
      <c r="EG2298" s="6"/>
      <c r="EH2298" s="6"/>
      <c r="EI2298" s="6"/>
      <c r="EJ2298" s="6"/>
      <c r="EK2298" s="6"/>
      <c r="EL2298" s="6"/>
      <c r="EM2298" s="6"/>
      <c r="EN2298" s="6"/>
      <c r="EO2298" s="6"/>
      <c r="EP2298" s="6"/>
      <c r="EQ2298" s="6"/>
      <c r="ER2298" s="6"/>
      <c r="ES2298" s="6"/>
      <c r="ET2298" s="6"/>
      <c r="EU2298" s="6"/>
      <c r="EV2298" s="6"/>
      <c r="EW2298" s="6"/>
      <c r="EX2298" s="6"/>
      <c r="EY2298" s="6"/>
      <c r="EZ2298" s="6"/>
      <c r="FA2298" s="6"/>
      <c r="FB2298" s="6"/>
      <c r="FC2298" s="6"/>
      <c r="FD2298" s="6"/>
      <c r="FE2298" s="6"/>
      <c r="FF2298" s="6"/>
      <c r="FG2298" s="6"/>
      <c r="FH2298" s="6"/>
      <c r="FI2298" s="6"/>
      <c r="FJ2298" s="6"/>
      <c r="FK2298" s="6"/>
      <c r="FL2298" s="6"/>
      <c r="FM2298" s="6"/>
      <c r="FN2298" s="6"/>
      <c r="FO2298" s="6"/>
      <c r="FP2298" s="6"/>
      <c r="FQ2298" s="6"/>
      <c r="FR2298" s="6"/>
      <c r="FS2298" s="6"/>
      <c r="FT2298" s="6"/>
      <c r="FU2298" s="6"/>
      <c r="FV2298" s="6"/>
      <c r="FW2298" s="6"/>
      <c r="FX2298" s="6"/>
      <c r="FY2298" s="6"/>
      <c r="FZ2298" s="6"/>
      <c r="GA2298" s="6"/>
      <c r="GB2298" s="6"/>
      <c r="GC2298" s="6"/>
      <c r="GD2298" s="6"/>
      <c r="GE2298" s="6"/>
      <c r="GF2298" s="6"/>
      <c r="GG2298" s="6"/>
      <c r="GH2298" s="6"/>
      <c r="GI2298" s="6"/>
      <c r="GJ2298" s="6"/>
      <c r="GK2298" s="6"/>
      <c r="GL2298" s="6"/>
      <c r="GM2298" s="6"/>
    </row>
    <row r="2299" spans="1:195" s="5" customFormat="1" x14ac:dyDescent="0.25">
      <c r="A2299" s="27"/>
      <c r="B2299" s="27"/>
      <c r="C2299" s="27"/>
      <c r="P2299" s="69"/>
      <c r="Q2299" s="69"/>
      <c r="R2299" s="69"/>
      <c r="S2299" s="69"/>
      <c r="T2299" s="69"/>
      <c r="U2299" s="69"/>
      <c r="V2299" s="69"/>
      <c r="W2299" s="6"/>
      <c r="X2299" s="6"/>
      <c r="Y2299" s="6"/>
      <c r="Z2299" s="68"/>
      <c r="AA2299" s="68"/>
      <c r="AB2299" s="6"/>
      <c r="AC2299" s="6"/>
      <c r="AD2299" s="6"/>
      <c r="AE2299" s="6"/>
      <c r="AF2299" s="6"/>
      <c r="AG2299" s="6"/>
      <c r="AH2299" s="6"/>
      <c r="AI2299" s="6"/>
      <c r="AJ2299" s="6"/>
      <c r="AK2299" s="6"/>
      <c r="AM2299" s="6"/>
      <c r="AN2299" s="6"/>
      <c r="AO2299" s="6"/>
      <c r="AP2299" s="6"/>
      <c r="AQ2299" s="6"/>
      <c r="AR2299" s="6"/>
      <c r="AS2299" s="6"/>
      <c r="AT2299" s="6"/>
      <c r="AU2299" s="6"/>
      <c r="AV2299" s="6"/>
      <c r="AW2299" s="6"/>
      <c r="AX2299" s="6"/>
      <c r="AY2299" s="6"/>
      <c r="AZ2299" s="6"/>
      <c r="BA2299" s="6"/>
      <c r="BB2299" s="6"/>
      <c r="BC2299" s="6"/>
      <c r="BD2299" s="6"/>
      <c r="BE2299" s="6"/>
      <c r="BF2299" s="6"/>
      <c r="BG2299" s="6"/>
      <c r="BH2299" s="6"/>
      <c r="BI2299" s="6"/>
      <c r="BJ2299" s="6"/>
      <c r="BK2299" s="6"/>
      <c r="BL2299" s="6"/>
      <c r="BM2299" s="6"/>
      <c r="BN2299" s="6"/>
      <c r="BO2299" s="6"/>
      <c r="BP2299" s="6"/>
      <c r="BQ2299" s="6"/>
      <c r="BR2299" s="6"/>
      <c r="BS2299" s="6"/>
      <c r="BT2299" s="6"/>
      <c r="BU2299" s="6"/>
      <c r="BV2299" s="6"/>
      <c r="BW2299" s="6"/>
      <c r="BX2299" s="6"/>
      <c r="BY2299" s="6"/>
      <c r="BZ2299" s="6"/>
      <c r="CA2299" s="6"/>
      <c r="CB2299" s="6"/>
      <c r="CC2299" s="6"/>
      <c r="CD2299" s="6"/>
      <c r="CE2299" s="6"/>
      <c r="CF2299" s="6"/>
      <c r="CG2299" s="6"/>
      <c r="CH2299" s="6"/>
      <c r="CI2299" s="6"/>
      <c r="CJ2299" s="6"/>
      <c r="CK2299" s="6"/>
      <c r="CL2299" s="6"/>
      <c r="CM2299" s="6"/>
      <c r="CN2299" s="6"/>
      <c r="CO2299" s="6"/>
      <c r="CP2299" s="6"/>
      <c r="CQ2299" s="6"/>
      <c r="CR2299" s="6"/>
      <c r="CS2299" s="6"/>
      <c r="CT2299" s="6"/>
      <c r="CU2299" s="6"/>
      <c r="CV2299" s="6"/>
      <c r="CW2299" s="6"/>
      <c r="CX2299" s="6"/>
      <c r="CY2299" s="6"/>
      <c r="CZ2299" s="6"/>
      <c r="DA2299" s="6"/>
      <c r="DB2299" s="6"/>
      <c r="DC2299" s="6"/>
      <c r="DD2299" s="6"/>
      <c r="DE2299" s="6"/>
      <c r="DF2299" s="6"/>
      <c r="DG2299" s="6"/>
      <c r="DH2299" s="6"/>
      <c r="DI2299" s="6"/>
      <c r="DJ2299" s="6"/>
      <c r="DK2299" s="6"/>
      <c r="DL2299" s="6"/>
      <c r="DM2299" s="6"/>
      <c r="DN2299" s="6"/>
      <c r="DO2299" s="6"/>
      <c r="DP2299" s="6"/>
      <c r="DQ2299" s="6"/>
      <c r="DR2299" s="6"/>
      <c r="DS2299" s="6"/>
      <c r="DT2299" s="6"/>
      <c r="DU2299" s="6"/>
      <c r="DV2299" s="6"/>
      <c r="DW2299" s="6"/>
      <c r="DX2299" s="6"/>
      <c r="DY2299" s="6"/>
      <c r="DZ2299" s="6"/>
      <c r="EA2299" s="6"/>
      <c r="EB2299" s="6"/>
      <c r="EC2299" s="6"/>
      <c r="ED2299" s="6"/>
      <c r="EE2299" s="6"/>
      <c r="EF2299" s="6"/>
      <c r="EG2299" s="6"/>
      <c r="EH2299" s="6"/>
      <c r="EI2299" s="6"/>
      <c r="EJ2299" s="6"/>
      <c r="EK2299" s="6"/>
      <c r="EL2299" s="6"/>
      <c r="EM2299" s="6"/>
      <c r="EN2299" s="6"/>
      <c r="EO2299" s="6"/>
      <c r="EP2299" s="6"/>
      <c r="EQ2299" s="6"/>
      <c r="ER2299" s="6"/>
      <c r="ES2299" s="6"/>
      <c r="ET2299" s="6"/>
      <c r="EU2299" s="6"/>
      <c r="EV2299" s="6"/>
      <c r="EW2299" s="6"/>
      <c r="EX2299" s="6"/>
      <c r="EY2299" s="6"/>
      <c r="EZ2299" s="6"/>
      <c r="FA2299" s="6"/>
      <c r="FB2299" s="6"/>
      <c r="FC2299" s="6"/>
      <c r="FD2299" s="6"/>
      <c r="FE2299" s="6"/>
      <c r="FF2299" s="6"/>
      <c r="FG2299" s="6"/>
      <c r="FH2299" s="6"/>
      <c r="FI2299" s="6"/>
      <c r="FJ2299" s="6"/>
      <c r="FK2299" s="6"/>
      <c r="FL2299" s="6"/>
      <c r="FM2299" s="6"/>
      <c r="FN2299" s="6"/>
      <c r="FO2299" s="6"/>
      <c r="FP2299" s="6"/>
      <c r="FQ2299" s="6"/>
      <c r="FR2299" s="6"/>
      <c r="FS2299" s="6"/>
      <c r="FT2299" s="6"/>
      <c r="FU2299" s="6"/>
      <c r="FV2299" s="6"/>
      <c r="FW2299" s="6"/>
      <c r="FX2299" s="6"/>
      <c r="FY2299" s="6"/>
      <c r="FZ2299" s="6"/>
      <c r="GA2299" s="6"/>
      <c r="GB2299" s="6"/>
      <c r="GC2299" s="6"/>
      <c r="GD2299" s="6"/>
      <c r="GE2299" s="6"/>
      <c r="GF2299" s="6"/>
      <c r="GG2299" s="6"/>
      <c r="GH2299" s="6"/>
      <c r="GI2299" s="6"/>
      <c r="GJ2299" s="6"/>
      <c r="GK2299" s="6"/>
      <c r="GL2299" s="6"/>
      <c r="GM2299" s="6"/>
    </row>
    <row r="2300" spans="1:195" s="5" customFormat="1" x14ac:dyDescent="0.25">
      <c r="A2300" s="27"/>
      <c r="B2300" s="27"/>
      <c r="C2300" s="27"/>
      <c r="P2300" s="69"/>
      <c r="Q2300" s="69"/>
      <c r="R2300" s="69"/>
      <c r="S2300" s="69"/>
      <c r="T2300" s="69"/>
      <c r="U2300" s="69"/>
      <c r="V2300" s="69"/>
      <c r="W2300" s="6"/>
      <c r="X2300" s="6"/>
      <c r="Y2300" s="6"/>
      <c r="Z2300" s="68"/>
      <c r="AA2300" s="68"/>
      <c r="AB2300" s="6"/>
      <c r="AC2300" s="6"/>
      <c r="AD2300" s="6"/>
      <c r="AE2300" s="6"/>
      <c r="AF2300" s="6"/>
      <c r="AG2300" s="6"/>
      <c r="AH2300" s="6"/>
      <c r="AI2300" s="6"/>
      <c r="AJ2300" s="6"/>
      <c r="AK2300" s="6"/>
      <c r="AM2300" s="6"/>
      <c r="AN2300" s="6"/>
      <c r="AO2300" s="6"/>
      <c r="AP2300" s="6"/>
      <c r="AQ2300" s="6"/>
      <c r="AR2300" s="6"/>
      <c r="AS2300" s="6"/>
      <c r="AT2300" s="6"/>
      <c r="AU2300" s="6"/>
      <c r="AV2300" s="6"/>
      <c r="AW2300" s="6"/>
      <c r="AX2300" s="6"/>
      <c r="AY2300" s="6"/>
      <c r="AZ2300" s="6"/>
      <c r="BA2300" s="6"/>
      <c r="BB2300" s="6"/>
      <c r="BC2300" s="6"/>
      <c r="BD2300" s="6"/>
      <c r="BE2300" s="6"/>
      <c r="BF2300" s="6"/>
      <c r="BG2300" s="6"/>
      <c r="BH2300" s="6"/>
      <c r="BI2300" s="6"/>
      <c r="BJ2300" s="6"/>
      <c r="BK2300" s="6"/>
      <c r="BL2300" s="6"/>
      <c r="BM2300" s="6"/>
      <c r="BN2300" s="6"/>
      <c r="BO2300" s="6"/>
      <c r="BP2300" s="6"/>
      <c r="BQ2300" s="6"/>
      <c r="BR2300" s="6"/>
      <c r="BS2300" s="6"/>
      <c r="BT2300" s="6"/>
      <c r="BU2300" s="6"/>
      <c r="BV2300" s="6"/>
      <c r="BW2300" s="6"/>
      <c r="BX2300" s="6"/>
      <c r="BY2300" s="6"/>
      <c r="BZ2300" s="6"/>
      <c r="CA2300" s="6"/>
      <c r="CB2300" s="6"/>
      <c r="CC2300" s="6"/>
      <c r="CD2300" s="6"/>
      <c r="CE2300" s="6"/>
      <c r="CF2300" s="6"/>
      <c r="CG2300" s="6"/>
      <c r="CH2300" s="6"/>
      <c r="CI2300" s="6"/>
      <c r="CJ2300" s="6"/>
      <c r="CK2300" s="6"/>
      <c r="CL2300" s="6"/>
      <c r="CM2300" s="6"/>
      <c r="CN2300" s="6"/>
      <c r="CO2300" s="6"/>
      <c r="CP2300" s="6"/>
      <c r="CQ2300" s="6"/>
      <c r="CR2300" s="6"/>
      <c r="CS2300" s="6"/>
      <c r="CT2300" s="6"/>
      <c r="CU2300" s="6"/>
      <c r="CV2300" s="6"/>
      <c r="CW2300" s="6"/>
      <c r="CX2300" s="6"/>
      <c r="CY2300" s="6"/>
      <c r="CZ2300" s="6"/>
      <c r="DA2300" s="6"/>
      <c r="DB2300" s="6"/>
      <c r="DC2300" s="6"/>
      <c r="DD2300" s="6"/>
      <c r="DE2300" s="6"/>
      <c r="DF2300" s="6"/>
      <c r="DG2300" s="6"/>
      <c r="DH2300" s="6"/>
      <c r="DI2300" s="6"/>
      <c r="DJ2300" s="6"/>
      <c r="DK2300" s="6"/>
      <c r="DL2300" s="6"/>
      <c r="DM2300" s="6"/>
      <c r="DN2300" s="6"/>
      <c r="DO2300" s="6"/>
      <c r="DP2300" s="6"/>
      <c r="DQ2300" s="6"/>
      <c r="DR2300" s="6"/>
      <c r="DS2300" s="6"/>
      <c r="DT2300" s="6"/>
      <c r="DU2300" s="6"/>
      <c r="DV2300" s="6"/>
      <c r="DW2300" s="6"/>
      <c r="DX2300" s="6"/>
      <c r="DY2300" s="6"/>
      <c r="DZ2300" s="6"/>
      <c r="EA2300" s="6"/>
      <c r="EB2300" s="6"/>
      <c r="EC2300" s="6"/>
      <c r="ED2300" s="6"/>
      <c r="EE2300" s="6"/>
      <c r="EF2300" s="6"/>
      <c r="EG2300" s="6"/>
      <c r="EH2300" s="6"/>
      <c r="EI2300" s="6"/>
      <c r="EJ2300" s="6"/>
      <c r="EK2300" s="6"/>
      <c r="EL2300" s="6"/>
      <c r="EM2300" s="6"/>
      <c r="EN2300" s="6"/>
      <c r="EO2300" s="6"/>
      <c r="EP2300" s="6"/>
      <c r="EQ2300" s="6"/>
      <c r="ER2300" s="6"/>
      <c r="ES2300" s="6"/>
      <c r="ET2300" s="6"/>
      <c r="EU2300" s="6"/>
      <c r="EV2300" s="6"/>
      <c r="EW2300" s="6"/>
      <c r="EX2300" s="6"/>
      <c r="EY2300" s="6"/>
      <c r="EZ2300" s="6"/>
      <c r="FA2300" s="6"/>
      <c r="FB2300" s="6"/>
      <c r="FC2300" s="6"/>
      <c r="FD2300" s="6"/>
      <c r="FE2300" s="6"/>
      <c r="FF2300" s="6"/>
      <c r="FG2300" s="6"/>
      <c r="FH2300" s="6"/>
      <c r="FI2300" s="6"/>
      <c r="FJ2300" s="6"/>
      <c r="FK2300" s="6"/>
      <c r="FL2300" s="6"/>
      <c r="FM2300" s="6"/>
      <c r="FN2300" s="6"/>
      <c r="FO2300" s="6"/>
      <c r="FP2300" s="6"/>
      <c r="FQ2300" s="6"/>
      <c r="FR2300" s="6"/>
      <c r="FS2300" s="6"/>
      <c r="FT2300" s="6"/>
      <c r="FU2300" s="6"/>
      <c r="FV2300" s="6"/>
      <c r="FW2300" s="6"/>
      <c r="FX2300" s="6"/>
      <c r="FY2300" s="6"/>
      <c r="FZ2300" s="6"/>
      <c r="GA2300" s="6"/>
      <c r="GB2300" s="6"/>
      <c r="GC2300" s="6"/>
      <c r="GD2300" s="6"/>
      <c r="GE2300" s="6"/>
      <c r="GF2300" s="6"/>
      <c r="GG2300" s="6"/>
      <c r="GH2300" s="6"/>
      <c r="GI2300" s="6"/>
      <c r="GJ2300" s="6"/>
      <c r="GK2300" s="6"/>
      <c r="GL2300" s="6"/>
      <c r="GM2300" s="6"/>
    </row>
    <row r="2301" spans="1:195" s="5" customFormat="1" x14ac:dyDescent="0.25">
      <c r="A2301" s="27"/>
      <c r="B2301" s="27"/>
      <c r="C2301" s="27"/>
      <c r="P2301" s="69"/>
      <c r="Q2301" s="69"/>
      <c r="R2301" s="69"/>
      <c r="S2301" s="69"/>
      <c r="T2301" s="69"/>
      <c r="U2301" s="69"/>
      <c r="V2301" s="69"/>
      <c r="W2301" s="6"/>
      <c r="X2301" s="6"/>
      <c r="Y2301" s="6"/>
      <c r="Z2301" s="68"/>
      <c r="AA2301" s="68"/>
      <c r="AB2301" s="6"/>
      <c r="AC2301" s="6"/>
      <c r="AD2301" s="6"/>
      <c r="AE2301" s="6"/>
      <c r="AF2301" s="6"/>
      <c r="AG2301" s="6"/>
      <c r="AH2301" s="6"/>
      <c r="AI2301" s="6"/>
      <c r="AJ2301" s="6"/>
      <c r="AK2301" s="6"/>
      <c r="AM2301" s="6"/>
      <c r="AN2301" s="6"/>
      <c r="AO2301" s="6"/>
      <c r="AP2301" s="6"/>
      <c r="AQ2301" s="6"/>
      <c r="AR2301" s="6"/>
      <c r="AS2301" s="6"/>
      <c r="AT2301" s="6"/>
      <c r="AU2301" s="6"/>
      <c r="AV2301" s="6"/>
      <c r="AW2301" s="6"/>
      <c r="AX2301" s="6"/>
      <c r="AY2301" s="6"/>
      <c r="AZ2301" s="6"/>
      <c r="BA2301" s="6"/>
      <c r="BB2301" s="6"/>
      <c r="BC2301" s="6"/>
      <c r="BD2301" s="6"/>
      <c r="BE2301" s="6"/>
      <c r="BF2301" s="6"/>
      <c r="BG2301" s="6"/>
      <c r="BH2301" s="6"/>
      <c r="BI2301" s="6"/>
      <c r="BJ2301" s="6"/>
      <c r="BK2301" s="6"/>
      <c r="BL2301" s="6"/>
      <c r="BM2301" s="6"/>
      <c r="BN2301" s="6"/>
      <c r="BO2301" s="6"/>
      <c r="BP2301" s="6"/>
      <c r="BQ2301" s="6"/>
      <c r="BR2301" s="6"/>
      <c r="BS2301" s="6"/>
      <c r="BT2301" s="6"/>
      <c r="BU2301" s="6"/>
      <c r="BV2301" s="6"/>
      <c r="BW2301" s="6"/>
      <c r="BX2301" s="6"/>
      <c r="BY2301" s="6"/>
      <c r="BZ2301" s="6"/>
      <c r="CA2301" s="6"/>
      <c r="CB2301" s="6"/>
      <c r="CC2301" s="6"/>
      <c r="CD2301" s="6"/>
      <c r="CE2301" s="6"/>
      <c r="CF2301" s="6"/>
      <c r="CG2301" s="6"/>
      <c r="CH2301" s="6"/>
      <c r="CI2301" s="6"/>
      <c r="CJ2301" s="6"/>
      <c r="CK2301" s="6"/>
      <c r="CL2301" s="6"/>
      <c r="CM2301" s="6"/>
      <c r="CN2301" s="6"/>
      <c r="CO2301" s="6"/>
      <c r="CP2301" s="6"/>
      <c r="CQ2301" s="6"/>
      <c r="CR2301" s="6"/>
      <c r="CS2301" s="6"/>
      <c r="CT2301" s="6"/>
      <c r="CU2301" s="6"/>
      <c r="CV2301" s="6"/>
      <c r="CW2301" s="6"/>
      <c r="CX2301" s="6"/>
      <c r="CY2301" s="6"/>
      <c r="CZ2301" s="6"/>
      <c r="DA2301" s="6"/>
      <c r="DB2301" s="6"/>
      <c r="DC2301" s="6"/>
      <c r="DD2301" s="6"/>
      <c r="DE2301" s="6"/>
      <c r="DF2301" s="6"/>
      <c r="DG2301" s="6"/>
      <c r="DH2301" s="6"/>
      <c r="DI2301" s="6"/>
      <c r="DJ2301" s="6"/>
      <c r="DK2301" s="6"/>
      <c r="DL2301" s="6"/>
      <c r="DM2301" s="6"/>
      <c r="DN2301" s="6"/>
      <c r="DO2301" s="6"/>
      <c r="DP2301" s="6"/>
      <c r="DQ2301" s="6"/>
      <c r="DR2301" s="6"/>
      <c r="DS2301" s="6"/>
      <c r="DT2301" s="6"/>
      <c r="DU2301" s="6"/>
      <c r="DV2301" s="6"/>
      <c r="DW2301" s="6"/>
      <c r="DX2301" s="6"/>
      <c r="DY2301" s="6"/>
      <c r="DZ2301" s="6"/>
      <c r="EA2301" s="6"/>
      <c r="EB2301" s="6"/>
      <c r="EC2301" s="6"/>
      <c r="ED2301" s="6"/>
      <c r="EE2301" s="6"/>
      <c r="EF2301" s="6"/>
      <c r="EG2301" s="6"/>
      <c r="EH2301" s="6"/>
      <c r="EI2301" s="6"/>
      <c r="EJ2301" s="6"/>
      <c r="EK2301" s="6"/>
      <c r="EL2301" s="6"/>
      <c r="EM2301" s="6"/>
      <c r="EN2301" s="6"/>
      <c r="EO2301" s="6"/>
      <c r="EP2301" s="6"/>
      <c r="EQ2301" s="6"/>
      <c r="ER2301" s="6"/>
      <c r="ES2301" s="6"/>
      <c r="ET2301" s="6"/>
      <c r="EU2301" s="6"/>
      <c r="EV2301" s="6"/>
      <c r="EW2301" s="6"/>
      <c r="EX2301" s="6"/>
      <c r="EY2301" s="6"/>
      <c r="EZ2301" s="6"/>
      <c r="FA2301" s="6"/>
      <c r="FB2301" s="6"/>
      <c r="FC2301" s="6"/>
      <c r="FD2301" s="6"/>
      <c r="FE2301" s="6"/>
      <c r="FF2301" s="6"/>
      <c r="FG2301" s="6"/>
      <c r="FH2301" s="6"/>
      <c r="FI2301" s="6"/>
      <c r="FJ2301" s="6"/>
      <c r="FK2301" s="6"/>
      <c r="FL2301" s="6"/>
      <c r="FM2301" s="6"/>
      <c r="FN2301" s="6"/>
      <c r="FO2301" s="6"/>
      <c r="FP2301" s="6"/>
      <c r="FQ2301" s="6"/>
      <c r="FR2301" s="6"/>
      <c r="FS2301" s="6"/>
      <c r="FT2301" s="6"/>
      <c r="FU2301" s="6"/>
      <c r="FV2301" s="6"/>
      <c r="FW2301" s="6"/>
      <c r="FX2301" s="6"/>
      <c r="FY2301" s="6"/>
      <c r="FZ2301" s="6"/>
      <c r="GA2301" s="6"/>
      <c r="GB2301" s="6"/>
      <c r="GC2301" s="6"/>
      <c r="GD2301" s="6"/>
      <c r="GE2301" s="6"/>
      <c r="GF2301" s="6"/>
      <c r="GG2301" s="6"/>
      <c r="GH2301" s="6"/>
      <c r="GI2301" s="6"/>
      <c r="GJ2301" s="6"/>
      <c r="GK2301" s="6"/>
      <c r="GL2301" s="6"/>
      <c r="GM2301" s="6"/>
    </row>
    <row r="2302" spans="1:195" s="5" customFormat="1" x14ac:dyDescent="0.25">
      <c r="A2302" s="27"/>
      <c r="B2302" s="27"/>
      <c r="C2302" s="27"/>
      <c r="P2302" s="69"/>
      <c r="Q2302" s="69"/>
      <c r="R2302" s="69"/>
      <c r="S2302" s="69"/>
      <c r="T2302" s="69"/>
      <c r="U2302" s="69"/>
      <c r="V2302" s="69"/>
      <c r="W2302" s="6"/>
      <c r="X2302" s="6"/>
      <c r="Y2302" s="6"/>
      <c r="Z2302" s="68"/>
      <c r="AA2302" s="68"/>
      <c r="AB2302" s="6"/>
      <c r="AC2302" s="6"/>
      <c r="AD2302" s="6"/>
      <c r="AE2302" s="6"/>
      <c r="AF2302" s="6"/>
      <c r="AG2302" s="6"/>
      <c r="AH2302" s="6"/>
      <c r="AI2302" s="6"/>
      <c r="AJ2302" s="6"/>
      <c r="AK2302" s="6"/>
      <c r="AM2302" s="6"/>
      <c r="AN2302" s="6"/>
      <c r="AO2302" s="6"/>
      <c r="AP2302" s="6"/>
      <c r="AQ2302" s="6"/>
      <c r="AR2302" s="6"/>
      <c r="AS2302" s="6"/>
      <c r="AT2302" s="6"/>
      <c r="AU2302" s="6"/>
      <c r="AV2302" s="6"/>
      <c r="AW2302" s="6"/>
      <c r="AX2302" s="6"/>
      <c r="AY2302" s="6"/>
      <c r="AZ2302" s="6"/>
      <c r="BA2302" s="6"/>
      <c r="BB2302" s="6"/>
      <c r="BC2302" s="6"/>
      <c r="BD2302" s="6"/>
      <c r="BE2302" s="6"/>
      <c r="BF2302" s="6"/>
      <c r="BG2302" s="6"/>
      <c r="BH2302" s="6"/>
      <c r="BI2302" s="6"/>
      <c r="BJ2302" s="6"/>
      <c r="BK2302" s="6"/>
      <c r="BL2302" s="6"/>
      <c r="BM2302" s="6"/>
      <c r="BN2302" s="6"/>
      <c r="BO2302" s="6"/>
      <c r="BP2302" s="6"/>
      <c r="BQ2302" s="6"/>
      <c r="BR2302" s="6"/>
      <c r="BS2302" s="6"/>
      <c r="BT2302" s="6"/>
      <c r="BU2302" s="6"/>
      <c r="BV2302" s="6"/>
      <c r="BW2302" s="6"/>
      <c r="BX2302" s="6"/>
      <c r="BY2302" s="6"/>
      <c r="BZ2302" s="6"/>
      <c r="CA2302" s="6"/>
      <c r="CB2302" s="6"/>
      <c r="CC2302" s="6"/>
      <c r="CD2302" s="6"/>
      <c r="CE2302" s="6"/>
      <c r="CF2302" s="6"/>
      <c r="CG2302" s="6"/>
      <c r="CH2302" s="6"/>
      <c r="CI2302" s="6"/>
      <c r="CJ2302" s="6"/>
      <c r="CK2302" s="6"/>
      <c r="CL2302" s="6"/>
      <c r="CM2302" s="6"/>
      <c r="CN2302" s="6"/>
      <c r="CO2302" s="6"/>
      <c r="CP2302" s="6"/>
      <c r="CQ2302" s="6"/>
      <c r="CR2302" s="6"/>
      <c r="CS2302" s="6"/>
      <c r="CT2302" s="6"/>
      <c r="CU2302" s="6"/>
      <c r="CV2302" s="6"/>
      <c r="CW2302" s="6"/>
      <c r="CX2302" s="6"/>
      <c r="CY2302" s="6"/>
      <c r="CZ2302" s="6"/>
      <c r="DA2302" s="6"/>
      <c r="DB2302" s="6"/>
      <c r="DC2302" s="6"/>
      <c r="DD2302" s="6"/>
      <c r="DE2302" s="6"/>
      <c r="DF2302" s="6"/>
      <c r="DG2302" s="6"/>
      <c r="DH2302" s="6"/>
      <c r="DI2302" s="6"/>
      <c r="DJ2302" s="6"/>
      <c r="DK2302" s="6"/>
      <c r="DL2302" s="6"/>
      <c r="DM2302" s="6"/>
      <c r="DN2302" s="6"/>
      <c r="DO2302" s="6"/>
      <c r="DP2302" s="6"/>
      <c r="DQ2302" s="6"/>
      <c r="DR2302" s="6"/>
      <c r="DS2302" s="6"/>
      <c r="DT2302" s="6"/>
      <c r="DU2302" s="6"/>
      <c r="DV2302" s="6"/>
      <c r="DW2302" s="6"/>
      <c r="DX2302" s="6"/>
      <c r="DY2302" s="6"/>
      <c r="DZ2302" s="6"/>
      <c r="EA2302" s="6"/>
      <c r="EB2302" s="6"/>
      <c r="EC2302" s="6"/>
      <c r="ED2302" s="6"/>
      <c r="EE2302" s="6"/>
      <c r="EF2302" s="6"/>
      <c r="EG2302" s="6"/>
      <c r="EH2302" s="6"/>
      <c r="EI2302" s="6"/>
      <c r="EJ2302" s="6"/>
      <c r="EK2302" s="6"/>
      <c r="EL2302" s="6"/>
      <c r="EM2302" s="6"/>
      <c r="EN2302" s="6"/>
      <c r="EO2302" s="6"/>
      <c r="EP2302" s="6"/>
      <c r="EQ2302" s="6"/>
      <c r="ER2302" s="6"/>
      <c r="ES2302" s="6"/>
      <c r="ET2302" s="6"/>
      <c r="EU2302" s="6"/>
      <c r="EV2302" s="6"/>
      <c r="EW2302" s="6"/>
      <c r="EX2302" s="6"/>
      <c r="EY2302" s="6"/>
      <c r="EZ2302" s="6"/>
      <c r="FA2302" s="6"/>
      <c r="FB2302" s="6"/>
      <c r="FC2302" s="6"/>
      <c r="FD2302" s="6"/>
      <c r="FE2302" s="6"/>
      <c r="FF2302" s="6"/>
      <c r="FG2302" s="6"/>
      <c r="FH2302" s="6"/>
      <c r="FI2302" s="6"/>
      <c r="FJ2302" s="6"/>
      <c r="FK2302" s="6"/>
      <c r="FL2302" s="6"/>
      <c r="FM2302" s="6"/>
      <c r="FN2302" s="6"/>
      <c r="FO2302" s="6"/>
      <c r="FP2302" s="6"/>
      <c r="FQ2302" s="6"/>
      <c r="FR2302" s="6"/>
      <c r="FS2302" s="6"/>
      <c r="FT2302" s="6"/>
      <c r="FU2302" s="6"/>
      <c r="FV2302" s="6"/>
      <c r="FW2302" s="6"/>
      <c r="FX2302" s="6"/>
      <c r="FY2302" s="6"/>
      <c r="FZ2302" s="6"/>
      <c r="GA2302" s="6"/>
      <c r="GB2302" s="6"/>
      <c r="GC2302" s="6"/>
      <c r="GD2302" s="6"/>
      <c r="GE2302" s="6"/>
      <c r="GF2302" s="6"/>
      <c r="GG2302" s="6"/>
      <c r="GH2302" s="6"/>
      <c r="GI2302" s="6"/>
      <c r="GJ2302" s="6"/>
      <c r="GK2302" s="6"/>
      <c r="GL2302" s="6"/>
      <c r="GM2302" s="6"/>
    </row>
    <row r="2303" spans="1:195" s="5" customFormat="1" x14ac:dyDescent="0.25">
      <c r="A2303" s="27"/>
      <c r="B2303" s="27"/>
      <c r="C2303" s="27"/>
      <c r="P2303" s="69"/>
      <c r="Q2303" s="69"/>
      <c r="R2303" s="69"/>
      <c r="S2303" s="69"/>
      <c r="T2303" s="69"/>
      <c r="U2303" s="69"/>
      <c r="V2303" s="69"/>
      <c r="W2303" s="6"/>
      <c r="X2303" s="6"/>
      <c r="Y2303" s="6"/>
      <c r="Z2303" s="68"/>
      <c r="AA2303" s="68"/>
      <c r="AB2303" s="6"/>
      <c r="AC2303" s="6"/>
      <c r="AD2303" s="6"/>
      <c r="AE2303" s="6"/>
      <c r="AF2303" s="6"/>
      <c r="AG2303" s="6"/>
      <c r="AH2303" s="6"/>
      <c r="AI2303" s="6"/>
      <c r="AJ2303" s="6"/>
      <c r="AK2303" s="6"/>
      <c r="AM2303" s="6"/>
      <c r="AN2303" s="6"/>
      <c r="AO2303" s="6"/>
      <c r="AP2303" s="6"/>
      <c r="AQ2303" s="6"/>
      <c r="AR2303" s="6"/>
      <c r="AS2303" s="6"/>
      <c r="AT2303" s="6"/>
      <c r="AU2303" s="6"/>
      <c r="AV2303" s="6"/>
      <c r="AW2303" s="6"/>
      <c r="AX2303" s="6"/>
      <c r="AY2303" s="6"/>
      <c r="AZ2303" s="6"/>
      <c r="BA2303" s="6"/>
      <c r="BB2303" s="6"/>
      <c r="BC2303" s="6"/>
      <c r="BD2303" s="6"/>
      <c r="BE2303" s="6"/>
      <c r="BF2303" s="6"/>
      <c r="BG2303" s="6"/>
      <c r="BH2303" s="6"/>
      <c r="BI2303" s="6"/>
      <c r="BJ2303" s="6"/>
      <c r="BK2303" s="6"/>
      <c r="BL2303" s="6"/>
      <c r="BM2303" s="6"/>
      <c r="BN2303" s="6"/>
      <c r="BO2303" s="6"/>
      <c r="BP2303" s="6"/>
      <c r="BQ2303" s="6"/>
      <c r="BR2303" s="6"/>
      <c r="BS2303" s="6"/>
      <c r="BT2303" s="6"/>
      <c r="BU2303" s="6"/>
      <c r="BV2303" s="6"/>
      <c r="BW2303" s="6"/>
      <c r="BX2303" s="6"/>
      <c r="BY2303" s="6"/>
      <c r="BZ2303" s="6"/>
      <c r="CA2303" s="6"/>
      <c r="CB2303" s="6"/>
      <c r="CC2303" s="6"/>
      <c r="CD2303" s="6"/>
      <c r="CE2303" s="6"/>
      <c r="CF2303" s="6"/>
      <c r="CG2303" s="6"/>
      <c r="CH2303" s="6"/>
      <c r="CI2303" s="6"/>
      <c r="CJ2303" s="6"/>
      <c r="CK2303" s="6"/>
      <c r="CL2303" s="6"/>
      <c r="CM2303" s="6"/>
      <c r="CN2303" s="6"/>
      <c r="CO2303" s="6"/>
      <c r="CP2303" s="6"/>
      <c r="CQ2303" s="6"/>
      <c r="CR2303" s="6"/>
      <c r="CS2303" s="6"/>
      <c r="CT2303" s="6"/>
      <c r="CU2303" s="6"/>
      <c r="CV2303" s="6"/>
      <c r="CW2303" s="6"/>
      <c r="CX2303" s="6"/>
      <c r="CY2303" s="6"/>
      <c r="CZ2303" s="6"/>
      <c r="DA2303" s="6"/>
      <c r="DB2303" s="6"/>
      <c r="DC2303" s="6"/>
      <c r="DD2303" s="6"/>
      <c r="DE2303" s="6"/>
      <c r="DF2303" s="6"/>
      <c r="DG2303" s="6"/>
      <c r="DH2303" s="6"/>
      <c r="DI2303" s="6"/>
      <c r="DJ2303" s="6"/>
      <c r="DK2303" s="6"/>
      <c r="DL2303" s="6"/>
      <c r="DM2303" s="6"/>
      <c r="DN2303" s="6"/>
      <c r="DO2303" s="6"/>
      <c r="DP2303" s="6"/>
      <c r="DQ2303" s="6"/>
      <c r="DR2303" s="6"/>
      <c r="DS2303" s="6"/>
      <c r="DT2303" s="6"/>
      <c r="DU2303" s="6"/>
      <c r="DV2303" s="6"/>
      <c r="DW2303" s="6"/>
      <c r="DX2303" s="6"/>
      <c r="DY2303" s="6"/>
      <c r="DZ2303" s="6"/>
      <c r="EA2303" s="6"/>
      <c r="EB2303" s="6"/>
      <c r="EC2303" s="6"/>
      <c r="ED2303" s="6"/>
      <c r="EE2303" s="6"/>
      <c r="EF2303" s="6"/>
      <c r="EG2303" s="6"/>
      <c r="EH2303" s="6"/>
      <c r="EI2303" s="6"/>
      <c r="EJ2303" s="6"/>
      <c r="EK2303" s="6"/>
      <c r="EL2303" s="6"/>
      <c r="EM2303" s="6"/>
      <c r="EN2303" s="6"/>
      <c r="EO2303" s="6"/>
      <c r="EP2303" s="6"/>
      <c r="EQ2303" s="6"/>
      <c r="ER2303" s="6"/>
      <c r="ES2303" s="6"/>
      <c r="ET2303" s="6"/>
      <c r="EU2303" s="6"/>
      <c r="EV2303" s="6"/>
      <c r="EW2303" s="6"/>
      <c r="EX2303" s="6"/>
      <c r="EY2303" s="6"/>
      <c r="EZ2303" s="6"/>
      <c r="FA2303" s="6"/>
      <c r="FB2303" s="6"/>
      <c r="FC2303" s="6"/>
      <c r="FD2303" s="6"/>
      <c r="FE2303" s="6"/>
      <c r="FF2303" s="6"/>
      <c r="FG2303" s="6"/>
      <c r="FH2303" s="6"/>
      <c r="FI2303" s="6"/>
      <c r="FJ2303" s="6"/>
      <c r="FK2303" s="6"/>
      <c r="FL2303" s="6"/>
      <c r="FM2303" s="6"/>
      <c r="FN2303" s="6"/>
      <c r="FO2303" s="6"/>
      <c r="FP2303" s="6"/>
      <c r="FQ2303" s="6"/>
      <c r="FR2303" s="6"/>
      <c r="FS2303" s="6"/>
      <c r="FT2303" s="6"/>
      <c r="FU2303" s="6"/>
      <c r="FV2303" s="6"/>
      <c r="FW2303" s="6"/>
      <c r="FX2303" s="6"/>
      <c r="FY2303" s="6"/>
      <c r="FZ2303" s="6"/>
      <c r="GA2303" s="6"/>
      <c r="GB2303" s="6"/>
      <c r="GC2303" s="6"/>
      <c r="GD2303" s="6"/>
      <c r="GE2303" s="6"/>
      <c r="GF2303" s="6"/>
      <c r="GG2303" s="6"/>
      <c r="GH2303" s="6"/>
      <c r="GI2303" s="6"/>
      <c r="GJ2303" s="6"/>
      <c r="GK2303" s="6"/>
      <c r="GL2303" s="6"/>
      <c r="GM2303" s="6"/>
    </row>
    <row r="2304" spans="1:195" s="5" customFormat="1" x14ac:dyDescent="0.25">
      <c r="A2304" s="27"/>
      <c r="B2304" s="27"/>
      <c r="C2304" s="27"/>
      <c r="P2304" s="69"/>
      <c r="Q2304" s="69"/>
      <c r="R2304" s="69"/>
      <c r="S2304" s="69"/>
      <c r="T2304" s="69"/>
      <c r="U2304" s="69"/>
      <c r="V2304" s="69"/>
      <c r="W2304" s="6"/>
      <c r="X2304" s="6"/>
      <c r="Y2304" s="6"/>
      <c r="Z2304" s="68"/>
      <c r="AA2304" s="68"/>
      <c r="AB2304" s="6"/>
      <c r="AC2304" s="6"/>
      <c r="AD2304" s="6"/>
      <c r="AE2304" s="6"/>
      <c r="AF2304" s="6"/>
      <c r="AG2304" s="6"/>
      <c r="AH2304" s="6"/>
      <c r="AI2304" s="6"/>
      <c r="AJ2304" s="6"/>
      <c r="AK2304" s="6"/>
      <c r="AM2304" s="6"/>
      <c r="AN2304" s="6"/>
      <c r="AO2304" s="6"/>
      <c r="AP2304" s="6"/>
      <c r="AQ2304" s="6"/>
      <c r="AR2304" s="6"/>
      <c r="AS2304" s="6"/>
      <c r="AT2304" s="6"/>
      <c r="AU2304" s="6"/>
      <c r="AV2304" s="6"/>
      <c r="AW2304" s="6"/>
      <c r="AX2304" s="6"/>
      <c r="AY2304" s="6"/>
      <c r="AZ2304" s="6"/>
      <c r="BA2304" s="6"/>
      <c r="BB2304" s="6"/>
      <c r="BC2304" s="6"/>
      <c r="BD2304" s="6"/>
      <c r="BE2304" s="6"/>
      <c r="BF2304" s="6"/>
      <c r="BG2304" s="6"/>
      <c r="BH2304" s="6"/>
      <c r="BI2304" s="6"/>
      <c r="BJ2304" s="6"/>
      <c r="BK2304" s="6"/>
      <c r="BL2304" s="6"/>
      <c r="BM2304" s="6"/>
      <c r="BN2304" s="6"/>
      <c r="BO2304" s="6"/>
      <c r="BP2304" s="6"/>
      <c r="BQ2304" s="6"/>
      <c r="BR2304" s="6"/>
      <c r="BS2304" s="6"/>
      <c r="BT2304" s="6"/>
      <c r="BU2304" s="6"/>
      <c r="BV2304" s="6"/>
      <c r="BW2304" s="6"/>
      <c r="BX2304" s="6"/>
      <c r="BY2304" s="6"/>
      <c r="BZ2304" s="6"/>
      <c r="CA2304" s="6"/>
      <c r="CB2304" s="6"/>
      <c r="CC2304" s="6"/>
      <c r="CD2304" s="6"/>
      <c r="CE2304" s="6"/>
      <c r="CF2304" s="6"/>
      <c r="CG2304" s="6"/>
      <c r="CH2304" s="6"/>
      <c r="CI2304" s="6"/>
      <c r="CJ2304" s="6"/>
      <c r="CK2304" s="6"/>
      <c r="CL2304" s="6"/>
      <c r="CM2304" s="6"/>
      <c r="CN2304" s="6"/>
      <c r="CO2304" s="6"/>
      <c r="CP2304" s="6"/>
      <c r="CQ2304" s="6"/>
      <c r="CR2304" s="6"/>
      <c r="CS2304" s="6"/>
      <c r="CT2304" s="6"/>
      <c r="CU2304" s="6"/>
      <c r="CV2304" s="6"/>
      <c r="CW2304" s="6"/>
      <c r="CX2304" s="6"/>
      <c r="CY2304" s="6"/>
      <c r="CZ2304" s="6"/>
      <c r="DA2304" s="6"/>
      <c r="DB2304" s="6"/>
      <c r="DC2304" s="6"/>
      <c r="DD2304" s="6"/>
      <c r="DE2304" s="6"/>
      <c r="DF2304" s="6"/>
      <c r="DG2304" s="6"/>
      <c r="DH2304" s="6"/>
      <c r="DI2304" s="6"/>
      <c r="DJ2304" s="6"/>
      <c r="DK2304" s="6"/>
      <c r="DL2304" s="6"/>
      <c r="DM2304" s="6"/>
      <c r="DN2304" s="6"/>
      <c r="DO2304" s="6"/>
      <c r="DP2304" s="6"/>
      <c r="DQ2304" s="6"/>
      <c r="DR2304" s="6"/>
      <c r="DS2304" s="6"/>
      <c r="DT2304" s="6"/>
      <c r="DU2304" s="6"/>
      <c r="DV2304" s="6"/>
      <c r="DW2304" s="6"/>
      <c r="DX2304" s="6"/>
      <c r="DY2304" s="6"/>
      <c r="DZ2304" s="6"/>
      <c r="EA2304" s="6"/>
      <c r="EB2304" s="6"/>
      <c r="EC2304" s="6"/>
      <c r="ED2304" s="6"/>
      <c r="EE2304" s="6"/>
      <c r="EF2304" s="6"/>
      <c r="EG2304" s="6"/>
      <c r="EH2304" s="6"/>
      <c r="EI2304" s="6"/>
      <c r="EJ2304" s="6"/>
      <c r="EK2304" s="6"/>
      <c r="EL2304" s="6"/>
      <c r="EM2304" s="6"/>
      <c r="EN2304" s="6"/>
      <c r="EO2304" s="6"/>
      <c r="EP2304" s="6"/>
      <c r="EQ2304" s="6"/>
      <c r="ER2304" s="6"/>
      <c r="ES2304" s="6"/>
      <c r="ET2304" s="6"/>
      <c r="EU2304" s="6"/>
      <c r="EV2304" s="6"/>
      <c r="EW2304" s="6"/>
      <c r="EX2304" s="6"/>
      <c r="EY2304" s="6"/>
      <c r="EZ2304" s="6"/>
      <c r="FA2304" s="6"/>
      <c r="FB2304" s="6"/>
      <c r="FC2304" s="6"/>
      <c r="FD2304" s="6"/>
      <c r="FE2304" s="6"/>
      <c r="FF2304" s="6"/>
      <c r="FG2304" s="6"/>
      <c r="FH2304" s="6"/>
      <c r="FI2304" s="6"/>
      <c r="FJ2304" s="6"/>
      <c r="FK2304" s="6"/>
      <c r="FL2304" s="6"/>
      <c r="FM2304" s="6"/>
      <c r="FN2304" s="6"/>
      <c r="FO2304" s="6"/>
      <c r="FP2304" s="6"/>
      <c r="FQ2304" s="6"/>
      <c r="FR2304" s="6"/>
      <c r="FS2304" s="6"/>
      <c r="FT2304" s="6"/>
      <c r="FU2304" s="6"/>
      <c r="FV2304" s="6"/>
      <c r="FW2304" s="6"/>
      <c r="FX2304" s="6"/>
      <c r="FY2304" s="6"/>
      <c r="FZ2304" s="6"/>
      <c r="GA2304" s="6"/>
      <c r="GB2304" s="6"/>
      <c r="GC2304" s="6"/>
      <c r="GD2304" s="6"/>
      <c r="GE2304" s="6"/>
      <c r="GF2304" s="6"/>
      <c r="GG2304" s="6"/>
      <c r="GH2304" s="6"/>
      <c r="GI2304" s="6"/>
      <c r="GJ2304" s="6"/>
      <c r="GK2304" s="6"/>
      <c r="GL2304" s="6"/>
      <c r="GM2304" s="6"/>
    </row>
    <row r="2305" spans="1:195" s="5" customFormat="1" x14ac:dyDescent="0.25">
      <c r="A2305" s="27"/>
      <c r="B2305" s="27"/>
      <c r="C2305" s="27"/>
      <c r="P2305" s="69"/>
      <c r="Q2305" s="69"/>
      <c r="R2305" s="69"/>
      <c r="S2305" s="69"/>
      <c r="T2305" s="69"/>
      <c r="U2305" s="69"/>
      <c r="V2305" s="69"/>
      <c r="W2305" s="6"/>
      <c r="X2305" s="6"/>
      <c r="Y2305" s="6"/>
      <c r="Z2305" s="68"/>
      <c r="AA2305" s="68"/>
      <c r="AB2305" s="6"/>
      <c r="AC2305" s="6"/>
      <c r="AD2305" s="6"/>
      <c r="AE2305" s="6"/>
      <c r="AF2305" s="6"/>
      <c r="AG2305" s="6"/>
      <c r="AH2305" s="6"/>
      <c r="AI2305" s="6"/>
      <c r="AJ2305" s="6"/>
      <c r="AK2305" s="6"/>
      <c r="AM2305" s="6"/>
      <c r="AN2305" s="6"/>
      <c r="AO2305" s="6"/>
      <c r="AP2305" s="6"/>
      <c r="AQ2305" s="6"/>
      <c r="AR2305" s="6"/>
      <c r="AS2305" s="6"/>
      <c r="AT2305" s="6"/>
      <c r="AU2305" s="6"/>
      <c r="AV2305" s="6"/>
      <c r="AW2305" s="6"/>
      <c r="AX2305" s="6"/>
      <c r="AY2305" s="6"/>
      <c r="AZ2305" s="6"/>
      <c r="BA2305" s="6"/>
      <c r="BB2305" s="6"/>
      <c r="BC2305" s="6"/>
      <c r="BD2305" s="6"/>
      <c r="BE2305" s="6"/>
      <c r="BF2305" s="6"/>
      <c r="BG2305" s="6"/>
      <c r="BH2305" s="6"/>
      <c r="BI2305" s="6"/>
      <c r="BJ2305" s="6"/>
      <c r="BK2305" s="6"/>
      <c r="BL2305" s="6"/>
      <c r="BM2305" s="6"/>
      <c r="BN2305" s="6"/>
      <c r="BO2305" s="6"/>
      <c r="BP2305" s="6"/>
      <c r="BQ2305" s="6"/>
      <c r="BR2305" s="6"/>
      <c r="BS2305" s="6"/>
      <c r="BT2305" s="6"/>
      <c r="BU2305" s="6"/>
      <c r="BV2305" s="6"/>
      <c r="BW2305" s="6"/>
      <c r="BX2305" s="6"/>
      <c r="BY2305" s="6"/>
      <c r="BZ2305" s="6"/>
      <c r="CA2305" s="6"/>
      <c r="CB2305" s="6"/>
      <c r="CC2305" s="6"/>
      <c r="CD2305" s="6"/>
      <c r="CE2305" s="6"/>
      <c r="CF2305" s="6"/>
      <c r="CG2305" s="6"/>
      <c r="CH2305" s="6"/>
      <c r="CI2305" s="6"/>
      <c r="CJ2305" s="6"/>
      <c r="CK2305" s="6"/>
      <c r="CL2305" s="6"/>
      <c r="CM2305" s="6"/>
      <c r="CN2305" s="6"/>
      <c r="CO2305" s="6"/>
      <c r="CP2305" s="6"/>
      <c r="CQ2305" s="6"/>
      <c r="CR2305" s="6"/>
      <c r="CS2305" s="6"/>
      <c r="CT2305" s="6"/>
      <c r="CU2305" s="6"/>
      <c r="CV2305" s="6"/>
      <c r="CW2305" s="6"/>
      <c r="CX2305" s="6"/>
      <c r="CY2305" s="6"/>
      <c r="CZ2305" s="6"/>
      <c r="DA2305" s="6"/>
      <c r="DB2305" s="6"/>
      <c r="DC2305" s="6"/>
      <c r="DD2305" s="6"/>
      <c r="DE2305" s="6"/>
      <c r="DF2305" s="6"/>
      <c r="DG2305" s="6"/>
      <c r="DH2305" s="6"/>
      <c r="DI2305" s="6"/>
      <c r="DJ2305" s="6"/>
      <c r="DK2305" s="6"/>
      <c r="DL2305" s="6"/>
      <c r="DM2305" s="6"/>
      <c r="DN2305" s="6"/>
      <c r="DO2305" s="6"/>
      <c r="DP2305" s="6"/>
      <c r="DQ2305" s="6"/>
      <c r="DR2305" s="6"/>
      <c r="DS2305" s="6"/>
      <c r="DT2305" s="6"/>
      <c r="DU2305" s="6"/>
      <c r="DV2305" s="6"/>
      <c r="DW2305" s="6"/>
      <c r="DX2305" s="6"/>
      <c r="DY2305" s="6"/>
      <c r="DZ2305" s="6"/>
      <c r="EA2305" s="6"/>
      <c r="EB2305" s="6"/>
      <c r="EC2305" s="6"/>
      <c r="ED2305" s="6"/>
      <c r="EE2305" s="6"/>
      <c r="EF2305" s="6"/>
      <c r="EG2305" s="6"/>
      <c r="EH2305" s="6"/>
      <c r="EI2305" s="6"/>
      <c r="EJ2305" s="6"/>
      <c r="EK2305" s="6"/>
      <c r="EL2305" s="6"/>
      <c r="EM2305" s="6"/>
      <c r="EN2305" s="6"/>
      <c r="EO2305" s="6"/>
      <c r="EP2305" s="6"/>
      <c r="EQ2305" s="6"/>
      <c r="ER2305" s="6"/>
      <c r="ES2305" s="6"/>
      <c r="ET2305" s="6"/>
      <c r="EU2305" s="6"/>
      <c r="EV2305" s="6"/>
      <c r="EW2305" s="6"/>
      <c r="EX2305" s="6"/>
      <c r="EY2305" s="6"/>
      <c r="EZ2305" s="6"/>
      <c r="FA2305" s="6"/>
      <c r="FB2305" s="6"/>
      <c r="FC2305" s="6"/>
      <c r="FD2305" s="6"/>
      <c r="FE2305" s="6"/>
      <c r="FF2305" s="6"/>
      <c r="FG2305" s="6"/>
      <c r="FH2305" s="6"/>
      <c r="FI2305" s="6"/>
      <c r="FJ2305" s="6"/>
      <c r="FK2305" s="6"/>
      <c r="FL2305" s="6"/>
      <c r="FM2305" s="6"/>
      <c r="FN2305" s="6"/>
      <c r="FO2305" s="6"/>
      <c r="FP2305" s="6"/>
      <c r="FQ2305" s="6"/>
      <c r="FR2305" s="6"/>
      <c r="FS2305" s="6"/>
      <c r="FT2305" s="6"/>
      <c r="FU2305" s="6"/>
      <c r="FV2305" s="6"/>
      <c r="FW2305" s="6"/>
      <c r="FX2305" s="6"/>
      <c r="FY2305" s="6"/>
      <c r="FZ2305" s="6"/>
      <c r="GA2305" s="6"/>
      <c r="GB2305" s="6"/>
      <c r="GC2305" s="6"/>
      <c r="GD2305" s="6"/>
      <c r="GE2305" s="6"/>
      <c r="GF2305" s="6"/>
      <c r="GG2305" s="6"/>
      <c r="GH2305" s="6"/>
      <c r="GI2305" s="6"/>
      <c r="GJ2305" s="6"/>
      <c r="GK2305" s="6"/>
      <c r="GL2305" s="6"/>
      <c r="GM2305" s="6"/>
    </row>
    <row r="2306" spans="1:195" s="5" customFormat="1" x14ac:dyDescent="0.25">
      <c r="A2306" s="27"/>
      <c r="B2306" s="27"/>
      <c r="C2306" s="27"/>
      <c r="P2306" s="69"/>
      <c r="Q2306" s="69"/>
      <c r="R2306" s="69"/>
      <c r="S2306" s="69"/>
      <c r="T2306" s="69"/>
      <c r="U2306" s="69"/>
      <c r="V2306" s="69"/>
      <c r="W2306" s="6"/>
      <c r="X2306" s="6"/>
      <c r="Y2306" s="6"/>
      <c r="Z2306" s="68"/>
      <c r="AA2306" s="68"/>
      <c r="AB2306" s="6"/>
      <c r="AC2306" s="6"/>
      <c r="AD2306" s="6"/>
      <c r="AE2306" s="6"/>
      <c r="AF2306" s="6"/>
      <c r="AG2306" s="6"/>
      <c r="AH2306" s="6"/>
      <c r="AI2306" s="6"/>
      <c r="AJ2306" s="6"/>
      <c r="AK2306" s="6"/>
      <c r="AM2306" s="6"/>
      <c r="AN2306" s="6"/>
      <c r="AO2306" s="6"/>
      <c r="AP2306" s="6"/>
      <c r="AQ2306" s="6"/>
      <c r="AR2306" s="6"/>
      <c r="AS2306" s="6"/>
      <c r="AT2306" s="6"/>
      <c r="AU2306" s="6"/>
      <c r="AV2306" s="6"/>
      <c r="AW2306" s="6"/>
      <c r="AX2306" s="6"/>
      <c r="AY2306" s="6"/>
      <c r="AZ2306" s="6"/>
      <c r="BA2306" s="6"/>
      <c r="BB2306" s="6"/>
      <c r="BC2306" s="6"/>
      <c r="BD2306" s="6"/>
      <c r="BE2306" s="6"/>
      <c r="BF2306" s="6"/>
      <c r="BG2306" s="6"/>
      <c r="BH2306" s="6"/>
      <c r="BI2306" s="6"/>
      <c r="BJ2306" s="6"/>
      <c r="BK2306" s="6"/>
      <c r="BL2306" s="6"/>
      <c r="BM2306" s="6"/>
      <c r="BN2306" s="6"/>
      <c r="BO2306" s="6"/>
      <c r="BP2306" s="6"/>
      <c r="BQ2306" s="6"/>
      <c r="BR2306" s="6"/>
      <c r="BS2306" s="6"/>
      <c r="BT2306" s="6"/>
      <c r="BU2306" s="6"/>
      <c r="BV2306" s="6"/>
      <c r="BW2306" s="6"/>
      <c r="BX2306" s="6"/>
      <c r="BY2306" s="6"/>
      <c r="BZ2306" s="6"/>
      <c r="CA2306" s="6"/>
      <c r="CB2306" s="6"/>
      <c r="CC2306" s="6"/>
      <c r="CD2306" s="6"/>
      <c r="CE2306" s="6"/>
      <c r="CF2306" s="6"/>
      <c r="CG2306" s="6"/>
      <c r="CH2306" s="6"/>
      <c r="CI2306" s="6"/>
      <c r="CJ2306" s="6"/>
      <c r="CK2306" s="6"/>
      <c r="CL2306" s="6"/>
      <c r="CM2306" s="6"/>
      <c r="CN2306" s="6"/>
      <c r="CO2306" s="6"/>
      <c r="CP2306" s="6"/>
      <c r="CQ2306" s="6"/>
      <c r="CR2306" s="6"/>
      <c r="CS2306" s="6"/>
      <c r="CT2306" s="6"/>
      <c r="CU2306" s="6"/>
      <c r="CV2306" s="6"/>
      <c r="CW2306" s="6"/>
      <c r="CX2306" s="6"/>
      <c r="CY2306" s="6"/>
      <c r="CZ2306" s="6"/>
      <c r="DA2306" s="6"/>
      <c r="DB2306" s="6"/>
      <c r="DC2306" s="6"/>
      <c r="DD2306" s="6"/>
      <c r="DE2306" s="6"/>
      <c r="DF2306" s="6"/>
      <c r="DG2306" s="6"/>
      <c r="DH2306" s="6"/>
      <c r="DI2306" s="6"/>
      <c r="DJ2306" s="6"/>
      <c r="DK2306" s="6"/>
      <c r="DL2306" s="6"/>
      <c r="DM2306" s="6"/>
      <c r="DN2306" s="6"/>
      <c r="DO2306" s="6"/>
      <c r="DP2306" s="6"/>
      <c r="DQ2306" s="6"/>
      <c r="DR2306" s="6"/>
      <c r="DS2306" s="6"/>
      <c r="DT2306" s="6"/>
      <c r="DU2306" s="6"/>
      <c r="DV2306" s="6"/>
      <c r="DW2306" s="6"/>
      <c r="DX2306" s="6"/>
      <c r="DY2306" s="6"/>
      <c r="DZ2306" s="6"/>
      <c r="EA2306" s="6"/>
      <c r="EB2306" s="6"/>
      <c r="EC2306" s="6"/>
      <c r="ED2306" s="6"/>
      <c r="EE2306" s="6"/>
      <c r="EF2306" s="6"/>
      <c r="EG2306" s="6"/>
      <c r="EH2306" s="6"/>
      <c r="EI2306" s="6"/>
      <c r="EJ2306" s="6"/>
      <c r="EK2306" s="6"/>
      <c r="EL2306" s="6"/>
      <c r="EM2306" s="6"/>
      <c r="EN2306" s="6"/>
      <c r="EO2306" s="6"/>
      <c r="EP2306" s="6"/>
      <c r="EQ2306" s="6"/>
      <c r="ER2306" s="6"/>
      <c r="ES2306" s="6"/>
      <c r="ET2306" s="6"/>
      <c r="EU2306" s="6"/>
      <c r="EV2306" s="6"/>
      <c r="EW2306" s="6"/>
      <c r="EX2306" s="6"/>
      <c r="EY2306" s="6"/>
      <c r="EZ2306" s="6"/>
      <c r="FA2306" s="6"/>
      <c r="FB2306" s="6"/>
      <c r="FC2306" s="6"/>
      <c r="FD2306" s="6"/>
      <c r="FE2306" s="6"/>
      <c r="FF2306" s="6"/>
      <c r="FG2306" s="6"/>
      <c r="FH2306" s="6"/>
      <c r="FI2306" s="6"/>
      <c r="FJ2306" s="6"/>
      <c r="FK2306" s="6"/>
      <c r="FL2306" s="6"/>
      <c r="FM2306" s="6"/>
      <c r="FN2306" s="6"/>
      <c r="FO2306" s="6"/>
      <c r="FP2306" s="6"/>
      <c r="FQ2306" s="6"/>
      <c r="FR2306" s="6"/>
      <c r="FS2306" s="6"/>
      <c r="FT2306" s="6"/>
      <c r="FU2306" s="6"/>
      <c r="FV2306" s="6"/>
      <c r="FW2306" s="6"/>
      <c r="FX2306" s="6"/>
      <c r="FY2306" s="6"/>
      <c r="FZ2306" s="6"/>
      <c r="GA2306" s="6"/>
      <c r="GB2306" s="6"/>
      <c r="GC2306" s="6"/>
      <c r="GD2306" s="6"/>
      <c r="GE2306" s="6"/>
      <c r="GF2306" s="6"/>
      <c r="GG2306" s="6"/>
      <c r="GH2306" s="6"/>
      <c r="GI2306" s="6"/>
      <c r="GJ2306" s="6"/>
      <c r="GK2306" s="6"/>
      <c r="GL2306" s="6"/>
      <c r="GM2306" s="6"/>
    </row>
    <row r="2307" spans="1:195" s="5" customFormat="1" x14ac:dyDescent="0.25">
      <c r="A2307" s="27"/>
      <c r="B2307" s="27"/>
      <c r="C2307" s="27"/>
      <c r="P2307" s="69"/>
      <c r="Q2307" s="69"/>
      <c r="R2307" s="69"/>
      <c r="S2307" s="69"/>
      <c r="T2307" s="69"/>
      <c r="U2307" s="69"/>
      <c r="V2307" s="69"/>
      <c r="W2307" s="6"/>
      <c r="X2307" s="6"/>
      <c r="Y2307" s="6"/>
      <c r="Z2307" s="68"/>
      <c r="AA2307" s="68"/>
      <c r="AB2307" s="6"/>
      <c r="AC2307" s="6"/>
      <c r="AD2307" s="6"/>
      <c r="AE2307" s="6"/>
      <c r="AF2307" s="6"/>
      <c r="AG2307" s="6"/>
      <c r="AH2307" s="6"/>
      <c r="AI2307" s="6"/>
      <c r="AJ2307" s="6"/>
      <c r="AK2307" s="6"/>
      <c r="AM2307" s="6"/>
      <c r="AN2307" s="6"/>
      <c r="AO2307" s="6"/>
      <c r="AP2307" s="6"/>
      <c r="AQ2307" s="6"/>
      <c r="AR2307" s="6"/>
      <c r="AS2307" s="6"/>
      <c r="AT2307" s="6"/>
      <c r="AU2307" s="6"/>
      <c r="AV2307" s="6"/>
      <c r="AW2307" s="6"/>
      <c r="AX2307" s="6"/>
      <c r="AY2307" s="6"/>
      <c r="AZ2307" s="6"/>
      <c r="BA2307" s="6"/>
      <c r="BB2307" s="6"/>
      <c r="BC2307" s="6"/>
      <c r="BD2307" s="6"/>
      <c r="BE2307" s="6"/>
      <c r="BF2307" s="6"/>
      <c r="BG2307" s="6"/>
      <c r="BH2307" s="6"/>
      <c r="BI2307" s="6"/>
      <c r="BJ2307" s="6"/>
      <c r="BK2307" s="6"/>
      <c r="BL2307" s="6"/>
      <c r="BM2307" s="6"/>
      <c r="BN2307" s="6"/>
      <c r="BO2307" s="6"/>
      <c r="BP2307" s="6"/>
      <c r="BQ2307" s="6"/>
      <c r="BR2307" s="6"/>
      <c r="BS2307" s="6"/>
      <c r="BT2307" s="6"/>
      <c r="BU2307" s="6"/>
      <c r="BV2307" s="6"/>
      <c r="BW2307" s="6"/>
      <c r="BX2307" s="6"/>
      <c r="BY2307" s="6"/>
      <c r="BZ2307" s="6"/>
      <c r="CA2307" s="6"/>
      <c r="CB2307" s="6"/>
      <c r="CC2307" s="6"/>
      <c r="CD2307" s="6"/>
      <c r="CE2307" s="6"/>
      <c r="CF2307" s="6"/>
      <c r="CG2307" s="6"/>
      <c r="CH2307" s="6"/>
      <c r="CI2307" s="6"/>
      <c r="CJ2307" s="6"/>
      <c r="CK2307" s="6"/>
      <c r="CL2307" s="6"/>
      <c r="CM2307" s="6"/>
      <c r="CN2307" s="6"/>
      <c r="CO2307" s="6"/>
      <c r="CP2307" s="6"/>
      <c r="CQ2307" s="6"/>
      <c r="CR2307" s="6"/>
      <c r="CS2307" s="6"/>
      <c r="CT2307" s="6"/>
      <c r="CU2307" s="6"/>
      <c r="CV2307" s="6"/>
      <c r="CW2307" s="6"/>
      <c r="CX2307" s="6"/>
      <c r="CY2307" s="6"/>
      <c r="CZ2307" s="6"/>
      <c r="DA2307" s="6"/>
      <c r="DB2307" s="6"/>
      <c r="DC2307" s="6"/>
      <c r="DD2307" s="6"/>
      <c r="DE2307" s="6"/>
      <c r="DF2307" s="6"/>
      <c r="DG2307" s="6"/>
      <c r="DH2307" s="6"/>
      <c r="DI2307" s="6"/>
      <c r="DJ2307" s="6"/>
      <c r="DK2307" s="6"/>
      <c r="DL2307" s="6"/>
      <c r="DM2307" s="6"/>
      <c r="DN2307" s="6"/>
      <c r="DO2307" s="6"/>
      <c r="DP2307" s="6"/>
      <c r="DQ2307" s="6"/>
      <c r="DR2307" s="6"/>
      <c r="DS2307" s="6"/>
      <c r="DT2307" s="6"/>
      <c r="DU2307" s="6"/>
      <c r="DV2307" s="6"/>
      <c r="DW2307" s="6"/>
      <c r="DX2307" s="6"/>
      <c r="DY2307" s="6"/>
      <c r="DZ2307" s="6"/>
      <c r="EA2307" s="6"/>
      <c r="EB2307" s="6"/>
      <c r="EC2307" s="6"/>
      <c r="ED2307" s="6"/>
      <c r="EE2307" s="6"/>
      <c r="EF2307" s="6"/>
      <c r="EG2307" s="6"/>
      <c r="EH2307" s="6"/>
      <c r="EI2307" s="6"/>
      <c r="EJ2307" s="6"/>
      <c r="EK2307" s="6"/>
      <c r="EL2307" s="6"/>
      <c r="EM2307" s="6"/>
      <c r="EN2307" s="6"/>
      <c r="EO2307" s="6"/>
      <c r="EP2307" s="6"/>
      <c r="EQ2307" s="6"/>
      <c r="ER2307" s="6"/>
      <c r="ES2307" s="6"/>
      <c r="ET2307" s="6"/>
      <c r="EU2307" s="6"/>
      <c r="EV2307" s="6"/>
      <c r="EW2307" s="6"/>
      <c r="EX2307" s="6"/>
      <c r="EY2307" s="6"/>
      <c r="EZ2307" s="6"/>
      <c r="FA2307" s="6"/>
      <c r="FB2307" s="6"/>
      <c r="FC2307" s="6"/>
      <c r="FD2307" s="6"/>
      <c r="FE2307" s="6"/>
      <c r="FF2307" s="6"/>
      <c r="FG2307" s="6"/>
      <c r="FH2307" s="6"/>
      <c r="FI2307" s="6"/>
      <c r="FJ2307" s="6"/>
      <c r="FK2307" s="6"/>
      <c r="FL2307" s="6"/>
      <c r="FM2307" s="6"/>
      <c r="FN2307" s="6"/>
      <c r="FO2307" s="6"/>
      <c r="FP2307" s="6"/>
      <c r="FQ2307" s="6"/>
      <c r="FR2307" s="6"/>
      <c r="FS2307" s="6"/>
      <c r="FT2307" s="6"/>
      <c r="FU2307" s="6"/>
      <c r="FV2307" s="6"/>
      <c r="FW2307" s="6"/>
      <c r="FX2307" s="6"/>
      <c r="FY2307" s="6"/>
      <c r="FZ2307" s="6"/>
      <c r="GA2307" s="6"/>
      <c r="GB2307" s="6"/>
      <c r="GC2307" s="6"/>
      <c r="GD2307" s="6"/>
      <c r="GE2307" s="6"/>
      <c r="GF2307" s="6"/>
      <c r="GG2307" s="6"/>
      <c r="GH2307" s="6"/>
      <c r="GI2307" s="6"/>
      <c r="GJ2307" s="6"/>
      <c r="GK2307" s="6"/>
      <c r="GL2307" s="6"/>
      <c r="GM2307" s="6"/>
    </row>
    <row r="2308" spans="1:195" s="5" customFormat="1" x14ac:dyDescent="0.25">
      <c r="A2308" s="27"/>
      <c r="B2308" s="27"/>
      <c r="C2308" s="27"/>
      <c r="P2308" s="69"/>
      <c r="Q2308" s="69"/>
      <c r="R2308" s="69"/>
      <c r="S2308" s="69"/>
      <c r="T2308" s="69"/>
      <c r="U2308" s="69"/>
      <c r="V2308" s="69"/>
      <c r="W2308" s="6"/>
      <c r="X2308" s="6"/>
      <c r="Y2308" s="6"/>
      <c r="Z2308" s="68"/>
      <c r="AA2308" s="68"/>
      <c r="AB2308" s="6"/>
      <c r="AC2308" s="6"/>
      <c r="AD2308" s="6"/>
      <c r="AE2308" s="6"/>
      <c r="AF2308" s="6"/>
      <c r="AG2308" s="6"/>
      <c r="AH2308" s="6"/>
      <c r="AI2308" s="6"/>
      <c r="AJ2308" s="6"/>
      <c r="AK2308" s="6"/>
      <c r="AM2308" s="6"/>
      <c r="AN2308" s="6"/>
      <c r="AO2308" s="6"/>
      <c r="AP2308" s="6"/>
      <c r="AQ2308" s="6"/>
      <c r="AR2308" s="6"/>
      <c r="AS2308" s="6"/>
      <c r="AT2308" s="6"/>
      <c r="AU2308" s="6"/>
      <c r="AV2308" s="6"/>
      <c r="AW2308" s="6"/>
      <c r="AX2308" s="6"/>
      <c r="AY2308" s="6"/>
      <c r="AZ2308" s="6"/>
      <c r="BA2308" s="6"/>
      <c r="BB2308" s="6"/>
      <c r="BC2308" s="6"/>
      <c r="BD2308" s="6"/>
      <c r="BE2308" s="6"/>
      <c r="BF2308" s="6"/>
      <c r="BG2308" s="6"/>
      <c r="BH2308" s="6"/>
      <c r="BI2308" s="6"/>
      <c r="BJ2308" s="6"/>
      <c r="BK2308" s="6"/>
      <c r="BL2308" s="6"/>
      <c r="BM2308" s="6"/>
      <c r="BN2308" s="6"/>
      <c r="BO2308" s="6"/>
      <c r="BP2308" s="6"/>
      <c r="BQ2308" s="6"/>
      <c r="BR2308" s="6"/>
      <c r="BS2308" s="6"/>
      <c r="BT2308" s="6"/>
      <c r="BU2308" s="6"/>
      <c r="BV2308" s="6"/>
      <c r="BW2308" s="6"/>
      <c r="BX2308" s="6"/>
      <c r="BY2308" s="6"/>
      <c r="BZ2308" s="6"/>
      <c r="CA2308" s="6"/>
      <c r="CB2308" s="6"/>
      <c r="CC2308" s="6"/>
      <c r="CD2308" s="6"/>
      <c r="CE2308" s="6"/>
      <c r="CF2308" s="6"/>
      <c r="CG2308" s="6"/>
      <c r="CH2308" s="6"/>
      <c r="CI2308" s="6"/>
      <c r="CJ2308" s="6"/>
      <c r="CK2308" s="6"/>
      <c r="CL2308" s="6"/>
      <c r="CM2308" s="6"/>
      <c r="CN2308" s="6"/>
      <c r="CO2308" s="6"/>
      <c r="CP2308" s="6"/>
      <c r="CQ2308" s="6"/>
      <c r="CR2308" s="6"/>
      <c r="CS2308" s="6"/>
      <c r="CT2308" s="6"/>
      <c r="CU2308" s="6"/>
      <c r="CV2308" s="6"/>
      <c r="CW2308" s="6"/>
      <c r="CX2308" s="6"/>
      <c r="CY2308" s="6"/>
      <c r="CZ2308" s="6"/>
      <c r="DA2308" s="6"/>
      <c r="DB2308" s="6"/>
      <c r="DC2308" s="6"/>
      <c r="DD2308" s="6"/>
      <c r="DE2308" s="6"/>
      <c r="DF2308" s="6"/>
      <c r="DG2308" s="6"/>
      <c r="DH2308" s="6"/>
      <c r="DI2308" s="6"/>
      <c r="DJ2308" s="6"/>
      <c r="DK2308" s="6"/>
      <c r="DL2308" s="6"/>
      <c r="DM2308" s="6"/>
      <c r="DN2308" s="6"/>
      <c r="DO2308" s="6"/>
      <c r="DP2308" s="6"/>
      <c r="DQ2308" s="6"/>
      <c r="DR2308" s="6"/>
      <c r="DS2308" s="6"/>
      <c r="DT2308" s="6"/>
      <c r="DU2308" s="6"/>
      <c r="DV2308" s="6"/>
      <c r="DW2308" s="6"/>
      <c r="DX2308" s="6"/>
      <c r="DY2308" s="6"/>
      <c r="DZ2308" s="6"/>
      <c r="EA2308" s="6"/>
      <c r="EB2308" s="6"/>
      <c r="EC2308" s="6"/>
      <c r="ED2308" s="6"/>
      <c r="EE2308" s="6"/>
      <c r="EF2308" s="6"/>
      <c r="EG2308" s="6"/>
      <c r="EH2308" s="6"/>
      <c r="EI2308" s="6"/>
      <c r="EJ2308" s="6"/>
      <c r="EK2308" s="6"/>
      <c r="EL2308" s="6"/>
      <c r="EM2308" s="6"/>
      <c r="EN2308" s="6"/>
      <c r="EO2308" s="6"/>
      <c r="EP2308" s="6"/>
      <c r="EQ2308" s="6"/>
      <c r="ER2308" s="6"/>
      <c r="ES2308" s="6"/>
      <c r="ET2308" s="6"/>
      <c r="EU2308" s="6"/>
      <c r="EV2308" s="6"/>
      <c r="EW2308" s="6"/>
      <c r="EX2308" s="6"/>
      <c r="EY2308" s="6"/>
      <c r="EZ2308" s="6"/>
      <c r="FA2308" s="6"/>
      <c r="FB2308" s="6"/>
      <c r="FC2308" s="6"/>
      <c r="FD2308" s="6"/>
      <c r="FE2308" s="6"/>
      <c r="FF2308" s="6"/>
      <c r="FG2308" s="6"/>
      <c r="FH2308" s="6"/>
      <c r="FI2308" s="6"/>
      <c r="FJ2308" s="6"/>
      <c r="FK2308" s="6"/>
      <c r="FL2308" s="6"/>
      <c r="FM2308" s="6"/>
      <c r="FN2308" s="6"/>
      <c r="FO2308" s="6"/>
      <c r="FP2308" s="6"/>
      <c r="FQ2308" s="6"/>
      <c r="FR2308" s="6"/>
      <c r="FS2308" s="6"/>
      <c r="FT2308" s="6"/>
      <c r="FU2308" s="6"/>
      <c r="FV2308" s="6"/>
      <c r="FW2308" s="6"/>
      <c r="FX2308" s="6"/>
      <c r="FY2308" s="6"/>
      <c r="FZ2308" s="6"/>
      <c r="GA2308" s="6"/>
      <c r="GB2308" s="6"/>
      <c r="GC2308" s="6"/>
      <c r="GD2308" s="6"/>
      <c r="GE2308" s="6"/>
      <c r="GF2308" s="6"/>
      <c r="GG2308" s="6"/>
      <c r="GH2308" s="6"/>
      <c r="GI2308" s="6"/>
      <c r="GJ2308" s="6"/>
      <c r="GK2308" s="6"/>
      <c r="GL2308" s="6"/>
      <c r="GM2308" s="6"/>
    </row>
    <row r="2309" spans="1:195" s="5" customFormat="1" x14ac:dyDescent="0.25">
      <c r="A2309" s="27"/>
      <c r="B2309" s="27"/>
      <c r="C2309" s="27"/>
      <c r="P2309" s="69"/>
      <c r="Q2309" s="69"/>
      <c r="R2309" s="69"/>
      <c r="S2309" s="69"/>
      <c r="T2309" s="69"/>
      <c r="U2309" s="69"/>
      <c r="V2309" s="69"/>
      <c r="W2309" s="6"/>
      <c r="X2309" s="6"/>
      <c r="Y2309" s="6"/>
      <c r="Z2309" s="68"/>
      <c r="AA2309" s="68"/>
      <c r="AB2309" s="6"/>
      <c r="AC2309" s="6"/>
      <c r="AD2309" s="6"/>
      <c r="AE2309" s="6"/>
      <c r="AF2309" s="6"/>
      <c r="AG2309" s="6"/>
      <c r="AH2309" s="6"/>
      <c r="AI2309" s="6"/>
      <c r="AJ2309" s="6"/>
      <c r="AK2309" s="6"/>
      <c r="AM2309" s="6"/>
      <c r="AN2309" s="6"/>
      <c r="AO2309" s="6"/>
      <c r="AP2309" s="6"/>
      <c r="AQ2309" s="6"/>
      <c r="AR2309" s="6"/>
      <c r="AS2309" s="6"/>
      <c r="AT2309" s="6"/>
      <c r="AU2309" s="6"/>
      <c r="AV2309" s="6"/>
      <c r="AW2309" s="6"/>
      <c r="AX2309" s="6"/>
      <c r="AY2309" s="6"/>
      <c r="AZ2309" s="6"/>
      <c r="BA2309" s="6"/>
      <c r="BB2309" s="6"/>
      <c r="BC2309" s="6"/>
      <c r="BD2309" s="6"/>
      <c r="BE2309" s="6"/>
      <c r="BF2309" s="6"/>
      <c r="BG2309" s="6"/>
      <c r="BH2309" s="6"/>
      <c r="BI2309" s="6"/>
      <c r="BJ2309" s="6"/>
      <c r="BK2309" s="6"/>
      <c r="BL2309" s="6"/>
      <c r="BM2309" s="6"/>
      <c r="BN2309" s="6"/>
      <c r="BO2309" s="6"/>
      <c r="BP2309" s="6"/>
      <c r="BQ2309" s="6"/>
      <c r="BR2309" s="6"/>
      <c r="BS2309" s="6"/>
      <c r="BT2309" s="6"/>
      <c r="BU2309" s="6"/>
      <c r="BV2309" s="6"/>
      <c r="BW2309" s="6"/>
      <c r="BX2309" s="6"/>
      <c r="BY2309" s="6"/>
      <c r="BZ2309" s="6"/>
      <c r="CA2309" s="6"/>
      <c r="CB2309" s="6"/>
      <c r="CC2309" s="6"/>
      <c r="CD2309" s="6"/>
      <c r="CE2309" s="6"/>
      <c r="CF2309" s="6"/>
      <c r="CG2309" s="6"/>
      <c r="CH2309" s="6"/>
      <c r="CI2309" s="6"/>
      <c r="CJ2309" s="6"/>
      <c r="CK2309" s="6"/>
      <c r="CL2309" s="6"/>
      <c r="CM2309" s="6"/>
      <c r="CN2309" s="6"/>
      <c r="CO2309" s="6"/>
      <c r="CP2309" s="6"/>
      <c r="CQ2309" s="6"/>
      <c r="CR2309" s="6"/>
      <c r="CS2309" s="6"/>
      <c r="CT2309" s="6"/>
      <c r="CU2309" s="6"/>
      <c r="CV2309" s="6"/>
      <c r="CW2309" s="6"/>
      <c r="CX2309" s="6"/>
      <c r="CY2309" s="6"/>
      <c r="CZ2309" s="6"/>
      <c r="DA2309" s="6"/>
      <c r="DB2309" s="6"/>
      <c r="DC2309" s="6"/>
      <c r="DD2309" s="6"/>
      <c r="DE2309" s="6"/>
      <c r="DF2309" s="6"/>
      <c r="DG2309" s="6"/>
      <c r="DH2309" s="6"/>
      <c r="DI2309" s="6"/>
      <c r="DJ2309" s="6"/>
      <c r="DK2309" s="6"/>
      <c r="DL2309" s="6"/>
      <c r="DM2309" s="6"/>
      <c r="DN2309" s="6"/>
      <c r="DO2309" s="6"/>
      <c r="DP2309" s="6"/>
      <c r="DQ2309" s="6"/>
      <c r="DR2309" s="6"/>
      <c r="DS2309" s="6"/>
      <c r="DT2309" s="6"/>
      <c r="DU2309" s="6"/>
      <c r="DV2309" s="6"/>
      <c r="DW2309" s="6"/>
      <c r="DX2309" s="6"/>
      <c r="DY2309" s="6"/>
      <c r="DZ2309" s="6"/>
      <c r="EA2309" s="6"/>
      <c r="EB2309" s="6"/>
      <c r="EC2309" s="6"/>
      <c r="ED2309" s="6"/>
      <c r="EE2309" s="6"/>
      <c r="EF2309" s="6"/>
      <c r="EG2309" s="6"/>
      <c r="EH2309" s="6"/>
      <c r="EI2309" s="6"/>
      <c r="EJ2309" s="6"/>
      <c r="EK2309" s="6"/>
      <c r="EL2309" s="6"/>
      <c r="EM2309" s="6"/>
      <c r="EN2309" s="6"/>
      <c r="EO2309" s="6"/>
      <c r="EP2309" s="6"/>
      <c r="EQ2309" s="6"/>
      <c r="ER2309" s="6"/>
      <c r="ES2309" s="6"/>
      <c r="ET2309" s="6"/>
      <c r="EU2309" s="6"/>
      <c r="EV2309" s="6"/>
      <c r="EW2309" s="6"/>
      <c r="EX2309" s="6"/>
      <c r="EY2309" s="6"/>
      <c r="EZ2309" s="6"/>
      <c r="FA2309" s="6"/>
      <c r="FB2309" s="6"/>
      <c r="FC2309" s="6"/>
      <c r="FD2309" s="6"/>
      <c r="FE2309" s="6"/>
      <c r="FF2309" s="6"/>
      <c r="FG2309" s="6"/>
      <c r="FH2309" s="6"/>
      <c r="FI2309" s="6"/>
      <c r="FJ2309" s="6"/>
      <c r="FK2309" s="6"/>
      <c r="FL2309" s="6"/>
      <c r="FM2309" s="6"/>
      <c r="FN2309" s="6"/>
      <c r="FO2309" s="6"/>
      <c r="FP2309" s="6"/>
      <c r="FQ2309" s="6"/>
      <c r="FR2309" s="6"/>
      <c r="FS2309" s="6"/>
      <c r="FT2309" s="6"/>
      <c r="FU2309" s="6"/>
      <c r="FV2309" s="6"/>
      <c r="FW2309" s="6"/>
      <c r="FX2309" s="6"/>
      <c r="FY2309" s="6"/>
      <c r="FZ2309" s="6"/>
      <c r="GA2309" s="6"/>
      <c r="GB2309" s="6"/>
      <c r="GC2309" s="6"/>
      <c r="GD2309" s="6"/>
      <c r="GE2309" s="6"/>
      <c r="GF2309" s="6"/>
      <c r="GG2309" s="6"/>
      <c r="GH2309" s="6"/>
      <c r="GI2309" s="6"/>
      <c r="GJ2309" s="6"/>
      <c r="GK2309" s="6"/>
      <c r="GL2309" s="6"/>
      <c r="GM2309" s="6"/>
    </row>
    <row r="2310" spans="1:195" s="5" customFormat="1" x14ac:dyDescent="0.25">
      <c r="A2310" s="27"/>
      <c r="B2310" s="27"/>
      <c r="C2310" s="27"/>
      <c r="P2310" s="69"/>
      <c r="Q2310" s="69"/>
      <c r="R2310" s="69"/>
      <c r="S2310" s="69"/>
      <c r="T2310" s="69"/>
      <c r="U2310" s="69"/>
      <c r="V2310" s="69"/>
      <c r="W2310" s="6"/>
      <c r="X2310" s="6"/>
      <c r="Y2310" s="6"/>
      <c r="Z2310" s="68"/>
      <c r="AA2310" s="68"/>
      <c r="AB2310" s="6"/>
      <c r="AC2310" s="6"/>
      <c r="AD2310" s="6"/>
      <c r="AE2310" s="6"/>
      <c r="AF2310" s="6"/>
      <c r="AG2310" s="6"/>
      <c r="AH2310" s="6"/>
      <c r="AI2310" s="6"/>
      <c r="AJ2310" s="6"/>
      <c r="AK2310" s="6"/>
      <c r="AM2310" s="6"/>
      <c r="AN2310" s="6"/>
      <c r="AO2310" s="6"/>
      <c r="AP2310" s="6"/>
      <c r="AQ2310" s="6"/>
      <c r="AR2310" s="6"/>
      <c r="AS2310" s="6"/>
      <c r="AT2310" s="6"/>
      <c r="AU2310" s="6"/>
      <c r="AV2310" s="6"/>
      <c r="AW2310" s="6"/>
      <c r="AX2310" s="6"/>
      <c r="AY2310" s="6"/>
      <c r="AZ2310" s="6"/>
      <c r="BA2310" s="6"/>
      <c r="BB2310" s="6"/>
      <c r="BC2310" s="6"/>
      <c r="BD2310" s="6"/>
      <c r="BE2310" s="6"/>
      <c r="BF2310" s="6"/>
      <c r="BG2310" s="6"/>
      <c r="BH2310" s="6"/>
      <c r="BI2310" s="6"/>
      <c r="BJ2310" s="6"/>
      <c r="BK2310" s="6"/>
      <c r="BL2310" s="6"/>
      <c r="BM2310" s="6"/>
      <c r="BN2310" s="6"/>
      <c r="BO2310" s="6"/>
      <c r="BP2310" s="6"/>
      <c r="BQ2310" s="6"/>
      <c r="BR2310" s="6"/>
      <c r="BS2310" s="6"/>
      <c r="BT2310" s="6"/>
      <c r="BU2310" s="6"/>
      <c r="BV2310" s="6"/>
      <c r="BW2310" s="6"/>
      <c r="BX2310" s="6"/>
      <c r="BY2310" s="6"/>
      <c r="BZ2310" s="6"/>
      <c r="CA2310" s="6"/>
      <c r="CB2310" s="6"/>
      <c r="CC2310" s="6"/>
      <c r="CD2310" s="6"/>
      <c r="CE2310" s="6"/>
      <c r="CF2310" s="6"/>
      <c r="CG2310" s="6"/>
      <c r="CH2310" s="6"/>
      <c r="CI2310" s="6"/>
      <c r="CJ2310" s="6"/>
      <c r="CK2310" s="6"/>
      <c r="CL2310" s="6"/>
      <c r="CM2310" s="6"/>
      <c r="CN2310" s="6"/>
      <c r="CO2310" s="6"/>
      <c r="CP2310" s="6"/>
      <c r="CQ2310" s="6"/>
      <c r="CR2310" s="6"/>
      <c r="CS2310" s="6"/>
      <c r="CT2310" s="6"/>
      <c r="CU2310" s="6"/>
      <c r="CV2310" s="6"/>
      <c r="CW2310" s="6"/>
      <c r="CX2310" s="6"/>
      <c r="CY2310" s="6"/>
      <c r="CZ2310" s="6"/>
      <c r="DA2310" s="6"/>
      <c r="DB2310" s="6"/>
      <c r="DC2310" s="6"/>
      <c r="DD2310" s="6"/>
      <c r="DE2310" s="6"/>
      <c r="DF2310" s="6"/>
      <c r="DG2310" s="6"/>
      <c r="DH2310" s="6"/>
      <c r="DI2310" s="6"/>
      <c r="DJ2310" s="6"/>
      <c r="DK2310" s="6"/>
      <c r="DL2310" s="6"/>
      <c r="DM2310" s="6"/>
      <c r="DN2310" s="6"/>
      <c r="DO2310" s="6"/>
      <c r="DP2310" s="6"/>
      <c r="DQ2310" s="6"/>
      <c r="DR2310" s="6"/>
      <c r="DS2310" s="6"/>
      <c r="DT2310" s="6"/>
      <c r="DU2310" s="6"/>
      <c r="DV2310" s="6"/>
      <c r="DW2310" s="6"/>
      <c r="DX2310" s="6"/>
      <c r="DY2310" s="6"/>
      <c r="DZ2310" s="6"/>
      <c r="EA2310" s="6"/>
      <c r="EB2310" s="6"/>
      <c r="EC2310" s="6"/>
      <c r="ED2310" s="6"/>
      <c r="EE2310" s="6"/>
      <c r="EF2310" s="6"/>
      <c r="EG2310" s="6"/>
      <c r="EH2310" s="6"/>
      <c r="EI2310" s="6"/>
      <c r="EJ2310" s="6"/>
      <c r="EK2310" s="6"/>
      <c r="EL2310" s="6"/>
      <c r="EM2310" s="6"/>
      <c r="EN2310" s="6"/>
      <c r="EO2310" s="6"/>
      <c r="EP2310" s="6"/>
      <c r="EQ2310" s="6"/>
      <c r="ER2310" s="6"/>
      <c r="ES2310" s="6"/>
      <c r="ET2310" s="6"/>
      <c r="EU2310" s="6"/>
      <c r="EV2310" s="6"/>
      <c r="EW2310" s="6"/>
      <c r="EX2310" s="6"/>
      <c r="EY2310" s="6"/>
      <c r="EZ2310" s="6"/>
      <c r="FA2310" s="6"/>
      <c r="FB2310" s="6"/>
      <c r="FC2310" s="6"/>
      <c r="FD2310" s="6"/>
      <c r="FE2310" s="6"/>
      <c r="FF2310" s="6"/>
      <c r="FG2310" s="6"/>
      <c r="FH2310" s="6"/>
      <c r="FI2310" s="6"/>
      <c r="FJ2310" s="6"/>
      <c r="FK2310" s="6"/>
      <c r="FL2310" s="6"/>
      <c r="FM2310" s="6"/>
      <c r="FN2310" s="6"/>
      <c r="FO2310" s="6"/>
      <c r="FP2310" s="6"/>
      <c r="FQ2310" s="6"/>
      <c r="FR2310" s="6"/>
      <c r="FS2310" s="6"/>
      <c r="FT2310" s="6"/>
      <c r="FU2310" s="6"/>
      <c r="FV2310" s="6"/>
      <c r="FW2310" s="6"/>
      <c r="FX2310" s="6"/>
      <c r="FY2310" s="6"/>
      <c r="FZ2310" s="6"/>
      <c r="GA2310" s="6"/>
      <c r="GB2310" s="6"/>
      <c r="GC2310" s="6"/>
      <c r="GD2310" s="6"/>
      <c r="GE2310" s="6"/>
      <c r="GF2310" s="6"/>
      <c r="GG2310" s="6"/>
      <c r="GH2310" s="6"/>
      <c r="GI2310" s="6"/>
      <c r="GJ2310" s="6"/>
      <c r="GK2310" s="6"/>
      <c r="GL2310" s="6"/>
      <c r="GM2310" s="6"/>
    </row>
    <row r="2311" spans="1:195" s="5" customFormat="1" x14ac:dyDescent="0.25">
      <c r="A2311" s="27"/>
      <c r="B2311" s="27"/>
      <c r="C2311" s="27"/>
      <c r="P2311" s="69"/>
      <c r="Q2311" s="69"/>
      <c r="R2311" s="69"/>
      <c r="S2311" s="69"/>
      <c r="T2311" s="69"/>
      <c r="U2311" s="69"/>
      <c r="V2311" s="69"/>
      <c r="W2311" s="6"/>
      <c r="X2311" s="6"/>
      <c r="Y2311" s="6"/>
      <c r="Z2311" s="68"/>
      <c r="AA2311" s="68"/>
      <c r="AB2311" s="6"/>
      <c r="AC2311" s="6"/>
      <c r="AD2311" s="6"/>
      <c r="AE2311" s="6"/>
      <c r="AF2311" s="6"/>
      <c r="AG2311" s="6"/>
      <c r="AH2311" s="6"/>
      <c r="AI2311" s="6"/>
      <c r="AJ2311" s="6"/>
      <c r="AK2311" s="6"/>
      <c r="AM2311" s="6"/>
      <c r="AN2311" s="6"/>
      <c r="AO2311" s="6"/>
      <c r="AP2311" s="6"/>
      <c r="AQ2311" s="6"/>
      <c r="AR2311" s="6"/>
      <c r="AS2311" s="6"/>
      <c r="AT2311" s="6"/>
      <c r="AU2311" s="6"/>
      <c r="AV2311" s="6"/>
      <c r="AW2311" s="6"/>
      <c r="AX2311" s="6"/>
      <c r="AY2311" s="6"/>
      <c r="AZ2311" s="6"/>
      <c r="BA2311" s="6"/>
      <c r="BB2311" s="6"/>
      <c r="BC2311" s="6"/>
      <c r="BD2311" s="6"/>
      <c r="BE2311" s="6"/>
      <c r="BF2311" s="6"/>
      <c r="BG2311" s="6"/>
      <c r="BH2311" s="6"/>
      <c r="BI2311" s="6"/>
      <c r="BJ2311" s="6"/>
      <c r="BK2311" s="6"/>
      <c r="BL2311" s="6"/>
      <c r="BM2311" s="6"/>
      <c r="BN2311" s="6"/>
      <c r="BO2311" s="6"/>
      <c r="BP2311" s="6"/>
      <c r="BQ2311" s="6"/>
      <c r="BR2311" s="6"/>
      <c r="BS2311" s="6"/>
      <c r="BT2311" s="6"/>
      <c r="BU2311" s="6"/>
      <c r="BV2311" s="6"/>
      <c r="BW2311" s="6"/>
      <c r="BX2311" s="6"/>
      <c r="BY2311" s="6"/>
      <c r="BZ2311" s="6"/>
      <c r="CA2311" s="6"/>
      <c r="CB2311" s="6"/>
      <c r="CC2311" s="6"/>
      <c r="CD2311" s="6"/>
      <c r="CE2311" s="6"/>
      <c r="CF2311" s="6"/>
      <c r="CG2311" s="6"/>
      <c r="CH2311" s="6"/>
      <c r="CI2311" s="6"/>
      <c r="CJ2311" s="6"/>
      <c r="CK2311" s="6"/>
      <c r="CL2311" s="6"/>
      <c r="CM2311" s="6"/>
      <c r="CN2311" s="6"/>
      <c r="CO2311" s="6"/>
      <c r="CP2311" s="6"/>
      <c r="CQ2311" s="6"/>
      <c r="CR2311" s="6"/>
      <c r="CS2311" s="6"/>
      <c r="CT2311" s="6"/>
      <c r="CU2311" s="6"/>
      <c r="CV2311" s="6"/>
      <c r="CW2311" s="6"/>
      <c r="CX2311" s="6"/>
      <c r="CY2311" s="6"/>
      <c r="CZ2311" s="6"/>
      <c r="DA2311" s="6"/>
      <c r="DB2311" s="6"/>
      <c r="DC2311" s="6"/>
      <c r="DD2311" s="6"/>
      <c r="DE2311" s="6"/>
      <c r="DF2311" s="6"/>
      <c r="DG2311" s="6"/>
      <c r="DH2311" s="6"/>
      <c r="DI2311" s="6"/>
      <c r="DJ2311" s="6"/>
      <c r="DK2311" s="6"/>
      <c r="DL2311" s="6"/>
      <c r="DM2311" s="6"/>
      <c r="DN2311" s="6"/>
      <c r="DO2311" s="6"/>
      <c r="DP2311" s="6"/>
      <c r="DQ2311" s="6"/>
      <c r="DR2311" s="6"/>
      <c r="DS2311" s="6"/>
      <c r="DT2311" s="6"/>
      <c r="DU2311" s="6"/>
      <c r="DV2311" s="6"/>
      <c r="DW2311" s="6"/>
      <c r="DX2311" s="6"/>
      <c r="DY2311" s="6"/>
      <c r="DZ2311" s="6"/>
      <c r="EA2311" s="6"/>
      <c r="EB2311" s="6"/>
      <c r="EC2311" s="6"/>
      <c r="ED2311" s="6"/>
      <c r="EE2311" s="6"/>
      <c r="EF2311" s="6"/>
      <c r="EG2311" s="6"/>
      <c r="EH2311" s="6"/>
      <c r="EI2311" s="6"/>
      <c r="EJ2311" s="6"/>
      <c r="EK2311" s="6"/>
      <c r="EL2311" s="6"/>
      <c r="EM2311" s="6"/>
      <c r="EN2311" s="6"/>
      <c r="EO2311" s="6"/>
      <c r="EP2311" s="6"/>
      <c r="EQ2311" s="6"/>
      <c r="ER2311" s="6"/>
      <c r="ES2311" s="6"/>
      <c r="ET2311" s="6"/>
      <c r="EU2311" s="6"/>
      <c r="EV2311" s="6"/>
      <c r="EW2311" s="6"/>
      <c r="EX2311" s="6"/>
      <c r="EY2311" s="6"/>
      <c r="EZ2311" s="6"/>
      <c r="FA2311" s="6"/>
      <c r="FB2311" s="6"/>
      <c r="FC2311" s="6"/>
      <c r="FD2311" s="6"/>
      <c r="FE2311" s="6"/>
      <c r="FF2311" s="6"/>
      <c r="FG2311" s="6"/>
      <c r="FH2311" s="6"/>
      <c r="FI2311" s="6"/>
      <c r="FJ2311" s="6"/>
      <c r="FK2311" s="6"/>
      <c r="FL2311" s="6"/>
      <c r="FM2311" s="6"/>
      <c r="FN2311" s="6"/>
      <c r="FO2311" s="6"/>
      <c r="FP2311" s="6"/>
      <c r="FQ2311" s="6"/>
      <c r="FR2311" s="6"/>
      <c r="FS2311" s="6"/>
      <c r="FT2311" s="6"/>
      <c r="FU2311" s="6"/>
      <c r="FV2311" s="6"/>
      <c r="FW2311" s="6"/>
      <c r="FX2311" s="6"/>
      <c r="FY2311" s="6"/>
      <c r="FZ2311" s="6"/>
      <c r="GA2311" s="6"/>
      <c r="GB2311" s="6"/>
      <c r="GC2311" s="6"/>
      <c r="GD2311" s="6"/>
      <c r="GE2311" s="6"/>
      <c r="GF2311" s="6"/>
      <c r="GG2311" s="6"/>
      <c r="GH2311" s="6"/>
      <c r="GI2311" s="6"/>
      <c r="GJ2311" s="6"/>
      <c r="GK2311" s="6"/>
      <c r="GL2311" s="6"/>
      <c r="GM2311" s="6"/>
    </row>
    <row r="2312" spans="1:195" s="5" customFormat="1" x14ac:dyDescent="0.25">
      <c r="A2312" s="27"/>
      <c r="B2312" s="27"/>
      <c r="C2312" s="27"/>
      <c r="P2312" s="69"/>
      <c r="Q2312" s="69"/>
      <c r="R2312" s="69"/>
      <c r="S2312" s="69"/>
      <c r="T2312" s="69"/>
      <c r="U2312" s="69"/>
      <c r="V2312" s="69"/>
      <c r="W2312" s="6"/>
      <c r="X2312" s="6"/>
      <c r="Y2312" s="6"/>
      <c r="Z2312" s="68"/>
      <c r="AA2312" s="68"/>
      <c r="AB2312" s="6"/>
      <c r="AC2312" s="6"/>
      <c r="AD2312" s="6"/>
      <c r="AE2312" s="6"/>
      <c r="AF2312" s="6"/>
      <c r="AG2312" s="6"/>
      <c r="AH2312" s="6"/>
      <c r="AI2312" s="6"/>
      <c r="AJ2312" s="6"/>
      <c r="AK2312" s="6"/>
      <c r="AM2312" s="6"/>
      <c r="AN2312" s="6"/>
      <c r="AO2312" s="6"/>
      <c r="AP2312" s="6"/>
      <c r="AQ2312" s="6"/>
      <c r="AR2312" s="6"/>
      <c r="AS2312" s="6"/>
      <c r="AT2312" s="6"/>
      <c r="AU2312" s="6"/>
      <c r="AV2312" s="6"/>
      <c r="AW2312" s="6"/>
      <c r="AX2312" s="6"/>
      <c r="AY2312" s="6"/>
      <c r="AZ2312" s="6"/>
      <c r="BA2312" s="6"/>
      <c r="BB2312" s="6"/>
      <c r="BC2312" s="6"/>
      <c r="BD2312" s="6"/>
      <c r="BE2312" s="6"/>
      <c r="BF2312" s="6"/>
      <c r="BG2312" s="6"/>
      <c r="BH2312" s="6"/>
      <c r="BI2312" s="6"/>
      <c r="BJ2312" s="6"/>
      <c r="BK2312" s="6"/>
      <c r="BL2312" s="6"/>
      <c r="BM2312" s="6"/>
      <c r="BN2312" s="6"/>
      <c r="BO2312" s="6"/>
      <c r="BP2312" s="6"/>
      <c r="BQ2312" s="6"/>
      <c r="BR2312" s="6"/>
      <c r="BS2312" s="6"/>
      <c r="BT2312" s="6"/>
      <c r="BU2312" s="6"/>
      <c r="BV2312" s="6"/>
      <c r="BW2312" s="6"/>
      <c r="BX2312" s="6"/>
      <c r="BY2312" s="6"/>
      <c r="BZ2312" s="6"/>
      <c r="CA2312" s="6"/>
      <c r="CB2312" s="6"/>
      <c r="CC2312" s="6"/>
      <c r="CD2312" s="6"/>
      <c r="CE2312" s="6"/>
      <c r="CF2312" s="6"/>
      <c r="CG2312" s="6"/>
      <c r="CH2312" s="6"/>
      <c r="CI2312" s="6"/>
      <c r="CJ2312" s="6"/>
      <c r="CK2312" s="6"/>
      <c r="CL2312" s="6"/>
      <c r="CM2312" s="6"/>
      <c r="CN2312" s="6"/>
      <c r="CO2312" s="6"/>
      <c r="CP2312" s="6"/>
      <c r="CQ2312" s="6"/>
      <c r="CR2312" s="6"/>
      <c r="CS2312" s="6"/>
      <c r="CT2312" s="6"/>
      <c r="CU2312" s="6"/>
      <c r="CV2312" s="6"/>
      <c r="CW2312" s="6"/>
      <c r="CX2312" s="6"/>
      <c r="CY2312" s="6"/>
      <c r="CZ2312" s="6"/>
      <c r="DA2312" s="6"/>
      <c r="DB2312" s="6"/>
      <c r="DC2312" s="6"/>
      <c r="DD2312" s="6"/>
      <c r="DE2312" s="6"/>
      <c r="DF2312" s="6"/>
      <c r="DG2312" s="6"/>
      <c r="DH2312" s="6"/>
      <c r="DI2312" s="6"/>
      <c r="DJ2312" s="6"/>
      <c r="DK2312" s="6"/>
      <c r="DL2312" s="6"/>
      <c r="DM2312" s="6"/>
      <c r="DN2312" s="6"/>
      <c r="DO2312" s="6"/>
      <c r="DP2312" s="6"/>
      <c r="DQ2312" s="6"/>
      <c r="DR2312" s="6"/>
      <c r="DS2312" s="6"/>
      <c r="DT2312" s="6"/>
      <c r="DU2312" s="6"/>
      <c r="DV2312" s="6"/>
      <c r="DW2312" s="6"/>
      <c r="DX2312" s="6"/>
      <c r="DY2312" s="6"/>
      <c r="DZ2312" s="6"/>
      <c r="EA2312" s="6"/>
      <c r="EB2312" s="6"/>
      <c r="EC2312" s="6"/>
      <c r="ED2312" s="6"/>
      <c r="EE2312" s="6"/>
      <c r="EF2312" s="6"/>
      <c r="EG2312" s="6"/>
      <c r="EH2312" s="6"/>
      <c r="EI2312" s="6"/>
      <c r="EJ2312" s="6"/>
      <c r="EK2312" s="6"/>
      <c r="EL2312" s="6"/>
      <c r="EM2312" s="6"/>
      <c r="EN2312" s="6"/>
      <c r="EO2312" s="6"/>
      <c r="EP2312" s="6"/>
      <c r="EQ2312" s="6"/>
      <c r="ER2312" s="6"/>
      <c r="ES2312" s="6"/>
      <c r="ET2312" s="6"/>
      <c r="EU2312" s="6"/>
      <c r="EV2312" s="6"/>
      <c r="EW2312" s="6"/>
      <c r="EX2312" s="6"/>
      <c r="EY2312" s="6"/>
      <c r="EZ2312" s="6"/>
      <c r="FA2312" s="6"/>
      <c r="FB2312" s="6"/>
      <c r="FC2312" s="6"/>
      <c r="FD2312" s="6"/>
      <c r="FE2312" s="6"/>
      <c r="FF2312" s="6"/>
      <c r="FG2312" s="6"/>
      <c r="FH2312" s="6"/>
      <c r="FI2312" s="6"/>
      <c r="FJ2312" s="6"/>
      <c r="FK2312" s="6"/>
      <c r="FL2312" s="6"/>
      <c r="FM2312" s="6"/>
      <c r="FN2312" s="6"/>
      <c r="FO2312" s="6"/>
      <c r="FP2312" s="6"/>
      <c r="FQ2312" s="6"/>
      <c r="FR2312" s="6"/>
      <c r="FS2312" s="6"/>
      <c r="FT2312" s="6"/>
      <c r="FU2312" s="6"/>
      <c r="FV2312" s="6"/>
      <c r="FW2312" s="6"/>
      <c r="FX2312" s="6"/>
      <c r="FY2312" s="6"/>
      <c r="FZ2312" s="6"/>
      <c r="GA2312" s="6"/>
      <c r="GB2312" s="6"/>
      <c r="GC2312" s="6"/>
      <c r="GD2312" s="6"/>
      <c r="GE2312" s="6"/>
      <c r="GF2312" s="6"/>
      <c r="GG2312" s="6"/>
      <c r="GH2312" s="6"/>
      <c r="GI2312" s="6"/>
      <c r="GJ2312" s="6"/>
      <c r="GK2312" s="6"/>
      <c r="GL2312" s="6"/>
      <c r="GM2312" s="6"/>
    </row>
    <row r="2313" spans="1:195" s="5" customFormat="1" x14ac:dyDescent="0.25">
      <c r="A2313" s="27"/>
      <c r="B2313" s="27"/>
      <c r="C2313" s="27"/>
      <c r="P2313" s="69"/>
      <c r="Q2313" s="69"/>
      <c r="R2313" s="69"/>
      <c r="S2313" s="69"/>
      <c r="T2313" s="69"/>
      <c r="U2313" s="69"/>
      <c r="V2313" s="69"/>
      <c r="W2313" s="6"/>
      <c r="X2313" s="6"/>
      <c r="Y2313" s="6"/>
      <c r="Z2313" s="68"/>
      <c r="AA2313" s="68"/>
      <c r="AB2313" s="6"/>
      <c r="AC2313" s="6"/>
      <c r="AD2313" s="6"/>
      <c r="AE2313" s="6"/>
      <c r="AF2313" s="6"/>
      <c r="AG2313" s="6"/>
      <c r="AH2313" s="6"/>
      <c r="AI2313" s="6"/>
      <c r="AJ2313" s="6"/>
      <c r="AK2313" s="6"/>
      <c r="AM2313" s="6"/>
      <c r="AN2313" s="6"/>
      <c r="AO2313" s="6"/>
      <c r="AP2313" s="6"/>
      <c r="AQ2313" s="6"/>
      <c r="AR2313" s="6"/>
      <c r="AS2313" s="6"/>
      <c r="AT2313" s="6"/>
      <c r="AU2313" s="6"/>
      <c r="AV2313" s="6"/>
      <c r="AW2313" s="6"/>
      <c r="AX2313" s="6"/>
      <c r="AY2313" s="6"/>
      <c r="AZ2313" s="6"/>
      <c r="BA2313" s="6"/>
      <c r="BB2313" s="6"/>
      <c r="BC2313" s="6"/>
      <c r="BD2313" s="6"/>
      <c r="BE2313" s="6"/>
      <c r="BF2313" s="6"/>
      <c r="BG2313" s="6"/>
      <c r="BH2313" s="6"/>
      <c r="BI2313" s="6"/>
      <c r="BJ2313" s="6"/>
      <c r="BK2313" s="6"/>
      <c r="BL2313" s="6"/>
      <c r="BM2313" s="6"/>
      <c r="BN2313" s="6"/>
      <c r="BO2313" s="6"/>
      <c r="BP2313" s="6"/>
      <c r="BQ2313" s="6"/>
      <c r="BR2313" s="6"/>
      <c r="BS2313" s="6"/>
      <c r="BT2313" s="6"/>
      <c r="BU2313" s="6"/>
      <c r="BV2313" s="6"/>
      <c r="BW2313" s="6"/>
      <c r="BX2313" s="6"/>
      <c r="BY2313" s="6"/>
      <c r="BZ2313" s="6"/>
      <c r="CA2313" s="6"/>
      <c r="CB2313" s="6"/>
      <c r="CC2313" s="6"/>
      <c r="CD2313" s="6"/>
      <c r="CE2313" s="6"/>
      <c r="CF2313" s="6"/>
      <c r="CG2313" s="6"/>
      <c r="CH2313" s="6"/>
      <c r="CI2313" s="6"/>
      <c r="CJ2313" s="6"/>
      <c r="CK2313" s="6"/>
      <c r="CL2313" s="6"/>
      <c r="CM2313" s="6"/>
      <c r="CN2313" s="6"/>
      <c r="CO2313" s="6"/>
      <c r="CP2313" s="6"/>
      <c r="CQ2313" s="6"/>
      <c r="CR2313" s="6"/>
      <c r="CS2313" s="6"/>
      <c r="CT2313" s="6"/>
      <c r="CU2313" s="6"/>
      <c r="CV2313" s="6"/>
      <c r="CW2313" s="6"/>
      <c r="CX2313" s="6"/>
      <c r="CY2313" s="6"/>
      <c r="CZ2313" s="6"/>
      <c r="DA2313" s="6"/>
      <c r="DB2313" s="6"/>
      <c r="DC2313" s="6"/>
      <c r="DD2313" s="6"/>
      <c r="DE2313" s="6"/>
      <c r="DF2313" s="6"/>
      <c r="DG2313" s="6"/>
      <c r="DH2313" s="6"/>
      <c r="DI2313" s="6"/>
      <c r="DJ2313" s="6"/>
      <c r="DK2313" s="6"/>
      <c r="DL2313" s="6"/>
      <c r="DM2313" s="6"/>
      <c r="DN2313" s="6"/>
      <c r="DO2313" s="6"/>
      <c r="DP2313" s="6"/>
      <c r="DQ2313" s="6"/>
      <c r="DR2313" s="6"/>
      <c r="DS2313" s="6"/>
      <c r="DT2313" s="6"/>
      <c r="DU2313" s="6"/>
      <c r="DV2313" s="6"/>
      <c r="DW2313" s="6"/>
      <c r="DX2313" s="6"/>
      <c r="DY2313" s="6"/>
      <c r="DZ2313" s="6"/>
      <c r="EA2313" s="6"/>
      <c r="EB2313" s="6"/>
      <c r="EC2313" s="6"/>
      <c r="ED2313" s="6"/>
      <c r="EE2313" s="6"/>
      <c r="EF2313" s="6"/>
      <c r="EG2313" s="6"/>
      <c r="EH2313" s="6"/>
      <c r="EI2313" s="6"/>
      <c r="EJ2313" s="6"/>
      <c r="EK2313" s="6"/>
      <c r="EL2313" s="6"/>
      <c r="EM2313" s="6"/>
      <c r="EN2313" s="6"/>
      <c r="EO2313" s="6"/>
      <c r="EP2313" s="6"/>
      <c r="EQ2313" s="6"/>
      <c r="ER2313" s="6"/>
      <c r="ES2313" s="6"/>
      <c r="ET2313" s="6"/>
      <c r="EU2313" s="6"/>
      <c r="EV2313" s="6"/>
      <c r="EW2313" s="6"/>
      <c r="EX2313" s="6"/>
      <c r="EY2313" s="6"/>
      <c r="EZ2313" s="6"/>
      <c r="FA2313" s="6"/>
      <c r="FB2313" s="6"/>
      <c r="FC2313" s="6"/>
      <c r="FD2313" s="6"/>
      <c r="FE2313" s="6"/>
      <c r="FF2313" s="6"/>
      <c r="FG2313" s="6"/>
      <c r="FH2313" s="6"/>
      <c r="FI2313" s="6"/>
      <c r="FJ2313" s="6"/>
      <c r="FK2313" s="6"/>
      <c r="FL2313" s="6"/>
      <c r="FM2313" s="6"/>
      <c r="FN2313" s="6"/>
      <c r="FO2313" s="6"/>
      <c r="FP2313" s="6"/>
      <c r="FQ2313" s="6"/>
      <c r="FR2313" s="6"/>
      <c r="FS2313" s="6"/>
      <c r="FT2313" s="6"/>
      <c r="FU2313" s="6"/>
      <c r="FV2313" s="6"/>
      <c r="FW2313" s="6"/>
      <c r="FX2313" s="6"/>
      <c r="FY2313" s="6"/>
      <c r="FZ2313" s="6"/>
      <c r="GA2313" s="6"/>
      <c r="GB2313" s="6"/>
      <c r="GC2313" s="6"/>
      <c r="GD2313" s="6"/>
      <c r="GE2313" s="6"/>
      <c r="GF2313" s="6"/>
      <c r="GG2313" s="6"/>
      <c r="GH2313" s="6"/>
      <c r="GI2313" s="6"/>
      <c r="GJ2313" s="6"/>
      <c r="GK2313" s="6"/>
      <c r="GL2313" s="6"/>
      <c r="GM2313" s="6"/>
    </row>
    <row r="2314" spans="1:195" s="5" customFormat="1" x14ac:dyDescent="0.25">
      <c r="A2314" s="27"/>
      <c r="B2314" s="27"/>
      <c r="C2314" s="27"/>
      <c r="P2314" s="69"/>
      <c r="Q2314" s="69"/>
      <c r="R2314" s="69"/>
      <c r="S2314" s="69"/>
      <c r="T2314" s="69"/>
      <c r="U2314" s="69"/>
      <c r="V2314" s="69"/>
      <c r="W2314" s="6"/>
      <c r="X2314" s="6"/>
      <c r="Y2314" s="6"/>
      <c r="Z2314" s="68"/>
      <c r="AA2314" s="68"/>
      <c r="AB2314" s="6"/>
      <c r="AC2314" s="6"/>
      <c r="AD2314" s="6"/>
      <c r="AE2314" s="6"/>
      <c r="AF2314" s="6"/>
      <c r="AG2314" s="6"/>
      <c r="AH2314" s="6"/>
      <c r="AI2314" s="6"/>
      <c r="AJ2314" s="6"/>
      <c r="AK2314" s="6"/>
      <c r="AM2314" s="6"/>
      <c r="AN2314" s="6"/>
      <c r="AO2314" s="6"/>
      <c r="AP2314" s="6"/>
      <c r="AQ2314" s="6"/>
      <c r="AR2314" s="6"/>
      <c r="AS2314" s="6"/>
      <c r="AT2314" s="6"/>
      <c r="AU2314" s="6"/>
      <c r="AV2314" s="6"/>
      <c r="AW2314" s="6"/>
      <c r="AX2314" s="6"/>
      <c r="AY2314" s="6"/>
      <c r="AZ2314" s="6"/>
      <c r="BA2314" s="6"/>
      <c r="BB2314" s="6"/>
      <c r="BC2314" s="6"/>
      <c r="BD2314" s="6"/>
      <c r="BE2314" s="6"/>
      <c r="BF2314" s="6"/>
      <c r="BG2314" s="6"/>
      <c r="BH2314" s="6"/>
      <c r="BI2314" s="6"/>
      <c r="BJ2314" s="6"/>
      <c r="BK2314" s="6"/>
      <c r="BL2314" s="6"/>
      <c r="BM2314" s="6"/>
      <c r="BN2314" s="6"/>
      <c r="BO2314" s="6"/>
      <c r="BP2314" s="6"/>
      <c r="BQ2314" s="6"/>
      <c r="BR2314" s="6"/>
      <c r="BS2314" s="6"/>
      <c r="BT2314" s="6"/>
      <c r="BU2314" s="6"/>
      <c r="BV2314" s="6"/>
      <c r="BW2314" s="6"/>
      <c r="BX2314" s="6"/>
      <c r="BY2314" s="6"/>
      <c r="BZ2314" s="6"/>
      <c r="CA2314" s="6"/>
      <c r="CB2314" s="6"/>
      <c r="CC2314" s="6"/>
      <c r="CD2314" s="6"/>
      <c r="CE2314" s="6"/>
      <c r="CF2314" s="6"/>
      <c r="CG2314" s="6"/>
      <c r="CH2314" s="6"/>
      <c r="CI2314" s="6"/>
      <c r="CJ2314" s="6"/>
      <c r="CK2314" s="6"/>
      <c r="CL2314" s="6"/>
      <c r="CM2314" s="6"/>
      <c r="CN2314" s="6"/>
      <c r="CO2314" s="6"/>
      <c r="CP2314" s="6"/>
      <c r="CQ2314" s="6"/>
      <c r="CR2314" s="6"/>
      <c r="CS2314" s="6"/>
      <c r="CT2314" s="6"/>
      <c r="CU2314" s="6"/>
      <c r="CV2314" s="6"/>
      <c r="CW2314" s="6"/>
      <c r="CX2314" s="6"/>
      <c r="CY2314" s="6"/>
      <c r="CZ2314" s="6"/>
      <c r="DA2314" s="6"/>
      <c r="DB2314" s="6"/>
      <c r="DC2314" s="6"/>
      <c r="DD2314" s="6"/>
      <c r="DE2314" s="6"/>
      <c r="DF2314" s="6"/>
      <c r="DG2314" s="6"/>
      <c r="DH2314" s="6"/>
      <c r="DI2314" s="6"/>
      <c r="DJ2314" s="6"/>
      <c r="DK2314" s="6"/>
      <c r="DL2314" s="6"/>
      <c r="DM2314" s="6"/>
      <c r="DN2314" s="6"/>
      <c r="DO2314" s="6"/>
      <c r="DP2314" s="6"/>
      <c r="DQ2314" s="6"/>
      <c r="DR2314" s="6"/>
      <c r="DS2314" s="6"/>
      <c r="DT2314" s="6"/>
      <c r="DU2314" s="6"/>
      <c r="DV2314" s="6"/>
      <c r="DW2314" s="6"/>
      <c r="DX2314" s="6"/>
      <c r="DY2314" s="6"/>
      <c r="DZ2314" s="6"/>
      <c r="EA2314" s="6"/>
      <c r="EB2314" s="6"/>
      <c r="EC2314" s="6"/>
      <c r="ED2314" s="6"/>
      <c r="EE2314" s="6"/>
      <c r="EF2314" s="6"/>
      <c r="EG2314" s="6"/>
      <c r="EH2314" s="6"/>
      <c r="EI2314" s="6"/>
      <c r="EJ2314" s="6"/>
      <c r="EK2314" s="6"/>
      <c r="EL2314" s="6"/>
      <c r="EM2314" s="6"/>
      <c r="EN2314" s="6"/>
      <c r="EO2314" s="6"/>
      <c r="EP2314" s="6"/>
      <c r="EQ2314" s="6"/>
      <c r="ER2314" s="6"/>
      <c r="ES2314" s="6"/>
      <c r="ET2314" s="6"/>
      <c r="EU2314" s="6"/>
      <c r="EV2314" s="6"/>
      <c r="EW2314" s="6"/>
      <c r="EX2314" s="6"/>
      <c r="EY2314" s="6"/>
      <c r="EZ2314" s="6"/>
      <c r="FA2314" s="6"/>
      <c r="FB2314" s="6"/>
      <c r="FC2314" s="6"/>
      <c r="FD2314" s="6"/>
      <c r="FE2314" s="6"/>
      <c r="FF2314" s="6"/>
      <c r="FG2314" s="6"/>
      <c r="FH2314" s="6"/>
      <c r="FI2314" s="6"/>
      <c r="FJ2314" s="6"/>
      <c r="FK2314" s="6"/>
      <c r="FL2314" s="6"/>
      <c r="FM2314" s="6"/>
      <c r="FN2314" s="6"/>
      <c r="FO2314" s="6"/>
      <c r="FP2314" s="6"/>
      <c r="FQ2314" s="6"/>
      <c r="FR2314" s="6"/>
      <c r="FS2314" s="6"/>
      <c r="FT2314" s="6"/>
      <c r="FU2314" s="6"/>
      <c r="FV2314" s="6"/>
      <c r="FW2314" s="6"/>
      <c r="FX2314" s="6"/>
      <c r="FY2314" s="6"/>
      <c r="FZ2314" s="6"/>
      <c r="GA2314" s="6"/>
      <c r="GB2314" s="6"/>
      <c r="GC2314" s="6"/>
      <c r="GD2314" s="6"/>
      <c r="GE2314" s="6"/>
      <c r="GF2314" s="6"/>
      <c r="GG2314" s="6"/>
      <c r="GH2314" s="6"/>
      <c r="GI2314" s="6"/>
      <c r="GJ2314" s="6"/>
      <c r="GK2314" s="6"/>
      <c r="GL2314" s="6"/>
      <c r="GM2314" s="6"/>
    </row>
    <row r="2315" spans="1:195" s="5" customFormat="1" x14ac:dyDescent="0.25">
      <c r="A2315" s="27"/>
      <c r="B2315" s="27"/>
      <c r="C2315" s="27"/>
      <c r="P2315" s="69"/>
      <c r="Q2315" s="69"/>
      <c r="R2315" s="69"/>
      <c r="S2315" s="69"/>
      <c r="T2315" s="69"/>
      <c r="U2315" s="69"/>
      <c r="V2315" s="69"/>
      <c r="W2315" s="6"/>
      <c r="X2315" s="6"/>
      <c r="Y2315" s="6"/>
      <c r="Z2315" s="68"/>
      <c r="AA2315" s="68"/>
      <c r="AB2315" s="6"/>
      <c r="AC2315" s="6"/>
      <c r="AD2315" s="6"/>
      <c r="AE2315" s="6"/>
      <c r="AF2315" s="6"/>
      <c r="AG2315" s="6"/>
      <c r="AH2315" s="6"/>
      <c r="AI2315" s="6"/>
      <c r="AJ2315" s="6"/>
      <c r="AK2315" s="6"/>
      <c r="AM2315" s="6"/>
      <c r="AN2315" s="6"/>
      <c r="AO2315" s="6"/>
      <c r="AP2315" s="6"/>
      <c r="AQ2315" s="6"/>
      <c r="AR2315" s="6"/>
      <c r="AS2315" s="6"/>
      <c r="AT2315" s="6"/>
      <c r="AU2315" s="6"/>
      <c r="AV2315" s="6"/>
      <c r="AW2315" s="6"/>
      <c r="AX2315" s="6"/>
      <c r="AY2315" s="6"/>
      <c r="AZ2315" s="6"/>
      <c r="BA2315" s="6"/>
      <c r="BB2315" s="6"/>
      <c r="BC2315" s="6"/>
      <c r="BD2315" s="6"/>
      <c r="BE2315" s="6"/>
      <c r="BF2315" s="6"/>
      <c r="BG2315" s="6"/>
      <c r="BH2315" s="6"/>
      <c r="BI2315" s="6"/>
      <c r="BJ2315" s="6"/>
      <c r="BK2315" s="6"/>
      <c r="BL2315" s="6"/>
      <c r="BM2315" s="6"/>
      <c r="BN2315" s="6"/>
      <c r="BO2315" s="6"/>
      <c r="BP2315" s="6"/>
      <c r="BQ2315" s="6"/>
      <c r="BR2315" s="6"/>
      <c r="BS2315" s="6"/>
      <c r="BT2315" s="6"/>
      <c r="BU2315" s="6"/>
      <c r="BV2315" s="6"/>
      <c r="BW2315" s="6"/>
      <c r="BX2315" s="6"/>
      <c r="BY2315" s="6"/>
      <c r="BZ2315" s="6"/>
      <c r="CA2315" s="6"/>
      <c r="CB2315" s="6"/>
      <c r="CC2315" s="6"/>
      <c r="CD2315" s="6"/>
      <c r="CE2315" s="6"/>
      <c r="CF2315" s="6"/>
      <c r="CG2315" s="6"/>
      <c r="CH2315" s="6"/>
      <c r="CI2315" s="6"/>
      <c r="CJ2315" s="6"/>
      <c r="CK2315" s="6"/>
      <c r="CL2315" s="6"/>
      <c r="CM2315" s="6"/>
      <c r="CN2315" s="6"/>
      <c r="CO2315" s="6"/>
      <c r="CP2315" s="6"/>
      <c r="CQ2315" s="6"/>
      <c r="CR2315" s="6"/>
      <c r="CS2315" s="6"/>
      <c r="CT2315" s="6"/>
      <c r="CU2315" s="6"/>
      <c r="CV2315" s="6"/>
      <c r="CW2315" s="6"/>
      <c r="CX2315" s="6"/>
      <c r="CY2315" s="6"/>
      <c r="CZ2315" s="6"/>
      <c r="DA2315" s="6"/>
      <c r="DB2315" s="6"/>
      <c r="DC2315" s="6"/>
      <c r="DD2315" s="6"/>
      <c r="DE2315" s="6"/>
      <c r="DF2315" s="6"/>
      <c r="DG2315" s="6"/>
      <c r="DH2315" s="6"/>
      <c r="DI2315" s="6"/>
      <c r="DJ2315" s="6"/>
      <c r="DK2315" s="6"/>
      <c r="DL2315" s="6"/>
      <c r="DM2315" s="6"/>
      <c r="DN2315" s="6"/>
      <c r="DO2315" s="6"/>
      <c r="DP2315" s="6"/>
      <c r="DQ2315" s="6"/>
      <c r="DR2315" s="6"/>
      <c r="DS2315" s="6"/>
      <c r="DT2315" s="6"/>
      <c r="DU2315" s="6"/>
      <c r="DV2315" s="6"/>
      <c r="DW2315" s="6"/>
      <c r="DX2315" s="6"/>
      <c r="DY2315" s="6"/>
      <c r="DZ2315" s="6"/>
      <c r="EA2315" s="6"/>
      <c r="EB2315" s="6"/>
      <c r="EC2315" s="6"/>
      <c r="ED2315" s="6"/>
      <c r="EE2315" s="6"/>
      <c r="EF2315" s="6"/>
      <c r="EG2315" s="6"/>
      <c r="EH2315" s="6"/>
      <c r="EI2315" s="6"/>
      <c r="EJ2315" s="6"/>
      <c r="EK2315" s="6"/>
      <c r="EL2315" s="6"/>
      <c r="EM2315" s="6"/>
      <c r="EN2315" s="6"/>
      <c r="EO2315" s="6"/>
      <c r="EP2315" s="6"/>
      <c r="EQ2315" s="6"/>
      <c r="ER2315" s="6"/>
      <c r="ES2315" s="6"/>
      <c r="ET2315" s="6"/>
      <c r="EU2315" s="6"/>
      <c r="EV2315" s="6"/>
      <c r="EW2315" s="6"/>
      <c r="EX2315" s="6"/>
      <c r="EY2315" s="6"/>
      <c r="EZ2315" s="6"/>
      <c r="FA2315" s="6"/>
      <c r="FB2315" s="6"/>
      <c r="FC2315" s="6"/>
      <c r="FD2315" s="6"/>
      <c r="FE2315" s="6"/>
      <c r="FF2315" s="6"/>
      <c r="FG2315" s="6"/>
      <c r="FH2315" s="6"/>
      <c r="FI2315" s="6"/>
      <c r="FJ2315" s="6"/>
      <c r="FK2315" s="6"/>
      <c r="FL2315" s="6"/>
      <c r="FM2315" s="6"/>
      <c r="FN2315" s="6"/>
      <c r="FO2315" s="6"/>
      <c r="FP2315" s="6"/>
      <c r="FQ2315" s="6"/>
      <c r="FR2315" s="6"/>
      <c r="FS2315" s="6"/>
      <c r="FT2315" s="6"/>
      <c r="FU2315" s="6"/>
      <c r="FV2315" s="6"/>
      <c r="FW2315" s="6"/>
      <c r="FX2315" s="6"/>
      <c r="FY2315" s="6"/>
      <c r="FZ2315" s="6"/>
      <c r="GA2315" s="6"/>
      <c r="GB2315" s="6"/>
      <c r="GC2315" s="6"/>
      <c r="GD2315" s="6"/>
      <c r="GE2315" s="6"/>
      <c r="GF2315" s="6"/>
      <c r="GG2315" s="6"/>
      <c r="GH2315" s="6"/>
      <c r="GI2315" s="6"/>
      <c r="GJ2315" s="6"/>
      <c r="GK2315" s="6"/>
      <c r="GL2315" s="6"/>
      <c r="GM2315" s="6"/>
    </row>
    <row r="2316" spans="1:195" s="5" customFormat="1" x14ac:dyDescent="0.25">
      <c r="A2316" s="27"/>
      <c r="B2316" s="27"/>
      <c r="C2316" s="27"/>
      <c r="P2316" s="69"/>
      <c r="Q2316" s="69"/>
      <c r="R2316" s="69"/>
      <c r="S2316" s="69"/>
      <c r="T2316" s="69"/>
      <c r="U2316" s="69"/>
      <c r="V2316" s="69"/>
      <c r="W2316" s="6"/>
      <c r="X2316" s="6"/>
      <c r="Y2316" s="6"/>
      <c r="Z2316" s="68"/>
      <c r="AA2316" s="68"/>
      <c r="AB2316" s="6"/>
      <c r="AC2316" s="6"/>
      <c r="AD2316" s="6"/>
      <c r="AE2316" s="6"/>
      <c r="AF2316" s="6"/>
      <c r="AG2316" s="6"/>
      <c r="AH2316" s="6"/>
      <c r="AI2316" s="6"/>
      <c r="AJ2316" s="6"/>
      <c r="AK2316" s="6"/>
      <c r="AM2316" s="6"/>
      <c r="AN2316" s="6"/>
      <c r="AO2316" s="6"/>
      <c r="AP2316" s="6"/>
      <c r="AQ2316" s="6"/>
      <c r="AR2316" s="6"/>
      <c r="AS2316" s="6"/>
      <c r="AT2316" s="6"/>
      <c r="AU2316" s="6"/>
      <c r="AV2316" s="6"/>
      <c r="AW2316" s="6"/>
      <c r="AX2316" s="6"/>
      <c r="AY2316" s="6"/>
      <c r="AZ2316" s="6"/>
      <c r="BA2316" s="6"/>
      <c r="BB2316" s="6"/>
      <c r="BC2316" s="6"/>
      <c r="BD2316" s="6"/>
      <c r="BE2316" s="6"/>
      <c r="BF2316" s="6"/>
      <c r="BG2316" s="6"/>
      <c r="BH2316" s="6"/>
      <c r="BI2316" s="6"/>
      <c r="BJ2316" s="6"/>
      <c r="BK2316" s="6"/>
      <c r="BL2316" s="6"/>
      <c r="BM2316" s="6"/>
      <c r="BN2316" s="6"/>
      <c r="BO2316" s="6"/>
      <c r="BP2316" s="6"/>
      <c r="BQ2316" s="6"/>
      <c r="BR2316" s="6"/>
      <c r="BS2316" s="6"/>
      <c r="BT2316" s="6"/>
      <c r="BU2316" s="6"/>
      <c r="BV2316" s="6"/>
      <c r="BW2316" s="6"/>
      <c r="BX2316" s="6"/>
      <c r="BY2316" s="6"/>
      <c r="BZ2316" s="6"/>
      <c r="CA2316" s="6"/>
      <c r="CB2316" s="6"/>
      <c r="CC2316" s="6"/>
      <c r="CD2316" s="6"/>
      <c r="CE2316" s="6"/>
      <c r="CF2316" s="6"/>
      <c r="CG2316" s="6"/>
      <c r="CH2316" s="6"/>
      <c r="CI2316" s="6"/>
      <c r="CJ2316" s="6"/>
      <c r="CK2316" s="6"/>
      <c r="CL2316" s="6"/>
      <c r="CM2316" s="6"/>
      <c r="CN2316" s="6"/>
      <c r="CO2316" s="6"/>
      <c r="CP2316" s="6"/>
      <c r="CQ2316" s="6"/>
      <c r="CR2316" s="6"/>
      <c r="CS2316" s="6"/>
      <c r="CT2316" s="6"/>
      <c r="CU2316" s="6"/>
      <c r="CV2316" s="6"/>
      <c r="CW2316" s="6"/>
      <c r="CX2316" s="6"/>
      <c r="CY2316" s="6"/>
      <c r="CZ2316" s="6"/>
      <c r="DA2316" s="6"/>
      <c r="DB2316" s="6"/>
      <c r="DC2316" s="6"/>
      <c r="DD2316" s="6"/>
      <c r="DE2316" s="6"/>
      <c r="DF2316" s="6"/>
      <c r="DG2316" s="6"/>
      <c r="DH2316" s="6"/>
      <c r="DI2316" s="6"/>
      <c r="DJ2316" s="6"/>
      <c r="DK2316" s="6"/>
      <c r="DL2316" s="6"/>
      <c r="DM2316" s="6"/>
      <c r="DN2316" s="6"/>
      <c r="DO2316" s="6"/>
      <c r="DP2316" s="6"/>
      <c r="DQ2316" s="6"/>
      <c r="DR2316" s="6"/>
      <c r="DS2316" s="6"/>
      <c r="DT2316" s="6"/>
      <c r="DU2316" s="6"/>
      <c r="DV2316" s="6"/>
      <c r="DW2316" s="6"/>
      <c r="DX2316" s="6"/>
      <c r="DY2316" s="6"/>
      <c r="DZ2316" s="6"/>
      <c r="EA2316" s="6"/>
      <c r="EB2316" s="6"/>
      <c r="EC2316" s="6"/>
      <c r="ED2316" s="6"/>
      <c r="EE2316" s="6"/>
      <c r="EF2316" s="6"/>
      <c r="EG2316" s="6"/>
      <c r="EH2316" s="6"/>
      <c r="EI2316" s="6"/>
      <c r="EJ2316" s="6"/>
      <c r="EK2316" s="6"/>
      <c r="EL2316" s="6"/>
      <c r="EM2316" s="6"/>
      <c r="EN2316" s="6"/>
      <c r="EO2316" s="6"/>
      <c r="EP2316" s="6"/>
      <c r="EQ2316" s="6"/>
      <c r="ER2316" s="6"/>
      <c r="ES2316" s="6"/>
      <c r="ET2316" s="6"/>
      <c r="EU2316" s="6"/>
      <c r="EV2316" s="6"/>
      <c r="EW2316" s="6"/>
      <c r="EX2316" s="6"/>
      <c r="EY2316" s="6"/>
      <c r="EZ2316" s="6"/>
      <c r="FA2316" s="6"/>
      <c r="FB2316" s="6"/>
      <c r="FC2316" s="6"/>
      <c r="FD2316" s="6"/>
      <c r="FE2316" s="6"/>
      <c r="FF2316" s="6"/>
      <c r="FG2316" s="6"/>
      <c r="FH2316" s="6"/>
      <c r="FI2316" s="6"/>
      <c r="FJ2316" s="6"/>
      <c r="FK2316" s="6"/>
      <c r="FL2316" s="6"/>
      <c r="FM2316" s="6"/>
      <c r="FN2316" s="6"/>
      <c r="FO2316" s="6"/>
      <c r="FP2316" s="6"/>
      <c r="FQ2316" s="6"/>
      <c r="FR2316" s="6"/>
      <c r="FS2316" s="6"/>
      <c r="FT2316" s="6"/>
      <c r="FU2316" s="6"/>
      <c r="FV2316" s="6"/>
      <c r="FW2316" s="6"/>
      <c r="FX2316" s="6"/>
      <c r="FY2316" s="6"/>
      <c r="FZ2316" s="6"/>
      <c r="GA2316" s="6"/>
      <c r="GB2316" s="6"/>
      <c r="GC2316" s="6"/>
      <c r="GD2316" s="6"/>
      <c r="GE2316" s="6"/>
      <c r="GF2316" s="6"/>
      <c r="GG2316" s="6"/>
      <c r="GH2316" s="6"/>
      <c r="GI2316" s="6"/>
      <c r="GJ2316" s="6"/>
      <c r="GK2316" s="6"/>
      <c r="GL2316" s="6"/>
      <c r="GM2316" s="6"/>
    </row>
    <row r="2317" spans="1:195" s="5" customFormat="1" x14ac:dyDescent="0.25">
      <c r="A2317" s="27"/>
      <c r="B2317" s="27"/>
      <c r="C2317" s="27"/>
      <c r="P2317" s="69"/>
      <c r="Q2317" s="69"/>
      <c r="R2317" s="69"/>
      <c r="S2317" s="69"/>
      <c r="T2317" s="69"/>
      <c r="U2317" s="69"/>
      <c r="V2317" s="69"/>
      <c r="W2317" s="6"/>
      <c r="X2317" s="6"/>
      <c r="Y2317" s="6"/>
      <c r="Z2317" s="68"/>
      <c r="AA2317" s="68"/>
      <c r="AB2317" s="6"/>
      <c r="AC2317" s="6"/>
      <c r="AD2317" s="6"/>
      <c r="AE2317" s="6"/>
      <c r="AF2317" s="6"/>
      <c r="AG2317" s="6"/>
      <c r="AH2317" s="6"/>
      <c r="AI2317" s="6"/>
      <c r="AJ2317" s="6"/>
      <c r="AK2317" s="6"/>
      <c r="AM2317" s="6"/>
      <c r="AN2317" s="6"/>
      <c r="AO2317" s="6"/>
      <c r="AP2317" s="6"/>
      <c r="AQ2317" s="6"/>
      <c r="AR2317" s="6"/>
      <c r="AS2317" s="6"/>
      <c r="AT2317" s="6"/>
      <c r="AU2317" s="6"/>
      <c r="AV2317" s="6"/>
      <c r="AW2317" s="6"/>
      <c r="AX2317" s="6"/>
      <c r="AY2317" s="6"/>
      <c r="AZ2317" s="6"/>
      <c r="BA2317" s="6"/>
      <c r="BB2317" s="6"/>
      <c r="BC2317" s="6"/>
      <c r="BD2317" s="6"/>
      <c r="BE2317" s="6"/>
      <c r="BF2317" s="6"/>
      <c r="BG2317" s="6"/>
      <c r="BH2317" s="6"/>
      <c r="BI2317" s="6"/>
      <c r="BJ2317" s="6"/>
      <c r="BK2317" s="6"/>
      <c r="BL2317" s="6"/>
      <c r="BM2317" s="6"/>
      <c r="BN2317" s="6"/>
      <c r="BO2317" s="6"/>
      <c r="BP2317" s="6"/>
      <c r="BQ2317" s="6"/>
      <c r="BR2317" s="6"/>
      <c r="BS2317" s="6"/>
      <c r="BT2317" s="6"/>
      <c r="BU2317" s="6"/>
      <c r="BV2317" s="6"/>
      <c r="BW2317" s="6"/>
      <c r="BX2317" s="6"/>
      <c r="BY2317" s="6"/>
      <c r="BZ2317" s="6"/>
      <c r="CA2317" s="6"/>
      <c r="CB2317" s="6"/>
      <c r="CC2317" s="6"/>
      <c r="CD2317" s="6"/>
      <c r="CE2317" s="6"/>
      <c r="CF2317" s="6"/>
      <c r="CG2317" s="6"/>
      <c r="CH2317" s="6"/>
      <c r="CI2317" s="6"/>
      <c r="CJ2317" s="6"/>
      <c r="CK2317" s="6"/>
      <c r="CL2317" s="6"/>
      <c r="CM2317" s="6"/>
      <c r="CN2317" s="6"/>
      <c r="CO2317" s="6"/>
      <c r="CP2317" s="6"/>
      <c r="CQ2317" s="6"/>
      <c r="CR2317" s="6"/>
      <c r="CS2317" s="6"/>
      <c r="CT2317" s="6"/>
      <c r="CU2317" s="6"/>
      <c r="CV2317" s="6"/>
      <c r="CW2317" s="6"/>
      <c r="CX2317" s="6"/>
      <c r="CY2317" s="6"/>
      <c r="CZ2317" s="6"/>
      <c r="DA2317" s="6"/>
      <c r="DB2317" s="6"/>
      <c r="DC2317" s="6"/>
      <c r="DD2317" s="6"/>
      <c r="DE2317" s="6"/>
      <c r="DF2317" s="6"/>
      <c r="DG2317" s="6"/>
      <c r="DH2317" s="6"/>
      <c r="DI2317" s="6"/>
      <c r="DJ2317" s="6"/>
      <c r="DK2317" s="6"/>
      <c r="DL2317" s="6"/>
      <c r="DM2317" s="6"/>
      <c r="DN2317" s="6"/>
      <c r="DO2317" s="6"/>
      <c r="DP2317" s="6"/>
      <c r="DQ2317" s="6"/>
      <c r="DR2317" s="6"/>
      <c r="DS2317" s="6"/>
      <c r="DT2317" s="6"/>
      <c r="DU2317" s="6"/>
      <c r="DV2317" s="6"/>
      <c r="DW2317" s="6"/>
      <c r="DX2317" s="6"/>
      <c r="DY2317" s="6"/>
      <c r="DZ2317" s="6"/>
      <c r="EA2317" s="6"/>
      <c r="EB2317" s="6"/>
      <c r="EC2317" s="6"/>
      <c r="ED2317" s="6"/>
      <c r="EE2317" s="6"/>
      <c r="EF2317" s="6"/>
      <c r="EG2317" s="6"/>
      <c r="EH2317" s="6"/>
      <c r="EI2317" s="6"/>
      <c r="EJ2317" s="6"/>
      <c r="EK2317" s="6"/>
      <c r="EL2317" s="6"/>
      <c r="EM2317" s="6"/>
      <c r="EN2317" s="6"/>
      <c r="EO2317" s="6"/>
      <c r="EP2317" s="6"/>
      <c r="EQ2317" s="6"/>
      <c r="ER2317" s="6"/>
      <c r="ES2317" s="6"/>
      <c r="ET2317" s="6"/>
      <c r="EU2317" s="6"/>
      <c r="EV2317" s="6"/>
      <c r="EW2317" s="6"/>
      <c r="EX2317" s="6"/>
      <c r="EY2317" s="6"/>
      <c r="EZ2317" s="6"/>
      <c r="FA2317" s="6"/>
      <c r="FB2317" s="6"/>
      <c r="FC2317" s="6"/>
      <c r="FD2317" s="6"/>
      <c r="FE2317" s="6"/>
      <c r="FF2317" s="6"/>
      <c r="FG2317" s="6"/>
      <c r="FH2317" s="6"/>
      <c r="FI2317" s="6"/>
      <c r="FJ2317" s="6"/>
      <c r="FK2317" s="6"/>
      <c r="FL2317" s="6"/>
      <c r="FM2317" s="6"/>
      <c r="FN2317" s="6"/>
      <c r="FO2317" s="6"/>
      <c r="FP2317" s="6"/>
      <c r="FQ2317" s="6"/>
      <c r="FR2317" s="6"/>
      <c r="FS2317" s="6"/>
      <c r="FT2317" s="6"/>
      <c r="FU2317" s="6"/>
      <c r="FV2317" s="6"/>
      <c r="FW2317" s="6"/>
      <c r="FX2317" s="6"/>
      <c r="FY2317" s="6"/>
      <c r="FZ2317" s="6"/>
      <c r="GA2317" s="6"/>
      <c r="GB2317" s="6"/>
      <c r="GC2317" s="6"/>
      <c r="GD2317" s="6"/>
      <c r="GE2317" s="6"/>
      <c r="GF2317" s="6"/>
      <c r="GG2317" s="6"/>
      <c r="GH2317" s="6"/>
      <c r="GI2317" s="6"/>
      <c r="GJ2317" s="6"/>
      <c r="GK2317" s="6"/>
      <c r="GL2317" s="6"/>
      <c r="GM2317" s="6"/>
    </row>
    <row r="2318" spans="1:195" s="5" customFormat="1" x14ac:dyDescent="0.25">
      <c r="A2318" s="27"/>
      <c r="B2318" s="27"/>
      <c r="C2318" s="27"/>
      <c r="P2318" s="69"/>
      <c r="Q2318" s="69"/>
      <c r="R2318" s="69"/>
      <c r="S2318" s="69"/>
      <c r="T2318" s="69"/>
      <c r="U2318" s="69"/>
      <c r="V2318" s="69"/>
      <c r="W2318" s="6"/>
      <c r="X2318" s="6"/>
      <c r="Y2318" s="6"/>
      <c r="Z2318" s="68"/>
      <c r="AA2318" s="68"/>
      <c r="AB2318" s="6"/>
      <c r="AC2318" s="6"/>
      <c r="AD2318" s="6"/>
      <c r="AE2318" s="6"/>
      <c r="AF2318" s="6"/>
      <c r="AG2318" s="6"/>
      <c r="AH2318" s="6"/>
      <c r="AI2318" s="6"/>
      <c r="AJ2318" s="6"/>
      <c r="AK2318" s="6"/>
      <c r="AM2318" s="6"/>
      <c r="AN2318" s="6"/>
      <c r="AO2318" s="6"/>
      <c r="AP2318" s="6"/>
      <c r="AQ2318" s="6"/>
      <c r="AR2318" s="6"/>
      <c r="AS2318" s="6"/>
      <c r="AT2318" s="6"/>
      <c r="AU2318" s="6"/>
      <c r="AV2318" s="6"/>
      <c r="AW2318" s="6"/>
      <c r="AX2318" s="6"/>
      <c r="AY2318" s="6"/>
      <c r="AZ2318" s="6"/>
      <c r="BA2318" s="6"/>
      <c r="BB2318" s="6"/>
      <c r="BC2318" s="6"/>
      <c r="BD2318" s="6"/>
      <c r="BE2318" s="6"/>
      <c r="BF2318" s="6"/>
      <c r="BG2318" s="6"/>
      <c r="BH2318" s="6"/>
      <c r="BI2318" s="6"/>
      <c r="BJ2318" s="6"/>
      <c r="BK2318" s="6"/>
      <c r="BL2318" s="6"/>
      <c r="BM2318" s="6"/>
      <c r="BN2318" s="6"/>
      <c r="BO2318" s="6"/>
      <c r="BP2318" s="6"/>
      <c r="BQ2318" s="6"/>
      <c r="BR2318" s="6"/>
      <c r="BS2318" s="6"/>
      <c r="BT2318" s="6"/>
      <c r="BU2318" s="6"/>
      <c r="BV2318" s="6"/>
      <c r="BW2318" s="6"/>
      <c r="BX2318" s="6"/>
      <c r="BY2318" s="6"/>
      <c r="BZ2318" s="6"/>
      <c r="CA2318" s="6"/>
      <c r="CB2318" s="6"/>
      <c r="CC2318" s="6"/>
      <c r="CD2318" s="6"/>
      <c r="CE2318" s="6"/>
      <c r="CF2318" s="6"/>
      <c r="CG2318" s="6"/>
      <c r="CH2318" s="6"/>
      <c r="CI2318" s="6"/>
      <c r="CJ2318" s="6"/>
      <c r="CK2318" s="6"/>
      <c r="CL2318" s="6"/>
      <c r="CM2318" s="6"/>
      <c r="CN2318" s="6"/>
      <c r="CO2318" s="6"/>
      <c r="CP2318" s="6"/>
      <c r="CQ2318" s="6"/>
      <c r="CR2318" s="6"/>
      <c r="CS2318" s="6"/>
      <c r="CT2318" s="6"/>
      <c r="CU2318" s="6"/>
      <c r="CV2318" s="6"/>
      <c r="CW2318" s="6"/>
      <c r="CX2318" s="6"/>
      <c r="CY2318" s="6"/>
      <c r="CZ2318" s="6"/>
      <c r="DA2318" s="6"/>
      <c r="DB2318" s="6"/>
      <c r="DC2318" s="6"/>
      <c r="DD2318" s="6"/>
      <c r="DE2318" s="6"/>
      <c r="DF2318" s="6"/>
      <c r="DG2318" s="6"/>
      <c r="DH2318" s="6"/>
      <c r="DI2318" s="6"/>
      <c r="DJ2318" s="6"/>
      <c r="DK2318" s="6"/>
      <c r="DL2318" s="6"/>
      <c r="DM2318" s="6"/>
      <c r="DN2318" s="6"/>
      <c r="DO2318" s="6"/>
      <c r="DP2318" s="6"/>
      <c r="DQ2318" s="6"/>
      <c r="DR2318" s="6"/>
      <c r="DS2318" s="6"/>
      <c r="DT2318" s="6"/>
      <c r="DU2318" s="6"/>
      <c r="DV2318" s="6"/>
      <c r="DW2318" s="6"/>
      <c r="DX2318" s="6"/>
      <c r="DY2318" s="6"/>
      <c r="DZ2318" s="6"/>
      <c r="EA2318" s="6"/>
      <c r="EB2318" s="6"/>
      <c r="EC2318" s="6"/>
      <c r="ED2318" s="6"/>
      <c r="EE2318" s="6"/>
      <c r="EF2318" s="6"/>
      <c r="EG2318" s="6"/>
      <c r="EH2318" s="6"/>
      <c r="EI2318" s="6"/>
      <c r="EJ2318" s="6"/>
      <c r="EK2318" s="6"/>
      <c r="EL2318" s="6"/>
      <c r="EM2318" s="6"/>
      <c r="EN2318" s="6"/>
      <c r="EO2318" s="6"/>
      <c r="EP2318" s="6"/>
      <c r="EQ2318" s="6"/>
      <c r="ER2318" s="6"/>
      <c r="ES2318" s="6"/>
      <c r="ET2318" s="6"/>
      <c r="EU2318" s="6"/>
      <c r="EV2318" s="6"/>
      <c r="EW2318" s="6"/>
      <c r="EX2318" s="6"/>
      <c r="EY2318" s="6"/>
      <c r="EZ2318" s="6"/>
      <c r="FA2318" s="6"/>
      <c r="FB2318" s="6"/>
      <c r="FC2318" s="6"/>
      <c r="FD2318" s="6"/>
      <c r="FE2318" s="6"/>
      <c r="FF2318" s="6"/>
      <c r="FG2318" s="6"/>
      <c r="FH2318" s="6"/>
      <c r="FI2318" s="6"/>
      <c r="FJ2318" s="6"/>
      <c r="FK2318" s="6"/>
      <c r="FL2318" s="6"/>
      <c r="FM2318" s="6"/>
      <c r="FN2318" s="6"/>
      <c r="FO2318" s="6"/>
      <c r="FP2318" s="6"/>
      <c r="FQ2318" s="6"/>
      <c r="FR2318" s="6"/>
      <c r="FS2318" s="6"/>
      <c r="FT2318" s="6"/>
      <c r="FU2318" s="6"/>
      <c r="FV2318" s="6"/>
      <c r="FW2318" s="6"/>
      <c r="FX2318" s="6"/>
      <c r="FY2318" s="6"/>
      <c r="FZ2318" s="6"/>
      <c r="GA2318" s="6"/>
      <c r="GB2318" s="6"/>
      <c r="GC2318" s="6"/>
      <c r="GD2318" s="6"/>
      <c r="GE2318" s="6"/>
      <c r="GF2318" s="6"/>
      <c r="GG2318" s="6"/>
      <c r="GH2318" s="6"/>
      <c r="GI2318" s="6"/>
      <c r="GJ2318" s="6"/>
      <c r="GK2318" s="6"/>
      <c r="GL2318" s="6"/>
      <c r="GM2318" s="6"/>
    </row>
    <row r="2319" spans="1:195" s="5" customFormat="1" x14ac:dyDescent="0.25">
      <c r="A2319" s="27"/>
      <c r="B2319" s="27"/>
      <c r="C2319" s="27"/>
      <c r="P2319" s="69"/>
      <c r="Q2319" s="69"/>
      <c r="R2319" s="69"/>
      <c r="S2319" s="69"/>
      <c r="T2319" s="69"/>
      <c r="U2319" s="69"/>
      <c r="V2319" s="69"/>
      <c r="W2319" s="6"/>
      <c r="X2319" s="6"/>
      <c r="Y2319" s="6"/>
      <c r="Z2319" s="68"/>
      <c r="AA2319" s="68"/>
      <c r="AB2319" s="6"/>
      <c r="AC2319" s="6"/>
      <c r="AD2319" s="6"/>
      <c r="AE2319" s="6"/>
      <c r="AF2319" s="6"/>
      <c r="AG2319" s="6"/>
      <c r="AH2319" s="6"/>
      <c r="AI2319" s="6"/>
      <c r="AJ2319" s="6"/>
      <c r="AK2319" s="6"/>
      <c r="AM2319" s="6"/>
      <c r="AN2319" s="6"/>
      <c r="AO2319" s="6"/>
      <c r="AP2319" s="6"/>
      <c r="AQ2319" s="6"/>
      <c r="AR2319" s="6"/>
      <c r="AS2319" s="6"/>
      <c r="AT2319" s="6"/>
      <c r="AU2319" s="6"/>
      <c r="AV2319" s="6"/>
      <c r="AW2319" s="6"/>
      <c r="AX2319" s="6"/>
      <c r="AY2319" s="6"/>
      <c r="AZ2319" s="6"/>
      <c r="BA2319" s="6"/>
      <c r="BB2319" s="6"/>
      <c r="BC2319" s="6"/>
      <c r="BD2319" s="6"/>
      <c r="BE2319" s="6"/>
      <c r="BF2319" s="6"/>
      <c r="BG2319" s="6"/>
      <c r="BH2319" s="6"/>
      <c r="BI2319" s="6"/>
      <c r="BJ2319" s="6"/>
      <c r="BK2319" s="6"/>
      <c r="BL2319" s="6"/>
      <c r="BM2319" s="6"/>
      <c r="BN2319" s="6"/>
      <c r="BO2319" s="6"/>
      <c r="BP2319" s="6"/>
      <c r="BQ2319" s="6"/>
      <c r="BR2319" s="6"/>
      <c r="BS2319" s="6"/>
      <c r="BT2319" s="6"/>
      <c r="BU2319" s="6"/>
      <c r="BV2319" s="6"/>
      <c r="BW2319" s="6"/>
      <c r="BX2319" s="6"/>
      <c r="BY2319" s="6"/>
      <c r="BZ2319" s="6"/>
      <c r="CA2319" s="6"/>
      <c r="CB2319" s="6"/>
      <c r="CC2319" s="6"/>
      <c r="CD2319" s="6"/>
      <c r="CE2319" s="6"/>
      <c r="CF2319" s="6"/>
      <c r="CG2319" s="6"/>
      <c r="CH2319" s="6"/>
      <c r="CI2319" s="6"/>
      <c r="CJ2319" s="6"/>
      <c r="CK2319" s="6"/>
      <c r="CL2319" s="6"/>
      <c r="CM2319" s="6"/>
      <c r="CN2319" s="6"/>
      <c r="CO2319" s="6"/>
      <c r="CP2319" s="6"/>
      <c r="CQ2319" s="6"/>
      <c r="CR2319" s="6"/>
      <c r="CS2319" s="6"/>
      <c r="CT2319" s="6"/>
      <c r="CU2319" s="6"/>
      <c r="CV2319" s="6"/>
      <c r="CW2319" s="6"/>
      <c r="CX2319" s="6"/>
      <c r="CY2319" s="6"/>
      <c r="CZ2319" s="6"/>
      <c r="DA2319" s="6"/>
      <c r="DB2319" s="6"/>
      <c r="DC2319" s="6"/>
      <c r="DD2319" s="6"/>
      <c r="DE2319" s="6"/>
      <c r="DF2319" s="6"/>
      <c r="DG2319" s="6"/>
      <c r="DH2319" s="6"/>
      <c r="DI2319" s="6"/>
      <c r="DJ2319" s="6"/>
      <c r="DK2319" s="6"/>
      <c r="DL2319" s="6"/>
      <c r="DM2319" s="6"/>
      <c r="DN2319" s="6"/>
      <c r="DO2319" s="6"/>
      <c r="DP2319" s="6"/>
      <c r="DQ2319" s="6"/>
      <c r="DR2319" s="6"/>
      <c r="DS2319" s="6"/>
      <c r="DT2319" s="6"/>
      <c r="DU2319" s="6"/>
      <c r="DV2319" s="6"/>
      <c r="DW2319" s="6"/>
      <c r="DX2319" s="6"/>
      <c r="DY2319" s="6"/>
      <c r="DZ2319" s="6"/>
      <c r="EA2319" s="6"/>
      <c r="EB2319" s="6"/>
      <c r="EC2319" s="6"/>
      <c r="ED2319" s="6"/>
      <c r="EE2319" s="6"/>
      <c r="EF2319" s="6"/>
      <c r="EG2319" s="6"/>
      <c r="EH2319" s="6"/>
      <c r="EI2319" s="6"/>
      <c r="EJ2319" s="6"/>
      <c r="EK2319" s="6"/>
      <c r="EL2319" s="6"/>
      <c r="EM2319" s="6"/>
      <c r="EN2319" s="6"/>
      <c r="EO2319" s="6"/>
      <c r="EP2319" s="6"/>
      <c r="EQ2319" s="6"/>
      <c r="ER2319" s="6"/>
      <c r="ES2319" s="6"/>
      <c r="ET2319" s="6"/>
      <c r="EU2319" s="6"/>
      <c r="EV2319" s="6"/>
      <c r="EW2319" s="6"/>
      <c r="EX2319" s="6"/>
      <c r="EY2319" s="6"/>
      <c r="EZ2319" s="6"/>
      <c r="FA2319" s="6"/>
      <c r="FB2319" s="6"/>
      <c r="FC2319" s="6"/>
      <c r="FD2319" s="6"/>
      <c r="FE2319" s="6"/>
      <c r="FF2319" s="6"/>
      <c r="FG2319" s="6"/>
      <c r="FH2319" s="6"/>
      <c r="FI2319" s="6"/>
      <c r="FJ2319" s="6"/>
      <c r="FK2319" s="6"/>
      <c r="FL2319" s="6"/>
      <c r="FM2319" s="6"/>
      <c r="FN2319" s="6"/>
      <c r="FO2319" s="6"/>
      <c r="FP2319" s="6"/>
      <c r="FQ2319" s="6"/>
      <c r="FR2319" s="6"/>
      <c r="FS2319" s="6"/>
      <c r="FT2319" s="6"/>
      <c r="FU2319" s="6"/>
      <c r="FV2319" s="6"/>
      <c r="FW2319" s="6"/>
      <c r="FX2319" s="6"/>
      <c r="FY2319" s="6"/>
      <c r="FZ2319" s="6"/>
      <c r="GA2319" s="6"/>
      <c r="GB2319" s="6"/>
      <c r="GC2319" s="6"/>
      <c r="GD2319" s="6"/>
      <c r="GE2319" s="6"/>
      <c r="GF2319" s="6"/>
      <c r="GG2319" s="6"/>
      <c r="GH2319" s="6"/>
      <c r="GI2319" s="6"/>
      <c r="GJ2319" s="6"/>
      <c r="GK2319" s="6"/>
      <c r="GL2319" s="6"/>
      <c r="GM2319" s="6"/>
    </row>
    <row r="2320" spans="1:195" s="5" customFormat="1" x14ac:dyDescent="0.25">
      <c r="A2320" s="27"/>
      <c r="B2320" s="27"/>
      <c r="C2320" s="27"/>
      <c r="P2320" s="69"/>
      <c r="Q2320" s="69"/>
      <c r="R2320" s="69"/>
      <c r="S2320" s="69"/>
      <c r="T2320" s="69"/>
      <c r="U2320" s="69"/>
      <c r="V2320" s="69"/>
      <c r="W2320" s="6"/>
      <c r="X2320" s="6"/>
      <c r="Y2320" s="6"/>
      <c r="Z2320" s="68"/>
      <c r="AA2320" s="68"/>
      <c r="AB2320" s="6"/>
      <c r="AC2320" s="6"/>
      <c r="AD2320" s="6"/>
      <c r="AE2320" s="6"/>
      <c r="AF2320" s="6"/>
      <c r="AG2320" s="6"/>
      <c r="AH2320" s="6"/>
      <c r="AI2320" s="6"/>
      <c r="AJ2320" s="6"/>
      <c r="AK2320" s="6"/>
      <c r="AM2320" s="6"/>
      <c r="AN2320" s="6"/>
      <c r="AO2320" s="6"/>
      <c r="AP2320" s="6"/>
      <c r="AQ2320" s="6"/>
      <c r="AR2320" s="6"/>
      <c r="AS2320" s="6"/>
      <c r="AT2320" s="6"/>
      <c r="AU2320" s="6"/>
      <c r="AV2320" s="6"/>
      <c r="AW2320" s="6"/>
      <c r="AX2320" s="6"/>
      <c r="AY2320" s="6"/>
      <c r="AZ2320" s="6"/>
      <c r="BA2320" s="6"/>
      <c r="BB2320" s="6"/>
      <c r="BC2320" s="6"/>
      <c r="BD2320" s="6"/>
      <c r="BE2320" s="6"/>
      <c r="BF2320" s="6"/>
      <c r="BG2320" s="6"/>
      <c r="BH2320" s="6"/>
      <c r="BI2320" s="6"/>
      <c r="BJ2320" s="6"/>
      <c r="BK2320" s="6"/>
      <c r="BL2320" s="6"/>
      <c r="BM2320" s="6"/>
      <c r="BN2320" s="6"/>
      <c r="BO2320" s="6"/>
      <c r="BP2320" s="6"/>
      <c r="BQ2320" s="6"/>
      <c r="BR2320" s="6"/>
      <c r="BS2320" s="6"/>
      <c r="BT2320" s="6"/>
      <c r="BU2320" s="6"/>
      <c r="BV2320" s="6"/>
      <c r="BW2320" s="6"/>
      <c r="BX2320" s="6"/>
      <c r="BY2320" s="6"/>
      <c r="BZ2320" s="6"/>
      <c r="CA2320" s="6"/>
      <c r="CB2320" s="6"/>
      <c r="CC2320" s="6"/>
      <c r="CD2320" s="6"/>
      <c r="CE2320" s="6"/>
      <c r="CF2320" s="6"/>
      <c r="CG2320" s="6"/>
      <c r="CH2320" s="6"/>
      <c r="CI2320" s="6"/>
      <c r="CJ2320" s="6"/>
      <c r="CK2320" s="6"/>
      <c r="CL2320" s="6"/>
      <c r="CM2320" s="6"/>
      <c r="CN2320" s="6"/>
      <c r="CO2320" s="6"/>
      <c r="CP2320" s="6"/>
      <c r="CQ2320" s="6"/>
      <c r="CR2320" s="6"/>
      <c r="CS2320" s="6"/>
      <c r="CT2320" s="6"/>
      <c r="CU2320" s="6"/>
      <c r="CV2320" s="6"/>
      <c r="CW2320" s="6"/>
      <c r="CX2320" s="6"/>
      <c r="CY2320" s="6"/>
      <c r="CZ2320" s="6"/>
      <c r="DA2320" s="6"/>
      <c r="DB2320" s="6"/>
      <c r="DC2320" s="6"/>
      <c r="DD2320" s="6"/>
      <c r="DE2320" s="6"/>
      <c r="DF2320" s="6"/>
      <c r="DG2320" s="6"/>
      <c r="DH2320" s="6"/>
      <c r="DI2320" s="6"/>
      <c r="DJ2320" s="6"/>
      <c r="DK2320" s="6"/>
      <c r="DL2320" s="6"/>
      <c r="DM2320" s="6"/>
      <c r="DN2320" s="6"/>
      <c r="DO2320" s="6"/>
      <c r="DP2320" s="6"/>
      <c r="DQ2320" s="6"/>
      <c r="DR2320" s="6"/>
      <c r="DS2320" s="6"/>
      <c r="DT2320" s="6"/>
      <c r="DU2320" s="6"/>
      <c r="DV2320" s="6"/>
      <c r="DW2320" s="6"/>
      <c r="DX2320" s="6"/>
      <c r="DY2320" s="6"/>
      <c r="DZ2320" s="6"/>
      <c r="EA2320" s="6"/>
      <c r="EB2320" s="6"/>
      <c r="EC2320" s="6"/>
      <c r="ED2320" s="6"/>
      <c r="EE2320" s="6"/>
      <c r="EF2320" s="6"/>
      <c r="EG2320" s="6"/>
      <c r="EH2320" s="6"/>
      <c r="EI2320" s="6"/>
      <c r="EJ2320" s="6"/>
      <c r="EK2320" s="6"/>
      <c r="EL2320" s="6"/>
      <c r="EM2320" s="6"/>
      <c r="EN2320" s="6"/>
      <c r="EO2320" s="6"/>
      <c r="EP2320" s="6"/>
      <c r="EQ2320" s="6"/>
      <c r="ER2320" s="6"/>
      <c r="ES2320" s="6"/>
      <c r="ET2320" s="6"/>
      <c r="EU2320" s="6"/>
      <c r="EV2320" s="6"/>
      <c r="EW2320" s="6"/>
      <c r="EX2320" s="6"/>
      <c r="EY2320" s="6"/>
      <c r="EZ2320" s="6"/>
      <c r="FA2320" s="6"/>
      <c r="FB2320" s="6"/>
      <c r="FC2320" s="6"/>
      <c r="FD2320" s="6"/>
      <c r="FE2320" s="6"/>
      <c r="FF2320" s="6"/>
      <c r="FG2320" s="6"/>
      <c r="FH2320" s="6"/>
      <c r="FI2320" s="6"/>
      <c r="FJ2320" s="6"/>
      <c r="FK2320" s="6"/>
      <c r="FL2320" s="6"/>
      <c r="FM2320" s="6"/>
      <c r="FN2320" s="6"/>
      <c r="FO2320" s="6"/>
      <c r="FP2320" s="6"/>
      <c r="FQ2320" s="6"/>
      <c r="FR2320" s="6"/>
      <c r="FS2320" s="6"/>
      <c r="FT2320" s="6"/>
      <c r="FU2320" s="6"/>
      <c r="FV2320" s="6"/>
      <c r="FW2320" s="6"/>
      <c r="FX2320" s="6"/>
      <c r="FY2320" s="6"/>
      <c r="FZ2320" s="6"/>
      <c r="GA2320" s="6"/>
      <c r="GB2320" s="6"/>
      <c r="GC2320" s="6"/>
      <c r="GD2320" s="6"/>
      <c r="GE2320" s="6"/>
      <c r="GF2320" s="6"/>
      <c r="GG2320" s="6"/>
      <c r="GH2320" s="6"/>
      <c r="GI2320" s="6"/>
      <c r="GJ2320" s="6"/>
      <c r="GK2320" s="6"/>
      <c r="GL2320" s="6"/>
      <c r="GM2320" s="6"/>
    </row>
    <row r="2321" spans="1:195" s="5" customFormat="1" x14ac:dyDescent="0.25">
      <c r="A2321" s="27"/>
      <c r="B2321" s="27"/>
      <c r="C2321" s="27"/>
      <c r="P2321" s="69"/>
      <c r="Q2321" s="69"/>
      <c r="R2321" s="69"/>
      <c r="S2321" s="69"/>
      <c r="T2321" s="69"/>
      <c r="U2321" s="69"/>
      <c r="V2321" s="69"/>
      <c r="W2321" s="6"/>
      <c r="X2321" s="6"/>
      <c r="Y2321" s="6"/>
      <c r="Z2321" s="68"/>
      <c r="AA2321" s="68"/>
      <c r="AB2321" s="6"/>
      <c r="AC2321" s="6"/>
      <c r="AD2321" s="6"/>
      <c r="AE2321" s="6"/>
      <c r="AF2321" s="6"/>
      <c r="AG2321" s="6"/>
      <c r="AH2321" s="6"/>
      <c r="AI2321" s="6"/>
      <c r="AJ2321" s="6"/>
      <c r="AK2321" s="6"/>
      <c r="AM2321" s="6"/>
      <c r="AN2321" s="6"/>
      <c r="AO2321" s="6"/>
      <c r="AP2321" s="6"/>
      <c r="AQ2321" s="6"/>
      <c r="AR2321" s="6"/>
      <c r="AS2321" s="6"/>
      <c r="AT2321" s="6"/>
      <c r="AU2321" s="6"/>
      <c r="AV2321" s="6"/>
      <c r="AW2321" s="6"/>
      <c r="AX2321" s="6"/>
      <c r="AY2321" s="6"/>
      <c r="AZ2321" s="6"/>
      <c r="BA2321" s="6"/>
      <c r="BB2321" s="6"/>
      <c r="BC2321" s="6"/>
      <c r="BD2321" s="6"/>
      <c r="BE2321" s="6"/>
      <c r="BF2321" s="6"/>
      <c r="BG2321" s="6"/>
      <c r="BH2321" s="6"/>
      <c r="BI2321" s="6"/>
      <c r="BJ2321" s="6"/>
      <c r="BK2321" s="6"/>
      <c r="BL2321" s="6"/>
      <c r="BM2321" s="6"/>
      <c r="BN2321" s="6"/>
      <c r="BO2321" s="6"/>
      <c r="BP2321" s="6"/>
      <c r="BQ2321" s="6"/>
      <c r="BR2321" s="6"/>
      <c r="BS2321" s="6"/>
      <c r="BT2321" s="6"/>
      <c r="BU2321" s="6"/>
      <c r="BV2321" s="6"/>
      <c r="BW2321" s="6"/>
      <c r="BX2321" s="6"/>
      <c r="BY2321" s="6"/>
      <c r="BZ2321" s="6"/>
      <c r="CA2321" s="6"/>
      <c r="CB2321" s="6"/>
      <c r="CC2321" s="6"/>
      <c r="CD2321" s="6"/>
      <c r="CE2321" s="6"/>
      <c r="CF2321" s="6"/>
      <c r="CG2321" s="6"/>
      <c r="CH2321" s="6"/>
      <c r="CI2321" s="6"/>
      <c r="CJ2321" s="6"/>
      <c r="CK2321" s="6"/>
      <c r="CL2321" s="6"/>
      <c r="CM2321" s="6"/>
      <c r="CN2321" s="6"/>
      <c r="CO2321" s="6"/>
      <c r="CP2321" s="6"/>
      <c r="CQ2321" s="6"/>
      <c r="CR2321" s="6"/>
      <c r="CS2321" s="6"/>
      <c r="CT2321" s="6"/>
      <c r="CU2321" s="6"/>
      <c r="CV2321" s="6"/>
      <c r="CW2321" s="6"/>
      <c r="CX2321" s="6"/>
      <c r="CY2321" s="6"/>
      <c r="CZ2321" s="6"/>
      <c r="DA2321" s="6"/>
      <c r="DB2321" s="6"/>
      <c r="DC2321" s="6"/>
      <c r="DD2321" s="6"/>
      <c r="DE2321" s="6"/>
      <c r="DF2321" s="6"/>
      <c r="DG2321" s="6"/>
      <c r="DH2321" s="6"/>
      <c r="DI2321" s="6"/>
      <c r="DJ2321" s="6"/>
      <c r="DK2321" s="6"/>
      <c r="DL2321" s="6"/>
      <c r="DM2321" s="6"/>
      <c r="DN2321" s="6"/>
      <c r="DO2321" s="6"/>
      <c r="DP2321" s="6"/>
      <c r="DQ2321" s="6"/>
      <c r="DR2321" s="6"/>
      <c r="DS2321" s="6"/>
      <c r="DT2321" s="6"/>
      <c r="DU2321" s="6"/>
      <c r="DV2321" s="6"/>
      <c r="DW2321" s="6"/>
      <c r="DX2321" s="6"/>
      <c r="DY2321" s="6"/>
      <c r="DZ2321" s="6"/>
      <c r="EA2321" s="6"/>
      <c r="EB2321" s="6"/>
      <c r="EC2321" s="6"/>
      <c r="ED2321" s="6"/>
      <c r="EE2321" s="6"/>
      <c r="EF2321" s="6"/>
      <c r="EG2321" s="6"/>
      <c r="EH2321" s="6"/>
      <c r="EI2321" s="6"/>
      <c r="EJ2321" s="6"/>
      <c r="EK2321" s="6"/>
      <c r="EL2321" s="6"/>
      <c r="EM2321" s="6"/>
      <c r="EN2321" s="6"/>
      <c r="EO2321" s="6"/>
      <c r="EP2321" s="6"/>
      <c r="EQ2321" s="6"/>
      <c r="ER2321" s="6"/>
      <c r="ES2321" s="6"/>
      <c r="ET2321" s="6"/>
      <c r="EU2321" s="6"/>
      <c r="EV2321" s="6"/>
      <c r="EW2321" s="6"/>
      <c r="EX2321" s="6"/>
      <c r="EY2321" s="6"/>
      <c r="EZ2321" s="6"/>
      <c r="FA2321" s="6"/>
      <c r="FB2321" s="6"/>
      <c r="FC2321" s="6"/>
      <c r="FD2321" s="6"/>
      <c r="FE2321" s="6"/>
      <c r="FF2321" s="6"/>
      <c r="FG2321" s="6"/>
      <c r="FH2321" s="6"/>
      <c r="FI2321" s="6"/>
      <c r="FJ2321" s="6"/>
      <c r="FK2321" s="6"/>
      <c r="FL2321" s="6"/>
      <c r="FM2321" s="6"/>
      <c r="FN2321" s="6"/>
      <c r="FO2321" s="6"/>
      <c r="FP2321" s="6"/>
      <c r="FQ2321" s="6"/>
      <c r="FR2321" s="6"/>
      <c r="FS2321" s="6"/>
      <c r="FT2321" s="6"/>
      <c r="FU2321" s="6"/>
      <c r="FV2321" s="6"/>
      <c r="FW2321" s="6"/>
      <c r="FX2321" s="6"/>
      <c r="FY2321" s="6"/>
      <c r="FZ2321" s="6"/>
      <c r="GA2321" s="6"/>
      <c r="GB2321" s="6"/>
      <c r="GC2321" s="6"/>
      <c r="GD2321" s="6"/>
      <c r="GE2321" s="6"/>
      <c r="GF2321" s="6"/>
      <c r="GG2321" s="6"/>
      <c r="GH2321" s="6"/>
      <c r="GI2321" s="6"/>
      <c r="GJ2321" s="6"/>
      <c r="GK2321" s="6"/>
      <c r="GL2321" s="6"/>
      <c r="GM2321" s="6"/>
    </row>
    <row r="2322" spans="1:195" s="5" customFormat="1" x14ac:dyDescent="0.25">
      <c r="A2322" s="27"/>
      <c r="B2322" s="27"/>
      <c r="C2322" s="27"/>
      <c r="P2322" s="69"/>
      <c r="Q2322" s="69"/>
      <c r="R2322" s="69"/>
      <c r="S2322" s="69"/>
      <c r="T2322" s="69"/>
      <c r="U2322" s="69"/>
      <c r="V2322" s="69"/>
      <c r="W2322" s="6"/>
      <c r="X2322" s="6"/>
      <c r="Y2322" s="6"/>
      <c r="Z2322" s="68"/>
      <c r="AA2322" s="68"/>
      <c r="AB2322" s="6"/>
      <c r="AC2322" s="6"/>
      <c r="AD2322" s="6"/>
      <c r="AE2322" s="6"/>
      <c r="AF2322" s="6"/>
      <c r="AG2322" s="6"/>
      <c r="AH2322" s="6"/>
      <c r="AI2322" s="6"/>
      <c r="AJ2322" s="6"/>
      <c r="AK2322" s="6"/>
      <c r="AM2322" s="6"/>
      <c r="AN2322" s="6"/>
      <c r="AO2322" s="6"/>
      <c r="AP2322" s="6"/>
      <c r="AQ2322" s="6"/>
      <c r="AR2322" s="6"/>
      <c r="AS2322" s="6"/>
      <c r="AT2322" s="6"/>
      <c r="AU2322" s="6"/>
      <c r="AV2322" s="6"/>
      <c r="AW2322" s="6"/>
      <c r="AX2322" s="6"/>
      <c r="AY2322" s="6"/>
      <c r="AZ2322" s="6"/>
      <c r="BA2322" s="6"/>
      <c r="BB2322" s="6"/>
      <c r="BC2322" s="6"/>
      <c r="BD2322" s="6"/>
      <c r="BE2322" s="6"/>
      <c r="BF2322" s="6"/>
      <c r="BG2322" s="6"/>
      <c r="BH2322" s="6"/>
      <c r="BI2322" s="6"/>
      <c r="BJ2322" s="6"/>
      <c r="BK2322" s="6"/>
      <c r="BL2322" s="6"/>
      <c r="BM2322" s="6"/>
      <c r="BN2322" s="6"/>
      <c r="BO2322" s="6"/>
      <c r="BP2322" s="6"/>
      <c r="BQ2322" s="6"/>
      <c r="BR2322" s="6"/>
      <c r="BS2322" s="6"/>
      <c r="BT2322" s="6"/>
      <c r="BU2322" s="6"/>
      <c r="BV2322" s="6"/>
      <c r="BW2322" s="6"/>
      <c r="BX2322" s="6"/>
      <c r="BY2322" s="6"/>
      <c r="BZ2322" s="6"/>
      <c r="CA2322" s="6"/>
      <c r="CB2322" s="6"/>
      <c r="CC2322" s="6"/>
      <c r="CD2322" s="6"/>
      <c r="CE2322" s="6"/>
      <c r="CF2322" s="6"/>
      <c r="CG2322" s="6"/>
      <c r="CH2322" s="6"/>
      <c r="CI2322" s="6"/>
      <c r="CJ2322" s="6"/>
      <c r="CK2322" s="6"/>
      <c r="CL2322" s="6"/>
      <c r="CM2322" s="6"/>
      <c r="CN2322" s="6"/>
      <c r="CO2322" s="6"/>
      <c r="CP2322" s="6"/>
      <c r="CQ2322" s="6"/>
      <c r="CR2322" s="6"/>
      <c r="CS2322" s="6"/>
      <c r="CT2322" s="6"/>
      <c r="CU2322" s="6"/>
      <c r="CV2322" s="6"/>
      <c r="CW2322" s="6"/>
      <c r="CX2322" s="6"/>
      <c r="CY2322" s="6"/>
      <c r="CZ2322" s="6"/>
      <c r="DA2322" s="6"/>
      <c r="DB2322" s="6"/>
      <c r="DC2322" s="6"/>
      <c r="DD2322" s="6"/>
      <c r="DE2322" s="6"/>
      <c r="DF2322" s="6"/>
      <c r="DG2322" s="6"/>
      <c r="DH2322" s="6"/>
      <c r="DI2322" s="6"/>
      <c r="DJ2322" s="6"/>
      <c r="DK2322" s="6"/>
      <c r="DL2322" s="6"/>
      <c r="DM2322" s="6"/>
      <c r="DN2322" s="6"/>
      <c r="DO2322" s="6"/>
      <c r="DP2322" s="6"/>
      <c r="DQ2322" s="6"/>
      <c r="DR2322" s="6"/>
      <c r="DS2322" s="6"/>
      <c r="DT2322" s="6"/>
      <c r="DU2322" s="6"/>
      <c r="DV2322" s="6"/>
      <c r="DW2322" s="6"/>
      <c r="DX2322" s="6"/>
      <c r="DY2322" s="6"/>
      <c r="DZ2322" s="6"/>
      <c r="EA2322" s="6"/>
      <c r="EB2322" s="6"/>
      <c r="EC2322" s="6"/>
      <c r="ED2322" s="6"/>
      <c r="EE2322" s="6"/>
      <c r="EF2322" s="6"/>
      <c r="EG2322" s="6"/>
      <c r="EH2322" s="6"/>
      <c r="EI2322" s="6"/>
      <c r="EJ2322" s="6"/>
      <c r="EK2322" s="6"/>
      <c r="EL2322" s="6"/>
      <c r="EM2322" s="6"/>
      <c r="EN2322" s="6"/>
      <c r="EO2322" s="6"/>
      <c r="EP2322" s="6"/>
      <c r="EQ2322" s="6"/>
      <c r="ER2322" s="6"/>
      <c r="ES2322" s="6"/>
      <c r="ET2322" s="6"/>
      <c r="EU2322" s="6"/>
      <c r="EV2322" s="6"/>
      <c r="EW2322" s="6"/>
      <c r="EX2322" s="6"/>
      <c r="EY2322" s="6"/>
      <c r="EZ2322" s="6"/>
      <c r="FA2322" s="6"/>
      <c r="FB2322" s="6"/>
      <c r="FC2322" s="6"/>
      <c r="FD2322" s="6"/>
      <c r="FE2322" s="6"/>
      <c r="FF2322" s="6"/>
      <c r="FG2322" s="6"/>
      <c r="FH2322" s="6"/>
      <c r="FI2322" s="6"/>
      <c r="FJ2322" s="6"/>
      <c r="FK2322" s="6"/>
      <c r="FL2322" s="6"/>
      <c r="FM2322" s="6"/>
      <c r="FN2322" s="6"/>
      <c r="FO2322" s="6"/>
      <c r="FP2322" s="6"/>
      <c r="FQ2322" s="6"/>
      <c r="FR2322" s="6"/>
      <c r="FS2322" s="6"/>
      <c r="FT2322" s="6"/>
      <c r="FU2322" s="6"/>
      <c r="FV2322" s="6"/>
      <c r="FW2322" s="6"/>
      <c r="FX2322" s="6"/>
      <c r="FY2322" s="6"/>
      <c r="FZ2322" s="6"/>
      <c r="GA2322" s="6"/>
      <c r="GB2322" s="6"/>
      <c r="GC2322" s="6"/>
      <c r="GD2322" s="6"/>
      <c r="GE2322" s="6"/>
      <c r="GF2322" s="6"/>
      <c r="GG2322" s="6"/>
      <c r="GH2322" s="6"/>
      <c r="GI2322" s="6"/>
      <c r="GJ2322" s="6"/>
      <c r="GK2322" s="6"/>
      <c r="GL2322" s="6"/>
      <c r="GM2322" s="6"/>
    </row>
    <row r="2323" spans="1:195" s="5" customFormat="1" x14ac:dyDescent="0.25">
      <c r="A2323" s="27"/>
      <c r="B2323" s="27"/>
      <c r="C2323" s="27"/>
      <c r="P2323" s="69"/>
      <c r="Q2323" s="69"/>
      <c r="R2323" s="69"/>
      <c r="S2323" s="69"/>
      <c r="T2323" s="69"/>
      <c r="U2323" s="69"/>
      <c r="V2323" s="69"/>
      <c r="W2323" s="6"/>
      <c r="X2323" s="6"/>
      <c r="Y2323" s="6"/>
      <c r="Z2323" s="68"/>
      <c r="AA2323" s="68"/>
      <c r="AB2323" s="6"/>
      <c r="AC2323" s="6"/>
      <c r="AD2323" s="6"/>
      <c r="AE2323" s="6"/>
      <c r="AF2323" s="6"/>
      <c r="AG2323" s="6"/>
      <c r="AH2323" s="6"/>
      <c r="AI2323" s="6"/>
      <c r="AJ2323" s="6"/>
      <c r="AK2323" s="6"/>
      <c r="AM2323" s="6"/>
      <c r="AN2323" s="6"/>
      <c r="AO2323" s="6"/>
      <c r="AP2323" s="6"/>
      <c r="AQ2323" s="6"/>
      <c r="AR2323" s="6"/>
      <c r="AS2323" s="6"/>
      <c r="AT2323" s="6"/>
      <c r="AU2323" s="6"/>
      <c r="AV2323" s="6"/>
      <c r="AW2323" s="6"/>
      <c r="AX2323" s="6"/>
      <c r="AY2323" s="6"/>
      <c r="AZ2323" s="6"/>
      <c r="BA2323" s="6"/>
      <c r="BB2323" s="6"/>
      <c r="BC2323" s="6"/>
      <c r="BD2323" s="6"/>
      <c r="BE2323" s="6"/>
      <c r="BF2323" s="6"/>
      <c r="BG2323" s="6"/>
      <c r="BH2323" s="6"/>
      <c r="BI2323" s="6"/>
      <c r="BJ2323" s="6"/>
      <c r="BK2323" s="6"/>
      <c r="BL2323" s="6"/>
      <c r="BM2323" s="6"/>
      <c r="BN2323" s="6"/>
      <c r="BO2323" s="6"/>
      <c r="BP2323" s="6"/>
      <c r="BQ2323" s="6"/>
      <c r="BR2323" s="6"/>
      <c r="BS2323" s="6"/>
      <c r="BT2323" s="6"/>
      <c r="BU2323" s="6"/>
      <c r="BV2323" s="6"/>
      <c r="BW2323" s="6"/>
      <c r="BX2323" s="6"/>
      <c r="BY2323" s="6"/>
      <c r="BZ2323" s="6"/>
      <c r="CA2323" s="6"/>
      <c r="CB2323" s="6"/>
      <c r="CC2323" s="6"/>
      <c r="CD2323" s="6"/>
      <c r="CE2323" s="6"/>
      <c r="CF2323" s="6"/>
      <c r="CG2323" s="6"/>
      <c r="CH2323" s="6"/>
      <c r="CI2323" s="6"/>
      <c r="CJ2323" s="6"/>
      <c r="CK2323" s="6"/>
      <c r="CL2323" s="6"/>
      <c r="CM2323" s="6"/>
      <c r="CN2323" s="6"/>
      <c r="CO2323" s="6"/>
      <c r="CP2323" s="6"/>
      <c r="CQ2323" s="6"/>
      <c r="CR2323" s="6"/>
      <c r="CS2323" s="6"/>
      <c r="CT2323" s="6"/>
      <c r="CU2323" s="6"/>
      <c r="CV2323" s="6"/>
      <c r="CW2323" s="6"/>
      <c r="CX2323" s="6"/>
      <c r="CY2323" s="6"/>
      <c r="CZ2323" s="6"/>
      <c r="DA2323" s="6"/>
      <c r="DB2323" s="6"/>
      <c r="DC2323" s="6"/>
      <c r="DD2323" s="6"/>
      <c r="DE2323" s="6"/>
      <c r="DF2323" s="6"/>
      <c r="DG2323" s="6"/>
      <c r="DH2323" s="6"/>
      <c r="DI2323" s="6"/>
      <c r="DJ2323" s="6"/>
      <c r="DK2323" s="6"/>
      <c r="DL2323" s="6"/>
      <c r="DM2323" s="6"/>
      <c r="DN2323" s="6"/>
      <c r="DO2323" s="6"/>
      <c r="DP2323" s="6"/>
      <c r="DQ2323" s="6"/>
      <c r="DR2323" s="6"/>
      <c r="DS2323" s="6"/>
      <c r="DT2323" s="6"/>
      <c r="DU2323" s="6"/>
      <c r="DV2323" s="6"/>
      <c r="DW2323" s="6"/>
      <c r="DX2323" s="6"/>
      <c r="DY2323" s="6"/>
      <c r="DZ2323" s="6"/>
      <c r="EA2323" s="6"/>
      <c r="EB2323" s="6"/>
      <c r="EC2323" s="6"/>
      <c r="ED2323" s="6"/>
      <c r="EE2323" s="6"/>
      <c r="EF2323" s="6"/>
      <c r="EG2323" s="6"/>
      <c r="EH2323" s="6"/>
      <c r="EI2323" s="6"/>
      <c r="EJ2323" s="6"/>
      <c r="EK2323" s="6"/>
      <c r="EL2323" s="6"/>
      <c r="EM2323" s="6"/>
      <c r="EN2323" s="6"/>
      <c r="EO2323" s="6"/>
      <c r="EP2323" s="6"/>
      <c r="EQ2323" s="6"/>
      <c r="ER2323" s="6"/>
      <c r="ES2323" s="6"/>
      <c r="ET2323" s="6"/>
      <c r="EU2323" s="6"/>
      <c r="EV2323" s="6"/>
      <c r="EW2323" s="6"/>
      <c r="EX2323" s="6"/>
      <c r="EY2323" s="6"/>
      <c r="EZ2323" s="6"/>
      <c r="FA2323" s="6"/>
      <c r="FB2323" s="6"/>
      <c r="FC2323" s="6"/>
      <c r="FD2323" s="6"/>
      <c r="FE2323" s="6"/>
      <c r="FF2323" s="6"/>
      <c r="FG2323" s="6"/>
      <c r="FH2323" s="6"/>
      <c r="FI2323" s="6"/>
      <c r="FJ2323" s="6"/>
      <c r="FK2323" s="6"/>
      <c r="FL2323" s="6"/>
      <c r="FM2323" s="6"/>
      <c r="FN2323" s="6"/>
      <c r="FO2323" s="6"/>
      <c r="FP2323" s="6"/>
      <c r="FQ2323" s="6"/>
      <c r="FR2323" s="6"/>
      <c r="FS2323" s="6"/>
      <c r="FT2323" s="6"/>
      <c r="FU2323" s="6"/>
      <c r="FV2323" s="6"/>
      <c r="FW2323" s="6"/>
      <c r="FX2323" s="6"/>
      <c r="FY2323" s="6"/>
      <c r="FZ2323" s="6"/>
      <c r="GA2323" s="6"/>
      <c r="GB2323" s="6"/>
      <c r="GC2323" s="6"/>
      <c r="GD2323" s="6"/>
      <c r="GE2323" s="6"/>
      <c r="GF2323" s="6"/>
      <c r="GG2323" s="6"/>
      <c r="GH2323" s="6"/>
      <c r="GI2323" s="6"/>
      <c r="GJ2323" s="6"/>
      <c r="GK2323" s="6"/>
      <c r="GL2323" s="6"/>
      <c r="GM2323" s="6"/>
    </row>
    <row r="2324" spans="1:195" s="5" customFormat="1" x14ac:dyDescent="0.25">
      <c r="A2324" s="27"/>
      <c r="B2324" s="27"/>
      <c r="C2324" s="27"/>
      <c r="P2324" s="69"/>
      <c r="Q2324" s="69"/>
      <c r="R2324" s="69"/>
      <c r="S2324" s="69"/>
      <c r="T2324" s="69"/>
      <c r="U2324" s="69"/>
      <c r="V2324" s="69"/>
      <c r="W2324" s="6"/>
      <c r="X2324" s="6"/>
      <c r="Y2324" s="6"/>
      <c r="Z2324" s="68"/>
      <c r="AA2324" s="68"/>
      <c r="AB2324" s="6"/>
      <c r="AC2324" s="6"/>
      <c r="AD2324" s="6"/>
      <c r="AE2324" s="6"/>
      <c r="AF2324" s="6"/>
      <c r="AG2324" s="6"/>
      <c r="AH2324" s="6"/>
      <c r="AI2324" s="6"/>
      <c r="AJ2324" s="6"/>
      <c r="AK2324" s="6"/>
      <c r="AM2324" s="6"/>
      <c r="AN2324" s="6"/>
      <c r="AO2324" s="6"/>
      <c r="AP2324" s="6"/>
      <c r="AQ2324" s="6"/>
      <c r="AR2324" s="6"/>
      <c r="AS2324" s="6"/>
      <c r="AT2324" s="6"/>
      <c r="AU2324" s="6"/>
      <c r="AV2324" s="6"/>
      <c r="AW2324" s="6"/>
      <c r="AX2324" s="6"/>
      <c r="AY2324" s="6"/>
      <c r="AZ2324" s="6"/>
      <c r="BA2324" s="6"/>
      <c r="BB2324" s="6"/>
      <c r="BC2324" s="6"/>
      <c r="BD2324" s="6"/>
      <c r="BE2324" s="6"/>
      <c r="BF2324" s="6"/>
      <c r="BG2324" s="6"/>
      <c r="BH2324" s="6"/>
      <c r="BI2324" s="6"/>
      <c r="BJ2324" s="6"/>
      <c r="BK2324" s="6"/>
      <c r="BL2324" s="6"/>
      <c r="BM2324" s="6"/>
      <c r="BN2324" s="6"/>
      <c r="BO2324" s="6"/>
      <c r="BP2324" s="6"/>
      <c r="BQ2324" s="6"/>
      <c r="BR2324" s="6"/>
      <c r="BS2324" s="6"/>
      <c r="BT2324" s="6"/>
      <c r="BU2324" s="6"/>
      <c r="BV2324" s="6"/>
      <c r="BW2324" s="6"/>
      <c r="BX2324" s="6"/>
      <c r="BY2324" s="6"/>
      <c r="BZ2324" s="6"/>
      <c r="CA2324" s="6"/>
      <c r="CB2324" s="6"/>
      <c r="CC2324" s="6"/>
      <c r="CD2324" s="6"/>
      <c r="CE2324" s="6"/>
      <c r="CF2324" s="6"/>
      <c r="CG2324" s="6"/>
      <c r="CH2324" s="6"/>
      <c r="CI2324" s="6"/>
      <c r="CJ2324" s="6"/>
      <c r="CK2324" s="6"/>
      <c r="CL2324" s="6"/>
      <c r="CM2324" s="6"/>
      <c r="CN2324" s="6"/>
      <c r="CO2324" s="6"/>
      <c r="CP2324" s="6"/>
      <c r="CQ2324" s="6"/>
      <c r="CR2324" s="6"/>
      <c r="CS2324" s="6"/>
      <c r="CT2324" s="6"/>
      <c r="CU2324" s="6"/>
      <c r="CV2324" s="6"/>
      <c r="CW2324" s="6"/>
      <c r="CX2324" s="6"/>
      <c r="CY2324" s="6"/>
      <c r="CZ2324" s="6"/>
      <c r="DA2324" s="6"/>
      <c r="DB2324" s="6"/>
      <c r="DC2324" s="6"/>
      <c r="DD2324" s="6"/>
      <c r="DE2324" s="6"/>
      <c r="DF2324" s="6"/>
      <c r="DG2324" s="6"/>
      <c r="DH2324" s="6"/>
      <c r="DI2324" s="6"/>
      <c r="DJ2324" s="6"/>
      <c r="DK2324" s="6"/>
      <c r="DL2324" s="6"/>
      <c r="DM2324" s="6"/>
      <c r="DN2324" s="6"/>
      <c r="DO2324" s="6"/>
      <c r="DP2324" s="6"/>
      <c r="DQ2324" s="6"/>
      <c r="DR2324" s="6"/>
      <c r="DS2324" s="6"/>
      <c r="DT2324" s="6"/>
      <c r="DU2324" s="6"/>
      <c r="DV2324" s="6"/>
      <c r="DW2324" s="6"/>
      <c r="DX2324" s="6"/>
      <c r="DY2324" s="6"/>
      <c r="DZ2324" s="6"/>
      <c r="EA2324" s="6"/>
      <c r="EB2324" s="6"/>
      <c r="EC2324" s="6"/>
      <c r="ED2324" s="6"/>
      <c r="EE2324" s="6"/>
      <c r="EF2324" s="6"/>
      <c r="EG2324" s="6"/>
      <c r="EH2324" s="6"/>
      <c r="EI2324" s="6"/>
      <c r="EJ2324" s="6"/>
      <c r="EK2324" s="6"/>
      <c r="EL2324" s="6"/>
      <c r="EM2324" s="6"/>
      <c r="EN2324" s="6"/>
      <c r="EO2324" s="6"/>
      <c r="EP2324" s="6"/>
      <c r="EQ2324" s="6"/>
      <c r="ER2324" s="6"/>
      <c r="ES2324" s="6"/>
      <c r="ET2324" s="6"/>
      <c r="EU2324" s="6"/>
      <c r="EV2324" s="6"/>
      <c r="EW2324" s="6"/>
      <c r="EX2324" s="6"/>
      <c r="EY2324" s="6"/>
      <c r="EZ2324" s="6"/>
      <c r="FA2324" s="6"/>
      <c r="FB2324" s="6"/>
      <c r="FC2324" s="6"/>
      <c r="FD2324" s="6"/>
      <c r="FE2324" s="6"/>
      <c r="FF2324" s="6"/>
      <c r="FG2324" s="6"/>
      <c r="FH2324" s="6"/>
      <c r="FI2324" s="6"/>
      <c r="FJ2324" s="6"/>
      <c r="FK2324" s="6"/>
      <c r="FL2324" s="6"/>
      <c r="FM2324" s="6"/>
      <c r="FN2324" s="6"/>
      <c r="FO2324" s="6"/>
      <c r="FP2324" s="6"/>
      <c r="FQ2324" s="6"/>
      <c r="FR2324" s="6"/>
      <c r="FS2324" s="6"/>
      <c r="FT2324" s="6"/>
      <c r="FU2324" s="6"/>
      <c r="FV2324" s="6"/>
      <c r="FW2324" s="6"/>
      <c r="FX2324" s="6"/>
      <c r="FY2324" s="6"/>
      <c r="FZ2324" s="6"/>
      <c r="GA2324" s="6"/>
      <c r="GB2324" s="6"/>
      <c r="GC2324" s="6"/>
      <c r="GD2324" s="6"/>
      <c r="GE2324" s="6"/>
      <c r="GF2324" s="6"/>
      <c r="GG2324" s="6"/>
      <c r="GH2324" s="6"/>
      <c r="GI2324" s="6"/>
      <c r="GJ2324" s="6"/>
      <c r="GK2324" s="6"/>
      <c r="GL2324" s="6"/>
      <c r="GM2324" s="6"/>
    </row>
    <row r="2325" spans="1:195" s="5" customFormat="1" x14ac:dyDescent="0.25">
      <c r="A2325" s="27"/>
      <c r="B2325" s="27"/>
      <c r="C2325" s="27"/>
      <c r="P2325" s="69"/>
      <c r="Q2325" s="69"/>
      <c r="R2325" s="69"/>
      <c r="S2325" s="69"/>
      <c r="T2325" s="69"/>
      <c r="U2325" s="69"/>
      <c r="V2325" s="69"/>
      <c r="W2325" s="6"/>
      <c r="X2325" s="6"/>
      <c r="Y2325" s="6"/>
      <c r="Z2325" s="68"/>
      <c r="AA2325" s="68"/>
      <c r="AB2325" s="6"/>
      <c r="AC2325" s="6"/>
      <c r="AD2325" s="6"/>
      <c r="AE2325" s="6"/>
      <c r="AF2325" s="6"/>
      <c r="AG2325" s="6"/>
      <c r="AH2325" s="6"/>
      <c r="AI2325" s="6"/>
      <c r="AJ2325" s="6"/>
      <c r="AK2325" s="6"/>
      <c r="AM2325" s="6"/>
      <c r="AN2325" s="6"/>
      <c r="AO2325" s="6"/>
      <c r="AP2325" s="6"/>
      <c r="AQ2325" s="6"/>
      <c r="AR2325" s="6"/>
      <c r="AS2325" s="6"/>
      <c r="AT2325" s="6"/>
      <c r="AU2325" s="6"/>
      <c r="AV2325" s="6"/>
      <c r="AW2325" s="6"/>
      <c r="AX2325" s="6"/>
      <c r="AY2325" s="6"/>
      <c r="AZ2325" s="6"/>
      <c r="BA2325" s="6"/>
      <c r="BB2325" s="6"/>
      <c r="BC2325" s="6"/>
      <c r="BD2325" s="6"/>
      <c r="BE2325" s="6"/>
      <c r="BF2325" s="6"/>
      <c r="BG2325" s="6"/>
      <c r="BH2325" s="6"/>
      <c r="BI2325" s="6"/>
      <c r="BJ2325" s="6"/>
      <c r="BK2325" s="6"/>
      <c r="BL2325" s="6"/>
      <c r="BM2325" s="6"/>
      <c r="BN2325" s="6"/>
      <c r="BO2325" s="6"/>
      <c r="BP2325" s="6"/>
      <c r="BQ2325" s="6"/>
      <c r="BR2325" s="6"/>
      <c r="BS2325" s="6"/>
      <c r="BT2325" s="6"/>
      <c r="BU2325" s="6"/>
      <c r="BV2325" s="6"/>
      <c r="BW2325" s="6"/>
      <c r="BX2325" s="6"/>
      <c r="BY2325" s="6"/>
      <c r="BZ2325" s="6"/>
      <c r="CA2325" s="6"/>
      <c r="CB2325" s="6"/>
      <c r="CC2325" s="6"/>
      <c r="CD2325" s="6"/>
      <c r="CE2325" s="6"/>
      <c r="CF2325" s="6"/>
      <c r="CG2325" s="6"/>
      <c r="CH2325" s="6"/>
      <c r="CI2325" s="6"/>
      <c r="CJ2325" s="6"/>
      <c r="CK2325" s="6"/>
      <c r="CL2325" s="6"/>
      <c r="CM2325" s="6"/>
      <c r="CN2325" s="6"/>
      <c r="CO2325" s="6"/>
      <c r="CP2325" s="6"/>
      <c r="CQ2325" s="6"/>
      <c r="CR2325" s="6"/>
      <c r="CS2325" s="6"/>
      <c r="CT2325" s="6"/>
      <c r="CU2325" s="6"/>
      <c r="CV2325" s="6"/>
      <c r="CW2325" s="6"/>
      <c r="CX2325" s="6"/>
      <c r="CY2325" s="6"/>
      <c r="CZ2325" s="6"/>
      <c r="DA2325" s="6"/>
      <c r="DB2325" s="6"/>
      <c r="DC2325" s="6"/>
      <c r="DD2325" s="6"/>
      <c r="DE2325" s="6"/>
      <c r="DF2325" s="6"/>
      <c r="DG2325" s="6"/>
      <c r="DH2325" s="6"/>
      <c r="DI2325" s="6"/>
      <c r="DJ2325" s="6"/>
      <c r="DK2325" s="6"/>
      <c r="DL2325" s="6"/>
      <c r="DM2325" s="6"/>
      <c r="DN2325" s="6"/>
      <c r="DO2325" s="6"/>
      <c r="DP2325" s="6"/>
      <c r="DQ2325" s="6"/>
      <c r="DR2325" s="6"/>
      <c r="DS2325" s="6"/>
      <c r="DT2325" s="6"/>
      <c r="DU2325" s="6"/>
      <c r="DV2325" s="6"/>
      <c r="DW2325" s="6"/>
      <c r="DX2325" s="6"/>
      <c r="DY2325" s="6"/>
      <c r="DZ2325" s="6"/>
      <c r="EA2325" s="6"/>
      <c r="EB2325" s="6"/>
      <c r="EC2325" s="6"/>
      <c r="ED2325" s="6"/>
      <c r="EE2325" s="6"/>
      <c r="EF2325" s="6"/>
      <c r="EG2325" s="6"/>
      <c r="EH2325" s="6"/>
      <c r="EI2325" s="6"/>
      <c r="EJ2325" s="6"/>
      <c r="EK2325" s="6"/>
      <c r="EL2325" s="6"/>
      <c r="EM2325" s="6"/>
      <c r="EN2325" s="6"/>
      <c r="EO2325" s="6"/>
      <c r="EP2325" s="6"/>
      <c r="EQ2325" s="6"/>
      <c r="ER2325" s="6"/>
      <c r="ES2325" s="6"/>
      <c r="ET2325" s="6"/>
      <c r="EU2325" s="6"/>
      <c r="EV2325" s="6"/>
      <c r="EW2325" s="6"/>
      <c r="EX2325" s="6"/>
      <c r="EY2325" s="6"/>
      <c r="EZ2325" s="6"/>
      <c r="FA2325" s="6"/>
      <c r="FB2325" s="6"/>
      <c r="FC2325" s="6"/>
      <c r="FD2325" s="6"/>
      <c r="FE2325" s="6"/>
      <c r="FF2325" s="6"/>
      <c r="FG2325" s="6"/>
      <c r="FH2325" s="6"/>
      <c r="FI2325" s="6"/>
      <c r="FJ2325" s="6"/>
      <c r="FK2325" s="6"/>
      <c r="FL2325" s="6"/>
      <c r="FM2325" s="6"/>
      <c r="FN2325" s="6"/>
      <c r="FO2325" s="6"/>
      <c r="FP2325" s="6"/>
      <c r="FQ2325" s="6"/>
      <c r="FR2325" s="6"/>
      <c r="FS2325" s="6"/>
      <c r="FT2325" s="6"/>
      <c r="FU2325" s="6"/>
      <c r="FV2325" s="6"/>
      <c r="FW2325" s="6"/>
      <c r="FX2325" s="6"/>
      <c r="FY2325" s="6"/>
      <c r="FZ2325" s="6"/>
      <c r="GA2325" s="6"/>
      <c r="GB2325" s="6"/>
      <c r="GC2325" s="6"/>
      <c r="GD2325" s="6"/>
      <c r="GE2325" s="6"/>
      <c r="GF2325" s="6"/>
      <c r="GG2325" s="6"/>
      <c r="GH2325" s="6"/>
      <c r="GI2325" s="6"/>
      <c r="GJ2325" s="6"/>
      <c r="GK2325" s="6"/>
      <c r="GL2325" s="6"/>
      <c r="GM2325" s="6"/>
    </row>
    <row r="2326" spans="1:195" s="5" customFormat="1" x14ac:dyDescent="0.25">
      <c r="A2326" s="27"/>
      <c r="B2326" s="27"/>
      <c r="C2326" s="27"/>
      <c r="P2326" s="69"/>
      <c r="Q2326" s="69"/>
      <c r="R2326" s="69"/>
      <c r="S2326" s="69"/>
      <c r="T2326" s="69"/>
      <c r="U2326" s="69"/>
      <c r="V2326" s="69"/>
      <c r="W2326" s="6"/>
      <c r="X2326" s="6"/>
      <c r="Y2326" s="6"/>
      <c r="Z2326" s="68"/>
      <c r="AA2326" s="68"/>
      <c r="AB2326" s="6"/>
      <c r="AC2326" s="6"/>
      <c r="AD2326" s="6"/>
      <c r="AE2326" s="6"/>
      <c r="AF2326" s="6"/>
      <c r="AG2326" s="6"/>
      <c r="AH2326" s="6"/>
      <c r="AI2326" s="6"/>
      <c r="AJ2326" s="6"/>
      <c r="AK2326" s="6"/>
      <c r="AM2326" s="6"/>
      <c r="AN2326" s="6"/>
      <c r="AO2326" s="6"/>
      <c r="AP2326" s="6"/>
      <c r="AQ2326" s="6"/>
      <c r="AR2326" s="6"/>
      <c r="AS2326" s="6"/>
      <c r="AT2326" s="6"/>
      <c r="AU2326" s="6"/>
      <c r="AV2326" s="6"/>
      <c r="AW2326" s="6"/>
      <c r="AX2326" s="6"/>
      <c r="AY2326" s="6"/>
      <c r="AZ2326" s="6"/>
      <c r="BA2326" s="6"/>
      <c r="BB2326" s="6"/>
      <c r="BC2326" s="6"/>
      <c r="BD2326" s="6"/>
      <c r="BE2326" s="6"/>
      <c r="BF2326" s="6"/>
      <c r="BG2326" s="6"/>
      <c r="BH2326" s="6"/>
      <c r="BI2326" s="6"/>
      <c r="BJ2326" s="6"/>
      <c r="BK2326" s="6"/>
      <c r="BL2326" s="6"/>
      <c r="BM2326" s="6"/>
      <c r="BN2326" s="6"/>
      <c r="BO2326" s="6"/>
      <c r="BP2326" s="6"/>
      <c r="BQ2326" s="6"/>
      <c r="BR2326" s="6"/>
      <c r="BS2326" s="6"/>
      <c r="BT2326" s="6"/>
      <c r="BU2326" s="6"/>
      <c r="BV2326" s="6"/>
      <c r="BW2326" s="6"/>
      <c r="BX2326" s="6"/>
      <c r="BY2326" s="6"/>
      <c r="BZ2326" s="6"/>
      <c r="CA2326" s="6"/>
      <c r="CB2326" s="6"/>
      <c r="CC2326" s="6"/>
      <c r="CD2326" s="6"/>
      <c r="CE2326" s="6"/>
      <c r="CF2326" s="6"/>
      <c r="CG2326" s="6"/>
      <c r="CH2326" s="6"/>
      <c r="CI2326" s="6"/>
      <c r="CJ2326" s="6"/>
      <c r="CK2326" s="6"/>
      <c r="CL2326" s="6"/>
      <c r="CM2326" s="6"/>
      <c r="CN2326" s="6"/>
      <c r="CO2326" s="6"/>
      <c r="CP2326" s="6"/>
      <c r="CQ2326" s="6"/>
      <c r="CR2326" s="6"/>
      <c r="CS2326" s="6"/>
      <c r="CT2326" s="6"/>
      <c r="CU2326" s="6"/>
      <c r="CV2326" s="6"/>
      <c r="CW2326" s="6"/>
      <c r="CX2326" s="6"/>
      <c r="CY2326" s="6"/>
      <c r="CZ2326" s="6"/>
      <c r="DA2326" s="6"/>
      <c r="DB2326" s="6"/>
      <c r="DC2326" s="6"/>
      <c r="DD2326" s="6"/>
      <c r="DE2326" s="6"/>
      <c r="DF2326" s="6"/>
      <c r="DG2326" s="6"/>
      <c r="DH2326" s="6"/>
      <c r="DI2326" s="6"/>
      <c r="DJ2326" s="6"/>
      <c r="DK2326" s="6"/>
      <c r="DL2326" s="6"/>
      <c r="DM2326" s="6"/>
      <c r="DN2326" s="6"/>
      <c r="DO2326" s="6"/>
      <c r="DP2326" s="6"/>
      <c r="DQ2326" s="6"/>
      <c r="DR2326" s="6"/>
      <c r="DS2326" s="6"/>
      <c r="DT2326" s="6"/>
      <c r="DU2326" s="6"/>
      <c r="DV2326" s="6"/>
      <c r="DW2326" s="6"/>
      <c r="DX2326" s="6"/>
      <c r="DY2326" s="6"/>
      <c r="DZ2326" s="6"/>
      <c r="EA2326" s="6"/>
      <c r="EB2326" s="6"/>
      <c r="EC2326" s="6"/>
      <c r="ED2326" s="6"/>
      <c r="EE2326" s="6"/>
      <c r="EF2326" s="6"/>
      <c r="EG2326" s="6"/>
      <c r="EH2326" s="6"/>
      <c r="EI2326" s="6"/>
      <c r="EJ2326" s="6"/>
      <c r="EK2326" s="6"/>
      <c r="EL2326" s="6"/>
      <c r="EM2326" s="6"/>
      <c r="EN2326" s="6"/>
      <c r="EO2326" s="6"/>
      <c r="EP2326" s="6"/>
      <c r="EQ2326" s="6"/>
      <c r="ER2326" s="6"/>
      <c r="ES2326" s="6"/>
      <c r="ET2326" s="6"/>
      <c r="EU2326" s="6"/>
      <c r="EV2326" s="6"/>
      <c r="EW2326" s="6"/>
      <c r="EX2326" s="6"/>
      <c r="EY2326" s="6"/>
      <c r="EZ2326" s="6"/>
      <c r="FA2326" s="6"/>
      <c r="FB2326" s="6"/>
      <c r="FC2326" s="6"/>
      <c r="FD2326" s="6"/>
      <c r="FE2326" s="6"/>
      <c r="FF2326" s="6"/>
      <c r="FG2326" s="6"/>
      <c r="FH2326" s="6"/>
      <c r="FI2326" s="6"/>
      <c r="FJ2326" s="6"/>
      <c r="FK2326" s="6"/>
      <c r="FL2326" s="6"/>
      <c r="FM2326" s="6"/>
      <c r="FN2326" s="6"/>
      <c r="FO2326" s="6"/>
      <c r="FP2326" s="6"/>
      <c r="FQ2326" s="6"/>
      <c r="FR2326" s="6"/>
      <c r="FS2326" s="6"/>
      <c r="FT2326" s="6"/>
      <c r="FU2326" s="6"/>
      <c r="FV2326" s="6"/>
      <c r="FW2326" s="6"/>
      <c r="FX2326" s="6"/>
      <c r="FY2326" s="6"/>
      <c r="FZ2326" s="6"/>
      <c r="GA2326" s="6"/>
      <c r="GB2326" s="6"/>
      <c r="GC2326" s="6"/>
      <c r="GD2326" s="6"/>
      <c r="GE2326" s="6"/>
      <c r="GF2326" s="6"/>
      <c r="GG2326" s="6"/>
      <c r="GH2326" s="6"/>
      <c r="GI2326" s="6"/>
      <c r="GJ2326" s="6"/>
      <c r="GK2326" s="6"/>
      <c r="GL2326" s="6"/>
      <c r="GM2326" s="6"/>
    </row>
    <row r="2327" spans="1:195" s="5" customFormat="1" x14ac:dyDescent="0.25">
      <c r="A2327" s="27"/>
      <c r="B2327" s="27"/>
      <c r="C2327" s="27"/>
      <c r="P2327" s="69"/>
      <c r="Q2327" s="69"/>
      <c r="R2327" s="69"/>
      <c r="S2327" s="69"/>
      <c r="T2327" s="69"/>
      <c r="U2327" s="69"/>
      <c r="V2327" s="69"/>
      <c r="W2327" s="6"/>
      <c r="X2327" s="6"/>
      <c r="Y2327" s="6"/>
      <c r="Z2327" s="68"/>
      <c r="AA2327" s="68"/>
      <c r="AB2327" s="6"/>
      <c r="AC2327" s="6"/>
      <c r="AD2327" s="6"/>
      <c r="AE2327" s="6"/>
      <c r="AF2327" s="6"/>
      <c r="AG2327" s="6"/>
      <c r="AH2327" s="6"/>
      <c r="AI2327" s="6"/>
      <c r="AJ2327" s="6"/>
      <c r="AK2327" s="6"/>
      <c r="AM2327" s="6"/>
      <c r="AN2327" s="6"/>
      <c r="AO2327" s="6"/>
      <c r="AP2327" s="6"/>
      <c r="AQ2327" s="6"/>
      <c r="AR2327" s="6"/>
      <c r="AS2327" s="6"/>
      <c r="AT2327" s="6"/>
      <c r="AU2327" s="6"/>
      <c r="AV2327" s="6"/>
      <c r="AW2327" s="6"/>
      <c r="AX2327" s="6"/>
      <c r="AY2327" s="6"/>
      <c r="AZ2327" s="6"/>
      <c r="BA2327" s="6"/>
      <c r="BB2327" s="6"/>
      <c r="BC2327" s="6"/>
      <c r="BD2327" s="6"/>
      <c r="BE2327" s="6"/>
      <c r="BF2327" s="6"/>
      <c r="BG2327" s="6"/>
      <c r="BH2327" s="6"/>
      <c r="BI2327" s="6"/>
      <c r="BJ2327" s="6"/>
      <c r="BK2327" s="6"/>
      <c r="BL2327" s="6"/>
      <c r="BM2327" s="6"/>
      <c r="BN2327" s="6"/>
      <c r="BO2327" s="6"/>
      <c r="BP2327" s="6"/>
      <c r="BQ2327" s="6"/>
      <c r="BR2327" s="6"/>
      <c r="BS2327" s="6"/>
      <c r="BT2327" s="6"/>
      <c r="BU2327" s="6"/>
      <c r="BV2327" s="6"/>
      <c r="BW2327" s="6"/>
      <c r="BX2327" s="6"/>
      <c r="BY2327" s="6"/>
      <c r="BZ2327" s="6"/>
      <c r="CA2327" s="6"/>
      <c r="CB2327" s="6"/>
      <c r="CC2327" s="6"/>
      <c r="CD2327" s="6"/>
      <c r="CE2327" s="6"/>
      <c r="CF2327" s="6"/>
      <c r="CG2327" s="6"/>
      <c r="CH2327" s="6"/>
      <c r="CI2327" s="6"/>
      <c r="CJ2327" s="6"/>
      <c r="CK2327" s="6"/>
      <c r="CL2327" s="6"/>
      <c r="CM2327" s="6"/>
      <c r="CN2327" s="6"/>
      <c r="CO2327" s="6"/>
      <c r="CP2327" s="6"/>
      <c r="CQ2327" s="6"/>
      <c r="CR2327" s="6"/>
      <c r="CS2327" s="6"/>
      <c r="CT2327" s="6"/>
      <c r="CU2327" s="6"/>
      <c r="CV2327" s="6"/>
      <c r="CW2327" s="6"/>
      <c r="CX2327" s="6"/>
      <c r="CY2327" s="6"/>
      <c r="CZ2327" s="6"/>
      <c r="DA2327" s="6"/>
      <c r="DB2327" s="6"/>
      <c r="DC2327" s="6"/>
      <c r="DD2327" s="6"/>
      <c r="DE2327" s="6"/>
      <c r="DF2327" s="6"/>
      <c r="DG2327" s="6"/>
      <c r="DH2327" s="6"/>
      <c r="DI2327" s="6"/>
      <c r="DJ2327" s="6"/>
      <c r="DK2327" s="6"/>
      <c r="DL2327" s="6"/>
      <c r="DM2327" s="6"/>
      <c r="DN2327" s="6"/>
      <c r="DO2327" s="6"/>
      <c r="DP2327" s="6"/>
      <c r="DQ2327" s="6"/>
      <c r="DR2327" s="6"/>
      <c r="DS2327" s="6"/>
      <c r="DT2327" s="6"/>
      <c r="DU2327" s="6"/>
      <c r="DV2327" s="6"/>
      <c r="DW2327" s="6"/>
      <c r="DX2327" s="6"/>
      <c r="DY2327" s="6"/>
      <c r="DZ2327" s="6"/>
      <c r="EA2327" s="6"/>
      <c r="EB2327" s="6"/>
      <c r="EC2327" s="6"/>
      <c r="ED2327" s="6"/>
      <c r="EE2327" s="6"/>
      <c r="EF2327" s="6"/>
      <c r="EG2327" s="6"/>
      <c r="EH2327" s="6"/>
      <c r="EI2327" s="6"/>
      <c r="EJ2327" s="6"/>
      <c r="EK2327" s="6"/>
      <c r="EL2327" s="6"/>
      <c r="EM2327" s="6"/>
      <c r="EN2327" s="6"/>
      <c r="EO2327" s="6"/>
      <c r="EP2327" s="6"/>
      <c r="EQ2327" s="6"/>
      <c r="ER2327" s="6"/>
      <c r="ES2327" s="6"/>
      <c r="ET2327" s="6"/>
      <c r="EU2327" s="6"/>
      <c r="EV2327" s="6"/>
      <c r="EW2327" s="6"/>
      <c r="EX2327" s="6"/>
      <c r="EY2327" s="6"/>
      <c r="EZ2327" s="6"/>
      <c r="FA2327" s="6"/>
      <c r="FB2327" s="6"/>
      <c r="FC2327" s="6"/>
      <c r="FD2327" s="6"/>
      <c r="FE2327" s="6"/>
      <c r="FF2327" s="6"/>
      <c r="FG2327" s="6"/>
      <c r="FH2327" s="6"/>
      <c r="FI2327" s="6"/>
      <c r="FJ2327" s="6"/>
      <c r="FK2327" s="6"/>
      <c r="FL2327" s="6"/>
      <c r="FM2327" s="6"/>
      <c r="FN2327" s="6"/>
      <c r="FO2327" s="6"/>
      <c r="FP2327" s="6"/>
      <c r="FQ2327" s="6"/>
      <c r="FR2327" s="6"/>
      <c r="FS2327" s="6"/>
      <c r="FT2327" s="6"/>
      <c r="FU2327" s="6"/>
      <c r="FV2327" s="6"/>
      <c r="FW2327" s="6"/>
      <c r="FX2327" s="6"/>
      <c r="FY2327" s="6"/>
      <c r="FZ2327" s="6"/>
      <c r="GA2327" s="6"/>
      <c r="GB2327" s="6"/>
      <c r="GC2327" s="6"/>
      <c r="GD2327" s="6"/>
      <c r="GE2327" s="6"/>
      <c r="GF2327" s="6"/>
      <c r="GG2327" s="6"/>
      <c r="GH2327" s="6"/>
      <c r="GI2327" s="6"/>
      <c r="GJ2327" s="6"/>
      <c r="GK2327" s="6"/>
      <c r="GL2327" s="6"/>
      <c r="GM2327" s="6"/>
    </row>
    <row r="2328" spans="1:195" s="5" customFormat="1" x14ac:dyDescent="0.25">
      <c r="A2328" s="27"/>
      <c r="B2328" s="27"/>
      <c r="C2328" s="27"/>
      <c r="P2328" s="69"/>
      <c r="Q2328" s="69"/>
      <c r="R2328" s="69"/>
      <c r="S2328" s="69"/>
      <c r="T2328" s="69"/>
      <c r="U2328" s="69"/>
      <c r="V2328" s="69"/>
      <c r="W2328" s="6"/>
      <c r="X2328" s="6"/>
      <c r="Y2328" s="6"/>
      <c r="Z2328" s="68"/>
      <c r="AA2328" s="68"/>
      <c r="AB2328" s="6"/>
      <c r="AC2328" s="6"/>
      <c r="AD2328" s="6"/>
      <c r="AE2328" s="6"/>
      <c r="AF2328" s="6"/>
      <c r="AG2328" s="6"/>
      <c r="AH2328" s="6"/>
      <c r="AI2328" s="6"/>
      <c r="AJ2328" s="6"/>
      <c r="AK2328" s="6"/>
      <c r="AM2328" s="6"/>
      <c r="AN2328" s="6"/>
      <c r="AO2328" s="6"/>
      <c r="AP2328" s="6"/>
      <c r="AQ2328" s="6"/>
      <c r="AR2328" s="6"/>
      <c r="AS2328" s="6"/>
      <c r="AT2328" s="6"/>
      <c r="AU2328" s="6"/>
      <c r="AV2328" s="6"/>
      <c r="AW2328" s="6"/>
      <c r="AX2328" s="6"/>
      <c r="AY2328" s="6"/>
      <c r="AZ2328" s="6"/>
      <c r="BA2328" s="6"/>
      <c r="BB2328" s="6"/>
      <c r="BC2328" s="6"/>
      <c r="BD2328" s="6"/>
      <c r="BE2328" s="6"/>
      <c r="BF2328" s="6"/>
      <c r="BG2328" s="6"/>
      <c r="BH2328" s="6"/>
      <c r="BI2328" s="6"/>
      <c r="BJ2328" s="6"/>
      <c r="BK2328" s="6"/>
      <c r="BL2328" s="6"/>
      <c r="BM2328" s="6"/>
      <c r="BN2328" s="6"/>
      <c r="BO2328" s="6"/>
      <c r="BP2328" s="6"/>
      <c r="BQ2328" s="6"/>
      <c r="BR2328" s="6"/>
      <c r="BS2328" s="6"/>
      <c r="BT2328" s="6"/>
      <c r="BU2328" s="6"/>
      <c r="BV2328" s="6"/>
      <c r="BW2328" s="6"/>
      <c r="BX2328" s="6"/>
      <c r="BY2328" s="6"/>
      <c r="BZ2328" s="6"/>
      <c r="CA2328" s="6"/>
      <c r="CB2328" s="6"/>
      <c r="CC2328" s="6"/>
      <c r="CD2328" s="6"/>
      <c r="CE2328" s="6"/>
      <c r="CF2328" s="6"/>
      <c r="CG2328" s="6"/>
      <c r="CH2328" s="6"/>
      <c r="CI2328" s="6"/>
      <c r="CJ2328" s="6"/>
      <c r="CK2328" s="6"/>
      <c r="CL2328" s="6"/>
      <c r="CM2328" s="6"/>
      <c r="CN2328" s="6"/>
      <c r="CO2328" s="6"/>
      <c r="CP2328" s="6"/>
      <c r="CQ2328" s="6"/>
      <c r="CR2328" s="6"/>
      <c r="CS2328" s="6"/>
      <c r="CT2328" s="6"/>
      <c r="CU2328" s="6"/>
      <c r="CV2328" s="6"/>
      <c r="CW2328" s="6"/>
      <c r="CX2328" s="6"/>
      <c r="CY2328" s="6"/>
      <c r="CZ2328" s="6"/>
      <c r="DA2328" s="6"/>
      <c r="DB2328" s="6"/>
      <c r="DC2328" s="6"/>
      <c r="DD2328" s="6"/>
      <c r="DE2328" s="6"/>
      <c r="DF2328" s="6"/>
      <c r="DG2328" s="6"/>
      <c r="DH2328" s="6"/>
      <c r="DI2328" s="6"/>
      <c r="DJ2328" s="6"/>
      <c r="DK2328" s="6"/>
      <c r="DL2328" s="6"/>
      <c r="DM2328" s="6"/>
      <c r="DN2328" s="6"/>
      <c r="DO2328" s="6"/>
      <c r="DP2328" s="6"/>
      <c r="DQ2328" s="6"/>
      <c r="DR2328" s="6"/>
      <c r="DS2328" s="6"/>
      <c r="DT2328" s="6"/>
      <c r="DU2328" s="6"/>
      <c r="DV2328" s="6"/>
      <c r="DW2328" s="6"/>
      <c r="DX2328" s="6"/>
      <c r="DY2328" s="6"/>
      <c r="DZ2328" s="6"/>
      <c r="EA2328" s="6"/>
      <c r="EB2328" s="6"/>
      <c r="EC2328" s="6"/>
      <c r="ED2328" s="6"/>
      <c r="EE2328" s="6"/>
      <c r="EF2328" s="6"/>
      <c r="EG2328" s="6"/>
      <c r="EH2328" s="6"/>
      <c r="EI2328" s="6"/>
      <c r="EJ2328" s="6"/>
      <c r="EK2328" s="6"/>
      <c r="EL2328" s="6"/>
      <c r="EM2328" s="6"/>
      <c r="EN2328" s="6"/>
      <c r="EO2328" s="6"/>
      <c r="EP2328" s="6"/>
      <c r="EQ2328" s="6"/>
      <c r="ER2328" s="6"/>
      <c r="ES2328" s="6"/>
      <c r="ET2328" s="6"/>
      <c r="EU2328" s="6"/>
      <c r="EV2328" s="6"/>
      <c r="EW2328" s="6"/>
      <c r="EX2328" s="6"/>
      <c r="EY2328" s="6"/>
      <c r="EZ2328" s="6"/>
      <c r="FA2328" s="6"/>
      <c r="FB2328" s="6"/>
      <c r="FC2328" s="6"/>
      <c r="FD2328" s="6"/>
      <c r="FE2328" s="6"/>
      <c r="FF2328" s="6"/>
      <c r="FG2328" s="6"/>
      <c r="FH2328" s="6"/>
      <c r="FI2328" s="6"/>
      <c r="FJ2328" s="6"/>
      <c r="FK2328" s="6"/>
      <c r="FL2328" s="6"/>
      <c r="FM2328" s="6"/>
      <c r="FN2328" s="6"/>
      <c r="FO2328" s="6"/>
      <c r="FP2328" s="6"/>
      <c r="FQ2328" s="6"/>
      <c r="FR2328" s="6"/>
      <c r="FS2328" s="6"/>
      <c r="FT2328" s="6"/>
      <c r="FU2328" s="6"/>
      <c r="FV2328" s="6"/>
      <c r="FW2328" s="6"/>
      <c r="FX2328" s="6"/>
      <c r="FY2328" s="6"/>
      <c r="FZ2328" s="6"/>
      <c r="GA2328" s="6"/>
      <c r="GB2328" s="6"/>
      <c r="GC2328" s="6"/>
      <c r="GD2328" s="6"/>
      <c r="GE2328" s="6"/>
      <c r="GF2328" s="6"/>
      <c r="GG2328" s="6"/>
      <c r="GH2328" s="6"/>
      <c r="GI2328" s="6"/>
      <c r="GJ2328" s="6"/>
      <c r="GK2328" s="6"/>
      <c r="GL2328" s="6"/>
      <c r="GM2328" s="6"/>
    </row>
    <row r="2329" spans="1:195" s="5" customFormat="1" x14ac:dyDescent="0.25">
      <c r="A2329" s="27"/>
      <c r="B2329" s="27"/>
      <c r="C2329" s="27"/>
      <c r="P2329" s="69"/>
      <c r="Q2329" s="69"/>
      <c r="R2329" s="69"/>
      <c r="S2329" s="69"/>
      <c r="T2329" s="69"/>
      <c r="U2329" s="69"/>
      <c r="V2329" s="69"/>
      <c r="W2329" s="6"/>
      <c r="X2329" s="6"/>
      <c r="Y2329" s="6"/>
      <c r="Z2329" s="68"/>
      <c r="AA2329" s="68"/>
      <c r="AB2329" s="6"/>
      <c r="AC2329" s="6"/>
      <c r="AD2329" s="6"/>
      <c r="AE2329" s="6"/>
      <c r="AF2329" s="6"/>
      <c r="AG2329" s="6"/>
      <c r="AH2329" s="6"/>
      <c r="AI2329" s="6"/>
      <c r="AJ2329" s="6"/>
      <c r="AK2329" s="6"/>
      <c r="AM2329" s="6"/>
      <c r="AN2329" s="6"/>
      <c r="AO2329" s="6"/>
      <c r="AP2329" s="6"/>
      <c r="AQ2329" s="6"/>
      <c r="AR2329" s="6"/>
      <c r="AS2329" s="6"/>
      <c r="AT2329" s="6"/>
      <c r="AU2329" s="6"/>
      <c r="AV2329" s="6"/>
      <c r="AW2329" s="6"/>
      <c r="AX2329" s="6"/>
      <c r="AY2329" s="6"/>
      <c r="AZ2329" s="6"/>
      <c r="BA2329" s="6"/>
      <c r="BB2329" s="6"/>
      <c r="BC2329" s="6"/>
      <c r="BD2329" s="6"/>
      <c r="BE2329" s="6"/>
      <c r="BF2329" s="6"/>
      <c r="BG2329" s="6"/>
      <c r="BH2329" s="6"/>
      <c r="BI2329" s="6"/>
      <c r="BJ2329" s="6"/>
      <c r="BK2329" s="6"/>
      <c r="BL2329" s="6"/>
      <c r="BM2329" s="6"/>
      <c r="BN2329" s="6"/>
      <c r="BO2329" s="6"/>
      <c r="BP2329" s="6"/>
      <c r="BQ2329" s="6"/>
      <c r="BR2329" s="6"/>
      <c r="BS2329" s="6"/>
      <c r="BT2329" s="6"/>
      <c r="BU2329" s="6"/>
      <c r="BV2329" s="6"/>
      <c r="BW2329" s="6"/>
      <c r="BX2329" s="6"/>
      <c r="BY2329" s="6"/>
      <c r="BZ2329" s="6"/>
      <c r="CA2329" s="6"/>
      <c r="CB2329" s="6"/>
      <c r="CC2329" s="6"/>
      <c r="CD2329" s="6"/>
      <c r="CE2329" s="6"/>
      <c r="CF2329" s="6"/>
      <c r="CG2329" s="6"/>
      <c r="CH2329" s="6"/>
      <c r="CI2329" s="6"/>
      <c r="CJ2329" s="6"/>
      <c r="CK2329" s="6"/>
      <c r="CL2329" s="6"/>
      <c r="CM2329" s="6"/>
      <c r="CN2329" s="6"/>
      <c r="CO2329" s="6"/>
      <c r="CP2329" s="6"/>
      <c r="CQ2329" s="6"/>
      <c r="CR2329" s="6"/>
      <c r="CS2329" s="6"/>
      <c r="CT2329" s="6"/>
      <c r="CU2329" s="6"/>
      <c r="CV2329" s="6"/>
      <c r="CW2329" s="6"/>
      <c r="CX2329" s="6"/>
      <c r="CY2329" s="6"/>
      <c r="CZ2329" s="6"/>
      <c r="DA2329" s="6"/>
      <c r="DB2329" s="6"/>
      <c r="DC2329" s="6"/>
      <c r="DD2329" s="6"/>
      <c r="DE2329" s="6"/>
      <c r="DF2329" s="6"/>
      <c r="DG2329" s="6"/>
      <c r="DH2329" s="6"/>
      <c r="DI2329" s="6"/>
      <c r="DJ2329" s="6"/>
      <c r="DK2329" s="6"/>
      <c r="DL2329" s="6"/>
      <c r="DM2329" s="6"/>
      <c r="DN2329" s="6"/>
      <c r="DO2329" s="6"/>
      <c r="DP2329" s="6"/>
      <c r="DQ2329" s="6"/>
      <c r="DR2329" s="6"/>
      <c r="DS2329" s="6"/>
      <c r="DT2329" s="6"/>
      <c r="DU2329" s="6"/>
      <c r="DV2329" s="6"/>
      <c r="DW2329" s="6"/>
      <c r="DX2329" s="6"/>
      <c r="DY2329" s="6"/>
      <c r="DZ2329" s="6"/>
      <c r="EA2329" s="6"/>
      <c r="EB2329" s="6"/>
      <c r="EC2329" s="6"/>
      <c r="ED2329" s="6"/>
      <c r="EE2329" s="6"/>
      <c r="EF2329" s="6"/>
      <c r="EG2329" s="6"/>
      <c r="EH2329" s="6"/>
      <c r="EI2329" s="6"/>
      <c r="EJ2329" s="6"/>
      <c r="EK2329" s="6"/>
      <c r="EL2329" s="6"/>
      <c r="EM2329" s="6"/>
      <c r="EN2329" s="6"/>
      <c r="EO2329" s="6"/>
      <c r="EP2329" s="6"/>
      <c r="EQ2329" s="6"/>
      <c r="ER2329" s="6"/>
      <c r="ES2329" s="6"/>
      <c r="ET2329" s="6"/>
      <c r="EU2329" s="6"/>
      <c r="EV2329" s="6"/>
      <c r="EW2329" s="6"/>
      <c r="EX2329" s="6"/>
      <c r="EY2329" s="6"/>
      <c r="EZ2329" s="6"/>
      <c r="FA2329" s="6"/>
      <c r="FB2329" s="6"/>
      <c r="FC2329" s="6"/>
      <c r="FD2329" s="6"/>
      <c r="FE2329" s="6"/>
      <c r="FF2329" s="6"/>
      <c r="FG2329" s="6"/>
      <c r="FH2329" s="6"/>
      <c r="FI2329" s="6"/>
      <c r="FJ2329" s="6"/>
      <c r="FK2329" s="6"/>
      <c r="FL2329" s="6"/>
      <c r="FM2329" s="6"/>
      <c r="FN2329" s="6"/>
      <c r="FO2329" s="6"/>
      <c r="FP2329" s="6"/>
      <c r="FQ2329" s="6"/>
      <c r="FR2329" s="6"/>
      <c r="FS2329" s="6"/>
      <c r="FT2329" s="6"/>
      <c r="FU2329" s="6"/>
      <c r="FV2329" s="6"/>
      <c r="FW2329" s="6"/>
      <c r="FX2329" s="6"/>
      <c r="FY2329" s="6"/>
      <c r="FZ2329" s="6"/>
      <c r="GA2329" s="6"/>
      <c r="GB2329" s="6"/>
      <c r="GC2329" s="6"/>
      <c r="GD2329" s="6"/>
      <c r="GE2329" s="6"/>
      <c r="GF2329" s="6"/>
      <c r="GG2329" s="6"/>
      <c r="GH2329" s="6"/>
      <c r="GI2329" s="6"/>
      <c r="GJ2329" s="6"/>
      <c r="GK2329" s="6"/>
      <c r="GL2329" s="6"/>
      <c r="GM2329" s="6"/>
    </row>
    <row r="2330" spans="1:195" s="5" customFormat="1" x14ac:dyDescent="0.25">
      <c r="A2330" s="27"/>
      <c r="B2330" s="27"/>
      <c r="C2330" s="27"/>
      <c r="P2330" s="69"/>
      <c r="Q2330" s="69"/>
      <c r="R2330" s="69"/>
      <c r="S2330" s="69"/>
      <c r="T2330" s="69"/>
      <c r="U2330" s="69"/>
      <c r="V2330" s="69"/>
      <c r="W2330" s="6"/>
      <c r="X2330" s="6"/>
      <c r="Y2330" s="6"/>
      <c r="Z2330" s="68"/>
      <c r="AA2330" s="68"/>
      <c r="AB2330" s="6"/>
      <c r="AC2330" s="6"/>
      <c r="AD2330" s="6"/>
      <c r="AE2330" s="6"/>
      <c r="AF2330" s="6"/>
      <c r="AG2330" s="6"/>
      <c r="AH2330" s="6"/>
      <c r="AI2330" s="6"/>
      <c r="AJ2330" s="6"/>
      <c r="AK2330" s="6"/>
      <c r="AM2330" s="6"/>
      <c r="AN2330" s="6"/>
      <c r="AO2330" s="6"/>
      <c r="AP2330" s="6"/>
      <c r="AQ2330" s="6"/>
      <c r="AR2330" s="6"/>
      <c r="AS2330" s="6"/>
      <c r="AT2330" s="6"/>
      <c r="AU2330" s="6"/>
      <c r="AV2330" s="6"/>
      <c r="AW2330" s="6"/>
      <c r="AX2330" s="6"/>
      <c r="AY2330" s="6"/>
      <c r="AZ2330" s="6"/>
      <c r="BA2330" s="6"/>
      <c r="BB2330" s="6"/>
      <c r="BC2330" s="6"/>
      <c r="BD2330" s="6"/>
      <c r="BE2330" s="6"/>
      <c r="BF2330" s="6"/>
      <c r="BG2330" s="6"/>
      <c r="BH2330" s="6"/>
      <c r="BI2330" s="6"/>
      <c r="BJ2330" s="6"/>
      <c r="BK2330" s="6"/>
      <c r="BL2330" s="6"/>
      <c r="BM2330" s="6"/>
      <c r="BN2330" s="6"/>
      <c r="BO2330" s="6"/>
      <c r="BP2330" s="6"/>
      <c r="BQ2330" s="6"/>
      <c r="BR2330" s="6"/>
      <c r="BS2330" s="6"/>
      <c r="BT2330" s="6"/>
      <c r="BU2330" s="6"/>
      <c r="BV2330" s="6"/>
      <c r="BW2330" s="6"/>
      <c r="BX2330" s="6"/>
      <c r="BY2330" s="6"/>
      <c r="BZ2330" s="6"/>
      <c r="CA2330" s="6"/>
      <c r="CB2330" s="6"/>
      <c r="CC2330" s="6"/>
      <c r="CD2330" s="6"/>
      <c r="CE2330" s="6"/>
      <c r="CF2330" s="6"/>
      <c r="CG2330" s="6"/>
      <c r="CH2330" s="6"/>
      <c r="CI2330" s="6"/>
      <c r="CJ2330" s="6"/>
      <c r="CK2330" s="6"/>
      <c r="CL2330" s="6"/>
      <c r="CM2330" s="6"/>
      <c r="CN2330" s="6"/>
      <c r="CO2330" s="6"/>
      <c r="CP2330" s="6"/>
      <c r="CQ2330" s="6"/>
      <c r="CR2330" s="6"/>
      <c r="CS2330" s="6"/>
      <c r="CT2330" s="6"/>
      <c r="CU2330" s="6"/>
      <c r="CV2330" s="6"/>
      <c r="CW2330" s="6"/>
      <c r="CX2330" s="6"/>
      <c r="CY2330" s="6"/>
      <c r="CZ2330" s="6"/>
      <c r="DA2330" s="6"/>
      <c r="DB2330" s="6"/>
      <c r="DC2330" s="6"/>
      <c r="DD2330" s="6"/>
      <c r="DE2330" s="6"/>
      <c r="DF2330" s="6"/>
      <c r="DG2330" s="6"/>
      <c r="DH2330" s="6"/>
      <c r="DI2330" s="6"/>
      <c r="DJ2330" s="6"/>
      <c r="DK2330" s="6"/>
      <c r="DL2330" s="6"/>
      <c r="DM2330" s="6"/>
      <c r="DN2330" s="6"/>
      <c r="DO2330" s="6"/>
      <c r="DP2330" s="6"/>
      <c r="DQ2330" s="6"/>
      <c r="DR2330" s="6"/>
      <c r="DS2330" s="6"/>
      <c r="DT2330" s="6"/>
      <c r="DU2330" s="6"/>
      <c r="DV2330" s="6"/>
      <c r="DW2330" s="6"/>
      <c r="DX2330" s="6"/>
      <c r="DY2330" s="6"/>
      <c r="DZ2330" s="6"/>
      <c r="EA2330" s="6"/>
      <c r="EB2330" s="6"/>
      <c r="EC2330" s="6"/>
      <c r="ED2330" s="6"/>
      <c r="EE2330" s="6"/>
      <c r="EF2330" s="6"/>
      <c r="EG2330" s="6"/>
      <c r="EH2330" s="6"/>
      <c r="EI2330" s="6"/>
      <c r="EJ2330" s="6"/>
      <c r="EK2330" s="6"/>
      <c r="EL2330" s="6"/>
      <c r="EM2330" s="6"/>
      <c r="EN2330" s="6"/>
      <c r="EO2330" s="6"/>
      <c r="EP2330" s="6"/>
      <c r="EQ2330" s="6"/>
      <c r="ER2330" s="6"/>
      <c r="ES2330" s="6"/>
      <c r="ET2330" s="6"/>
      <c r="EU2330" s="6"/>
      <c r="EV2330" s="6"/>
      <c r="EW2330" s="6"/>
      <c r="EX2330" s="6"/>
      <c r="EY2330" s="6"/>
      <c r="EZ2330" s="6"/>
      <c r="FA2330" s="6"/>
      <c r="FB2330" s="6"/>
      <c r="FC2330" s="6"/>
      <c r="FD2330" s="6"/>
      <c r="FE2330" s="6"/>
      <c r="FF2330" s="6"/>
      <c r="FG2330" s="6"/>
      <c r="FH2330" s="6"/>
      <c r="FI2330" s="6"/>
      <c r="FJ2330" s="6"/>
      <c r="FK2330" s="6"/>
      <c r="FL2330" s="6"/>
      <c r="FM2330" s="6"/>
      <c r="FN2330" s="6"/>
      <c r="FO2330" s="6"/>
      <c r="FP2330" s="6"/>
      <c r="FQ2330" s="6"/>
      <c r="FR2330" s="6"/>
      <c r="FS2330" s="6"/>
      <c r="FT2330" s="6"/>
      <c r="FU2330" s="6"/>
      <c r="FV2330" s="6"/>
      <c r="FW2330" s="6"/>
      <c r="FX2330" s="6"/>
      <c r="FY2330" s="6"/>
      <c r="FZ2330" s="6"/>
      <c r="GA2330" s="6"/>
      <c r="GB2330" s="6"/>
      <c r="GC2330" s="6"/>
      <c r="GD2330" s="6"/>
      <c r="GE2330" s="6"/>
      <c r="GF2330" s="6"/>
      <c r="GG2330" s="6"/>
      <c r="GH2330" s="6"/>
      <c r="GI2330" s="6"/>
      <c r="GJ2330" s="6"/>
      <c r="GK2330" s="6"/>
      <c r="GL2330" s="6"/>
      <c r="GM2330" s="6"/>
    </row>
    <row r="2331" spans="1:195" s="5" customFormat="1" x14ac:dyDescent="0.25">
      <c r="A2331" s="27"/>
      <c r="B2331" s="27"/>
      <c r="C2331" s="27"/>
      <c r="P2331" s="69"/>
      <c r="Q2331" s="69"/>
      <c r="R2331" s="69"/>
      <c r="S2331" s="69"/>
      <c r="T2331" s="69"/>
      <c r="U2331" s="69"/>
      <c r="V2331" s="69"/>
      <c r="W2331" s="6"/>
      <c r="X2331" s="6"/>
      <c r="Y2331" s="6"/>
      <c r="Z2331" s="68"/>
      <c r="AA2331" s="68"/>
      <c r="AB2331" s="6"/>
      <c r="AC2331" s="6"/>
      <c r="AD2331" s="6"/>
      <c r="AE2331" s="6"/>
      <c r="AF2331" s="6"/>
      <c r="AG2331" s="6"/>
      <c r="AH2331" s="6"/>
      <c r="AI2331" s="6"/>
      <c r="AJ2331" s="6"/>
      <c r="AK2331" s="6"/>
      <c r="AM2331" s="6"/>
      <c r="AN2331" s="6"/>
      <c r="AO2331" s="6"/>
      <c r="AP2331" s="6"/>
      <c r="AQ2331" s="6"/>
      <c r="AR2331" s="6"/>
      <c r="AS2331" s="6"/>
      <c r="AT2331" s="6"/>
      <c r="AU2331" s="6"/>
      <c r="AV2331" s="6"/>
      <c r="AW2331" s="6"/>
      <c r="AX2331" s="6"/>
      <c r="AY2331" s="6"/>
      <c r="AZ2331" s="6"/>
      <c r="BA2331" s="6"/>
      <c r="BB2331" s="6"/>
      <c r="BC2331" s="6"/>
      <c r="BD2331" s="6"/>
      <c r="BE2331" s="6"/>
      <c r="BF2331" s="6"/>
      <c r="BG2331" s="6"/>
      <c r="BH2331" s="6"/>
      <c r="BI2331" s="6"/>
      <c r="BJ2331" s="6"/>
      <c r="BK2331" s="6"/>
      <c r="BL2331" s="6"/>
      <c r="BM2331" s="6"/>
      <c r="BN2331" s="6"/>
      <c r="BO2331" s="6"/>
      <c r="BP2331" s="6"/>
      <c r="BQ2331" s="6"/>
      <c r="BR2331" s="6"/>
      <c r="BS2331" s="6"/>
      <c r="BT2331" s="6"/>
      <c r="BU2331" s="6"/>
      <c r="BV2331" s="6"/>
      <c r="BW2331" s="6"/>
      <c r="BX2331" s="6"/>
      <c r="BY2331" s="6"/>
      <c r="BZ2331" s="6"/>
      <c r="CA2331" s="6"/>
      <c r="CB2331" s="6"/>
      <c r="CC2331" s="6"/>
      <c r="CD2331" s="6"/>
      <c r="CE2331" s="6"/>
      <c r="CF2331" s="6"/>
      <c r="CG2331" s="6"/>
      <c r="CH2331" s="6"/>
      <c r="CI2331" s="6"/>
      <c r="CJ2331" s="6"/>
      <c r="CK2331" s="6"/>
      <c r="CL2331" s="6"/>
      <c r="CM2331" s="6"/>
      <c r="CN2331" s="6"/>
      <c r="CO2331" s="6"/>
      <c r="CP2331" s="6"/>
      <c r="CQ2331" s="6"/>
      <c r="CR2331" s="6"/>
      <c r="CS2331" s="6"/>
      <c r="CT2331" s="6"/>
      <c r="CU2331" s="6"/>
      <c r="CV2331" s="6"/>
      <c r="CW2331" s="6"/>
      <c r="CX2331" s="6"/>
      <c r="CY2331" s="6"/>
      <c r="CZ2331" s="6"/>
      <c r="DA2331" s="6"/>
      <c r="DB2331" s="6"/>
      <c r="DC2331" s="6"/>
      <c r="DD2331" s="6"/>
      <c r="DE2331" s="6"/>
      <c r="DF2331" s="6"/>
      <c r="DG2331" s="6"/>
      <c r="DH2331" s="6"/>
      <c r="DI2331" s="6"/>
      <c r="DJ2331" s="6"/>
      <c r="DK2331" s="6"/>
      <c r="DL2331" s="6"/>
      <c r="DM2331" s="6"/>
      <c r="DN2331" s="6"/>
      <c r="DO2331" s="6"/>
      <c r="DP2331" s="6"/>
      <c r="DQ2331" s="6"/>
      <c r="DR2331" s="6"/>
      <c r="DS2331" s="6"/>
      <c r="DT2331" s="6"/>
      <c r="DU2331" s="6"/>
      <c r="DV2331" s="6"/>
      <c r="DW2331" s="6"/>
      <c r="DX2331" s="6"/>
      <c r="DY2331" s="6"/>
      <c r="DZ2331" s="6"/>
      <c r="EA2331" s="6"/>
      <c r="EB2331" s="6"/>
      <c r="EC2331" s="6"/>
      <c r="ED2331" s="6"/>
      <c r="EE2331" s="6"/>
      <c r="EF2331" s="6"/>
      <c r="EG2331" s="6"/>
      <c r="EH2331" s="6"/>
      <c r="EI2331" s="6"/>
      <c r="EJ2331" s="6"/>
      <c r="EK2331" s="6"/>
      <c r="EL2331" s="6"/>
      <c r="EM2331" s="6"/>
      <c r="EN2331" s="6"/>
      <c r="EO2331" s="6"/>
      <c r="EP2331" s="6"/>
      <c r="EQ2331" s="6"/>
      <c r="ER2331" s="6"/>
      <c r="ES2331" s="6"/>
      <c r="ET2331" s="6"/>
      <c r="EU2331" s="6"/>
      <c r="EV2331" s="6"/>
      <c r="EW2331" s="6"/>
      <c r="EX2331" s="6"/>
      <c r="EY2331" s="6"/>
      <c r="EZ2331" s="6"/>
      <c r="FA2331" s="6"/>
      <c r="FB2331" s="6"/>
      <c r="FC2331" s="6"/>
      <c r="FD2331" s="6"/>
      <c r="FE2331" s="6"/>
      <c r="FF2331" s="6"/>
      <c r="FG2331" s="6"/>
      <c r="FH2331" s="6"/>
      <c r="FI2331" s="6"/>
      <c r="FJ2331" s="6"/>
      <c r="FK2331" s="6"/>
      <c r="FL2331" s="6"/>
      <c r="FM2331" s="6"/>
      <c r="FN2331" s="6"/>
      <c r="FO2331" s="6"/>
      <c r="FP2331" s="6"/>
      <c r="FQ2331" s="6"/>
      <c r="FR2331" s="6"/>
      <c r="FS2331" s="6"/>
      <c r="FT2331" s="6"/>
      <c r="FU2331" s="6"/>
      <c r="FV2331" s="6"/>
      <c r="FW2331" s="6"/>
      <c r="FX2331" s="6"/>
      <c r="FY2331" s="6"/>
      <c r="FZ2331" s="6"/>
      <c r="GA2331" s="6"/>
      <c r="GB2331" s="6"/>
      <c r="GC2331" s="6"/>
      <c r="GD2331" s="6"/>
      <c r="GE2331" s="6"/>
      <c r="GF2331" s="6"/>
      <c r="GG2331" s="6"/>
      <c r="GH2331" s="6"/>
      <c r="GI2331" s="6"/>
      <c r="GJ2331" s="6"/>
      <c r="GK2331" s="6"/>
      <c r="GL2331" s="6"/>
      <c r="GM2331" s="6"/>
    </row>
    <row r="2332" spans="1:195" s="5" customFormat="1" x14ac:dyDescent="0.25">
      <c r="A2332" s="27"/>
      <c r="B2332" s="27"/>
      <c r="C2332" s="27"/>
      <c r="P2332" s="69"/>
      <c r="Q2332" s="69"/>
      <c r="R2332" s="69"/>
      <c r="S2332" s="69"/>
      <c r="T2332" s="69"/>
      <c r="U2332" s="69"/>
      <c r="V2332" s="69"/>
      <c r="W2332" s="6"/>
      <c r="X2332" s="6"/>
      <c r="Y2332" s="6"/>
      <c r="Z2332" s="68"/>
      <c r="AA2332" s="68"/>
      <c r="AB2332" s="6"/>
      <c r="AC2332" s="6"/>
      <c r="AD2332" s="6"/>
      <c r="AE2332" s="6"/>
      <c r="AF2332" s="6"/>
      <c r="AG2332" s="6"/>
      <c r="AH2332" s="6"/>
      <c r="AI2332" s="6"/>
      <c r="AJ2332" s="6"/>
      <c r="AK2332" s="6"/>
      <c r="AM2332" s="6"/>
      <c r="AN2332" s="6"/>
      <c r="AO2332" s="6"/>
      <c r="AP2332" s="6"/>
      <c r="AQ2332" s="6"/>
      <c r="AR2332" s="6"/>
      <c r="AS2332" s="6"/>
      <c r="AT2332" s="6"/>
      <c r="AU2332" s="6"/>
      <c r="AV2332" s="6"/>
      <c r="AW2332" s="6"/>
      <c r="AX2332" s="6"/>
      <c r="AY2332" s="6"/>
      <c r="AZ2332" s="6"/>
      <c r="BA2332" s="6"/>
      <c r="BB2332" s="6"/>
      <c r="BC2332" s="6"/>
      <c r="BD2332" s="6"/>
      <c r="BE2332" s="6"/>
      <c r="BF2332" s="6"/>
      <c r="BG2332" s="6"/>
      <c r="BH2332" s="6"/>
      <c r="BI2332" s="6"/>
      <c r="BJ2332" s="6"/>
      <c r="BK2332" s="6"/>
      <c r="BL2332" s="6"/>
      <c r="BM2332" s="6"/>
      <c r="BN2332" s="6"/>
      <c r="BO2332" s="6"/>
      <c r="BP2332" s="6"/>
      <c r="BQ2332" s="6"/>
      <c r="BR2332" s="6"/>
      <c r="BS2332" s="6"/>
      <c r="BT2332" s="6"/>
      <c r="BU2332" s="6"/>
      <c r="BV2332" s="6"/>
      <c r="BW2332" s="6"/>
      <c r="BX2332" s="6"/>
      <c r="BY2332" s="6"/>
      <c r="BZ2332" s="6"/>
      <c r="CA2332" s="6"/>
      <c r="CB2332" s="6"/>
      <c r="CC2332" s="6"/>
      <c r="CD2332" s="6"/>
      <c r="CE2332" s="6"/>
      <c r="CF2332" s="6"/>
      <c r="CG2332" s="6"/>
      <c r="CH2332" s="6"/>
      <c r="CI2332" s="6"/>
      <c r="CJ2332" s="6"/>
      <c r="CK2332" s="6"/>
      <c r="CL2332" s="6"/>
      <c r="CM2332" s="6"/>
      <c r="CN2332" s="6"/>
      <c r="CO2332" s="6"/>
      <c r="CP2332" s="6"/>
      <c r="CQ2332" s="6"/>
      <c r="CR2332" s="6"/>
      <c r="CS2332" s="6"/>
      <c r="CT2332" s="6"/>
      <c r="CU2332" s="6"/>
      <c r="CV2332" s="6"/>
      <c r="CW2332" s="6"/>
      <c r="CX2332" s="6"/>
      <c r="CY2332" s="6"/>
      <c r="CZ2332" s="6"/>
      <c r="DA2332" s="6"/>
      <c r="DB2332" s="6"/>
      <c r="DC2332" s="6"/>
      <c r="DD2332" s="6"/>
      <c r="DE2332" s="6"/>
      <c r="DF2332" s="6"/>
      <c r="DG2332" s="6"/>
      <c r="DH2332" s="6"/>
      <c r="DI2332" s="6"/>
      <c r="DJ2332" s="6"/>
      <c r="DK2332" s="6"/>
      <c r="DL2332" s="6"/>
      <c r="DM2332" s="6"/>
      <c r="DN2332" s="6"/>
      <c r="DO2332" s="6"/>
      <c r="DP2332" s="6"/>
      <c r="DQ2332" s="6"/>
      <c r="DR2332" s="6"/>
      <c r="DS2332" s="6"/>
      <c r="DT2332" s="6"/>
      <c r="DU2332" s="6"/>
      <c r="DV2332" s="6"/>
      <c r="DW2332" s="6"/>
      <c r="DX2332" s="6"/>
      <c r="DY2332" s="6"/>
      <c r="DZ2332" s="6"/>
      <c r="EA2332" s="6"/>
      <c r="EB2332" s="6"/>
      <c r="EC2332" s="6"/>
      <c r="ED2332" s="6"/>
      <c r="EE2332" s="6"/>
      <c r="EF2332" s="6"/>
      <c r="EG2332" s="6"/>
      <c r="EH2332" s="6"/>
      <c r="EI2332" s="6"/>
      <c r="EJ2332" s="6"/>
      <c r="EK2332" s="6"/>
      <c r="EL2332" s="6"/>
      <c r="EM2332" s="6"/>
      <c r="EN2332" s="6"/>
      <c r="EO2332" s="6"/>
      <c r="EP2332" s="6"/>
      <c r="EQ2332" s="6"/>
      <c r="ER2332" s="6"/>
      <c r="ES2332" s="6"/>
      <c r="ET2332" s="6"/>
      <c r="EU2332" s="6"/>
      <c r="EV2332" s="6"/>
      <c r="EW2332" s="6"/>
      <c r="EX2332" s="6"/>
      <c r="EY2332" s="6"/>
      <c r="EZ2332" s="6"/>
      <c r="FA2332" s="6"/>
      <c r="FB2332" s="6"/>
      <c r="FC2332" s="6"/>
      <c r="FD2332" s="6"/>
      <c r="FE2332" s="6"/>
      <c r="FF2332" s="6"/>
      <c r="FG2332" s="6"/>
      <c r="FH2332" s="6"/>
      <c r="FI2332" s="6"/>
      <c r="FJ2332" s="6"/>
      <c r="FK2332" s="6"/>
      <c r="FL2332" s="6"/>
      <c r="FM2332" s="6"/>
      <c r="FN2332" s="6"/>
      <c r="FO2332" s="6"/>
      <c r="FP2332" s="6"/>
      <c r="FQ2332" s="6"/>
      <c r="FR2332" s="6"/>
      <c r="FS2332" s="6"/>
      <c r="FT2332" s="6"/>
      <c r="FU2332" s="6"/>
      <c r="FV2332" s="6"/>
      <c r="FW2332" s="6"/>
      <c r="FX2332" s="6"/>
      <c r="FY2332" s="6"/>
      <c r="FZ2332" s="6"/>
      <c r="GA2332" s="6"/>
      <c r="GB2332" s="6"/>
      <c r="GC2332" s="6"/>
      <c r="GD2332" s="6"/>
      <c r="GE2332" s="6"/>
      <c r="GF2332" s="6"/>
      <c r="GG2332" s="6"/>
      <c r="GH2332" s="6"/>
      <c r="GI2332" s="6"/>
      <c r="GJ2332" s="6"/>
      <c r="GK2332" s="6"/>
      <c r="GL2332" s="6"/>
      <c r="GM2332" s="6"/>
    </row>
    <row r="2333" spans="1:195" s="5" customFormat="1" x14ac:dyDescent="0.25">
      <c r="A2333" s="27"/>
      <c r="B2333" s="27"/>
      <c r="C2333" s="27"/>
      <c r="P2333" s="69"/>
      <c r="Q2333" s="69"/>
      <c r="R2333" s="69"/>
      <c r="S2333" s="69"/>
      <c r="T2333" s="69"/>
      <c r="U2333" s="69"/>
      <c r="V2333" s="69"/>
      <c r="W2333" s="6"/>
      <c r="X2333" s="6"/>
      <c r="Y2333" s="6"/>
      <c r="Z2333" s="68"/>
      <c r="AA2333" s="68"/>
      <c r="AB2333" s="6"/>
      <c r="AC2333" s="6"/>
      <c r="AD2333" s="6"/>
      <c r="AE2333" s="6"/>
      <c r="AF2333" s="6"/>
      <c r="AG2333" s="6"/>
      <c r="AH2333" s="6"/>
      <c r="AI2333" s="6"/>
      <c r="AJ2333" s="6"/>
      <c r="AK2333" s="6"/>
      <c r="AM2333" s="6"/>
      <c r="AN2333" s="6"/>
      <c r="AO2333" s="6"/>
      <c r="AP2333" s="6"/>
      <c r="AQ2333" s="6"/>
      <c r="AR2333" s="6"/>
      <c r="AS2333" s="6"/>
      <c r="AT2333" s="6"/>
      <c r="AU2333" s="6"/>
      <c r="AV2333" s="6"/>
      <c r="AW2333" s="6"/>
      <c r="AX2333" s="6"/>
      <c r="AY2333" s="6"/>
      <c r="AZ2333" s="6"/>
      <c r="BA2333" s="6"/>
      <c r="BB2333" s="6"/>
      <c r="BC2333" s="6"/>
      <c r="BD2333" s="6"/>
      <c r="BE2333" s="6"/>
      <c r="BF2333" s="6"/>
      <c r="BG2333" s="6"/>
      <c r="BH2333" s="6"/>
      <c r="BI2333" s="6"/>
      <c r="BJ2333" s="6"/>
      <c r="BK2333" s="6"/>
      <c r="BL2333" s="6"/>
      <c r="BM2333" s="6"/>
      <c r="BN2333" s="6"/>
      <c r="BO2333" s="6"/>
      <c r="BP2333" s="6"/>
      <c r="BQ2333" s="6"/>
      <c r="BR2333" s="6"/>
      <c r="BS2333" s="6"/>
      <c r="BT2333" s="6"/>
      <c r="BU2333" s="6"/>
      <c r="BV2333" s="6"/>
      <c r="BW2333" s="6"/>
      <c r="BX2333" s="6"/>
      <c r="BY2333" s="6"/>
      <c r="BZ2333" s="6"/>
      <c r="CA2333" s="6"/>
      <c r="CB2333" s="6"/>
      <c r="CC2333" s="6"/>
      <c r="CD2333" s="6"/>
      <c r="CE2333" s="6"/>
      <c r="CF2333" s="6"/>
      <c r="CG2333" s="6"/>
      <c r="CH2333" s="6"/>
      <c r="CI2333" s="6"/>
      <c r="CJ2333" s="6"/>
      <c r="CK2333" s="6"/>
      <c r="CL2333" s="6"/>
      <c r="CM2333" s="6"/>
      <c r="CN2333" s="6"/>
      <c r="CO2333" s="6"/>
      <c r="CP2333" s="6"/>
      <c r="CQ2333" s="6"/>
      <c r="CR2333" s="6"/>
      <c r="CS2333" s="6"/>
      <c r="CT2333" s="6"/>
      <c r="CU2333" s="6"/>
      <c r="CV2333" s="6"/>
      <c r="CW2333" s="6"/>
      <c r="CX2333" s="6"/>
      <c r="CY2333" s="6"/>
      <c r="CZ2333" s="6"/>
      <c r="DA2333" s="6"/>
      <c r="DB2333" s="6"/>
      <c r="DC2333" s="6"/>
      <c r="DD2333" s="6"/>
      <c r="DE2333" s="6"/>
      <c r="DF2333" s="6"/>
      <c r="DG2333" s="6"/>
      <c r="DH2333" s="6"/>
      <c r="DI2333" s="6"/>
      <c r="DJ2333" s="6"/>
      <c r="DK2333" s="6"/>
      <c r="DL2333" s="6"/>
      <c r="DM2333" s="6"/>
      <c r="DN2333" s="6"/>
      <c r="DO2333" s="6"/>
      <c r="DP2333" s="6"/>
      <c r="DQ2333" s="6"/>
      <c r="DR2333" s="6"/>
      <c r="DS2333" s="6"/>
      <c r="DT2333" s="6"/>
      <c r="DU2333" s="6"/>
      <c r="DV2333" s="6"/>
      <c r="DW2333" s="6"/>
      <c r="DX2333" s="6"/>
      <c r="DY2333" s="6"/>
      <c r="DZ2333" s="6"/>
      <c r="EA2333" s="6"/>
      <c r="EB2333" s="6"/>
      <c r="EC2333" s="6"/>
      <c r="ED2333" s="6"/>
      <c r="EE2333" s="6"/>
      <c r="EF2333" s="6"/>
      <c r="EG2333" s="6"/>
      <c r="EH2333" s="6"/>
      <c r="EI2333" s="6"/>
      <c r="EJ2333" s="6"/>
      <c r="EK2333" s="6"/>
      <c r="EL2333" s="6"/>
      <c r="EM2333" s="6"/>
      <c r="EN2333" s="6"/>
      <c r="EO2333" s="6"/>
      <c r="EP2333" s="6"/>
      <c r="EQ2333" s="6"/>
      <c r="ER2333" s="6"/>
      <c r="ES2333" s="6"/>
      <c r="ET2333" s="6"/>
      <c r="EU2333" s="6"/>
      <c r="EV2333" s="6"/>
      <c r="EW2333" s="6"/>
      <c r="EX2333" s="6"/>
      <c r="EY2333" s="6"/>
      <c r="EZ2333" s="6"/>
      <c r="FA2333" s="6"/>
      <c r="FB2333" s="6"/>
      <c r="FC2333" s="6"/>
      <c r="FD2333" s="6"/>
      <c r="FE2333" s="6"/>
      <c r="FF2333" s="6"/>
      <c r="FG2333" s="6"/>
      <c r="FH2333" s="6"/>
      <c r="FI2333" s="6"/>
      <c r="FJ2333" s="6"/>
      <c r="FK2333" s="6"/>
      <c r="FL2333" s="6"/>
      <c r="FM2333" s="6"/>
      <c r="FN2333" s="6"/>
      <c r="FO2333" s="6"/>
      <c r="FP2333" s="6"/>
      <c r="FQ2333" s="6"/>
      <c r="FR2333" s="6"/>
      <c r="FS2333" s="6"/>
      <c r="FT2333" s="6"/>
      <c r="FU2333" s="6"/>
      <c r="FV2333" s="6"/>
      <c r="FW2333" s="6"/>
      <c r="FX2333" s="6"/>
      <c r="FY2333" s="6"/>
      <c r="FZ2333" s="6"/>
      <c r="GA2333" s="6"/>
      <c r="GB2333" s="6"/>
      <c r="GC2333" s="6"/>
      <c r="GD2333" s="6"/>
      <c r="GE2333" s="6"/>
      <c r="GF2333" s="6"/>
      <c r="GG2333" s="6"/>
      <c r="GH2333" s="6"/>
      <c r="GI2333" s="6"/>
      <c r="GJ2333" s="6"/>
      <c r="GK2333" s="6"/>
      <c r="GL2333" s="6"/>
      <c r="GM2333" s="6"/>
    </row>
    <row r="2334" spans="1:195" s="5" customFormat="1" x14ac:dyDescent="0.25">
      <c r="A2334" s="27"/>
      <c r="B2334" s="27"/>
      <c r="C2334" s="27"/>
      <c r="P2334" s="69"/>
      <c r="Q2334" s="69"/>
      <c r="R2334" s="69"/>
      <c r="S2334" s="69"/>
      <c r="T2334" s="69"/>
      <c r="U2334" s="69"/>
      <c r="V2334" s="69"/>
      <c r="W2334" s="6"/>
      <c r="X2334" s="6"/>
      <c r="Y2334" s="6"/>
      <c r="Z2334" s="68"/>
      <c r="AA2334" s="68"/>
      <c r="AB2334" s="6"/>
      <c r="AC2334" s="6"/>
      <c r="AD2334" s="6"/>
      <c r="AE2334" s="6"/>
      <c r="AF2334" s="6"/>
      <c r="AG2334" s="6"/>
      <c r="AH2334" s="6"/>
      <c r="AI2334" s="6"/>
      <c r="AJ2334" s="6"/>
      <c r="AK2334" s="6"/>
      <c r="AM2334" s="6"/>
      <c r="AN2334" s="6"/>
      <c r="AO2334" s="6"/>
      <c r="AP2334" s="6"/>
      <c r="AQ2334" s="6"/>
      <c r="AR2334" s="6"/>
      <c r="AS2334" s="6"/>
      <c r="AT2334" s="6"/>
      <c r="AU2334" s="6"/>
      <c r="AV2334" s="6"/>
      <c r="AW2334" s="6"/>
      <c r="AX2334" s="6"/>
      <c r="AY2334" s="6"/>
      <c r="AZ2334" s="6"/>
      <c r="BA2334" s="6"/>
      <c r="BB2334" s="6"/>
      <c r="BC2334" s="6"/>
      <c r="BD2334" s="6"/>
      <c r="BE2334" s="6"/>
      <c r="BF2334" s="6"/>
      <c r="BG2334" s="6"/>
      <c r="BH2334" s="6"/>
      <c r="BI2334" s="6"/>
      <c r="BJ2334" s="6"/>
      <c r="BK2334" s="6"/>
      <c r="BL2334" s="6"/>
      <c r="BM2334" s="6"/>
      <c r="BN2334" s="6"/>
      <c r="BO2334" s="6"/>
      <c r="BP2334" s="6"/>
      <c r="BQ2334" s="6"/>
      <c r="BR2334" s="6"/>
      <c r="BS2334" s="6"/>
      <c r="BT2334" s="6"/>
      <c r="BU2334" s="6"/>
      <c r="BV2334" s="6"/>
      <c r="BW2334" s="6"/>
      <c r="BX2334" s="6"/>
      <c r="BY2334" s="6"/>
      <c r="BZ2334" s="6"/>
      <c r="CA2334" s="6"/>
      <c r="CB2334" s="6"/>
      <c r="CC2334" s="6"/>
      <c r="CD2334" s="6"/>
      <c r="CE2334" s="6"/>
      <c r="CF2334" s="6"/>
      <c r="CG2334" s="6"/>
      <c r="CH2334" s="6"/>
      <c r="CI2334" s="6"/>
      <c r="CJ2334" s="6"/>
      <c r="CK2334" s="6"/>
      <c r="CL2334" s="6"/>
      <c r="CM2334" s="6"/>
      <c r="CN2334" s="6"/>
      <c r="CO2334" s="6"/>
      <c r="CP2334" s="6"/>
      <c r="CQ2334" s="6"/>
      <c r="CR2334" s="6"/>
      <c r="CS2334" s="6"/>
      <c r="CT2334" s="6"/>
      <c r="CU2334" s="6"/>
      <c r="CV2334" s="6"/>
      <c r="CW2334" s="6"/>
      <c r="CX2334" s="6"/>
      <c r="CY2334" s="6"/>
      <c r="CZ2334" s="6"/>
      <c r="DA2334" s="6"/>
      <c r="DB2334" s="6"/>
      <c r="DC2334" s="6"/>
      <c r="DD2334" s="6"/>
      <c r="DE2334" s="6"/>
      <c r="DF2334" s="6"/>
      <c r="DG2334" s="6"/>
      <c r="DH2334" s="6"/>
      <c r="DI2334" s="6"/>
      <c r="DJ2334" s="6"/>
      <c r="DK2334" s="6"/>
      <c r="DL2334" s="6"/>
      <c r="DM2334" s="6"/>
      <c r="DN2334" s="6"/>
      <c r="DO2334" s="6"/>
      <c r="DP2334" s="6"/>
      <c r="DQ2334" s="6"/>
      <c r="DR2334" s="6"/>
      <c r="DS2334" s="6"/>
      <c r="DT2334" s="6"/>
      <c r="DU2334" s="6"/>
      <c r="DV2334" s="6"/>
      <c r="DW2334" s="6"/>
      <c r="DX2334" s="6"/>
      <c r="DY2334" s="6"/>
      <c r="DZ2334" s="6"/>
      <c r="EA2334" s="6"/>
      <c r="EB2334" s="6"/>
      <c r="EC2334" s="6"/>
      <c r="ED2334" s="6"/>
      <c r="EE2334" s="6"/>
      <c r="EF2334" s="6"/>
      <c r="EG2334" s="6"/>
      <c r="EH2334" s="6"/>
      <c r="EI2334" s="6"/>
      <c r="EJ2334" s="6"/>
      <c r="EK2334" s="6"/>
      <c r="EL2334" s="6"/>
      <c r="EM2334" s="6"/>
      <c r="EN2334" s="6"/>
      <c r="EO2334" s="6"/>
      <c r="EP2334" s="6"/>
      <c r="EQ2334" s="6"/>
      <c r="ER2334" s="6"/>
      <c r="ES2334" s="6"/>
      <c r="ET2334" s="6"/>
      <c r="EU2334" s="6"/>
      <c r="EV2334" s="6"/>
      <c r="EW2334" s="6"/>
      <c r="EX2334" s="6"/>
      <c r="EY2334" s="6"/>
      <c r="EZ2334" s="6"/>
      <c r="FA2334" s="6"/>
      <c r="FB2334" s="6"/>
      <c r="FC2334" s="6"/>
      <c r="FD2334" s="6"/>
      <c r="FE2334" s="6"/>
      <c r="FF2334" s="6"/>
      <c r="FG2334" s="6"/>
      <c r="FH2334" s="6"/>
      <c r="FI2334" s="6"/>
      <c r="FJ2334" s="6"/>
      <c r="FK2334" s="6"/>
      <c r="FL2334" s="6"/>
      <c r="FM2334" s="6"/>
      <c r="FN2334" s="6"/>
      <c r="FO2334" s="6"/>
      <c r="FP2334" s="6"/>
      <c r="FQ2334" s="6"/>
      <c r="FR2334" s="6"/>
      <c r="FS2334" s="6"/>
      <c r="FT2334" s="6"/>
      <c r="FU2334" s="6"/>
      <c r="FV2334" s="6"/>
      <c r="FW2334" s="6"/>
      <c r="FX2334" s="6"/>
      <c r="FY2334" s="6"/>
      <c r="FZ2334" s="6"/>
      <c r="GA2334" s="6"/>
      <c r="GB2334" s="6"/>
      <c r="GC2334" s="6"/>
      <c r="GD2334" s="6"/>
      <c r="GE2334" s="6"/>
      <c r="GF2334" s="6"/>
      <c r="GG2334" s="6"/>
      <c r="GH2334" s="6"/>
      <c r="GI2334" s="6"/>
      <c r="GJ2334" s="6"/>
      <c r="GK2334" s="6"/>
      <c r="GL2334" s="6"/>
      <c r="GM2334" s="6"/>
    </row>
    <row r="2335" spans="1:195" s="5" customFormat="1" x14ac:dyDescent="0.25">
      <c r="A2335" s="27"/>
      <c r="B2335" s="27"/>
      <c r="C2335" s="27"/>
      <c r="P2335" s="69"/>
      <c r="Q2335" s="69"/>
      <c r="R2335" s="69"/>
      <c r="S2335" s="69"/>
      <c r="T2335" s="69"/>
      <c r="U2335" s="69"/>
      <c r="V2335" s="69"/>
      <c r="W2335" s="6"/>
      <c r="X2335" s="6"/>
      <c r="Y2335" s="6"/>
      <c r="Z2335" s="68"/>
      <c r="AA2335" s="68"/>
      <c r="AB2335" s="6"/>
      <c r="AC2335" s="6"/>
      <c r="AD2335" s="6"/>
      <c r="AE2335" s="6"/>
      <c r="AF2335" s="6"/>
      <c r="AG2335" s="6"/>
      <c r="AH2335" s="6"/>
      <c r="AI2335" s="6"/>
      <c r="AJ2335" s="6"/>
      <c r="AK2335" s="6"/>
      <c r="AM2335" s="6"/>
      <c r="AN2335" s="6"/>
      <c r="AO2335" s="6"/>
      <c r="AP2335" s="6"/>
      <c r="AQ2335" s="6"/>
      <c r="AR2335" s="6"/>
      <c r="AS2335" s="6"/>
      <c r="AT2335" s="6"/>
      <c r="AU2335" s="6"/>
      <c r="AV2335" s="6"/>
      <c r="AW2335" s="6"/>
      <c r="AX2335" s="6"/>
      <c r="AY2335" s="6"/>
      <c r="AZ2335" s="6"/>
      <c r="BA2335" s="6"/>
      <c r="BB2335" s="6"/>
      <c r="BC2335" s="6"/>
      <c r="BD2335" s="6"/>
      <c r="BE2335" s="6"/>
      <c r="BF2335" s="6"/>
      <c r="BG2335" s="6"/>
      <c r="BH2335" s="6"/>
      <c r="BI2335" s="6"/>
      <c r="BJ2335" s="6"/>
      <c r="BK2335" s="6"/>
      <c r="BL2335" s="6"/>
      <c r="BM2335" s="6"/>
      <c r="BN2335" s="6"/>
      <c r="BO2335" s="6"/>
      <c r="BP2335" s="6"/>
      <c r="BQ2335" s="6"/>
      <c r="BR2335" s="6"/>
      <c r="BS2335" s="6"/>
      <c r="BT2335" s="6"/>
      <c r="BU2335" s="6"/>
      <c r="BV2335" s="6"/>
      <c r="BW2335" s="6"/>
      <c r="BX2335" s="6"/>
      <c r="BY2335" s="6"/>
      <c r="BZ2335" s="6"/>
      <c r="CA2335" s="6"/>
      <c r="CB2335" s="6"/>
      <c r="CC2335" s="6"/>
      <c r="CD2335" s="6"/>
      <c r="CE2335" s="6"/>
      <c r="CF2335" s="6"/>
      <c r="CG2335" s="6"/>
      <c r="CH2335" s="6"/>
      <c r="CI2335" s="6"/>
      <c r="CJ2335" s="6"/>
      <c r="CK2335" s="6"/>
      <c r="CL2335" s="6"/>
      <c r="CM2335" s="6"/>
      <c r="CN2335" s="6"/>
      <c r="CO2335" s="6"/>
      <c r="CP2335" s="6"/>
      <c r="CQ2335" s="6"/>
      <c r="CR2335" s="6"/>
      <c r="CS2335" s="6"/>
      <c r="CT2335" s="6"/>
      <c r="CU2335" s="6"/>
      <c r="CV2335" s="6"/>
      <c r="CW2335" s="6"/>
      <c r="CX2335" s="6"/>
      <c r="CY2335" s="6"/>
      <c r="CZ2335" s="6"/>
      <c r="DA2335" s="6"/>
      <c r="DB2335" s="6"/>
      <c r="DC2335" s="6"/>
      <c r="DD2335" s="6"/>
      <c r="DE2335" s="6"/>
      <c r="DF2335" s="6"/>
      <c r="DG2335" s="6"/>
      <c r="DH2335" s="6"/>
      <c r="DI2335" s="6"/>
      <c r="DJ2335" s="6"/>
      <c r="DK2335" s="6"/>
      <c r="DL2335" s="6"/>
      <c r="DM2335" s="6"/>
      <c r="DN2335" s="6"/>
      <c r="DO2335" s="6"/>
      <c r="DP2335" s="6"/>
      <c r="DQ2335" s="6"/>
      <c r="DR2335" s="6"/>
      <c r="DS2335" s="6"/>
      <c r="DT2335" s="6"/>
      <c r="DU2335" s="6"/>
      <c r="DV2335" s="6"/>
      <c r="DW2335" s="6"/>
      <c r="DX2335" s="6"/>
      <c r="DY2335" s="6"/>
      <c r="DZ2335" s="6"/>
      <c r="EA2335" s="6"/>
      <c r="EB2335" s="6"/>
      <c r="EC2335" s="6"/>
      <c r="ED2335" s="6"/>
      <c r="EE2335" s="6"/>
      <c r="EF2335" s="6"/>
      <c r="EG2335" s="6"/>
      <c r="EH2335" s="6"/>
      <c r="EI2335" s="6"/>
      <c r="EJ2335" s="6"/>
      <c r="EK2335" s="6"/>
      <c r="EL2335" s="6"/>
      <c r="EM2335" s="6"/>
      <c r="EN2335" s="6"/>
      <c r="EO2335" s="6"/>
      <c r="EP2335" s="6"/>
      <c r="EQ2335" s="6"/>
      <c r="ER2335" s="6"/>
      <c r="ES2335" s="6"/>
      <c r="ET2335" s="6"/>
      <c r="EU2335" s="6"/>
      <c r="EV2335" s="6"/>
      <c r="EW2335" s="6"/>
      <c r="EX2335" s="6"/>
      <c r="EY2335" s="6"/>
      <c r="EZ2335" s="6"/>
      <c r="FA2335" s="6"/>
      <c r="FB2335" s="6"/>
      <c r="FC2335" s="6"/>
      <c r="FD2335" s="6"/>
      <c r="FE2335" s="6"/>
      <c r="FF2335" s="6"/>
      <c r="FG2335" s="6"/>
      <c r="FH2335" s="6"/>
      <c r="FI2335" s="6"/>
      <c r="FJ2335" s="6"/>
      <c r="FK2335" s="6"/>
      <c r="FL2335" s="6"/>
      <c r="FM2335" s="6"/>
      <c r="FN2335" s="6"/>
      <c r="FO2335" s="6"/>
      <c r="FP2335" s="6"/>
      <c r="FQ2335" s="6"/>
      <c r="FR2335" s="6"/>
      <c r="FS2335" s="6"/>
      <c r="FT2335" s="6"/>
      <c r="FU2335" s="6"/>
      <c r="FV2335" s="6"/>
      <c r="FW2335" s="6"/>
      <c r="FX2335" s="6"/>
      <c r="FY2335" s="6"/>
      <c r="FZ2335" s="6"/>
      <c r="GA2335" s="6"/>
      <c r="GB2335" s="6"/>
      <c r="GC2335" s="6"/>
      <c r="GD2335" s="6"/>
      <c r="GE2335" s="6"/>
      <c r="GF2335" s="6"/>
      <c r="GG2335" s="6"/>
      <c r="GH2335" s="6"/>
      <c r="GI2335" s="6"/>
      <c r="GJ2335" s="6"/>
      <c r="GK2335" s="6"/>
      <c r="GL2335" s="6"/>
      <c r="GM2335" s="6"/>
    </row>
    <row r="2336" spans="1:195" s="5" customFormat="1" x14ac:dyDescent="0.25">
      <c r="A2336" s="27"/>
      <c r="B2336" s="27"/>
      <c r="C2336" s="27"/>
      <c r="P2336" s="69"/>
      <c r="Q2336" s="69"/>
      <c r="R2336" s="69"/>
      <c r="S2336" s="69"/>
      <c r="T2336" s="69"/>
      <c r="U2336" s="69"/>
      <c r="V2336" s="69"/>
      <c r="W2336" s="6"/>
      <c r="X2336" s="6"/>
      <c r="Y2336" s="6"/>
      <c r="Z2336" s="68"/>
      <c r="AA2336" s="68"/>
      <c r="AB2336" s="6"/>
      <c r="AC2336" s="6"/>
      <c r="AD2336" s="6"/>
      <c r="AE2336" s="6"/>
      <c r="AF2336" s="6"/>
      <c r="AG2336" s="6"/>
      <c r="AH2336" s="6"/>
      <c r="AI2336" s="6"/>
      <c r="AJ2336" s="6"/>
      <c r="AK2336" s="6"/>
      <c r="AM2336" s="6"/>
      <c r="AN2336" s="6"/>
      <c r="AO2336" s="6"/>
      <c r="AP2336" s="6"/>
      <c r="AQ2336" s="6"/>
      <c r="AR2336" s="6"/>
      <c r="AS2336" s="6"/>
      <c r="AT2336" s="6"/>
      <c r="AU2336" s="6"/>
      <c r="AV2336" s="6"/>
      <c r="AW2336" s="6"/>
      <c r="AX2336" s="6"/>
      <c r="AY2336" s="6"/>
      <c r="AZ2336" s="6"/>
      <c r="BA2336" s="6"/>
      <c r="BB2336" s="6"/>
      <c r="BC2336" s="6"/>
      <c r="BD2336" s="6"/>
      <c r="BE2336" s="6"/>
      <c r="BF2336" s="6"/>
      <c r="BG2336" s="6"/>
      <c r="BH2336" s="6"/>
      <c r="BI2336" s="6"/>
      <c r="BJ2336" s="6"/>
      <c r="BK2336" s="6"/>
      <c r="BL2336" s="6"/>
      <c r="BM2336" s="6"/>
      <c r="BN2336" s="6"/>
      <c r="BO2336" s="6"/>
      <c r="BP2336" s="6"/>
      <c r="BQ2336" s="6"/>
      <c r="BR2336" s="6"/>
      <c r="BS2336" s="6"/>
      <c r="BT2336" s="6"/>
      <c r="BU2336" s="6"/>
      <c r="BV2336" s="6"/>
      <c r="BW2336" s="6"/>
      <c r="BX2336" s="6"/>
      <c r="BY2336" s="6"/>
      <c r="BZ2336" s="6"/>
      <c r="CA2336" s="6"/>
      <c r="CB2336" s="6"/>
      <c r="CC2336" s="6"/>
      <c r="CD2336" s="6"/>
      <c r="CE2336" s="6"/>
      <c r="CF2336" s="6"/>
      <c r="CG2336" s="6"/>
      <c r="CH2336" s="6"/>
      <c r="CI2336" s="6"/>
      <c r="CJ2336" s="6"/>
      <c r="CK2336" s="6"/>
      <c r="CL2336" s="6"/>
      <c r="CM2336" s="6"/>
      <c r="CN2336" s="6"/>
      <c r="CO2336" s="6"/>
      <c r="CP2336" s="6"/>
      <c r="CQ2336" s="6"/>
      <c r="CR2336" s="6"/>
      <c r="CS2336" s="6"/>
      <c r="CT2336" s="6"/>
      <c r="CU2336" s="6"/>
      <c r="CV2336" s="6"/>
      <c r="CW2336" s="6"/>
      <c r="CX2336" s="6"/>
      <c r="CY2336" s="6"/>
      <c r="CZ2336" s="6"/>
      <c r="DA2336" s="6"/>
      <c r="DB2336" s="6"/>
      <c r="DC2336" s="6"/>
      <c r="DD2336" s="6"/>
      <c r="DE2336" s="6"/>
      <c r="DF2336" s="6"/>
      <c r="DG2336" s="6"/>
      <c r="DH2336" s="6"/>
      <c r="DI2336" s="6"/>
      <c r="DJ2336" s="6"/>
      <c r="DK2336" s="6"/>
      <c r="DL2336" s="6"/>
      <c r="DM2336" s="6"/>
      <c r="DN2336" s="6"/>
      <c r="DO2336" s="6"/>
      <c r="DP2336" s="6"/>
      <c r="DQ2336" s="6"/>
      <c r="DR2336" s="6"/>
      <c r="DS2336" s="6"/>
      <c r="DT2336" s="6"/>
      <c r="DU2336" s="6"/>
      <c r="DV2336" s="6"/>
      <c r="DW2336" s="6"/>
      <c r="DX2336" s="6"/>
      <c r="DY2336" s="6"/>
      <c r="DZ2336" s="6"/>
      <c r="EA2336" s="6"/>
      <c r="EB2336" s="6"/>
      <c r="EC2336" s="6"/>
      <c r="ED2336" s="6"/>
      <c r="EE2336" s="6"/>
      <c r="EF2336" s="6"/>
      <c r="EG2336" s="6"/>
      <c r="EH2336" s="6"/>
      <c r="EI2336" s="6"/>
      <c r="EJ2336" s="6"/>
      <c r="EK2336" s="6"/>
      <c r="EL2336" s="6"/>
      <c r="EM2336" s="6"/>
      <c r="EN2336" s="6"/>
      <c r="EO2336" s="6"/>
      <c r="EP2336" s="6"/>
      <c r="EQ2336" s="6"/>
      <c r="ER2336" s="6"/>
      <c r="ES2336" s="6"/>
      <c r="ET2336" s="6"/>
      <c r="EU2336" s="6"/>
      <c r="EV2336" s="6"/>
      <c r="EW2336" s="6"/>
      <c r="EX2336" s="6"/>
      <c r="EY2336" s="6"/>
      <c r="EZ2336" s="6"/>
      <c r="FA2336" s="6"/>
      <c r="FB2336" s="6"/>
      <c r="FC2336" s="6"/>
      <c r="FD2336" s="6"/>
      <c r="FE2336" s="6"/>
      <c r="FF2336" s="6"/>
      <c r="FG2336" s="6"/>
      <c r="FH2336" s="6"/>
      <c r="FI2336" s="6"/>
      <c r="FJ2336" s="6"/>
      <c r="FK2336" s="6"/>
      <c r="FL2336" s="6"/>
      <c r="FM2336" s="6"/>
      <c r="FN2336" s="6"/>
      <c r="FO2336" s="6"/>
      <c r="FP2336" s="6"/>
      <c r="FQ2336" s="6"/>
      <c r="FR2336" s="6"/>
      <c r="FS2336" s="6"/>
      <c r="FT2336" s="6"/>
      <c r="FU2336" s="6"/>
      <c r="FV2336" s="6"/>
      <c r="FW2336" s="6"/>
      <c r="FX2336" s="6"/>
      <c r="FY2336" s="6"/>
      <c r="FZ2336" s="6"/>
      <c r="GA2336" s="6"/>
      <c r="GB2336" s="6"/>
      <c r="GC2336" s="6"/>
      <c r="GD2336" s="6"/>
      <c r="GE2336" s="6"/>
      <c r="GF2336" s="6"/>
      <c r="GG2336" s="6"/>
      <c r="GH2336" s="6"/>
      <c r="GI2336" s="6"/>
      <c r="GJ2336" s="6"/>
      <c r="GK2336" s="6"/>
      <c r="GL2336" s="6"/>
      <c r="GM2336" s="6"/>
    </row>
    <row r="2337" spans="1:195" s="5" customFormat="1" x14ac:dyDescent="0.25">
      <c r="A2337" s="27"/>
      <c r="B2337" s="27"/>
      <c r="C2337" s="27"/>
      <c r="P2337" s="69"/>
      <c r="Q2337" s="69"/>
      <c r="R2337" s="69"/>
      <c r="S2337" s="69"/>
      <c r="T2337" s="69"/>
      <c r="U2337" s="69"/>
      <c r="V2337" s="69"/>
      <c r="W2337" s="6"/>
      <c r="X2337" s="6"/>
      <c r="Y2337" s="6"/>
      <c r="Z2337" s="68"/>
      <c r="AA2337" s="68"/>
      <c r="AB2337" s="6"/>
      <c r="AC2337" s="6"/>
      <c r="AD2337" s="6"/>
      <c r="AE2337" s="6"/>
      <c r="AF2337" s="6"/>
      <c r="AG2337" s="6"/>
      <c r="AH2337" s="6"/>
      <c r="AI2337" s="6"/>
      <c r="AJ2337" s="6"/>
      <c r="AK2337" s="6"/>
      <c r="AM2337" s="6"/>
      <c r="AN2337" s="6"/>
      <c r="AO2337" s="6"/>
      <c r="AP2337" s="6"/>
      <c r="AQ2337" s="6"/>
      <c r="AR2337" s="6"/>
      <c r="AS2337" s="6"/>
      <c r="AT2337" s="6"/>
      <c r="AU2337" s="6"/>
      <c r="AV2337" s="6"/>
      <c r="AW2337" s="6"/>
      <c r="AX2337" s="6"/>
      <c r="AY2337" s="6"/>
      <c r="AZ2337" s="6"/>
      <c r="BA2337" s="6"/>
      <c r="BB2337" s="6"/>
      <c r="BC2337" s="6"/>
      <c r="BD2337" s="6"/>
      <c r="BE2337" s="6"/>
      <c r="BF2337" s="6"/>
      <c r="BG2337" s="6"/>
      <c r="BH2337" s="6"/>
      <c r="BI2337" s="6"/>
      <c r="BJ2337" s="6"/>
      <c r="BK2337" s="6"/>
      <c r="BL2337" s="6"/>
      <c r="BM2337" s="6"/>
      <c r="BN2337" s="6"/>
      <c r="BO2337" s="6"/>
      <c r="BP2337" s="6"/>
      <c r="BQ2337" s="6"/>
      <c r="BR2337" s="6"/>
      <c r="BS2337" s="6"/>
      <c r="BT2337" s="6"/>
      <c r="BU2337" s="6"/>
      <c r="BV2337" s="6"/>
      <c r="BW2337" s="6"/>
      <c r="BX2337" s="6"/>
      <c r="BY2337" s="6"/>
      <c r="BZ2337" s="6"/>
      <c r="CA2337" s="6"/>
      <c r="CB2337" s="6"/>
      <c r="CC2337" s="6"/>
      <c r="CD2337" s="6"/>
      <c r="CE2337" s="6"/>
      <c r="CF2337" s="6"/>
      <c r="CG2337" s="6"/>
      <c r="CH2337" s="6"/>
      <c r="CI2337" s="6"/>
      <c r="CJ2337" s="6"/>
      <c r="CK2337" s="6"/>
      <c r="CL2337" s="6"/>
      <c r="CM2337" s="6"/>
      <c r="CN2337" s="6"/>
      <c r="CO2337" s="6"/>
      <c r="CP2337" s="6"/>
      <c r="CQ2337" s="6"/>
      <c r="CR2337" s="6"/>
      <c r="CS2337" s="6"/>
      <c r="CT2337" s="6"/>
      <c r="CU2337" s="6"/>
      <c r="CV2337" s="6"/>
      <c r="CW2337" s="6"/>
      <c r="CX2337" s="6"/>
      <c r="CY2337" s="6"/>
      <c r="CZ2337" s="6"/>
      <c r="DA2337" s="6"/>
      <c r="DB2337" s="6"/>
      <c r="DC2337" s="6"/>
      <c r="DD2337" s="6"/>
      <c r="DE2337" s="6"/>
      <c r="DF2337" s="6"/>
      <c r="DG2337" s="6"/>
      <c r="DH2337" s="6"/>
      <c r="DI2337" s="6"/>
      <c r="DJ2337" s="6"/>
      <c r="DK2337" s="6"/>
      <c r="DL2337" s="6"/>
      <c r="DM2337" s="6"/>
      <c r="DN2337" s="6"/>
      <c r="DO2337" s="6"/>
      <c r="DP2337" s="6"/>
      <c r="DQ2337" s="6"/>
      <c r="DR2337" s="6"/>
      <c r="DS2337" s="6"/>
      <c r="DT2337" s="6"/>
      <c r="DU2337" s="6"/>
      <c r="DV2337" s="6"/>
      <c r="DW2337" s="6"/>
      <c r="DX2337" s="6"/>
      <c r="DY2337" s="6"/>
      <c r="DZ2337" s="6"/>
      <c r="EA2337" s="6"/>
      <c r="EB2337" s="6"/>
      <c r="EC2337" s="6"/>
      <c r="ED2337" s="6"/>
      <c r="EE2337" s="6"/>
      <c r="EF2337" s="6"/>
      <c r="EG2337" s="6"/>
      <c r="EH2337" s="6"/>
      <c r="EI2337" s="6"/>
      <c r="EJ2337" s="6"/>
      <c r="EK2337" s="6"/>
      <c r="EL2337" s="6"/>
      <c r="EM2337" s="6"/>
      <c r="EN2337" s="6"/>
      <c r="EO2337" s="6"/>
      <c r="EP2337" s="6"/>
      <c r="EQ2337" s="6"/>
      <c r="ER2337" s="6"/>
      <c r="ES2337" s="6"/>
      <c r="ET2337" s="6"/>
      <c r="EU2337" s="6"/>
      <c r="EV2337" s="6"/>
      <c r="EW2337" s="6"/>
      <c r="EX2337" s="6"/>
      <c r="EY2337" s="6"/>
      <c r="EZ2337" s="6"/>
      <c r="FA2337" s="6"/>
      <c r="FB2337" s="6"/>
      <c r="FC2337" s="6"/>
      <c r="FD2337" s="6"/>
      <c r="FE2337" s="6"/>
      <c r="FF2337" s="6"/>
      <c r="FG2337" s="6"/>
      <c r="FH2337" s="6"/>
      <c r="FI2337" s="6"/>
      <c r="FJ2337" s="6"/>
      <c r="FK2337" s="6"/>
      <c r="FL2337" s="6"/>
      <c r="FM2337" s="6"/>
      <c r="FN2337" s="6"/>
      <c r="FO2337" s="6"/>
      <c r="FP2337" s="6"/>
      <c r="FQ2337" s="6"/>
      <c r="FR2337" s="6"/>
      <c r="FS2337" s="6"/>
      <c r="FT2337" s="6"/>
      <c r="FU2337" s="6"/>
      <c r="FV2337" s="6"/>
      <c r="FW2337" s="6"/>
      <c r="FX2337" s="6"/>
      <c r="FY2337" s="6"/>
      <c r="FZ2337" s="6"/>
      <c r="GA2337" s="6"/>
      <c r="GB2337" s="6"/>
      <c r="GC2337" s="6"/>
      <c r="GD2337" s="6"/>
      <c r="GE2337" s="6"/>
      <c r="GF2337" s="6"/>
      <c r="GG2337" s="6"/>
      <c r="GH2337" s="6"/>
      <c r="GI2337" s="6"/>
      <c r="GJ2337" s="6"/>
      <c r="GK2337" s="6"/>
      <c r="GL2337" s="6"/>
      <c r="GM2337" s="6"/>
    </row>
    <row r="2338" spans="1:195" s="5" customFormat="1" x14ac:dyDescent="0.25">
      <c r="A2338" s="27"/>
      <c r="B2338" s="27"/>
      <c r="C2338" s="27"/>
      <c r="P2338" s="69"/>
      <c r="Q2338" s="69"/>
      <c r="R2338" s="69"/>
      <c r="S2338" s="69"/>
      <c r="T2338" s="69"/>
      <c r="U2338" s="69"/>
      <c r="V2338" s="69"/>
      <c r="W2338" s="6"/>
      <c r="X2338" s="6"/>
      <c r="Y2338" s="6"/>
      <c r="Z2338" s="68"/>
      <c r="AA2338" s="68"/>
      <c r="AB2338" s="6"/>
      <c r="AC2338" s="6"/>
      <c r="AD2338" s="6"/>
      <c r="AE2338" s="6"/>
      <c r="AF2338" s="6"/>
      <c r="AG2338" s="6"/>
      <c r="AH2338" s="6"/>
      <c r="AI2338" s="6"/>
      <c r="AJ2338" s="6"/>
      <c r="AK2338" s="6"/>
      <c r="AM2338" s="6"/>
      <c r="AN2338" s="6"/>
      <c r="AO2338" s="6"/>
      <c r="AP2338" s="6"/>
      <c r="AQ2338" s="6"/>
      <c r="AR2338" s="6"/>
      <c r="AS2338" s="6"/>
      <c r="AT2338" s="6"/>
      <c r="AU2338" s="6"/>
      <c r="AV2338" s="6"/>
      <c r="AW2338" s="6"/>
      <c r="AX2338" s="6"/>
      <c r="AY2338" s="6"/>
      <c r="AZ2338" s="6"/>
      <c r="BA2338" s="6"/>
      <c r="BB2338" s="6"/>
      <c r="BC2338" s="6"/>
      <c r="BD2338" s="6"/>
      <c r="BE2338" s="6"/>
      <c r="BF2338" s="6"/>
      <c r="BG2338" s="6"/>
      <c r="BH2338" s="6"/>
      <c r="BI2338" s="6"/>
      <c r="BJ2338" s="6"/>
      <c r="BK2338" s="6"/>
      <c r="BL2338" s="6"/>
      <c r="BM2338" s="6"/>
      <c r="BN2338" s="6"/>
      <c r="BO2338" s="6"/>
      <c r="BP2338" s="6"/>
      <c r="BQ2338" s="6"/>
      <c r="BR2338" s="6"/>
      <c r="BS2338" s="6"/>
      <c r="BT2338" s="6"/>
      <c r="BU2338" s="6"/>
      <c r="BV2338" s="6"/>
      <c r="BW2338" s="6"/>
      <c r="BX2338" s="6"/>
      <c r="BY2338" s="6"/>
      <c r="BZ2338" s="6"/>
      <c r="CA2338" s="6"/>
      <c r="CB2338" s="6"/>
      <c r="CC2338" s="6"/>
      <c r="CD2338" s="6"/>
      <c r="CE2338" s="6"/>
      <c r="CF2338" s="6"/>
      <c r="CG2338" s="6"/>
      <c r="CH2338" s="6"/>
      <c r="CI2338" s="6"/>
      <c r="CJ2338" s="6"/>
      <c r="CK2338" s="6"/>
      <c r="CL2338" s="6"/>
      <c r="CM2338" s="6"/>
      <c r="CN2338" s="6"/>
      <c r="CO2338" s="6"/>
      <c r="CP2338" s="6"/>
      <c r="CQ2338" s="6"/>
      <c r="CR2338" s="6"/>
      <c r="CS2338" s="6"/>
      <c r="CT2338" s="6"/>
      <c r="CU2338" s="6"/>
      <c r="CV2338" s="6"/>
      <c r="CW2338" s="6"/>
      <c r="CX2338" s="6"/>
      <c r="CY2338" s="6"/>
      <c r="CZ2338" s="6"/>
      <c r="DA2338" s="6"/>
      <c r="DB2338" s="6"/>
      <c r="DC2338" s="6"/>
      <c r="DD2338" s="6"/>
      <c r="DE2338" s="6"/>
      <c r="DF2338" s="6"/>
      <c r="DG2338" s="6"/>
      <c r="DH2338" s="6"/>
      <c r="DI2338" s="6"/>
      <c r="DJ2338" s="6"/>
      <c r="DK2338" s="6"/>
      <c r="DL2338" s="6"/>
      <c r="DM2338" s="6"/>
      <c r="DN2338" s="6"/>
      <c r="DO2338" s="6"/>
      <c r="DP2338" s="6"/>
      <c r="DQ2338" s="6"/>
      <c r="DR2338" s="6"/>
      <c r="DS2338" s="6"/>
      <c r="DT2338" s="6"/>
      <c r="DU2338" s="6"/>
      <c r="DV2338" s="6"/>
      <c r="DW2338" s="6"/>
      <c r="DX2338" s="6"/>
      <c r="DY2338" s="6"/>
      <c r="DZ2338" s="6"/>
      <c r="EA2338" s="6"/>
      <c r="EB2338" s="6"/>
      <c r="EC2338" s="6"/>
      <c r="ED2338" s="6"/>
      <c r="EE2338" s="6"/>
      <c r="EF2338" s="6"/>
      <c r="EG2338" s="6"/>
      <c r="EH2338" s="6"/>
      <c r="EI2338" s="6"/>
      <c r="EJ2338" s="6"/>
      <c r="EK2338" s="6"/>
      <c r="EL2338" s="6"/>
      <c r="EM2338" s="6"/>
      <c r="EN2338" s="6"/>
      <c r="EO2338" s="6"/>
      <c r="EP2338" s="6"/>
      <c r="EQ2338" s="6"/>
      <c r="ER2338" s="6"/>
      <c r="ES2338" s="6"/>
      <c r="ET2338" s="6"/>
      <c r="EU2338" s="6"/>
      <c r="EV2338" s="6"/>
      <c r="EW2338" s="6"/>
      <c r="EX2338" s="6"/>
      <c r="EY2338" s="6"/>
      <c r="EZ2338" s="6"/>
      <c r="FA2338" s="6"/>
      <c r="FB2338" s="6"/>
      <c r="FC2338" s="6"/>
      <c r="FD2338" s="6"/>
      <c r="FE2338" s="6"/>
      <c r="FF2338" s="6"/>
      <c r="FG2338" s="6"/>
      <c r="FH2338" s="6"/>
      <c r="FI2338" s="6"/>
      <c r="FJ2338" s="6"/>
      <c r="FK2338" s="6"/>
      <c r="FL2338" s="6"/>
      <c r="FM2338" s="6"/>
      <c r="FN2338" s="6"/>
      <c r="FO2338" s="6"/>
      <c r="FP2338" s="6"/>
      <c r="FQ2338" s="6"/>
      <c r="FR2338" s="6"/>
      <c r="FS2338" s="6"/>
      <c r="FT2338" s="6"/>
      <c r="FU2338" s="6"/>
      <c r="FV2338" s="6"/>
      <c r="FW2338" s="6"/>
      <c r="FX2338" s="6"/>
      <c r="FY2338" s="6"/>
      <c r="FZ2338" s="6"/>
      <c r="GA2338" s="6"/>
      <c r="GB2338" s="6"/>
      <c r="GC2338" s="6"/>
      <c r="GD2338" s="6"/>
      <c r="GE2338" s="6"/>
      <c r="GF2338" s="6"/>
      <c r="GG2338" s="6"/>
      <c r="GH2338" s="6"/>
      <c r="GI2338" s="6"/>
      <c r="GJ2338" s="6"/>
      <c r="GK2338" s="6"/>
      <c r="GL2338" s="6"/>
      <c r="GM2338" s="6"/>
    </row>
    <row r="2339" spans="1:195" s="5" customFormat="1" x14ac:dyDescent="0.25">
      <c r="A2339" s="27"/>
      <c r="B2339" s="27"/>
      <c r="C2339" s="27"/>
      <c r="P2339" s="69"/>
      <c r="Q2339" s="69"/>
      <c r="R2339" s="69"/>
      <c r="S2339" s="69"/>
      <c r="T2339" s="69"/>
      <c r="U2339" s="69"/>
      <c r="V2339" s="69"/>
      <c r="W2339" s="6"/>
      <c r="X2339" s="6"/>
      <c r="Y2339" s="6"/>
      <c r="Z2339" s="68"/>
      <c r="AA2339" s="68"/>
      <c r="AB2339" s="6"/>
      <c r="AC2339" s="6"/>
      <c r="AD2339" s="6"/>
      <c r="AE2339" s="6"/>
      <c r="AF2339" s="6"/>
      <c r="AG2339" s="6"/>
      <c r="AH2339" s="6"/>
      <c r="AI2339" s="6"/>
      <c r="AJ2339" s="6"/>
      <c r="AK2339" s="6"/>
      <c r="AM2339" s="6"/>
      <c r="AN2339" s="6"/>
      <c r="AO2339" s="6"/>
      <c r="AP2339" s="6"/>
      <c r="AQ2339" s="6"/>
      <c r="AR2339" s="6"/>
      <c r="AS2339" s="6"/>
      <c r="AT2339" s="6"/>
      <c r="AU2339" s="6"/>
      <c r="AV2339" s="6"/>
      <c r="AW2339" s="6"/>
      <c r="AX2339" s="6"/>
      <c r="AY2339" s="6"/>
      <c r="AZ2339" s="6"/>
      <c r="BA2339" s="6"/>
      <c r="BB2339" s="6"/>
      <c r="BC2339" s="6"/>
      <c r="BD2339" s="6"/>
      <c r="BE2339" s="6"/>
      <c r="BF2339" s="6"/>
      <c r="BG2339" s="6"/>
      <c r="BH2339" s="6"/>
      <c r="BI2339" s="6"/>
      <c r="BJ2339" s="6"/>
      <c r="BK2339" s="6"/>
      <c r="BL2339" s="6"/>
      <c r="BM2339" s="6"/>
      <c r="BN2339" s="6"/>
      <c r="BO2339" s="6"/>
      <c r="BP2339" s="6"/>
      <c r="BQ2339" s="6"/>
      <c r="BR2339" s="6"/>
      <c r="BS2339" s="6"/>
      <c r="BT2339" s="6"/>
      <c r="BU2339" s="6"/>
      <c r="BV2339" s="6"/>
      <c r="BW2339" s="6"/>
      <c r="BX2339" s="6"/>
      <c r="BY2339" s="6"/>
      <c r="BZ2339" s="6"/>
      <c r="CA2339" s="6"/>
      <c r="CB2339" s="6"/>
      <c r="CC2339" s="6"/>
      <c r="CD2339" s="6"/>
      <c r="CE2339" s="6"/>
      <c r="CF2339" s="6"/>
      <c r="CG2339" s="6"/>
      <c r="CH2339" s="6"/>
      <c r="CI2339" s="6"/>
      <c r="CJ2339" s="6"/>
      <c r="CK2339" s="6"/>
      <c r="CL2339" s="6"/>
      <c r="CM2339" s="6"/>
      <c r="CN2339" s="6"/>
      <c r="CO2339" s="6"/>
      <c r="CP2339" s="6"/>
      <c r="CQ2339" s="6"/>
      <c r="CR2339" s="6"/>
      <c r="CS2339" s="6"/>
      <c r="CT2339" s="6"/>
      <c r="CU2339" s="6"/>
      <c r="CV2339" s="6"/>
      <c r="CW2339" s="6"/>
      <c r="CX2339" s="6"/>
      <c r="CY2339" s="6"/>
      <c r="CZ2339" s="6"/>
      <c r="DA2339" s="6"/>
      <c r="DB2339" s="6"/>
      <c r="DC2339" s="6"/>
      <c r="DD2339" s="6"/>
      <c r="DE2339" s="6"/>
      <c r="DF2339" s="6"/>
      <c r="DG2339" s="6"/>
      <c r="DH2339" s="6"/>
      <c r="DI2339" s="6"/>
      <c r="DJ2339" s="6"/>
      <c r="DK2339" s="6"/>
      <c r="DL2339" s="6"/>
      <c r="DM2339" s="6"/>
      <c r="DN2339" s="6"/>
      <c r="DO2339" s="6"/>
      <c r="DP2339" s="6"/>
      <c r="DQ2339" s="6"/>
      <c r="DR2339" s="6"/>
      <c r="DS2339" s="6"/>
      <c r="DT2339" s="6"/>
      <c r="DU2339" s="6"/>
      <c r="DV2339" s="6"/>
      <c r="DW2339" s="6"/>
      <c r="DX2339" s="6"/>
      <c r="DY2339" s="6"/>
      <c r="DZ2339" s="6"/>
      <c r="EA2339" s="6"/>
      <c r="EB2339" s="6"/>
      <c r="EC2339" s="6"/>
      <c r="ED2339" s="6"/>
      <c r="EE2339" s="6"/>
      <c r="EF2339" s="6"/>
      <c r="EG2339" s="6"/>
      <c r="EH2339" s="6"/>
      <c r="EI2339" s="6"/>
      <c r="EJ2339" s="6"/>
      <c r="EK2339" s="6"/>
      <c r="EL2339" s="6"/>
      <c r="EM2339" s="6"/>
      <c r="EN2339" s="6"/>
      <c r="EO2339" s="6"/>
      <c r="EP2339" s="6"/>
      <c r="EQ2339" s="6"/>
      <c r="ER2339" s="6"/>
      <c r="ES2339" s="6"/>
      <c r="ET2339" s="6"/>
      <c r="EU2339" s="6"/>
      <c r="EV2339" s="6"/>
      <c r="EW2339" s="6"/>
      <c r="EX2339" s="6"/>
      <c r="EY2339" s="6"/>
      <c r="EZ2339" s="6"/>
      <c r="FA2339" s="6"/>
      <c r="FB2339" s="6"/>
      <c r="FC2339" s="6"/>
      <c r="FD2339" s="6"/>
      <c r="FE2339" s="6"/>
      <c r="FF2339" s="6"/>
      <c r="FG2339" s="6"/>
      <c r="FH2339" s="6"/>
      <c r="FI2339" s="6"/>
      <c r="FJ2339" s="6"/>
      <c r="FK2339" s="6"/>
      <c r="FL2339" s="6"/>
      <c r="FM2339" s="6"/>
      <c r="FN2339" s="6"/>
      <c r="FO2339" s="6"/>
      <c r="FP2339" s="6"/>
      <c r="FQ2339" s="6"/>
      <c r="FR2339" s="6"/>
      <c r="FS2339" s="6"/>
      <c r="FT2339" s="6"/>
      <c r="FU2339" s="6"/>
      <c r="FV2339" s="6"/>
      <c r="FW2339" s="6"/>
      <c r="FX2339" s="6"/>
      <c r="FY2339" s="6"/>
      <c r="FZ2339" s="6"/>
      <c r="GA2339" s="6"/>
      <c r="GB2339" s="6"/>
      <c r="GC2339" s="6"/>
      <c r="GD2339" s="6"/>
      <c r="GE2339" s="6"/>
      <c r="GF2339" s="6"/>
      <c r="GG2339" s="6"/>
      <c r="GH2339" s="6"/>
      <c r="GI2339" s="6"/>
      <c r="GJ2339" s="6"/>
      <c r="GK2339" s="6"/>
      <c r="GL2339" s="6"/>
      <c r="GM2339" s="6"/>
    </row>
    <row r="2340" spans="1:195" s="5" customFormat="1" x14ac:dyDescent="0.25">
      <c r="A2340" s="27"/>
      <c r="B2340" s="27"/>
      <c r="C2340" s="27"/>
      <c r="P2340" s="69"/>
      <c r="Q2340" s="69"/>
      <c r="R2340" s="69"/>
      <c r="S2340" s="69"/>
      <c r="T2340" s="69"/>
      <c r="U2340" s="69"/>
      <c r="V2340" s="69"/>
      <c r="W2340" s="6"/>
      <c r="X2340" s="6"/>
      <c r="Y2340" s="6"/>
      <c r="Z2340" s="68"/>
      <c r="AA2340" s="68"/>
      <c r="AB2340" s="6"/>
      <c r="AC2340" s="6"/>
      <c r="AD2340" s="6"/>
      <c r="AE2340" s="6"/>
      <c r="AF2340" s="6"/>
      <c r="AG2340" s="6"/>
      <c r="AH2340" s="6"/>
      <c r="AI2340" s="6"/>
      <c r="AJ2340" s="6"/>
      <c r="AK2340" s="6"/>
      <c r="AM2340" s="6"/>
      <c r="AN2340" s="6"/>
      <c r="AO2340" s="6"/>
      <c r="AP2340" s="6"/>
      <c r="AQ2340" s="6"/>
      <c r="AR2340" s="6"/>
      <c r="AS2340" s="6"/>
      <c r="AT2340" s="6"/>
      <c r="AU2340" s="6"/>
      <c r="AV2340" s="6"/>
      <c r="AW2340" s="6"/>
      <c r="AX2340" s="6"/>
      <c r="AY2340" s="6"/>
      <c r="AZ2340" s="6"/>
      <c r="BA2340" s="6"/>
      <c r="BB2340" s="6"/>
      <c r="BC2340" s="6"/>
      <c r="BD2340" s="6"/>
      <c r="BE2340" s="6"/>
      <c r="BF2340" s="6"/>
      <c r="BG2340" s="6"/>
      <c r="BH2340" s="6"/>
      <c r="BI2340" s="6"/>
      <c r="BJ2340" s="6"/>
      <c r="BK2340" s="6"/>
      <c r="BL2340" s="6"/>
      <c r="BM2340" s="6"/>
      <c r="BN2340" s="6"/>
      <c r="BO2340" s="6"/>
      <c r="BP2340" s="6"/>
      <c r="BQ2340" s="6"/>
      <c r="BR2340" s="6"/>
      <c r="BS2340" s="6"/>
      <c r="BT2340" s="6"/>
      <c r="BU2340" s="6"/>
      <c r="BV2340" s="6"/>
      <c r="BW2340" s="6"/>
      <c r="BX2340" s="6"/>
      <c r="BY2340" s="6"/>
      <c r="BZ2340" s="6"/>
      <c r="CA2340" s="6"/>
      <c r="CB2340" s="6"/>
      <c r="CC2340" s="6"/>
      <c r="CD2340" s="6"/>
      <c r="CE2340" s="6"/>
      <c r="CF2340" s="6"/>
      <c r="CG2340" s="6"/>
      <c r="CH2340" s="6"/>
      <c r="CI2340" s="6"/>
      <c r="CJ2340" s="6"/>
      <c r="CK2340" s="6"/>
      <c r="CL2340" s="6"/>
      <c r="CM2340" s="6"/>
      <c r="CN2340" s="6"/>
      <c r="CO2340" s="6"/>
      <c r="CP2340" s="6"/>
      <c r="CQ2340" s="6"/>
      <c r="CR2340" s="6"/>
      <c r="CS2340" s="6"/>
      <c r="CT2340" s="6"/>
      <c r="CU2340" s="6"/>
      <c r="CV2340" s="6"/>
      <c r="CW2340" s="6"/>
      <c r="CX2340" s="6"/>
      <c r="CY2340" s="6"/>
      <c r="CZ2340" s="6"/>
      <c r="DA2340" s="6"/>
      <c r="DB2340" s="6"/>
      <c r="DC2340" s="6"/>
      <c r="DD2340" s="6"/>
      <c r="DE2340" s="6"/>
      <c r="DF2340" s="6"/>
      <c r="DG2340" s="6"/>
      <c r="DH2340" s="6"/>
      <c r="DI2340" s="6"/>
      <c r="DJ2340" s="6"/>
      <c r="DK2340" s="6"/>
      <c r="DL2340" s="6"/>
      <c r="DM2340" s="6"/>
      <c r="DN2340" s="6"/>
      <c r="DO2340" s="6"/>
      <c r="DP2340" s="6"/>
      <c r="DQ2340" s="6"/>
      <c r="DR2340" s="6"/>
      <c r="DS2340" s="6"/>
      <c r="DT2340" s="6"/>
      <c r="DU2340" s="6"/>
      <c r="DV2340" s="6"/>
      <c r="DW2340" s="6"/>
      <c r="DX2340" s="6"/>
      <c r="DY2340" s="6"/>
      <c r="DZ2340" s="6"/>
      <c r="EA2340" s="6"/>
      <c r="EB2340" s="6"/>
      <c r="EC2340" s="6"/>
      <c r="ED2340" s="6"/>
      <c r="EE2340" s="6"/>
      <c r="EF2340" s="6"/>
      <c r="EG2340" s="6"/>
      <c r="EH2340" s="6"/>
      <c r="EI2340" s="6"/>
      <c r="EJ2340" s="6"/>
      <c r="EK2340" s="6"/>
      <c r="EL2340" s="6"/>
      <c r="EM2340" s="6"/>
      <c r="EN2340" s="6"/>
      <c r="EO2340" s="6"/>
      <c r="EP2340" s="6"/>
      <c r="EQ2340" s="6"/>
      <c r="ER2340" s="6"/>
      <c r="ES2340" s="6"/>
      <c r="ET2340" s="6"/>
      <c r="EU2340" s="6"/>
      <c r="EV2340" s="6"/>
      <c r="EW2340" s="6"/>
      <c r="EX2340" s="6"/>
      <c r="EY2340" s="6"/>
      <c r="EZ2340" s="6"/>
      <c r="FA2340" s="6"/>
      <c r="FB2340" s="6"/>
      <c r="FC2340" s="6"/>
      <c r="FD2340" s="6"/>
      <c r="FE2340" s="6"/>
      <c r="FF2340" s="6"/>
      <c r="FG2340" s="6"/>
      <c r="FH2340" s="6"/>
      <c r="FI2340" s="6"/>
      <c r="FJ2340" s="6"/>
      <c r="FK2340" s="6"/>
      <c r="FL2340" s="6"/>
      <c r="FM2340" s="6"/>
      <c r="FN2340" s="6"/>
      <c r="FO2340" s="6"/>
      <c r="FP2340" s="6"/>
      <c r="FQ2340" s="6"/>
      <c r="FR2340" s="6"/>
      <c r="FS2340" s="6"/>
      <c r="FT2340" s="6"/>
      <c r="FU2340" s="6"/>
      <c r="FV2340" s="6"/>
      <c r="FW2340" s="6"/>
      <c r="FX2340" s="6"/>
      <c r="FY2340" s="6"/>
      <c r="FZ2340" s="6"/>
      <c r="GA2340" s="6"/>
      <c r="GB2340" s="6"/>
      <c r="GC2340" s="6"/>
      <c r="GD2340" s="6"/>
      <c r="GE2340" s="6"/>
      <c r="GF2340" s="6"/>
      <c r="GG2340" s="6"/>
      <c r="GH2340" s="6"/>
      <c r="GI2340" s="6"/>
      <c r="GJ2340" s="6"/>
      <c r="GK2340" s="6"/>
      <c r="GL2340" s="6"/>
      <c r="GM2340" s="6"/>
    </row>
    <row r="2341" spans="1:195" s="5" customFormat="1" x14ac:dyDescent="0.25">
      <c r="A2341" s="27"/>
      <c r="B2341" s="27"/>
      <c r="C2341" s="27"/>
      <c r="P2341" s="69"/>
      <c r="Q2341" s="69"/>
      <c r="R2341" s="69"/>
      <c r="S2341" s="69"/>
      <c r="T2341" s="69"/>
      <c r="U2341" s="69"/>
      <c r="V2341" s="69"/>
      <c r="W2341" s="6"/>
      <c r="X2341" s="6"/>
      <c r="Y2341" s="6"/>
      <c r="Z2341" s="68"/>
      <c r="AA2341" s="68"/>
      <c r="AB2341" s="6"/>
      <c r="AC2341" s="6"/>
      <c r="AD2341" s="6"/>
      <c r="AE2341" s="6"/>
      <c r="AF2341" s="6"/>
      <c r="AG2341" s="6"/>
      <c r="AH2341" s="6"/>
      <c r="AI2341" s="6"/>
      <c r="AJ2341" s="6"/>
      <c r="AK2341" s="6"/>
      <c r="AM2341" s="6"/>
      <c r="AN2341" s="6"/>
      <c r="AO2341" s="6"/>
      <c r="AP2341" s="6"/>
      <c r="AQ2341" s="6"/>
      <c r="AR2341" s="6"/>
      <c r="AS2341" s="6"/>
      <c r="AT2341" s="6"/>
      <c r="AU2341" s="6"/>
      <c r="AV2341" s="6"/>
      <c r="AW2341" s="6"/>
      <c r="AX2341" s="6"/>
      <c r="AY2341" s="6"/>
      <c r="AZ2341" s="6"/>
      <c r="BA2341" s="6"/>
      <c r="BB2341" s="6"/>
      <c r="BC2341" s="6"/>
      <c r="BD2341" s="6"/>
      <c r="BE2341" s="6"/>
      <c r="BF2341" s="6"/>
      <c r="BG2341" s="6"/>
      <c r="BH2341" s="6"/>
      <c r="BI2341" s="6"/>
      <c r="BJ2341" s="6"/>
      <c r="BK2341" s="6"/>
      <c r="BL2341" s="6"/>
      <c r="BM2341" s="6"/>
      <c r="BN2341" s="6"/>
      <c r="BO2341" s="6"/>
      <c r="BP2341" s="6"/>
      <c r="BQ2341" s="6"/>
      <c r="BR2341" s="6"/>
      <c r="BS2341" s="6"/>
      <c r="BT2341" s="6"/>
      <c r="BU2341" s="6"/>
      <c r="BV2341" s="6"/>
      <c r="BW2341" s="6"/>
      <c r="BX2341" s="6"/>
      <c r="BY2341" s="6"/>
      <c r="BZ2341" s="6"/>
      <c r="CA2341" s="6"/>
      <c r="CB2341" s="6"/>
      <c r="CC2341" s="6"/>
      <c r="CD2341" s="6"/>
      <c r="CE2341" s="6"/>
      <c r="CF2341" s="6"/>
      <c r="CG2341" s="6"/>
      <c r="CH2341" s="6"/>
      <c r="CI2341" s="6"/>
      <c r="CJ2341" s="6"/>
      <c r="CK2341" s="6"/>
      <c r="CL2341" s="6"/>
      <c r="CM2341" s="6"/>
      <c r="CN2341" s="6"/>
      <c r="CO2341" s="6"/>
      <c r="CP2341" s="6"/>
      <c r="CQ2341" s="6"/>
      <c r="CR2341" s="6"/>
      <c r="CS2341" s="6"/>
      <c r="CT2341" s="6"/>
      <c r="CU2341" s="6"/>
      <c r="CV2341" s="6"/>
      <c r="CW2341" s="6"/>
      <c r="CX2341" s="6"/>
      <c r="CY2341" s="6"/>
      <c r="CZ2341" s="6"/>
      <c r="DA2341" s="6"/>
      <c r="DB2341" s="6"/>
      <c r="DC2341" s="6"/>
      <c r="DD2341" s="6"/>
      <c r="DE2341" s="6"/>
      <c r="DF2341" s="6"/>
      <c r="DG2341" s="6"/>
      <c r="DH2341" s="6"/>
      <c r="DI2341" s="6"/>
      <c r="DJ2341" s="6"/>
      <c r="DK2341" s="6"/>
      <c r="DL2341" s="6"/>
      <c r="DM2341" s="6"/>
      <c r="DN2341" s="6"/>
      <c r="DO2341" s="6"/>
      <c r="DP2341" s="6"/>
      <c r="DQ2341" s="6"/>
      <c r="DR2341" s="6"/>
      <c r="DS2341" s="6"/>
      <c r="DT2341" s="6"/>
      <c r="DU2341" s="6"/>
      <c r="DV2341" s="6"/>
      <c r="DW2341" s="6"/>
      <c r="DX2341" s="6"/>
      <c r="DY2341" s="6"/>
      <c r="DZ2341" s="6"/>
      <c r="EA2341" s="6"/>
      <c r="EB2341" s="6"/>
      <c r="EC2341" s="6"/>
      <c r="ED2341" s="6"/>
      <c r="EE2341" s="6"/>
      <c r="EF2341" s="6"/>
      <c r="EG2341" s="6"/>
      <c r="EH2341" s="6"/>
      <c r="EI2341" s="6"/>
      <c r="EJ2341" s="6"/>
      <c r="EK2341" s="6"/>
      <c r="EL2341" s="6"/>
      <c r="EM2341" s="6"/>
      <c r="EN2341" s="6"/>
      <c r="EO2341" s="6"/>
      <c r="EP2341" s="6"/>
      <c r="EQ2341" s="6"/>
      <c r="ER2341" s="6"/>
      <c r="ES2341" s="6"/>
      <c r="ET2341" s="6"/>
      <c r="EU2341" s="6"/>
      <c r="EV2341" s="6"/>
      <c r="EW2341" s="6"/>
      <c r="EX2341" s="6"/>
      <c r="EY2341" s="6"/>
      <c r="EZ2341" s="6"/>
      <c r="FA2341" s="6"/>
      <c r="FB2341" s="6"/>
      <c r="FC2341" s="6"/>
      <c r="FD2341" s="6"/>
      <c r="FE2341" s="6"/>
      <c r="FF2341" s="6"/>
      <c r="FG2341" s="6"/>
      <c r="FH2341" s="6"/>
      <c r="FI2341" s="6"/>
      <c r="FJ2341" s="6"/>
      <c r="FK2341" s="6"/>
      <c r="FL2341" s="6"/>
      <c r="FM2341" s="6"/>
      <c r="FN2341" s="6"/>
      <c r="FO2341" s="6"/>
      <c r="FP2341" s="6"/>
      <c r="FQ2341" s="6"/>
      <c r="FR2341" s="6"/>
      <c r="FS2341" s="6"/>
      <c r="FT2341" s="6"/>
      <c r="FU2341" s="6"/>
      <c r="FV2341" s="6"/>
      <c r="FW2341" s="6"/>
      <c r="FX2341" s="6"/>
      <c r="FY2341" s="6"/>
      <c r="FZ2341" s="6"/>
      <c r="GA2341" s="6"/>
      <c r="GB2341" s="6"/>
      <c r="GC2341" s="6"/>
      <c r="GD2341" s="6"/>
      <c r="GE2341" s="6"/>
      <c r="GF2341" s="6"/>
      <c r="GG2341" s="6"/>
      <c r="GH2341" s="6"/>
      <c r="GI2341" s="6"/>
      <c r="GJ2341" s="6"/>
      <c r="GK2341" s="6"/>
      <c r="GL2341" s="6"/>
      <c r="GM2341" s="6"/>
    </row>
    <row r="2342" spans="1:195" s="5" customFormat="1" x14ac:dyDescent="0.25">
      <c r="A2342" s="27"/>
      <c r="B2342" s="27"/>
      <c r="C2342" s="27"/>
      <c r="P2342" s="69"/>
      <c r="Q2342" s="69"/>
      <c r="R2342" s="69"/>
      <c r="S2342" s="69"/>
      <c r="T2342" s="69"/>
      <c r="U2342" s="69"/>
      <c r="V2342" s="69"/>
      <c r="W2342" s="6"/>
      <c r="X2342" s="6"/>
      <c r="Y2342" s="6"/>
      <c r="Z2342" s="68"/>
      <c r="AA2342" s="68"/>
      <c r="AB2342" s="6"/>
      <c r="AC2342" s="6"/>
      <c r="AD2342" s="6"/>
      <c r="AE2342" s="6"/>
      <c r="AF2342" s="6"/>
      <c r="AG2342" s="6"/>
      <c r="AH2342" s="6"/>
      <c r="AI2342" s="6"/>
      <c r="AJ2342" s="6"/>
      <c r="AK2342" s="6"/>
      <c r="AM2342" s="6"/>
      <c r="AN2342" s="6"/>
      <c r="AO2342" s="6"/>
      <c r="AP2342" s="6"/>
      <c r="AQ2342" s="6"/>
      <c r="AR2342" s="6"/>
      <c r="AS2342" s="6"/>
      <c r="AT2342" s="6"/>
      <c r="AU2342" s="6"/>
      <c r="AV2342" s="6"/>
      <c r="AW2342" s="6"/>
      <c r="AX2342" s="6"/>
      <c r="AY2342" s="6"/>
      <c r="AZ2342" s="6"/>
      <c r="BA2342" s="6"/>
      <c r="BB2342" s="6"/>
      <c r="BC2342" s="6"/>
      <c r="BD2342" s="6"/>
      <c r="BE2342" s="6"/>
      <c r="BF2342" s="6"/>
      <c r="BG2342" s="6"/>
      <c r="BH2342" s="6"/>
      <c r="BI2342" s="6"/>
      <c r="BJ2342" s="6"/>
      <c r="BK2342" s="6"/>
      <c r="BL2342" s="6"/>
      <c r="BM2342" s="6"/>
      <c r="BN2342" s="6"/>
      <c r="BO2342" s="6"/>
      <c r="BP2342" s="6"/>
      <c r="BQ2342" s="6"/>
      <c r="BR2342" s="6"/>
      <c r="BS2342" s="6"/>
      <c r="BT2342" s="6"/>
      <c r="BU2342" s="6"/>
      <c r="BV2342" s="6"/>
      <c r="BW2342" s="6"/>
      <c r="BX2342" s="6"/>
      <c r="BY2342" s="6"/>
      <c r="BZ2342" s="6"/>
      <c r="CA2342" s="6"/>
      <c r="CB2342" s="6"/>
      <c r="CC2342" s="6"/>
      <c r="CD2342" s="6"/>
      <c r="CE2342" s="6"/>
      <c r="CF2342" s="6"/>
      <c r="CG2342" s="6"/>
      <c r="CH2342" s="6"/>
      <c r="CI2342" s="6"/>
      <c r="CJ2342" s="6"/>
      <c r="CK2342" s="6"/>
      <c r="CL2342" s="6"/>
      <c r="CM2342" s="6"/>
      <c r="CN2342" s="6"/>
      <c r="CO2342" s="6"/>
      <c r="CP2342" s="6"/>
      <c r="CQ2342" s="6"/>
      <c r="CR2342" s="6"/>
      <c r="CS2342" s="6"/>
      <c r="CT2342" s="6"/>
      <c r="CU2342" s="6"/>
      <c r="CV2342" s="6"/>
      <c r="CW2342" s="6"/>
      <c r="CX2342" s="6"/>
      <c r="CY2342" s="6"/>
      <c r="CZ2342" s="6"/>
      <c r="DA2342" s="6"/>
      <c r="DB2342" s="6"/>
      <c r="DC2342" s="6"/>
      <c r="DD2342" s="6"/>
      <c r="DE2342" s="6"/>
      <c r="DF2342" s="6"/>
      <c r="DG2342" s="6"/>
      <c r="DH2342" s="6"/>
      <c r="DI2342" s="6"/>
      <c r="DJ2342" s="6"/>
      <c r="DK2342" s="6"/>
      <c r="DL2342" s="6"/>
      <c r="DM2342" s="6"/>
      <c r="DN2342" s="6"/>
      <c r="DO2342" s="6"/>
      <c r="DP2342" s="6"/>
      <c r="DQ2342" s="6"/>
      <c r="DR2342" s="6"/>
      <c r="DS2342" s="6"/>
      <c r="DT2342" s="6"/>
      <c r="DU2342" s="6"/>
      <c r="DV2342" s="6"/>
      <c r="DW2342" s="6"/>
      <c r="DX2342" s="6"/>
      <c r="DY2342" s="6"/>
      <c r="DZ2342" s="6"/>
      <c r="EA2342" s="6"/>
      <c r="EB2342" s="6"/>
      <c r="EC2342" s="6"/>
      <c r="ED2342" s="6"/>
      <c r="EE2342" s="6"/>
      <c r="EF2342" s="6"/>
      <c r="EG2342" s="6"/>
      <c r="EH2342" s="6"/>
      <c r="EI2342" s="6"/>
      <c r="EJ2342" s="6"/>
      <c r="EK2342" s="6"/>
      <c r="EL2342" s="6"/>
      <c r="EM2342" s="6"/>
      <c r="EN2342" s="6"/>
      <c r="EO2342" s="6"/>
      <c r="EP2342" s="6"/>
      <c r="EQ2342" s="6"/>
      <c r="ER2342" s="6"/>
      <c r="ES2342" s="6"/>
      <c r="ET2342" s="6"/>
      <c r="EU2342" s="6"/>
      <c r="EV2342" s="6"/>
      <c r="EW2342" s="6"/>
      <c r="EX2342" s="6"/>
      <c r="EY2342" s="6"/>
      <c r="EZ2342" s="6"/>
      <c r="FA2342" s="6"/>
      <c r="FB2342" s="6"/>
      <c r="FC2342" s="6"/>
      <c r="FD2342" s="6"/>
      <c r="FE2342" s="6"/>
      <c r="FF2342" s="6"/>
      <c r="FG2342" s="6"/>
      <c r="FH2342" s="6"/>
      <c r="FI2342" s="6"/>
      <c r="FJ2342" s="6"/>
      <c r="FK2342" s="6"/>
      <c r="FL2342" s="6"/>
      <c r="FM2342" s="6"/>
      <c r="FN2342" s="6"/>
      <c r="FO2342" s="6"/>
      <c r="FP2342" s="6"/>
      <c r="FQ2342" s="6"/>
      <c r="FR2342" s="6"/>
      <c r="FS2342" s="6"/>
      <c r="FT2342" s="6"/>
      <c r="FU2342" s="6"/>
      <c r="FV2342" s="6"/>
      <c r="FW2342" s="6"/>
      <c r="FX2342" s="6"/>
      <c r="FY2342" s="6"/>
      <c r="FZ2342" s="6"/>
      <c r="GA2342" s="6"/>
      <c r="GB2342" s="6"/>
      <c r="GC2342" s="6"/>
      <c r="GD2342" s="6"/>
      <c r="GE2342" s="6"/>
      <c r="GF2342" s="6"/>
      <c r="GG2342" s="6"/>
      <c r="GH2342" s="6"/>
      <c r="GI2342" s="6"/>
      <c r="GJ2342" s="6"/>
      <c r="GK2342" s="6"/>
      <c r="GL2342" s="6"/>
      <c r="GM2342" s="6"/>
    </row>
    <row r="2343" spans="1:195" s="5" customFormat="1" x14ac:dyDescent="0.25">
      <c r="A2343" s="27"/>
      <c r="B2343" s="27"/>
      <c r="C2343" s="27"/>
      <c r="P2343" s="69"/>
      <c r="Q2343" s="69"/>
      <c r="R2343" s="69"/>
      <c r="S2343" s="69"/>
      <c r="T2343" s="69"/>
      <c r="U2343" s="69"/>
      <c r="V2343" s="69"/>
      <c r="W2343" s="6"/>
      <c r="X2343" s="6"/>
      <c r="Y2343" s="6"/>
      <c r="Z2343" s="68"/>
      <c r="AA2343" s="68"/>
      <c r="AB2343" s="6"/>
      <c r="AC2343" s="6"/>
      <c r="AD2343" s="6"/>
      <c r="AE2343" s="6"/>
      <c r="AF2343" s="6"/>
      <c r="AG2343" s="6"/>
      <c r="AH2343" s="6"/>
      <c r="AI2343" s="6"/>
      <c r="AJ2343" s="6"/>
      <c r="AK2343" s="6"/>
      <c r="AM2343" s="6"/>
      <c r="AN2343" s="6"/>
      <c r="AO2343" s="6"/>
      <c r="AP2343" s="6"/>
      <c r="AQ2343" s="6"/>
      <c r="AR2343" s="6"/>
      <c r="AS2343" s="6"/>
      <c r="AT2343" s="6"/>
      <c r="AU2343" s="6"/>
      <c r="AV2343" s="6"/>
      <c r="AW2343" s="6"/>
      <c r="AX2343" s="6"/>
      <c r="AY2343" s="6"/>
      <c r="AZ2343" s="6"/>
      <c r="BA2343" s="6"/>
      <c r="BB2343" s="6"/>
      <c r="BC2343" s="6"/>
      <c r="BD2343" s="6"/>
      <c r="BE2343" s="6"/>
      <c r="BF2343" s="6"/>
      <c r="BG2343" s="6"/>
      <c r="BH2343" s="6"/>
      <c r="BI2343" s="6"/>
      <c r="BJ2343" s="6"/>
      <c r="BK2343" s="6"/>
      <c r="BL2343" s="6"/>
      <c r="BM2343" s="6"/>
      <c r="BN2343" s="6"/>
      <c r="BO2343" s="6"/>
      <c r="BP2343" s="6"/>
      <c r="BQ2343" s="6"/>
      <c r="BR2343" s="6"/>
      <c r="BS2343" s="6"/>
      <c r="BT2343" s="6"/>
      <c r="BU2343" s="6"/>
      <c r="BV2343" s="6"/>
      <c r="BW2343" s="6"/>
      <c r="BX2343" s="6"/>
      <c r="BY2343" s="6"/>
      <c r="BZ2343" s="6"/>
      <c r="CA2343" s="6"/>
      <c r="CB2343" s="6"/>
      <c r="CC2343" s="6"/>
      <c r="CD2343" s="6"/>
      <c r="CE2343" s="6"/>
      <c r="CF2343" s="6"/>
      <c r="CG2343" s="6"/>
      <c r="CH2343" s="6"/>
      <c r="CI2343" s="6"/>
      <c r="CJ2343" s="6"/>
      <c r="CK2343" s="6"/>
      <c r="CL2343" s="6"/>
      <c r="CM2343" s="6"/>
      <c r="CN2343" s="6"/>
      <c r="CO2343" s="6"/>
      <c r="CP2343" s="6"/>
      <c r="CQ2343" s="6"/>
      <c r="CR2343" s="6"/>
      <c r="CS2343" s="6"/>
      <c r="CT2343" s="6"/>
      <c r="CU2343" s="6"/>
      <c r="CV2343" s="6"/>
      <c r="CW2343" s="6"/>
      <c r="CX2343" s="6"/>
      <c r="CY2343" s="6"/>
      <c r="CZ2343" s="6"/>
      <c r="DA2343" s="6"/>
      <c r="DB2343" s="6"/>
      <c r="DC2343" s="6"/>
      <c r="DD2343" s="6"/>
      <c r="DE2343" s="6"/>
      <c r="DF2343" s="6"/>
      <c r="DG2343" s="6"/>
      <c r="DH2343" s="6"/>
      <c r="DI2343" s="6"/>
      <c r="DJ2343" s="6"/>
      <c r="DK2343" s="6"/>
      <c r="DL2343" s="6"/>
      <c r="DM2343" s="6"/>
      <c r="DN2343" s="6"/>
      <c r="DO2343" s="6"/>
      <c r="DP2343" s="6"/>
      <c r="DQ2343" s="6"/>
      <c r="DR2343" s="6"/>
      <c r="DS2343" s="6"/>
      <c r="DT2343" s="6"/>
      <c r="DU2343" s="6"/>
      <c r="DV2343" s="6"/>
      <c r="DW2343" s="6"/>
      <c r="DX2343" s="6"/>
      <c r="DY2343" s="6"/>
      <c r="DZ2343" s="6"/>
      <c r="EA2343" s="6"/>
      <c r="EB2343" s="6"/>
      <c r="EC2343" s="6"/>
      <c r="ED2343" s="6"/>
      <c r="EE2343" s="6"/>
      <c r="EF2343" s="6"/>
      <c r="EG2343" s="6"/>
      <c r="EH2343" s="6"/>
      <c r="EI2343" s="6"/>
      <c r="EJ2343" s="6"/>
      <c r="EK2343" s="6"/>
      <c r="EL2343" s="6"/>
      <c r="EM2343" s="6"/>
      <c r="EN2343" s="6"/>
      <c r="EO2343" s="6"/>
      <c r="EP2343" s="6"/>
      <c r="EQ2343" s="6"/>
      <c r="ER2343" s="6"/>
      <c r="ES2343" s="6"/>
      <c r="ET2343" s="6"/>
      <c r="EU2343" s="6"/>
      <c r="EV2343" s="6"/>
      <c r="EW2343" s="6"/>
      <c r="EX2343" s="6"/>
      <c r="EY2343" s="6"/>
      <c r="EZ2343" s="6"/>
      <c r="FA2343" s="6"/>
      <c r="FB2343" s="6"/>
      <c r="FC2343" s="6"/>
      <c r="FD2343" s="6"/>
      <c r="FE2343" s="6"/>
      <c r="FF2343" s="6"/>
      <c r="FG2343" s="6"/>
      <c r="FH2343" s="6"/>
      <c r="FI2343" s="6"/>
      <c r="FJ2343" s="6"/>
      <c r="FK2343" s="6"/>
      <c r="FL2343" s="6"/>
      <c r="FM2343" s="6"/>
      <c r="FN2343" s="6"/>
      <c r="FO2343" s="6"/>
      <c r="FP2343" s="6"/>
      <c r="FQ2343" s="6"/>
      <c r="FR2343" s="6"/>
      <c r="FS2343" s="6"/>
      <c r="FT2343" s="6"/>
      <c r="FU2343" s="6"/>
      <c r="FV2343" s="6"/>
      <c r="FW2343" s="6"/>
      <c r="FX2343" s="6"/>
      <c r="FY2343" s="6"/>
      <c r="FZ2343" s="6"/>
      <c r="GA2343" s="6"/>
      <c r="GB2343" s="6"/>
      <c r="GC2343" s="6"/>
      <c r="GD2343" s="6"/>
      <c r="GE2343" s="6"/>
      <c r="GF2343" s="6"/>
      <c r="GG2343" s="6"/>
      <c r="GH2343" s="6"/>
      <c r="GI2343" s="6"/>
      <c r="GJ2343" s="6"/>
      <c r="GK2343" s="6"/>
      <c r="GL2343" s="6"/>
      <c r="GM2343" s="6"/>
    </row>
    <row r="2344" spans="1:195" s="5" customFormat="1" x14ac:dyDescent="0.25">
      <c r="A2344" s="27"/>
      <c r="B2344" s="27"/>
      <c r="C2344" s="27"/>
      <c r="P2344" s="69"/>
      <c r="Q2344" s="69"/>
      <c r="R2344" s="69"/>
      <c r="S2344" s="69"/>
      <c r="T2344" s="69"/>
      <c r="U2344" s="69"/>
      <c r="V2344" s="69"/>
      <c r="W2344" s="6"/>
      <c r="X2344" s="6"/>
      <c r="Y2344" s="6"/>
      <c r="Z2344" s="68"/>
      <c r="AA2344" s="68"/>
      <c r="AB2344" s="6"/>
      <c r="AC2344" s="6"/>
      <c r="AD2344" s="6"/>
      <c r="AE2344" s="6"/>
      <c r="AF2344" s="6"/>
      <c r="AG2344" s="6"/>
      <c r="AH2344" s="6"/>
      <c r="AI2344" s="6"/>
      <c r="AJ2344" s="6"/>
      <c r="AK2344" s="6"/>
      <c r="AM2344" s="6"/>
      <c r="AN2344" s="6"/>
      <c r="AO2344" s="6"/>
      <c r="AP2344" s="6"/>
      <c r="AQ2344" s="6"/>
      <c r="AR2344" s="6"/>
      <c r="AS2344" s="6"/>
      <c r="AT2344" s="6"/>
      <c r="AU2344" s="6"/>
      <c r="AV2344" s="6"/>
      <c r="AW2344" s="6"/>
      <c r="AX2344" s="6"/>
      <c r="AY2344" s="6"/>
      <c r="AZ2344" s="6"/>
      <c r="BA2344" s="6"/>
      <c r="BB2344" s="6"/>
      <c r="BC2344" s="6"/>
      <c r="BD2344" s="6"/>
      <c r="BE2344" s="6"/>
      <c r="BF2344" s="6"/>
      <c r="BG2344" s="6"/>
      <c r="BH2344" s="6"/>
      <c r="BI2344" s="6"/>
      <c r="BJ2344" s="6"/>
      <c r="BK2344" s="6"/>
      <c r="BL2344" s="6"/>
      <c r="BM2344" s="6"/>
      <c r="BN2344" s="6"/>
      <c r="BO2344" s="6"/>
      <c r="BP2344" s="6"/>
      <c r="BQ2344" s="6"/>
      <c r="BR2344" s="6"/>
      <c r="BS2344" s="6"/>
      <c r="BT2344" s="6"/>
      <c r="BU2344" s="6"/>
      <c r="BV2344" s="6"/>
      <c r="BW2344" s="6"/>
      <c r="BX2344" s="6"/>
      <c r="BY2344" s="6"/>
      <c r="BZ2344" s="6"/>
      <c r="CA2344" s="6"/>
      <c r="CB2344" s="6"/>
      <c r="CC2344" s="6"/>
      <c r="CD2344" s="6"/>
      <c r="CE2344" s="6"/>
      <c r="CF2344" s="6"/>
      <c r="CG2344" s="6"/>
      <c r="CH2344" s="6"/>
      <c r="CI2344" s="6"/>
      <c r="CJ2344" s="6"/>
      <c r="CK2344" s="6"/>
      <c r="CL2344" s="6"/>
      <c r="CM2344" s="6"/>
      <c r="CN2344" s="6"/>
      <c r="CO2344" s="6"/>
      <c r="CP2344" s="6"/>
      <c r="CQ2344" s="6"/>
      <c r="CR2344" s="6"/>
      <c r="CS2344" s="6"/>
      <c r="CT2344" s="6"/>
      <c r="CU2344" s="6"/>
      <c r="CV2344" s="6"/>
      <c r="CW2344" s="6"/>
      <c r="CX2344" s="6"/>
      <c r="CY2344" s="6"/>
      <c r="CZ2344" s="6"/>
      <c r="DA2344" s="6"/>
      <c r="DB2344" s="6"/>
      <c r="DC2344" s="6"/>
      <c r="DD2344" s="6"/>
      <c r="DE2344" s="6"/>
      <c r="DF2344" s="6"/>
      <c r="DG2344" s="6"/>
      <c r="DH2344" s="6"/>
      <c r="DI2344" s="6"/>
      <c r="DJ2344" s="6"/>
      <c r="DK2344" s="6"/>
      <c r="DL2344" s="6"/>
      <c r="DM2344" s="6"/>
      <c r="DN2344" s="6"/>
      <c r="DO2344" s="6"/>
      <c r="DP2344" s="6"/>
      <c r="DQ2344" s="6"/>
      <c r="DR2344" s="6"/>
      <c r="DS2344" s="6"/>
      <c r="DT2344" s="6"/>
      <c r="DU2344" s="6"/>
      <c r="DV2344" s="6"/>
      <c r="DW2344" s="6"/>
      <c r="DX2344" s="6"/>
      <c r="DY2344" s="6"/>
      <c r="DZ2344" s="6"/>
      <c r="EA2344" s="6"/>
      <c r="EB2344" s="6"/>
      <c r="EC2344" s="6"/>
      <c r="ED2344" s="6"/>
      <c r="EE2344" s="6"/>
      <c r="EF2344" s="6"/>
      <c r="EG2344" s="6"/>
      <c r="EH2344" s="6"/>
      <c r="EI2344" s="6"/>
      <c r="EJ2344" s="6"/>
      <c r="EK2344" s="6"/>
      <c r="EL2344" s="6"/>
      <c r="EM2344" s="6"/>
      <c r="EN2344" s="6"/>
      <c r="EO2344" s="6"/>
      <c r="EP2344" s="6"/>
      <c r="EQ2344" s="6"/>
      <c r="ER2344" s="6"/>
      <c r="ES2344" s="6"/>
      <c r="ET2344" s="6"/>
      <c r="EU2344" s="6"/>
      <c r="EV2344" s="6"/>
      <c r="EW2344" s="6"/>
      <c r="EX2344" s="6"/>
      <c r="EY2344" s="6"/>
      <c r="EZ2344" s="6"/>
      <c r="FA2344" s="6"/>
      <c r="FB2344" s="6"/>
      <c r="FC2344" s="6"/>
      <c r="FD2344" s="6"/>
      <c r="FE2344" s="6"/>
      <c r="FF2344" s="6"/>
      <c r="FG2344" s="6"/>
      <c r="FH2344" s="6"/>
      <c r="FI2344" s="6"/>
      <c r="FJ2344" s="6"/>
      <c r="FK2344" s="6"/>
      <c r="FL2344" s="6"/>
      <c r="FM2344" s="6"/>
      <c r="FN2344" s="6"/>
      <c r="FO2344" s="6"/>
      <c r="FP2344" s="6"/>
      <c r="FQ2344" s="6"/>
      <c r="FR2344" s="6"/>
      <c r="FS2344" s="6"/>
      <c r="FT2344" s="6"/>
      <c r="FU2344" s="6"/>
      <c r="FV2344" s="6"/>
      <c r="FW2344" s="6"/>
      <c r="FX2344" s="6"/>
      <c r="FY2344" s="6"/>
      <c r="FZ2344" s="6"/>
      <c r="GA2344" s="6"/>
      <c r="GB2344" s="6"/>
      <c r="GC2344" s="6"/>
      <c r="GD2344" s="6"/>
      <c r="GE2344" s="6"/>
      <c r="GF2344" s="6"/>
      <c r="GG2344" s="6"/>
      <c r="GH2344" s="6"/>
      <c r="GI2344" s="6"/>
      <c r="GJ2344" s="6"/>
      <c r="GK2344" s="6"/>
      <c r="GL2344" s="6"/>
      <c r="GM2344" s="6"/>
    </row>
    <row r="2345" spans="1:195" s="5" customFormat="1" x14ac:dyDescent="0.25">
      <c r="A2345" s="27"/>
      <c r="B2345" s="27"/>
      <c r="C2345" s="27"/>
      <c r="P2345" s="69"/>
      <c r="Q2345" s="69"/>
      <c r="R2345" s="69"/>
      <c r="S2345" s="69"/>
      <c r="T2345" s="69"/>
      <c r="U2345" s="69"/>
      <c r="V2345" s="69"/>
      <c r="W2345" s="6"/>
      <c r="X2345" s="6"/>
      <c r="Y2345" s="6"/>
      <c r="Z2345" s="68"/>
      <c r="AA2345" s="68"/>
      <c r="AB2345" s="6"/>
      <c r="AC2345" s="6"/>
      <c r="AD2345" s="6"/>
      <c r="AE2345" s="6"/>
      <c r="AF2345" s="6"/>
      <c r="AG2345" s="6"/>
      <c r="AH2345" s="6"/>
      <c r="AI2345" s="6"/>
      <c r="AJ2345" s="6"/>
      <c r="AK2345" s="6"/>
      <c r="AM2345" s="6"/>
      <c r="AN2345" s="6"/>
      <c r="AO2345" s="6"/>
      <c r="AP2345" s="6"/>
      <c r="AQ2345" s="6"/>
      <c r="AR2345" s="6"/>
      <c r="AS2345" s="6"/>
      <c r="AT2345" s="6"/>
      <c r="AU2345" s="6"/>
      <c r="AV2345" s="6"/>
      <c r="AW2345" s="6"/>
      <c r="AX2345" s="6"/>
      <c r="AY2345" s="6"/>
      <c r="AZ2345" s="6"/>
      <c r="BA2345" s="6"/>
      <c r="BB2345" s="6"/>
      <c r="BC2345" s="6"/>
      <c r="BD2345" s="6"/>
      <c r="BE2345" s="6"/>
      <c r="BF2345" s="6"/>
      <c r="BG2345" s="6"/>
      <c r="BH2345" s="6"/>
      <c r="BI2345" s="6"/>
      <c r="BJ2345" s="6"/>
      <c r="BK2345" s="6"/>
      <c r="BL2345" s="6"/>
      <c r="BM2345" s="6"/>
      <c r="BN2345" s="6"/>
      <c r="BO2345" s="6"/>
      <c r="BP2345" s="6"/>
      <c r="BQ2345" s="6"/>
      <c r="BR2345" s="6"/>
      <c r="BS2345" s="6"/>
      <c r="BT2345" s="6"/>
      <c r="BU2345" s="6"/>
      <c r="BV2345" s="6"/>
      <c r="BW2345" s="6"/>
      <c r="BX2345" s="6"/>
      <c r="BY2345" s="6"/>
      <c r="BZ2345" s="6"/>
      <c r="CA2345" s="6"/>
      <c r="CB2345" s="6"/>
      <c r="CC2345" s="6"/>
      <c r="CD2345" s="6"/>
      <c r="CE2345" s="6"/>
      <c r="CF2345" s="6"/>
      <c r="CG2345" s="6"/>
      <c r="CH2345" s="6"/>
      <c r="CI2345" s="6"/>
      <c r="CJ2345" s="6"/>
      <c r="CK2345" s="6"/>
      <c r="CL2345" s="6"/>
      <c r="CM2345" s="6"/>
      <c r="CN2345" s="6"/>
      <c r="CO2345" s="6"/>
      <c r="CP2345" s="6"/>
      <c r="CQ2345" s="6"/>
      <c r="CR2345" s="6"/>
      <c r="CS2345" s="6"/>
      <c r="CT2345" s="6"/>
      <c r="CU2345" s="6"/>
      <c r="CV2345" s="6"/>
      <c r="CW2345" s="6"/>
      <c r="CX2345" s="6"/>
      <c r="CY2345" s="6"/>
      <c r="CZ2345" s="6"/>
      <c r="DA2345" s="6"/>
      <c r="DB2345" s="6"/>
      <c r="DC2345" s="6"/>
      <c r="DD2345" s="6"/>
      <c r="DE2345" s="6"/>
      <c r="DF2345" s="6"/>
      <c r="DG2345" s="6"/>
      <c r="DH2345" s="6"/>
      <c r="DI2345" s="6"/>
      <c r="DJ2345" s="6"/>
      <c r="DK2345" s="6"/>
      <c r="DL2345" s="6"/>
      <c r="DM2345" s="6"/>
      <c r="DN2345" s="6"/>
      <c r="DO2345" s="6"/>
      <c r="DP2345" s="6"/>
      <c r="DQ2345" s="6"/>
      <c r="DR2345" s="6"/>
      <c r="DS2345" s="6"/>
      <c r="DT2345" s="6"/>
      <c r="DU2345" s="6"/>
      <c r="DV2345" s="6"/>
      <c r="DW2345" s="6"/>
      <c r="DX2345" s="6"/>
      <c r="DY2345" s="6"/>
      <c r="DZ2345" s="6"/>
      <c r="EA2345" s="6"/>
      <c r="EB2345" s="6"/>
      <c r="EC2345" s="6"/>
      <c r="ED2345" s="6"/>
      <c r="EE2345" s="6"/>
      <c r="EF2345" s="6"/>
      <c r="EG2345" s="6"/>
      <c r="EH2345" s="6"/>
      <c r="EI2345" s="6"/>
      <c r="EJ2345" s="6"/>
      <c r="EK2345" s="6"/>
      <c r="EL2345" s="6"/>
      <c r="EM2345" s="6"/>
      <c r="EN2345" s="6"/>
      <c r="EO2345" s="6"/>
      <c r="EP2345" s="6"/>
      <c r="EQ2345" s="6"/>
      <c r="ER2345" s="6"/>
      <c r="ES2345" s="6"/>
      <c r="ET2345" s="6"/>
      <c r="EU2345" s="6"/>
      <c r="EV2345" s="6"/>
      <c r="EW2345" s="6"/>
      <c r="EX2345" s="6"/>
      <c r="EY2345" s="6"/>
      <c r="EZ2345" s="6"/>
      <c r="FA2345" s="6"/>
      <c r="FB2345" s="6"/>
      <c r="FC2345" s="6"/>
      <c r="FD2345" s="6"/>
      <c r="FE2345" s="6"/>
      <c r="FF2345" s="6"/>
      <c r="FG2345" s="6"/>
      <c r="FH2345" s="6"/>
      <c r="FI2345" s="6"/>
      <c r="FJ2345" s="6"/>
      <c r="FK2345" s="6"/>
      <c r="FL2345" s="6"/>
      <c r="FM2345" s="6"/>
      <c r="FN2345" s="6"/>
      <c r="FO2345" s="6"/>
      <c r="FP2345" s="6"/>
      <c r="FQ2345" s="6"/>
      <c r="FR2345" s="6"/>
      <c r="FS2345" s="6"/>
      <c r="FT2345" s="6"/>
      <c r="FU2345" s="6"/>
      <c r="FV2345" s="6"/>
      <c r="FW2345" s="6"/>
      <c r="FX2345" s="6"/>
      <c r="FY2345" s="6"/>
      <c r="FZ2345" s="6"/>
      <c r="GA2345" s="6"/>
      <c r="GB2345" s="6"/>
      <c r="GC2345" s="6"/>
      <c r="GD2345" s="6"/>
      <c r="GE2345" s="6"/>
      <c r="GF2345" s="6"/>
      <c r="GG2345" s="6"/>
      <c r="GH2345" s="6"/>
      <c r="GI2345" s="6"/>
      <c r="GJ2345" s="6"/>
      <c r="GK2345" s="6"/>
      <c r="GL2345" s="6"/>
      <c r="GM2345" s="6"/>
    </row>
    <row r="2346" spans="1:195" s="5" customFormat="1" x14ac:dyDescent="0.25">
      <c r="A2346" s="27"/>
      <c r="B2346" s="27"/>
      <c r="C2346" s="27"/>
      <c r="P2346" s="69"/>
      <c r="Q2346" s="69"/>
      <c r="R2346" s="69"/>
      <c r="S2346" s="69"/>
      <c r="T2346" s="69"/>
      <c r="U2346" s="69"/>
      <c r="V2346" s="69"/>
      <c r="W2346" s="6"/>
      <c r="X2346" s="6"/>
      <c r="Y2346" s="6"/>
      <c r="Z2346" s="68"/>
      <c r="AA2346" s="68"/>
      <c r="AB2346" s="6"/>
      <c r="AC2346" s="6"/>
      <c r="AD2346" s="6"/>
      <c r="AE2346" s="6"/>
      <c r="AF2346" s="6"/>
      <c r="AG2346" s="6"/>
      <c r="AH2346" s="6"/>
      <c r="AI2346" s="6"/>
      <c r="AJ2346" s="6"/>
      <c r="AK2346" s="6"/>
      <c r="AM2346" s="6"/>
      <c r="AN2346" s="6"/>
      <c r="AO2346" s="6"/>
      <c r="AP2346" s="6"/>
      <c r="AQ2346" s="6"/>
      <c r="AR2346" s="6"/>
      <c r="AS2346" s="6"/>
      <c r="AT2346" s="6"/>
      <c r="AU2346" s="6"/>
      <c r="AV2346" s="6"/>
      <c r="AW2346" s="6"/>
      <c r="AX2346" s="6"/>
      <c r="AY2346" s="6"/>
      <c r="AZ2346" s="6"/>
      <c r="BA2346" s="6"/>
      <c r="BB2346" s="6"/>
      <c r="BC2346" s="6"/>
      <c r="BD2346" s="6"/>
      <c r="BE2346" s="6"/>
      <c r="BF2346" s="6"/>
      <c r="BG2346" s="6"/>
      <c r="BH2346" s="6"/>
      <c r="BI2346" s="6"/>
      <c r="BJ2346" s="6"/>
      <c r="BK2346" s="6"/>
      <c r="BL2346" s="6"/>
      <c r="BM2346" s="6"/>
      <c r="BN2346" s="6"/>
      <c r="BO2346" s="6"/>
      <c r="BP2346" s="6"/>
      <c r="BQ2346" s="6"/>
      <c r="BR2346" s="6"/>
      <c r="BS2346" s="6"/>
      <c r="BT2346" s="6"/>
      <c r="BU2346" s="6"/>
      <c r="BV2346" s="6"/>
      <c r="BW2346" s="6"/>
      <c r="BX2346" s="6"/>
      <c r="BY2346" s="6"/>
      <c r="BZ2346" s="6"/>
      <c r="CA2346" s="6"/>
      <c r="CB2346" s="6"/>
      <c r="CC2346" s="6"/>
      <c r="CD2346" s="6"/>
      <c r="CE2346" s="6"/>
      <c r="CF2346" s="6"/>
      <c r="CG2346" s="6"/>
      <c r="CH2346" s="6"/>
      <c r="CI2346" s="6"/>
      <c r="CJ2346" s="6"/>
      <c r="CK2346" s="6"/>
      <c r="CL2346" s="6"/>
      <c r="CM2346" s="6"/>
      <c r="CN2346" s="6"/>
      <c r="CO2346" s="6"/>
      <c r="CP2346" s="6"/>
      <c r="CQ2346" s="6"/>
      <c r="CR2346" s="6"/>
      <c r="CS2346" s="6"/>
      <c r="CT2346" s="6"/>
      <c r="CU2346" s="6"/>
      <c r="CV2346" s="6"/>
      <c r="CW2346" s="6"/>
      <c r="CX2346" s="6"/>
      <c r="CY2346" s="6"/>
      <c r="CZ2346" s="6"/>
      <c r="DA2346" s="6"/>
      <c r="DB2346" s="6"/>
      <c r="DC2346" s="6"/>
      <c r="DD2346" s="6"/>
      <c r="DE2346" s="6"/>
      <c r="DF2346" s="6"/>
      <c r="DG2346" s="6"/>
      <c r="DH2346" s="6"/>
      <c r="DI2346" s="6"/>
      <c r="DJ2346" s="6"/>
      <c r="DK2346" s="6"/>
      <c r="DL2346" s="6"/>
      <c r="DM2346" s="6"/>
      <c r="DN2346" s="6"/>
      <c r="DO2346" s="6"/>
      <c r="DP2346" s="6"/>
      <c r="DQ2346" s="6"/>
      <c r="DR2346" s="6"/>
      <c r="DS2346" s="6"/>
      <c r="DT2346" s="6"/>
      <c r="DU2346" s="6"/>
      <c r="DV2346" s="6"/>
      <c r="DW2346" s="6"/>
      <c r="DX2346" s="6"/>
      <c r="DY2346" s="6"/>
      <c r="DZ2346" s="6"/>
      <c r="EA2346" s="6"/>
      <c r="EB2346" s="6"/>
      <c r="EC2346" s="6"/>
      <c r="ED2346" s="6"/>
      <c r="EE2346" s="6"/>
      <c r="EF2346" s="6"/>
      <c r="EG2346" s="6"/>
      <c r="EH2346" s="6"/>
      <c r="EI2346" s="6"/>
      <c r="EJ2346" s="6"/>
      <c r="EK2346" s="6"/>
      <c r="EL2346" s="6"/>
      <c r="EM2346" s="6"/>
      <c r="EN2346" s="6"/>
      <c r="EO2346" s="6"/>
      <c r="EP2346" s="6"/>
      <c r="EQ2346" s="6"/>
      <c r="ER2346" s="6"/>
      <c r="ES2346" s="6"/>
      <c r="ET2346" s="6"/>
      <c r="EU2346" s="6"/>
      <c r="EV2346" s="6"/>
      <c r="EW2346" s="6"/>
      <c r="EX2346" s="6"/>
      <c r="EY2346" s="6"/>
      <c r="EZ2346" s="6"/>
      <c r="FA2346" s="6"/>
      <c r="FB2346" s="6"/>
      <c r="FC2346" s="6"/>
      <c r="FD2346" s="6"/>
      <c r="FE2346" s="6"/>
      <c r="FF2346" s="6"/>
      <c r="FG2346" s="6"/>
      <c r="FH2346" s="6"/>
      <c r="FI2346" s="6"/>
      <c r="FJ2346" s="6"/>
      <c r="FK2346" s="6"/>
      <c r="FL2346" s="6"/>
      <c r="FM2346" s="6"/>
      <c r="FN2346" s="6"/>
      <c r="FO2346" s="6"/>
      <c r="FP2346" s="6"/>
      <c r="FQ2346" s="6"/>
      <c r="FR2346" s="6"/>
      <c r="FS2346" s="6"/>
      <c r="FT2346" s="6"/>
      <c r="FU2346" s="6"/>
      <c r="FV2346" s="6"/>
      <c r="FW2346" s="6"/>
      <c r="FX2346" s="6"/>
      <c r="FY2346" s="6"/>
      <c r="FZ2346" s="6"/>
      <c r="GA2346" s="6"/>
      <c r="GB2346" s="6"/>
      <c r="GC2346" s="6"/>
      <c r="GD2346" s="6"/>
      <c r="GE2346" s="6"/>
      <c r="GF2346" s="6"/>
      <c r="GG2346" s="6"/>
      <c r="GH2346" s="6"/>
      <c r="GI2346" s="6"/>
      <c r="GJ2346" s="6"/>
      <c r="GK2346" s="6"/>
      <c r="GL2346" s="6"/>
      <c r="GM2346" s="6"/>
    </row>
    <row r="2347" spans="1:195" s="5" customFormat="1" x14ac:dyDescent="0.25">
      <c r="A2347" s="27"/>
      <c r="B2347" s="27"/>
      <c r="C2347" s="27"/>
      <c r="P2347" s="69"/>
      <c r="Q2347" s="69"/>
      <c r="R2347" s="69"/>
      <c r="S2347" s="69"/>
      <c r="T2347" s="69"/>
      <c r="U2347" s="69"/>
      <c r="V2347" s="69"/>
      <c r="W2347" s="6"/>
      <c r="X2347" s="6"/>
      <c r="Y2347" s="6"/>
      <c r="Z2347" s="68"/>
      <c r="AA2347" s="68"/>
      <c r="AB2347" s="6"/>
      <c r="AC2347" s="6"/>
      <c r="AD2347" s="6"/>
      <c r="AE2347" s="6"/>
      <c r="AF2347" s="6"/>
      <c r="AG2347" s="6"/>
      <c r="AH2347" s="6"/>
      <c r="AI2347" s="6"/>
      <c r="AJ2347" s="6"/>
      <c r="AK2347" s="6"/>
      <c r="AM2347" s="6"/>
      <c r="AN2347" s="6"/>
      <c r="AO2347" s="6"/>
      <c r="AP2347" s="6"/>
      <c r="AQ2347" s="6"/>
      <c r="AR2347" s="6"/>
      <c r="AS2347" s="6"/>
      <c r="AT2347" s="6"/>
      <c r="AU2347" s="6"/>
      <c r="AV2347" s="6"/>
      <c r="AW2347" s="6"/>
      <c r="AX2347" s="6"/>
      <c r="AY2347" s="6"/>
      <c r="AZ2347" s="6"/>
      <c r="BA2347" s="6"/>
      <c r="BB2347" s="6"/>
      <c r="BC2347" s="6"/>
      <c r="BD2347" s="6"/>
      <c r="BE2347" s="6"/>
      <c r="BF2347" s="6"/>
      <c r="BG2347" s="6"/>
      <c r="BH2347" s="6"/>
      <c r="BI2347" s="6"/>
      <c r="BJ2347" s="6"/>
      <c r="BK2347" s="6"/>
      <c r="BL2347" s="6"/>
      <c r="BM2347" s="6"/>
      <c r="BN2347" s="6"/>
      <c r="BO2347" s="6"/>
      <c r="BP2347" s="6"/>
      <c r="BQ2347" s="6"/>
      <c r="BR2347" s="6"/>
      <c r="BS2347" s="6"/>
      <c r="BT2347" s="6"/>
      <c r="BU2347" s="6"/>
      <c r="BV2347" s="6"/>
      <c r="BW2347" s="6"/>
      <c r="BX2347" s="6"/>
      <c r="BY2347" s="6"/>
      <c r="BZ2347" s="6"/>
      <c r="CA2347" s="6"/>
      <c r="CB2347" s="6"/>
      <c r="CC2347" s="6"/>
      <c r="CD2347" s="6"/>
      <c r="CE2347" s="6"/>
      <c r="CF2347" s="6"/>
      <c r="CG2347" s="6"/>
      <c r="CH2347" s="6"/>
      <c r="CI2347" s="6"/>
      <c r="CJ2347" s="6"/>
      <c r="CK2347" s="6"/>
      <c r="CL2347" s="6"/>
      <c r="CM2347" s="6"/>
      <c r="CN2347" s="6"/>
      <c r="CO2347" s="6"/>
      <c r="CP2347" s="6"/>
      <c r="CQ2347" s="6"/>
      <c r="CR2347" s="6"/>
      <c r="CS2347" s="6"/>
      <c r="CT2347" s="6"/>
      <c r="CU2347" s="6"/>
      <c r="CV2347" s="6"/>
      <c r="CW2347" s="6"/>
      <c r="CX2347" s="6"/>
      <c r="CY2347" s="6"/>
      <c r="CZ2347" s="6"/>
      <c r="DA2347" s="6"/>
      <c r="DB2347" s="6"/>
      <c r="DC2347" s="6"/>
      <c r="DD2347" s="6"/>
      <c r="DE2347" s="6"/>
      <c r="DF2347" s="6"/>
      <c r="DG2347" s="6"/>
      <c r="DH2347" s="6"/>
      <c r="DI2347" s="6"/>
      <c r="DJ2347" s="6"/>
      <c r="DK2347" s="6"/>
      <c r="DL2347" s="6"/>
      <c r="DM2347" s="6"/>
      <c r="DN2347" s="6"/>
      <c r="DO2347" s="6"/>
      <c r="DP2347" s="6"/>
      <c r="DQ2347" s="6"/>
      <c r="DR2347" s="6"/>
      <c r="DS2347" s="6"/>
      <c r="DT2347" s="6"/>
      <c r="DU2347" s="6"/>
      <c r="DV2347" s="6"/>
      <c r="DW2347" s="6"/>
      <c r="DX2347" s="6"/>
      <c r="DY2347" s="6"/>
      <c r="DZ2347" s="6"/>
      <c r="EA2347" s="6"/>
      <c r="EB2347" s="6"/>
      <c r="EC2347" s="6"/>
      <c r="ED2347" s="6"/>
      <c r="EE2347" s="6"/>
      <c r="EF2347" s="6"/>
      <c r="EG2347" s="6"/>
      <c r="EH2347" s="6"/>
      <c r="EI2347" s="6"/>
      <c r="EJ2347" s="6"/>
      <c r="EK2347" s="6"/>
      <c r="EL2347" s="6"/>
      <c r="EM2347" s="6"/>
      <c r="EN2347" s="6"/>
      <c r="EO2347" s="6"/>
      <c r="EP2347" s="6"/>
      <c r="EQ2347" s="6"/>
      <c r="ER2347" s="6"/>
      <c r="ES2347" s="6"/>
      <c r="ET2347" s="6"/>
      <c r="EU2347" s="6"/>
      <c r="EV2347" s="6"/>
      <c r="EW2347" s="6"/>
      <c r="EX2347" s="6"/>
      <c r="EY2347" s="6"/>
      <c r="EZ2347" s="6"/>
      <c r="FA2347" s="6"/>
      <c r="FB2347" s="6"/>
      <c r="FC2347" s="6"/>
      <c r="FD2347" s="6"/>
      <c r="FE2347" s="6"/>
      <c r="FF2347" s="6"/>
      <c r="FG2347" s="6"/>
      <c r="FH2347" s="6"/>
      <c r="FI2347" s="6"/>
      <c r="FJ2347" s="6"/>
      <c r="FK2347" s="6"/>
      <c r="FL2347" s="6"/>
      <c r="FM2347" s="6"/>
      <c r="FN2347" s="6"/>
      <c r="FO2347" s="6"/>
      <c r="FP2347" s="6"/>
      <c r="FQ2347" s="6"/>
      <c r="FR2347" s="6"/>
      <c r="FS2347" s="6"/>
      <c r="FT2347" s="6"/>
      <c r="FU2347" s="6"/>
      <c r="FV2347" s="6"/>
      <c r="FW2347" s="6"/>
      <c r="FX2347" s="6"/>
      <c r="FY2347" s="6"/>
      <c r="FZ2347" s="6"/>
      <c r="GA2347" s="6"/>
      <c r="GB2347" s="6"/>
      <c r="GC2347" s="6"/>
      <c r="GD2347" s="6"/>
      <c r="GE2347" s="6"/>
      <c r="GF2347" s="6"/>
      <c r="GG2347" s="6"/>
      <c r="GH2347" s="6"/>
      <c r="GI2347" s="6"/>
      <c r="GJ2347" s="6"/>
      <c r="GK2347" s="6"/>
      <c r="GL2347" s="6"/>
      <c r="GM2347" s="6"/>
    </row>
    <row r="2348" spans="1:195" s="5" customFormat="1" x14ac:dyDescent="0.25">
      <c r="A2348" s="27"/>
      <c r="B2348" s="27"/>
      <c r="C2348" s="27"/>
      <c r="P2348" s="69"/>
      <c r="Q2348" s="69"/>
      <c r="R2348" s="69"/>
      <c r="S2348" s="69"/>
      <c r="T2348" s="69"/>
      <c r="U2348" s="69"/>
      <c r="V2348" s="69"/>
      <c r="W2348" s="6"/>
      <c r="X2348" s="6"/>
      <c r="Y2348" s="6"/>
      <c r="Z2348" s="68"/>
      <c r="AA2348" s="68"/>
      <c r="AB2348" s="6"/>
      <c r="AC2348" s="6"/>
      <c r="AD2348" s="6"/>
      <c r="AE2348" s="6"/>
      <c r="AF2348" s="6"/>
      <c r="AG2348" s="6"/>
      <c r="AH2348" s="6"/>
      <c r="AI2348" s="6"/>
      <c r="AJ2348" s="6"/>
      <c r="AK2348" s="6"/>
      <c r="AM2348" s="6"/>
      <c r="AN2348" s="6"/>
      <c r="AO2348" s="6"/>
      <c r="AP2348" s="6"/>
      <c r="AQ2348" s="6"/>
      <c r="AR2348" s="6"/>
      <c r="AS2348" s="6"/>
      <c r="AT2348" s="6"/>
      <c r="AU2348" s="6"/>
      <c r="AV2348" s="6"/>
      <c r="AW2348" s="6"/>
      <c r="AX2348" s="6"/>
      <c r="AY2348" s="6"/>
      <c r="AZ2348" s="6"/>
      <c r="BA2348" s="6"/>
      <c r="BB2348" s="6"/>
      <c r="BC2348" s="6"/>
      <c r="BD2348" s="6"/>
      <c r="BE2348" s="6"/>
      <c r="BF2348" s="6"/>
      <c r="BG2348" s="6"/>
      <c r="BH2348" s="6"/>
      <c r="BI2348" s="6"/>
      <c r="BJ2348" s="6"/>
      <c r="BK2348" s="6"/>
      <c r="BL2348" s="6"/>
      <c r="BM2348" s="6"/>
      <c r="BN2348" s="6"/>
      <c r="BO2348" s="6"/>
      <c r="BP2348" s="6"/>
      <c r="BQ2348" s="6"/>
      <c r="BR2348" s="6"/>
      <c r="BS2348" s="6"/>
      <c r="BT2348" s="6"/>
      <c r="BU2348" s="6"/>
      <c r="BV2348" s="6"/>
      <c r="BW2348" s="6"/>
      <c r="BX2348" s="6"/>
      <c r="BY2348" s="6"/>
      <c r="BZ2348" s="6"/>
      <c r="CA2348" s="6"/>
      <c r="CB2348" s="6"/>
      <c r="CC2348" s="6"/>
      <c r="CD2348" s="6"/>
      <c r="CE2348" s="6"/>
      <c r="CF2348" s="6"/>
      <c r="CG2348" s="6"/>
      <c r="CH2348" s="6"/>
      <c r="CI2348" s="6"/>
      <c r="CJ2348" s="6"/>
      <c r="CK2348" s="6"/>
      <c r="CL2348" s="6"/>
      <c r="CM2348" s="6"/>
      <c r="CN2348" s="6"/>
      <c r="CO2348" s="6"/>
      <c r="CP2348" s="6"/>
      <c r="CQ2348" s="6"/>
      <c r="CR2348" s="6"/>
      <c r="CS2348" s="6"/>
      <c r="CT2348" s="6"/>
      <c r="CU2348" s="6"/>
      <c r="CV2348" s="6"/>
      <c r="CW2348" s="6"/>
      <c r="CX2348" s="6"/>
      <c r="CY2348" s="6"/>
      <c r="CZ2348" s="6"/>
      <c r="DA2348" s="6"/>
      <c r="DB2348" s="6"/>
      <c r="DC2348" s="6"/>
      <c r="DD2348" s="6"/>
      <c r="DE2348" s="6"/>
      <c r="DF2348" s="6"/>
      <c r="DG2348" s="6"/>
      <c r="DH2348" s="6"/>
      <c r="DI2348" s="6"/>
      <c r="DJ2348" s="6"/>
      <c r="DK2348" s="6"/>
      <c r="DL2348" s="6"/>
      <c r="DM2348" s="6"/>
      <c r="DN2348" s="6"/>
      <c r="DO2348" s="6"/>
      <c r="DP2348" s="6"/>
      <c r="DQ2348" s="6"/>
      <c r="DR2348" s="6"/>
      <c r="DS2348" s="6"/>
      <c r="DT2348" s="6"/>
      <c r="DU2348" s="6"/>
      <c r="DV2348" s="6"/>
      <c r="DW2348" s="6"/>
      <c r="DX2348" s="6"/>
      <c r="DY2348" s="6"/>
      <c r="DZ2348" s="6"/>
      <c r="EA2348" s="6"/>
      <c r="EB2348" s="6"/>
      <c r="EC2348" s="6"/>
      <c r="ED2348" s="6"/>
      <c r="EE2348" s="6"/>
      <c r="EF2348" s="6"/>
      <c r="EG2348" s="6"/>
      <c r="EH2348" s="6"/>
      <c r="EI2348" s="6"/>
      <c r="EJ2348" s="6"/>
      <c r="EK2348" s="6"/>
      <c r="EL2348" s="6"/>
      <c r="EM2348" s="6"/>
      <c r="EN2348" s="6"/>
      <c r="EO2348" s="6"/>
      <c r="EP2348" s="6"/>
      <c r="EQ2348" s="6"/>
      <c r="ER2348" s="6"/>
      <c r="ES2348" s="6"/>
      <c r="ET2348" s="6"/>
      <c r="EU2348" s="6"/>
      <c r="EV2348" s="6"/>
      <c r="EW2348" s="6"/>
      <c r="EX2348" s="6"/>
      <c r="EY2348" s="6"/>
      <c r="EZ2348" s="6"/>
      <c r="FA2348" s="6"/>
      <c r="FB2348" s="6"/>
      <c r="FC2348" s="6"/>
      <c r="FD2348" s="6"/>
      <c r="FE2348" s="6"/>
      <c r="FF2348" s="6"/>
      <c r="FG2348" s="6"/>
      <c r="FH2348" s="6"/>
      <c r="FI2348" s="6"/>
      <c r="FJ2348" s="6"/>
      <c r="FK2348" s="6"/>
      <c r="FL2348" s="6"/>
      <c r="FM2348" s="6"/>
      <c r="FN2348" s="6"/>
      <c r="FO2348" s="6"/>
      <c r="FP2348" s="6"/>
      <c r="FQ2348" s="6"/>
      <c r="FR2348" s="6"/>
      <c r="FS2348" s="6"/>
      <c r="FT2348" s="6"/>
      <c r="FU2348" s="6"/>
      <c r="FV2348" s="6"/>
      <c r="FW2348" s="6"/>
      <c r="FX2348" s="6"/>
      <c r="FY2348" s="6"/>
      <c r="FZ2348" s="6"/>
      <c r="GA2348" s="6"/>
      <c r="GB2348" s="6"/>
      <c r="GC2348" s="6"/>
      <c r="GD2348" s="6"/>
      <c r="GE2348" s="6"/>
      <c r="GF2348" s="6"/>
      <c r="GG2348" s="6"/>
      <c r="GH2348" s="6"/>
      <c r="GI2348" s="6"/>
      <c r="GJ2348" s="6"/>
      <c r="GK2348" s="6"/>
      <c r="GL2348" s="6"/>
      <c r="GM2348" s="6"/>
    </row>
    <row r="2349" spans="1:195" s="5" customFormat="1" x14ac:dyDescent="0.25">
      <c r="A2349" s="27"/>
      <c r="B2349" s="27"/>
      <c r="C2349" s="27"/>
      <c r="P2349" s="69"/>
      <c r="Q2349" s="69"/>
      <c r="R2349" s="69"/>
      <c r="S2349" s="69"/>
      <c r="T2349" s="69"/>
      <c r="U2349" s="69"/>
      <c r="V2349" s="69"/>
      <c r="W2349" s="6"/>
      <c r="X2349" s="6"/>
      <c r="Y2349" s="6"/>
      <c r="Z2349" s="68"/>
      <c r="AA2349" s="68"/>
      <c r="AB2349" s="6"/>
      <c r="AC2349" s="6"/>
      <c r="AD2349" s="6"/>
      <c r="AE2349" s="6"/>
      <c r="AF2349" s="6"/>
      <c r="AG2349" s="6"/>
      <c r="AH2349" s="6"/>
      <c r="AI2349" s="6"/>
      <c r="AJ2349" s="6"/>
      <c r="AK2349" s="6"/>
      <c r="AM2349" s="6"/>
      <c r="AN2349" s="6"/>
      <c r="AO2349" s="6"/>
      <c r="AP2349" s="6"/>
      <c r="AQ2349" s="6"/>
      <c r="AR2349" s="6"/>
      <c r="AS2349" s="6"/>
      <c r="AT2349" s="6"/>
      <c r="AU2349" s="6"/>
      <c r="AV2349" s="6"/>
      <c r="AW2349" s="6"/>
      <c r="AX2349" s="6"/>
      <c r="AY2349" s="6"/>
      <c r="AZ2349" s="6"/>
      <c r="BA2349" s="6"/>
      <c r="BB2349" s="6"/>
      <c r="BC2349" s="6"/>
      <c r="BD2349" s="6"/>
      <c r="BE2349" s="6"/>
      <c r="BF2349" s="6"/>
      <c r="BG2349" s="6"/>
      <c r="BH2349" s="6"/>
      <c r="BI2349" s="6"/>
      <c r="BJ2349" s="6"/>
      <c r="BK2349" s="6"/>
      <c r="BL2349" s="6"/>
      <c r="BM2349" s="6"/>
      <c r="BN2349" s="6"/>
      <c r="BO2349" s="6"/>
      <c r="BP2349" s="6"/>
      <c r="BQ2349" s="6"/>
      <c r="BR2349" s="6"/>
      <c r="BS2349" s="6"/>
      <c r="BT2349" s="6"/>
      <c r="BU2349" s="6"/>
      <c r="BV2349" s="6"/>
      <c r="BW2349" s="6"/>
      <c r="BX2349" s="6"/>
      <c r="BY2349" s="6"/>
      <c r="BZ2349" s="6"/>
      <c r="CA2349" s="6"/>
      <c r="CB2349" s="6"/>
      <c r="CC2349" s="6"/>
      <c r="CD2349" s="6"/>
      <c r="CE2349" s="6"/>
      <c r="CF2349" s="6"/>
      <c r="CG2349" s="6"/>
      <c r="CH2349" s="6"/>
      <c r="CI2349" s="6"/>
      <c r="CJ2349" s="6"/>
      <c r="CK2349" s="6"/>
      <c r="CL2349" s="6"/>
      <c r="CM2349" s="6"/>
      <c r="CN2349" s="6"/>
      <c r="CO2349" s="6"/>
      <c r="CP2349" s="6"/>
      <c r="CQ2349" s="6"/>
      <c r="CR2349" s="6"/>
      <c r="CS2349" s="6"/>
      <c r="CT2349" s="6"/>
      <c r="CU2349" s="6"/>
      <c r="CV2349" s="6"/>
      <c r="CW2349" s="6"/>
      <c r="CX2349" s="6"/>
      <c r="CY2349" s="6"/>
      <c r="CZ2349" s="6"/>
      <c r="DA2349" s="6"/>
      <c r="DB2349" s="6"/>
      <c r="DC2349" s="6"/>
      <c r="DD2349" s="6"/>
      <c r="DE2349" s="6"/>
      <c r="DF2349" s="6"/>
      <c r="DG2349" s="6"/>
      <c r="DH2349" s="6"/>
      <c r="DI2349" s="6"/>
      <c r="DJ2349" s="6"/>
      <c r="DK2349" s="6"/>
      <c r="DL2349" s="6"/>
      <c r="DM2349" s="6"/>
      <c r="DN2349" s="6"/>
      <c r="DO2349" s="6"/>
      <c r="DP2349" s="6"/>
      <c r="DQ2349" s="6"/>
      <c r="DR2349" s="6"/>
      <c r="DS2349" s="6"/>
      <c r="DT2349" s="6"/>
      <c r="DU2349" s="6"/>
      <c r="DV2349" s="6"/>
      <c r="DW2349" s="6"/>
      <c r="DX2349" s="6"/>
      <c r="DY2349" s="6"/>
      <c r="DZ2349" s="6"/>
      <c r="EA2349" s="6"/>
      <c r="EB2349" s="6"/>
      <c r="EC2349" s="6"/>
      <c r="ED2349" s="6"/>
      <c r="EE2349" s="6"/>
      <c r="EF2349" s="6"/>
      <c r="EG2349" s="6"/>
      <c r="EH2349" s="6"/>
      <c r="EI2349" s="6"/>
      <c r="EJ2349" s="6"/>
      <c r="EK2349" s="6"/>
      <c r="EL2349" s="6"/>
      <c r="EM2349" s="6"/>
      <c r="EN2349" s="6"/>
      <c r="EO2349" s="6"/>
      <c r="EP2349" s="6"/>
      <c r="EQ2349" s="6"/>
      <c r="ER2349" s="6"/>
      <c r="ES2349" s="6"/>
      <c r="ET2349" s="6"/>
      <c r="EU2349" s="6"/>
      <c r="EV2349" s="6"/>
      <c r="EW2349" s="6"/>
      <c r="EX2349" s="6"/>
      <c r="EY2349" s="6"/>
      <c r="EZ2349" s="6"/>
      <c r="FA2349" s="6"/>
      <c r="FB2349" s="6"/>
      <c r="FC2349" s="6"/>
      <c r="FD2349" s="6"/>
      <c r="FE2349" s="6"/>
      <c r="FF2349" s="6"/>
      <c r="FG2349" s="6"/>
      <c r="FH2349" s="6"/>
      <c r="FI2349" s="6"/>
      <c r="FJ2349" s="6"/>
      <c r="FK2349" s="6"/>
      <c r="FL2349" s="6"/>
      <c r="FM2349" s="6"/>
      <c r="FN2349" s="6"/>
      <c r="FO2349" s="6"/>
      <c r="FP2349" s="6"/>
      <c r="FQ2349" s="6"/>
      <c r="FR2349" s="6"/>
      <c r="FS2349" s="6"/>
      <c r="FT2349" s="6"/>
      <c r="FU2349" s="6"/>
      <c r="FV2349" s="6"/>
      <c r="FW2349" s="6"/>
      <c r="FX2349" s="6"/>
      <c r="FY2349" s="6"/>
      <c r="FZ2349" s="6"/>
      <c r="GA2349" s="6"/>
      <c r="GB2349" s="6"/>
      <c r="GC2349" s="6"/>
      <c r="GD2349" s="6"/>
      <c r="GE2349" s="6"/>
      <c r="GF2349" s="6"/>
      <c r="GG2349" s="6"/>
      <c r="GH2349" s="6"/>
      <c r="GI2349" s="6"/>
      <c r="GJ2349" s="6"/>
      <c r="GK2349" s="6"/>
      <c r="GL2349" s="6"/>
      <c r="GM2349" s="6"/>
    </row>
    <row r="2350" spans="1:195" s="5" customFormat="1" x14ac:dyDescent="0.25">
      <c r="A2350" s="27"/>
      <c r="B2350" s="27"/>
      <c r="C2350" s="27"/>
      <c r="P2350" s="69"/>
      <c r="Q2350" s="69"/>
      <c r="R2350" s="69"/>
      <c r="S2350" s="69"/>
      <c r="T2350" s="69"/>
      <c r="U2350" s="69"/>
      <c r="V2350" s="69"/>
      <c r="W2350" s="6"/>
      <c r="X2350" s="6"/>
      <c r="Y2350" s="6"/>
      <c r="Z2350" s="68"/>
      <c r="AA2350" s="68"/>
      <c r="AB2350" s="6"/>
      <c r="AC2350" s="6"/>
      <c r="AD2350" s="6"/>
      <c r="AE2350" s="6"/>
      <c r="AF2350" s="6"/>
      <c r="AG2350" s="6"/>
      <c r="AH2350" s="6"/>
      <c r="AI2350" s="6"/>
      <c r="AJ2350" s="6"/>
      <c r="AK2350" s="6"/>
      <c r="AM2350" s="6"/>
      <c r="AN2350" s="6"/>
      <c r="AO2350" s="6"/>
      <c r="AP2350" s="6"/>
      <c r="AQ2350" s="6"/>
      <c r="AR2350" s="6"/>
      <c r="AS2350" s="6"/>
      <c r="AT2350" s="6"/>
      <c r="AU2350" s="6"/>
      <c r="AV2350" s="6"/>
      <c r="AW2350" s="6"/>
      <c r="AX2350" s="6"/>
      <c r="AY2350" s="6"/>
      <c r="AZ2350" s="6"/>
      <c r="BA2350" s="6"/>
      <c r="BB2350" s="6"/>
      <c r="BC2350" s="6"/>
      <c r="BD2350" s="6"/>
      <c r="BE2350" s="6"/>
      <c r="BF2350" s="6"/>
      <c r="BG2350" s="6"/>
      <c r="BH2350" s="6"/>
      <c r="BI2350" s="6"/>
      <c r="BJ2350" s="6"/>
      <c r="BK2350" s="6"/>
      <c r="BL2350" s="6"/>
      <c r="BM2350" s="6"/>
      <c r="BN2350" s="6"/>
      <c r="BO2350" s="6"/>
      <c r="BP2350" s="6"/>
      <c r="BQ2350" s="6"/>
      <c r="BR2350" s="6"/>
      <c r="BS2350" s="6"/>
      <c r="BT2350" s="6"/>
      <c r="BU2350" s="6"/>
      <c r="BV2350" s="6"/>
      <c r="BW2350" s="6"/>
      <c r="BX2350" s="6"/>
      <c r="BY2350" s="6"/>
      <c r="BZ2350" s="6"/>
      <c r="CA2350" s="6"/>
      <c r="CB2350" s="6"/>
      <c r="CC2350" s="6"/>
      <c r="CD2350" s="6"/>
      <c r="CE2350" s="6"/>
      <c r="CF2350" s="6"/>
      <c r="CG2350" s="6"/>
      <c r="CH2350" s="6"/>
      <c r="CI2350" s="6"/>
      <c r="CJ2350" s="6"/>
      <c r="CK2350" s="6"/>
      <c r="CL2350" s="6"/>
      <c r="CM2350" s="6"/>
      <c r="CN2350" s="6"/>
      <c r="CO2350" s="6"/>
      <c r="CP2350" s="6"/>
      <c r="CQ2350" s="6"/>
      <c r="CR2350" s="6"/>
      <c r="CS2350" s="6"/>
      <c r="CT2350" s="6"/>
      <c r="CU2350" s="6"/>
      <c r="CV2350" s="6"/>
      <c r="CW2350" s="6"/>
      <c r="CX2350" s="6"/>
      <c r="CY2350" s="6"/>
      <c r="CZ2350" s="6"/>
      <c r="DA2350" s="6"/>
      <c r="DB2350" s="6"/>
      <c r="DC2350" s="6"/>
      <c r="DD2350" s="6"/>
      <c r="DE2350" s="6"/>
      <c r="DF2350" s="6"/>
      <c r="DG2350" s="6"/>
      <c r="DH2350" s="6"/>
      <c r="DI2350" s="6"/>
      <c r="DJ2350" s="6"/>
      <c r="DK2350" s="6"/>
      <c r="DL2350" s="6"/>
      <c r="DM2350" s="6"/>
      <c r="DN2350" s="6"/>
      <c r="DO2350" s="6"/>
      <c r="DP2350" s="6"/>
      <c r="DQ2350" s="6"/>
      <c r="DR2350" s="6"/>
      <c r="DS2350" s="6"/>
      <c r="DT2350" s="6"/>
      <c r="DU2350" s="6"/>
      <c r="DV2350" s="6"/>
      <c r="DW2350" s="6"/>
      <c r="DX2350" s="6"/>
      <c r="DY2350" s="6"/>
      <c r="DZ2350" s="6"/>
      <c r="EA2350" s="6"/>
      <c r="EB2350" s="6"/>
      <c r="EC2350" s="6"/>
      <c r="ED2350" s="6"/>
      <c r="EE2350" s="6"/>
      <c r="EF2350" s="6"/>
      <c r="EG2350" s="6"/>
      <c r="EH2350" s="6"/>
      <c r="EI2350" s="6"/>
      <c r="EJ2350" s="6"/>
      <c r="EK2350" s="6"/>
      <c r="EL2350" s="6"/>
      <c r="EM2350" s="6"/>
      <c r="EN2350" s="6"/>
      <c r="EO2350" s="6"/>
      <c r="EP2350" s="6"/>
      <c r="EQ2350" s="6"/>
      <c r="ER2350" s="6"/>
      <c r="ES2350" s="6"/>
      <c r="ET2350" s="6"/>
      <c r="EU2350" s="6"/>
      <c r="EV2350" s="6"/>
      <c r="EW2350" s="6"/>
      <c r="EX2350" s="6"/>
      <c r="EY2350" s="6"/>
      <c r="EZ2350" s="6"/>
      <c r="FA2350" s="6"/>
      <c r="FB2350" s="6"/>
      <c r="FC2350" s="6"/>
      <c r="FD2350" s="6"/>
      <c r="FE2350" s="6"/>
      <c r="FF2350" s="6"/>
      <c r="FG2350" s="6"/>
      <c r="FH2350" s="6"/>
      <c r="FI2350" s="6"/>
      <c r="FJ2350" s="6"/>
      <c r="FK2350" s="6"/>
      <c r="FL2350" s="6"/>
      <c r="FM2350" s="6"/>
      <c r="FN2350" s="6"/>
      <c r="FO2350" s="6"/>
      <c r="FP2350" s="6"/>
      <c r="FQ2350" s="6"/>
      <c r="FR2350" s="6"/>
      <c r="FS2350" s="6"/>
      <c r="FT2350" s="6"/>
      <c r="FU2350" s="6"/>
      <c r="FV2350" s="6"/>
      <c r="FW2350" s="6"/>
      <c r="FX2350" s="6"/>
      <c r="FY2350" s="6"/>
      <c r="FZ2350" s="6"/>
      <c r="GA2350" s="6"/>
      <c r="GB2350" s="6"/>
      <c r="GC2350" s="6"/>
      <c r="GD2350" s="6"/>
      <c r="GE2350" s="6"/>
      <c r="GF2350" s="6"/>
      <c r="GG2350" s="6"/>
      <c r="GH2350" s="6"/>
      <c r="GI2350" s="6"/>
      <c r="GJ2350" s="6"/>
      <c r="GK2350" s="6"/>
      <c r="GL2350" s="6"/>
      <c r="GM2350" s="6"/>
    </row>
    <row r="2351" spans="1:195" s="5" customFormat="1" x14ac:dyDescent="0.25">
      <c r="A2351" s="27"/>
      <c r="B2351" s="27"/>
      <c r="C2351" s="27"/>
      <c r="P2351" s="69"/>
      <c r="Q2351" s="69"/>
      <c r="R2351" s="69"/>
      <c r="S2351" s="69"/>
      <c r="T2351" s="69"/>
      <c r="U2351" s="69"/>
      <c r="V2351" s="69"/>
      <c r="W2351" s="6"/>
      <c r="X2351" s="6"/>
      <c r="Y2351" s="6"/>
      <c r="Z2351" s="68"/>
      <c r="AA2351" s="68"/>
      <c r="AB2351" s="6"/>
      <c r="AC2351" s="6"/>
      <c r="AD2351" s="6"/>
      <c r="AE2351" s="6"/>
      <c r="AF2351" s="6"/>
      <c r="AG2351" s="6"/>
      <c r="AH2351" s="6"/>
      <c r="AI2351" s="6"/>
      <c r="AJ2351" s="6"/>
      <c r="AK2351" s="6"/>
      <c r="AM2351" s="6"/>
      <c r="AN2351" s="6"/>
      <c r="AO2351" s="6"/>
      <c r="AP2351" s="6"/>
      <c r="AQ2351" s="6"/>
      <c r="AR2351" s="6"/>
      <c r="AS2351" s="6"/>
      <c r="AT2351" s="6"/>
      <c r="AU2351" s="6"/>
      <c r="AV2351" s="6"/>
      <c r="AW2351" s="6"/>
      <c r="AX2351" s="6"/>
      <c r="AY2351" s="6"/>
      <c r="AZ2351" s="6"/>
      <c r="BA2351" s="6"/>
      <c r="BB2351" s="6"/>
      <c r="BC2351" s="6"/>
      <c r="BD2351" s="6"/>
      <c r="BE2351" s="6"/>
      <c r="BF2351" s="6"/>
      <c r="BG2351" s="6"/>
      <c r="BH2351" s="6"/>
      <c r="BI2351" s="6"/>
      <c r="BJ2351" s="6"/>
      <c r="BK2351" s="6"/>
      <c r="BL2351" s="6"/>
      <c r="BM2351" s="6"/>
      <c r="BN2351" s="6"/>
      <c r="BO2351" s="6"/>
      <c r="BP2351" s="6"/>
      <c r="BQ2351" s="6"/>
      <c r="BR2351" s="6"/>
      <c r="BS2351" s="6"/>
      <c r="BT2351" s="6"/>
      <c r="BU2351" s="6"/>
      <c r="BV2351" s="6"/>
      <c r="BW2351" s="6"/>
      <c r="BX2351" s="6"/>
      <c r="BY2351" s="6"/>
      <c r="BZ2351" s="6"/>
      <c r="CA2351" s="6"/>
      <c r="CB2351" s="6"/>
      <c r="CC2351" s="6"/>
      <c r="CD2351" s="6"/>
      <c r="CE2351" s="6"/>
      <c r="CF2351" s="6"/>
      <c r="CG2351" s="6"/>
      <c r="CH2351" s="6"/>
      <c r="CI2351" s="6"/>
      <c r="CJ2351" s="6"/>
      <c r="CK2351" s="6"/>
      <c r="CL2351" s="6"/>
      <c r="CM2351" s="6"/>
      <c r="CN2351" s="6"/>
      <c r="CO2351" s="6"/>
      <c r="CP2351" s="6"/>
      <c r="CQ2351" s="6"/>
      <c r="CR2351" s="6"/>
      <c r="CS2351" s="6"/>
      <c r="CT2351" s="6"/>
      <c r="CU2351" s="6"/>
      <c r="CV2351" s="6"/>
      <c r="CW2351" s="6"/>
      <c r="CX2351" s="6"/>
      <c r="CY2351" s="6"/>
      <c r="CZ2351" s="6"/>
      <c r="DA2351" s="6"/>
      <c r="DB2351" s="6"/>
      <c r="DC2351" s="6"/>
      <c r="DD2351" s="6"/>
      <c r="DE2351" s="6"/>
      <c r="DF2351" s="6"/>
      <c r="DG2351" s="6"/>
      <c r="DH2351" s="6"/>
      <c r="DI2351" s="6"/>
      <c r="DJ2351" s="6"/>
      <c r="DK2351" s="6"/>
      <c r="DL2351" s="6"/>
      <c r="DM2351" s="6"/>
      <c r="DN2351" s="6"/>
      <c r="DO2351" s="6"/>
      <c r="DP2351" s="6"/>
      <c r="DQ2351" s="6"/>
      <c r="DR2351" s="6"/>
      <c r="DS2351" s="6"/>
      <c r="DT2351" s="6"/>
      <c r="DU2351" s="6"/>
      <c r="DV2351" s="6"/>
      <c r="DW2351" s="6"/>
      <c r="DX2351" s="6"/>
      <c r="DY2351" s="6"/>
      <c r="DZ2351" s="6"/>
      <c r="EA2351" s="6"/>
      <c r="EB2351" s="6"/>
      <c r="EC2351" s="6"/>
      <c r="ED2351" s="6"/>
      <c r="EE2351" s="6"/>
      <c r="EF2351" s="6"/>
      <c r="EG2351" s="6"/>
      <c r="EH2351" s="6"/>
      <c r="EI2351" s="6"/>
      <c r="EJ2351" s="6"/>
      <c r="EK2351" s="6"/>
      <c r="EL2351" s="6"/>
      <c r="EM2351" s="6"/>
      <c r="EN2351" s="6"/>
      <c r="EO2351" s="6"/>
      <c r="EP2351" s="6"/>
      <c r="EQ2351" s="6"/>
      <c r="ER2351" s="6"/>
      <c r="ES2351" s="6"/>
      <c r="ET2351" s="6"/>
      <c r="EU2351" s="6"/>
      <c r="EV2351" s="6"/>
      <c r="EW2351" s="6"/>
      <c r="EX2351" s="6"/>
      <c r="EY2351" s="6"/>
      <c r="EZ2351" s="6"/>
      <c r="FA2351" s="6"/>
      <c r="FB2351" s="6"/>
      <c r="FC2351" s="6"/>
      <c r="FD2351" s="6"/>
      <c r="FE2351" s="6"/>
      <c r="FF2351" s="6"/>
      <c r="FG2351" s="6"/>
      <c r="FH2351" s="6"/>
      <c r="FI2351" s="6"/>
      <c r="FJ2351" s="6"/>
      <c r="FK2351" s="6"/>
      <c r="FL2351" s="6"/>
      <c r="FM2351" s="6"/>
      <c r="FN2351" s="6"/>
      <c r="FO2351" s="6"/>
      <c r="FP2351" s="6"/>
      <c r="FQ2351" s="6"/>
      <c r="FR2351" s="6"/>
      <c r="FS2351" s="6"/>
      <c r="FT2351" s="6"/>
      <c r="FU2351" s="6"/>
      <c r="FV2351" s="6"/>
      <c r="FW2351" s="6"/>
      <c r="FX2351" s="6"/>
      <c r="FY2351" s="6"/>
      <c r="FZ2351" s="6"/>
      <c r="GA2351" s="6"/>
      <c r="GB2351" s="6"/>
      <c r="GC2351" s="6"/>
      <c r="GD2351" s="6"/>
      <c r="GE2351" s="6"/>
      <c r="GF2351" s="6"/>
      <c r="GG2351" s="6"/>
      <c r="GH2351" s="6"/>
      <c r="GI2351" s="6"/>
      <c r="GJ2351" s="6"/>
      <c r="GK2351" s="6"/>
      <c r="GL2351" s="6"/>
      <c r="GM2351" s="6"/>
    </row>
    <row r="2352" spans="1:195" s="5" customFormat="1" x14ac:dyDescent="0.25">
      <c r="A2352" s="27"/>
      <c r="B2352" s="27"/>
      <c r="C2352" s="27"/>
      <c r="P2352" s="69"/>
      <c r="Q2352" s="69"/>
      <c r="R2352" s="69"/>
      <c r="S2352" s="69"/>
      <c r="T2352" s="69"/>
      <c r="U2352" s="69"/>
      <c r="V2352" s="69"/>
      <c r="W2352" s="6"/>
      <c r="X2352" s="6"/>
      <c r="Y2352" s="6"/>
      <c r="Z2352" s="68"/>
      <c r="AA2352" s="68"/>
      <c r="AB2352" s="6"/>
      <c r="AC2352" s="6"/>
      <c r="AD2352" s="6"/>
      <c r="AE2352" s="6"/>
      <c r="AF2352" s="6"/>
      <c r="AG2352" s="6"/>
      <c r="AH2352" s="6"/>
      <c r="AI2352" s="6"/>
      <c r="AJ2352" s="6"/>
      <c r="AK2352" s="6"/>
      <c r="AM2352" s="6"/>
      <c r="AN2352" s="6"/>
      <c r="AO2352" s="6"/>
      <c r="AP2352" s="6"/>
      <c r="AQ2352" s="6"/>
      <c r="AR2352" s="6"/>
      <c r="AS2352" s="6"/>
      <c r="AT2352" s="6"/>
      <c r="AU2352" s="6"/>
      <c r="AV2352" s="6"/>
      <c r="AW2352" s="6"/>
      <c r="AX2352" s="6"/>
      <c r="AY2352" s="6"/>
      <c r="AZ2352" s="6"/>
      <c r="BA2352" s="6"/>
      <c r="BB2352" s="6"/>
      <c r="BC2352" s="6"/>
      <c r="BD2352" s="6"/>
      <c r="BE2352" s="6"/>
      <c r="BF2352" s="6"/>
      <c r="BG2352" s="6"/>
      <c r="BH2352" s="6"/>
      <c r="BI2352" s="6"/>
      <c r="BJ2352" s="6"/>
      <c r="BK2352" s="6"/>
      <c r="BL2352" s="6"/>
      <c r="BM2352" s="6"/>
      <c r="BN2352" s="6"/>
      <c r="BO2352" s="6"/>
      <c r="BP2352" s="6"/>
      <c r="BQ2352" s="6"/>
      <c r="BR2352" s="6"/>
      <c r="BS2352" s="6"/>
      <c r="BT2352" s="6"/>
      <c r="BU2352" s="6"/>
      <c r="BV2352" s="6"/>
      <c r="BW2352" s="6"/>
      <c r="BX2352" s="6"/>
      <c r="BY2352" s="6"/>
      <c r="BZ2352" s="6"/>
      <c r="CA2352" s="6"/>
      <c r="CB2352" s="6"/>
      <c r="CC2352" s="6"/>
      <c r="CD2352" s="6"/>
      <c r="CE2352" s="6"/>
      <c r="CF2352" s="6"/>
      <c r="CG2352" s="6"/>
      <c r="CH2352" s="6"/>
      <c r="CI2352" s="6"/>
      <c r="CJ2352" s="6"/>
      <c r="CK2352" s="6"/>
      <c r="CL2352" s="6"/>
      <c r="CM2352" s="6"/>
      <c r="CN2352" s="6"/>
      <c r="CO2352" s="6"/>
      <c r="CP2352" s="6"/>
      <c r="CQ2352" s="6"/>
      <c r="CR2352" s="6"/>
      <c r="CS2352" s="6"/>
      <c r="CT2352" s="6"/>
      <c r="CU2352" s="6"/>
      <c r="CV2352" s="6"/>
      <c r="CW2352" s="6"/>
      <c r="CX2352" s="6"/>
      <c r="CY2352" s="6"/>
      <c r="CZ2352" s="6"/>
      <c r="DA2352" s="6"/>
      <c r="DB2352" s="6"/>
      <c r="DC2352" s="6"/>
      <c r="DD2352" s="6"/>
      <c r="DE2352" s="6"/>
      <c r="DF2352" s="6"/>
      <c r="DG2352" s="6"/>
      <c r="DH2352" s="6"/>
      <c r="DI2352" s="6"/>
      <c r="DJ2352" s="6"/>
      <c r="DK2352" s="6"/>
      <c r="DL2352" s="6"/>
      <c r="DM2352" s="6"/>
      <c r="DN2352" s="6"/>
      <c r="DO2352" s="6"/>
      <c r="DP2352" s="6"/>
      <c r="DQ2352" s="6"/>
      <c r="DR2352" s="6"/>
      <c r="DS2352" s="6"/>
      <c r="DT2352" s="6"/>
      <c r="DU2352" s="6"/>
      <c r="DV2352" s="6"/>
      <c r="DW2352" s="6"/>
      <c r="DX2352" s="6"/>
      <c r="DY2352" s="6"/>
      <c r="DZ2352" s="6"/>
      <c r="EA2352" s="6"/>
      <c r="EB2352" s="6"/>
      <c r="EC2352" s="6"/>
      <c r="ED2352" s="6"/>
      <c r="EE2352" s="6"/>
      <c r="EF2352" s="6"/>
      <c r="EG2352" s="6"/>
      <c r="EH2352" s="6"/>
      <c r="EI2352" s="6"/>
      <c r="EJ2352" s="6"/>
      <c r="EK2352" s="6"/>
      <c r="EL2352" s="6"/>
      <c r="EM2352" s="6"/>
      <c r="EN2352" s="6"/>
      <c r="EO2352" s="6"/>
      <c r="EP2352" s="6"/>
      <c r="EQ2352" s="6"/>
      <c r="ER2352" s="6"/>
      <c r="ES2352" s="6"/>
      <c r="ET2352" s="6"/>
      <c r="EU2352" s="6"/>
      <c r="EV2352" s="6"/>
      <c r="EW2352" s="6"/>
      <c r="EX2352" s="6"/>
      <c r="EY2352" s="6"/>
      <c r="EZ2352" s="6"/>
      <c r="FA2352" s="6"/>
      <c r="FB2352" s="6"/>
      <c r="FC2352" s="6"/>
      <c r="FD2352" s="6"/>
      <c r="FE2352" s="6"/>
      <c r="FF2352" s="6"/>
      <c r="FG2352" s="6"/>
      <c r="FH2352" s="6"/>
      <c r="FI2352" s="6"/>
      <c r="FJ2352" s="6"/>
      <c r="FK2352" s="6"/>
      <c r="FL2352" s="6"/>
      <c r="FM2352" s="6"/>
      <c r="FN2352" s="6"/>
      <c r="FO2352" s="6"/>
      <c r="FP2352" s="6"/>
      <c r="FQ2352" s="6"/>
      <c r="FR2352" s="6"/>
      <c r="FS2352" s="6"/>
      <c r="FT2352" s="6"/>
      <c r="FU2352" s="6"/>
      <c r="FV2352" s="6"/>
      <c r="FW2352" s="6"/>
      <c r="FX2352" s="6"/>
      <c r="FY2352" s="6"/>
      <c r="FZ2352" s="6"/>
      <c r="GA2352" s="6"/>
      <c r="GB2352" s="6"/>
      <c r="GC2352" s="6"/>
      <c r="GD2352" s="6"/>
      <c r="GE2352" s="6"/>
      <c r="GF2352" s="6"/>
      <c r="GG2352" s="6"/>
      <c r="GH2352" s="6"/>
      <c r="GI2352" s="6"/>
      <c r="GJ2352" s="6"/>
      <c r="GK2352" s="6"/>
      <c r="GL2352" s="6"/>
      <c r="GM2352" s="6"/>
    </row>
    <row r="2353" spans="1:195" s="5" customFormat="1" x14ac:dyDescent="0.25">
      <c r="A2353" s="27"/>
      <c r="B2353" s="27"/>
      <c r="C2353" s="27"/>
      <c r="P2353" s="69"/>
      <c r="Q2353" s="69"/>
      <c r="R2353" s="69"/>
      <c r="S2353" s="69"/>
      <c r="T2353" s="69"/>
      <c r="U2353" s="69"/>
      <c r="V2353" s="69"/>
      <c r="W2353" s="6"/>
      <c r="X2353" s="6"/>
      <c r="Y2353" s="6"/>
      <c r="Z2353" s="68"/>
      <c r="AA2353" s="68"/>
      <c r="AB2353" s="6"/>
      <c r="AC2353" s="6"/>
      <c r="AD2353" s="6"/>
      <c r="AE2353" s="6"/>
      <c r="AF2353" s="6"/>
      <c r="AG2353" s="6"/>
      <c r="AH2353" s="6"/>
      <c r="AI2353" s="6"/>
      <c r="AJ2353" s="6"/>
      <c r="AK2353" s="6"/>
      <c r="AM2353" s="6"/>
      <c r="AN2353" s="6"/>
      <c r="AO2353" s="6"/>
      <c r="AP2353" s="6"/>
      <c r="AQ2353" s="6"/>
      <c r="AR2353" s="6"/>
      <c r="AS2353" s="6"/>
      <c r="AT2353" s="6"/>
      <c r="AU2353" s="6"/>
      <c r="AV2353" s="6"/>
      <c r="AW2353" s="6"/>
      <c r="AX2353" s="6"/>
      <c r="AY2353" s="6"/>
      <c r="AZ2353" s="6"/>
      <c r="BA2353" s="6"/>
      <c r="BB2353" s="6"/>
      <c r="BC2353" s="6"/>
      <c r="BD2353" s="6"/>
      <c r="BE2353" s="6"/>
      <c r="BF2353" s="6"/>
      <c r="BG2353" s="6"/>
      <c r="BH2353" s="6"/>
      <c r="BI2353" s="6"/>
      <c r="BJ2353" s="6"/>
      <c r="BK2353" s="6"/>
      <c r="BL2353" s="6"/>
      <c r="BM2353" s="6"/>
      <c r="BN2353" s="6"/>
      <c r="BO2353" s="6"/>
      <c r="BP2353" s="6"/>
      <c r="BQ2353" s="6"/>
      <c r="BR2353" s="6"/>
      <c r="BS2353" s="6"/>
      <c r="BT2353" s="6"/>
      <c r="BU2353" s="6"/>
      <c r="BV2353" s="6"/>
      <c r="BW2353" s="6"/>
      <c r="BX2353" s="6"/>
      <c r="BY2353" s="6"/>
      <c r="BZ2353" s="6"/>
      <c r="CA2353" s="6"/>
      <c r="CB2353" s="6"/>
      <c r="CC2353" s="6"/>
      <c r="CD2353" s="6"/>
      <c r="CE2353" s="6"/>
      <c r="CF2353" s="6"/>
      <c r="CG2353" s="6"/>
      <c r="CH2353" s="6"/>
      <c r="CI2353" s="6"/>
      <c r="CJ2353" s="6"/>
      <c r="CK2353" s="6"/>
      <c r="CL2353" s="6"/>
      <c r="CM2353" s="6"/>
      <c r="CN2353" s="6"/>
      <c r="CO2353" s="6"/>
      <c r="CP2353" s="6"/>
      <c r="CQ2353" s="6"/>
      <c r="CR2353" s="6"/>
      <c r="CS2353" s="6"/>
      <c r="CT2353" s="6"/>
      <c r="CU2353" s="6"/>
      <c r="CV2353" s="6"/>
      <c r="CW2353" s="6"/>
      <c r="CX2353" s="6"/>
      <c r="CY2353" s="6"/>
      <c r="CZ2353" s="6"/>
      <c r="DA2353" s="6"/>
      <c r="DB2353" s="6"/>
      <c r="DC2353" s="6"/>
      <c r="DD2353" s="6"/>
      <c r="DE2353" s="6"/>
      <c r="DF2353" s="6"/>
      <c r="DG2353" s="6"/>
      <c r="DH2353" s="6"/>
      <c r="DI2353" s="6"/>
      <c r="DJ2353" s="6"/>
      <c r="DK2353" s="6"/>
      <c r="DL2353" s="6"/>
      <c r="DM2353" s="6"/>
      <c r="DN2353" s="6"/>
      <c r="DO2353" s="6"/>
      <c r="DP2353" s="6"/>
      <c r="DQ2353" s="6"/>
      <c r="DR2353" s="6"/>
      <c r="DS2353" s="6"/>
      <c r="DT2353" s="6"/>
      <c r="DU2353" s="6"/>
      <c r="DV2353" s="6"/>
      <c r="DW2353" s="6"/>
      <c r="DX2353" s="6"/>
      <c r="DY2353" s="6"/>
      <c r="DZ2353" s="6"/>
      <c r="EA2353" s="6"/>
      <c r="EB2353" s="6"/>
      <c r="EC2353" s="6"/>
      <c r="ED2353" s="6"/>
      <c r="EE2353" s="6"/>
      <c r="EF2353" s="6"/>
      <c r="EG2353" s="6"/>
      <c r="EH2353" s="6"/>
      <c r="EI2353" s="6"/>
      <c r="EJ2353" s="6"/>
      <c r="EK2353" s="6"/>
      <c r="EL2353" s="6"/>
      <c r="EM2353" s="6"/>
      <c r="EN2353" s="6"/>
      <c r="EO2353" s="6"/>
      <c r="EP2353" s="6"/>
      <c r="EQ2353" s="6"/>
      <c r="ER2353" s="6"/>
      <c r="ES2353" s="6"/>
      <c r="ET2353" s="6"/>
      <c r="EU2353" s="6"/>
      <c r="EV2353" s="6"/>
      <c r="EW2353" s="6"/>
      <c r="EX2353" s="6"/>
      <c r="EY2353" s="6"/>
      <c r="EZ2353" s="6"/>
      <c r="FA2353" s="6"/>
      <c r="FB2353" s="6"/>
      <c r="FC2353" s="6"/>
      <c r="FD2353" s="6"/>
      <c r="FE2353" s="6"/>
      <c r="FF2353" s="6"/>
      <c r="FG2353" s="6"/>
      <c r="FH2353" s="6"/>
      <c r="FI2353" s="6"/>
      <c r="FJ2353" s="6"/>
      <c r="FK2353" s="6"/>
      <c r="FL2353" s="6"/>
      <c r="FM2353" s="6"/>
      <c r="FN2353" s="6"/>
      <c r="FO2353" s="6"/>
      <c r="FP2353" s="6"/>
      <c r="FQ2353" s="6"/>
      <c r="FR2353" s="6"/>
      <c r="FS2353" s="6"/>
      <c r="FT2353" s="6"/>
      <c r="FU2353" s="6"/>
      <c r="FV2353" s="6"/>
      <c r="FW2353" s="6"/>
      <c r="FX2353" s="6"/>
      <c r="FY2353" s="6"/>
      <c r="FZ2353" s="6"/>
      <c r="GA2353" s="6"/>
      <c r="GB2353" s="6"/>
      <c r="GC2353" s="6"/>
      <c r="GD2353" s="6"/>
      <c r="GE2353" s="6"/>
      <c r="GF2353" s="6"/>
      <c r="GG2353" s="6"/>
      <c r="GH2353" s="6"/>
      <c r="GI2353" s="6"/>
      <c r="GJ2353" s="6"/>
      <c r="GK2353" s="6"/>
      <c r="GL2353" s="6"/>
      <c r="GM2353" s="6"/>
    </row>
    <row r="2354" spans="1:195" s="5" customFormat="1" x14ac:dyDescent="0.25">
      <c r="A2354" s="27"/>
      <c r="B2354" s="27"/>
      <c r="C2354" s="27"/>
      <c r="P2354" s="69"/>
      <c r="Q2354" s="69"/>
      <c r="R2354" s="69"/>
      <c r="S2354" s="69"/>
      <c r="T2354" s="69"/>
      <c r="U2354" s="69"/>
      <c r="V2354" s="69"/>
      <c r="W2354" s="6"/>
      <c r="X2354" s="6"/>
      <c r="Y2354" s="6"/>
      <c r="Z2354" s="68"/>
      <c r="AA2354" s="68"/>
      <c r="AB2354" s="6"/>
      <c r="AC2354" s="6"/>
      <c r="AD2354" s="6"/>
      <c r="AE2354" s="6"/>
      <c r="AF2354" s="6"/>
      <c r="AG2354" s="6"/>
      <c r="AH2354" s="6"/>
      <c r="AI2354" s="6"/>
      <c r="AJ2354" s="6"/>
      <c r="AK2354" s="6"/>
      <c r="AM2354" s="6"/>
      <c r="AN2354" s="6"/>
      <c r="AO2354" s="6"/>
      <c r="AP2354" s="6"/>
      <c r="AQ2354" s="6"/>
      <c r="AR2354" s="6"/>
      <c r="AS2354" s="6"/>
      <c r="AT2354" s="6"/>
      <c r="AU2354" s="6"/>
      <c r="AV2354" s="6"/>
      <c r="AW2354" s="6"/>
      <c r="AX2354" s="6"/>
      <c r="AY2354" s="6"/>
      <c r="AZ2354" s="6"/>
      <c r="BA2354" s="6"/>
      <c r="BB2354" s="6"/>
      <c r="BC2354" s="6"/>
      <c r="BD2354" s="6"/>
      <c r="BE2354" s="6"/>
      <c r="BF2354" s="6"/>
      <c r="BG2354" s="6"/>
      <c r="BH2354" s="6"/>
      <c r="BI2354" s="6"/>
      <c r="BJ2354" s="6"/>
      <c r="BK2354" s="6"/>
      <c r="BL2354" s="6"/>
      <c r="BM2354" s="6"/>
      <c r="BN2354" s="6"/>
      <c r="BO2354" s="6"/>
      <c r="BP2354" s="6"/>
      <c r="BQ2354" s="6"/>
      <c r="BR2354" s="6"/>
      <c r="BS2354" s="6"/>
      <c r="BT2354" s="6"/>
      <c r="BU2354" s="6"/>
      <c r="BV2354" s="6"/>
      <c r="BW2354" s="6"/>
      <c r="BX2354" s="6"/>
      <c r="BY2354" s="6"/>
      <c r="BZ2354" s="6"/>
      <c r="CA2354" s="6"/>
      <c r="CB2354" s="6"/>
      <c r="CC2354" s="6"/>
      <c r="CD2354" s="6"/>
      <c r="CE2354" s="6"/>
      <c r="CF2354" s="6"/>
      <c r="CG2354" s="6"/>
      <c r="CH2354" s="6"/>
      <c r="CI2354" s="6"/>
      <c r="CJ2354" s="6"/>
      <c r="CK2354" s="6"/>
      <c r="CL2354" s="6"/>
      <c r="CM2354" s="6"/>
      <c r="CN2354" s="6"/>
      <c r="CO2354" s="6"/>
      <c r="CP2354" s="6"/>
      <c r="CQ2354" s="6"/>
      <c r="CR2354" s="6"/>
      <c r="CS2354" s="6"/>
      <c r="CT2354" s="6"/>
      <c r="CU2354" s="6"/>
      <c r="CV2354" s="6"/>
      <c r="CW2354" s="6"/>
      <c r="CX2354" s="6"/>
      <c r="CY2354" s="6"/>
      <c r="CZ2354" s="6"/>
      <c r="DA2354" s="6"/>
      <c r="DB2354" s="6"/>
      <c r="DC2354" s="6"/>
      <c r="DD2354" s="6"/>
      <c r="DE2354" s="6"/>
      <c r="DF2354" s="6"/>
      <c r="DG2354" s="6"/>
      <c r="DH2354" s="6"/>
      <c r="DI2354" s="6"/>
      <c r="DJ2354" s="6"/>
      <c r="DK2354" s="6"/>
      <c r="DL2354" s="6"/>
      <c r="DM2354" s="6"/>
      <c r="DN2354" s="6"/>
      <c r="DO2354" s="6"/>
      <c r="DP2354" s="6"/>
      <c r="DQ2354" s="6"/>
      <c r="DR2354" s="6"/>
      <c r="DS2354" s="6"/>
      <c r="DT2354" s="6"/>
      <c r="DU2354" s="6"/>
      <c r="DV2354" s="6"/>
      <c r="DW2354" s="6"/>
      <c r="DX2354" s="6"/>
      <c r="DY2354" s="6"/>
      <c r="DZ2354" s="6"/>
      <c r="EA2354" s="6"/>
      <c r="EB2354" s="6"/>
      <c r="EC2354" s="6"/>
      <c r="ED2354" s="6"/>
      <c r="EE2354" s="6"/>
      <c r="EF2354" s="6"/>
      <c r="EG2354" s="6"/>
      <c r="EH2354" s="6"/>
      <c r="EI2354" s="6"/>
      <c r="EJ2354" s="6"/>
      <c r="EK2354" s="6"/>
      <c r="EL2354" s="6"/>
      <c r="EM2354" s="6"/>
      <c r="EN2354" s="6"/>
      <c r="EO2354" s="6"/>
      <c r="EP2354" s="6"/>
      <c r="EQ2354" s="6"/>
      <c r="ER2354" s="6"/>
      <c r="ES2354" s="6"/>
      <c r="ET2354" s="6"/>
      <c r="EU2354" s="6"/>
      <c r="EV2354" s="6"/>
      <c r="EW2354" s="6"/>
      <c r="EX2354" s="6"/>
      <c r="EY2354" s="6"/>
      <c r="EZ2354" s="6"/>
      <c r="FA2354" s="6"/>
      <c r="FB2354" s="6"/>
      <c r="FC2354" s="6"/>
      <c r="FD2354" s="6"/>
      <c r="FE2354" s="6"/>
      <c r="FF2354" s="6"/>
      <c r="FG2354" s="6"/>
      <c r="FH2354" s="6"/>
      <c r="FI2354" s="6"/>
      <c r="FJ2354" s="6"/>
      <c r="FK2354" s="6"/>
      <c r="FL2354" s="6"/>
      <c r="FM2354" s="6"/>
      <c r="FN2354" s="6"/>
      <c r="FO2354" s="6"/>
      <c r="FP2354" s="6"/>
      <c r="FQ2354" s="6"/>
      <c r="FR2354" s="6"/>
      <c r="FS2354" s="6"/>
      <c r="FT2354" s="6"/>
      <c r="FU2354" s="6"/>
      <c r="FV2354" s="6"/>
      <c r="FW2354" s="6"/>
      <c r="FX2354" s="6"/>
      <c r="FY2354" s="6"/>
      <c r="FZ2354" s="6"/>
      <c r="GA2354" s="6"/>
      <c r="GB2354" s="6"/>
      <c r="GC2354" s="6"/>
      <c r="GD2354" s="6"/>
      <c r="GE2354" s="6"/>
      <c r="GF2354" s="6"/>
      <c r="GG2354" s="6"/>
      <c r="GH2354" s="6"/>
      <c r="GI2354" s="6"/>
      <c r="GJ2354" s="6"/>
      <c r="GK2354" s="6"/>
      <c r="GL2354" s="6"/>
      <c r="GM2354" s="6"/>
    </row>
    <row r="2355" spans="1:195" s="5" customFormat="1" x14ac:dyDescent="0.25">
      <c r="A2355" s="27"/>
      <c r="B2355" s="27"/>
      <c r="C2355" s="27"/>
      <c r="P2355" s="69"/>
      <c r="Q2355" s="69"/>
      <c r="R2355" s="69"/>
      <c r="S2355" s="69"/>
      <c r="T2355" s="69"/>
      <c r="U2355" s="69"/>
      <c r="V2355" s="69"/>
      <c r="W2355" s="6"/>
      <c r="X2355" s="6"/>
      <c r="Y2355" s="6"/>
      <c r="Z2355" s="68"/>
      <c r="AA2355" s="68"/>
      <c r="AB2355" s="6"/>
      <c r="AC2355" s="6"/>
      <c r="AD2355" s="6"/>
      <c r="AE2355" s="6"/>
      <c r="AF2355" s="6"/>
      <c r="AG2355" s="6"/>
      <c r="AH2355" s="6"/>
      <c r="AI2355" s="6"/>
      <c r="AJ2355" s="6"/>
      <c r="AK2355" s="6"/>
      <c r="AM2355" s="6"/>
      <c r="AN2355" s="6"/>
      <c r="AO2355" s="6"/>
      <c r="AP2355" s="6"/>
      <c r="AQ2355" s="6"/>
      <c r="AR2355" s="6"/>
      <c r="AS2355" s="6"/>
      <c r="AT2355" s="6"/>
      <c r="AU2355" s="6"/>
      <c r="AV2355" s="6"/>
      <c r="AW2355" s="6"/>
      <c r="AX2355" s="6"/>
      <c r="AY2355" s="6"/>
      <c r="AZ2355" s="6"/>
      <c r="BA2355" s="6"/>
      <c r="BB2355" s="6"/>
      <c r="BC2355" s="6"/>
      <c r="BD2355" s="6"/>
      <c r="BE2355" s="6"/>
      <c r="BF2355" s="6"/>
      <c r="BG2355" s="6"/>
      <c r="BH2355" s="6"/>
      <c r="BI2355" s="6"/>
      <c r="BJ2355" s="6"/>
      <c r="BK2355" s="6"/>
      <c r="BL2355" s="6"/>
      <c r="BM2355" s="6"/>
      <c r="BN2355" s="6"/>
      <c r="BO2355" s="6"/>
      <c r="BP2355" s="6"/>
      <c r="BQ2355" s="6"/>
      <c r="BR2355" s="6"/>
      <c r="BS2355" s="6"/>
      <c r="BT2355" s="6"/>
      <c r="BU2355" s="6"/>
      <c r="BV2355" s="6"/>
      <c r="BW2355" s="6"/>
      <c r="BX2355" s="6"/>
      <c r="BY2355" s="6"/>
      <c r="BZ2355" s="6"/>
      <c r="CA2355" s="6"/>
      <c r="CB2355" s="6"/>
      <c r="CC2355" s="6"/>
      <c r="CD2355" s="6"/>
      <c r="CE2355" s="6"/>
      <c r="CF2355" s="6"/>
      <c r="CG2355" s="6"/>
      <c r="CH2355" s="6"/>
      <c r="CI2355" s="6"/>
      <c r="CJ2355" s="6"/>
      <c r="CK2355" s="6"/>
      <c r="CL2355" s="6"/>
      <c r="CM2355" s="6"/>
      <c r="CN2355" s="6"/>
      <c r="CO2355" s="6"/>
      <c r="CP2355" s="6"/>
      <c r="CQ2355" s="6"/>
      <c r="CR2355" s="6"/>
      <c r="CS2355" s="6"/>
      <c r="CT2355" s="6"/>
      <c r="CU2355" s="6"/>
      <c r="CV2355" s="6"/>
      <c r="CW2355" s="6"/>
      <c r="CX2355" s="6"/>
      <c r="CY2355" s="6"/>
      <c r="CZ2355" s="6"/>
      <c r="DA2355" s="6"/>
      <c r="DB2355" s="6"/>
      <c r="DC2355" s="6"/>
      <c r="DD2355" s="6"/>
      <c r="DE2355" s="6"/>
      <c r="DF2355" s="6"/>
      <c r="DG2355" s="6"/>
      <c r="DH2355" s="6"/>
      <c r="DI2355" s="6"/>
      <c r="DJ2355" s="6"/>
      <c r="DK2355" s="6"/>
      <c r="DL2355" s="6"/>
      <c r="DM2355" s="6"/>
      <c r="DN2355" s="6"/>
      <c r="DO2355" s="6"/>
      <c r="DP2355" s="6"/>
      <c r="DQ2355" s="6"/>
      <c r="DR2355" s="6"/>
      <c r="DS2355" s="6"/>
      <c r="DT2355" s="6"/>
      <c r="DU2355" s="6"/>
      <c r="DV2355" s="6"/>
      <c r="DW2355" s="6"/>
      <c r="DX2355" s="6"/>
      <c r="DY2355" s="6"/>
      <c r="DZ2355" s="6"/>
      <c r="EA2355" s="6"/>
      <c r="EB2355" s="6"/>
      <c r="EC2355" s="6"/>
      <c r="ED2355" s="6"/>
      <c r="EE2355" s="6"/>
      <c r="EF2355" s="6"/>
      <c r="EG2355" s="6"/>
      <c r="EH2355" s="6"/>
      <c r="EI2355" s="6"/>
      <c r="EJ2355" s="6"/>
      <c r="EK2355" s="6"/>
      <c r="EL2355" s="6"/>
      <c r="EM2355" s="6"/>
      <c r="EN2355" s="6"/>
      <c r="EO2355" s="6"/>
      <c r="EP2355" s="6"/>
      <c r="EQ2355" s="6"/>
      <c r="ER2355" s="6"/>
      <c r="ES2355" s="6"/>
      <c r="ET2355" s="6"/>
      <c r="EU2355" s="6"/>
      <c r="EV2355" s="6"/>
      <c r="EW2355" s="6"/>
      <c r="EX2355" s="6"/>
      <c r="EY2355" s="6"/>
      <c r="EZ2355" s="6"/>
      <c r="FA2355" s="6"/>
      <c r="FB2355" s="6"/>
      <c r="FC2355" s="6"/>
      <c r="FD2355" s="6"/>
      <c r="FE2355" s="6"/>
      <c r="FF2355" s="6"/>
      <c r="FG2355" s="6"/>
      <c r="FH2355" s="6"/>
      <c r="FI2355" s="6"/>
      <c r="FJ2355" s="6"/>
      <c r="FK2355" s="6"/>
      <c r="FL2355" s="6"/>
      <c r="FM2355" s="6"/>
      <c r="FN2355" s="6"/>
      <c r="FO2355" s="6"/>
      <c r="FP2355" s="6"/>
      <c r="FQ2355" s="6"/>
      <c r="FR2355" s="6"/>
      <c r="FS2355" s="6"/>
      <c r="FT2355" s="6"/>
      <c r="FU2355" s="6"/>
      <c r="FV2355" s="6"/>
      <c r="FW2355" s="6"/>
      <c r="FX2355" s="6"/>
      <c r="FY2355" s="6"/>
      <c r="FZ2355" s="6"/>
      <c r="GA2355" s="6"/>
      <c r="GB2355" s="6"/>
      <c r="GC2355" s="6"/>
      <c r="GD2355" s="6"/>
      <c r="GE2355" s="6"/>
      <c r="GF2355" s="6"/>
      <c r="GG2355" s="6"/>
      <c r="GH2355" s="6"/>
      <c r="GI2355" s="6"/>
      <c r="GJ2355" s="6"/>
      <c r="GK2355" s="6"/>
      <c r="GL2355" s="6"/>
      <c r="GM2355" s="6"/>
    </row>
    <row r="2356" spans="1:195" s="5" customFormat="1" x14ac:dyDescent="0.25">
      <c r="A2356" s="27"/>
      <c r="B2356" s="27"/>
      <c r="C2356" s="27"/>
      <c r="P2356" s="69"/>
      <c r="Q2356" s="69"/>
      <c r="R2356" s="69"/>
      <c r="S2356" s="69"/>
      <c r="T2356" s="69"/>
      <c r="U2356" s="69"/>
      <c r="V2356" s="69"/>
      <c r="W2356" s="6"/>
      <c r="X2356" s="6"/>
      <c r="Y2356" s="6"/>
      <c r="Z2356" s="68"/>
      <c r="AA2356" s="68"/>
      <c r="AB2356" s="6"/>
      <c r="AC2356" s="6"/>
      <c r="AD2356" s="6"/>
      <c r="AE2356" s="6"/>
      <c r="AF2356" s="6"/>
      <c r="AG2356" s="6"/>
      <c r="AH2356" s="6"/>
      <c r="AI2356" s="6"/>
      <c r="AJ2356" s="6"/>
      <c r="AK2356" s="6"/>
      <c r="AM2356" s="6"/>
      <c r="AN2356" s="6"/>
      <c r="AO2356" s="6"/>
      <c r="AP2356" s="6"/>
      <c r="AQ2356" s="6"/>
      <c r="AR2356" s="6"/>
      <c r="AS2356" s="6"/>
      <c r="AT2356" s="6"/>
      <c r="AU2356" s="6"/>
      <c r="AV2356" s="6"/>
      <c r="AW2356" s="6"/>
      <c r="AX2356" s="6"/>
      <c r="AY2356" s="6"/>
      <c r="AZ2356" s="6"/>
      <c r="BA2356" s="6"/>
      <c r="BB2356" s="6"/>
      <c r="BC2356" s="6"/>
      <c r="BD2356" s="6"/>
      <c r="BE2356" s="6"/>
      <c r="BF2356" s="6"/>
      <c r="BG2356" s="6"/>
      <c r="BH2356" s="6"/>
      <c r="BI2356" s="6"/>
      <c r="BJ2356" s="6"/>
      <c r="BK2356" s="6"/>
      <c r="BL2356" s="6"/>
      <c r="BM2356" s="6"/>
      <c r="BN2356" s="6"/>
      <c r="BO2356" s="6"/>
      <c r="BP2356" s="6"/>
      <c r="BQ2356" s="6"/>
      <c r="BR2356" s="6"/>
      <c r="BS2356" s="6"/>
      <c r="BT2356" s="6"/>
      <c r="BU2356" s="6"/>
      <c r="BV2356" s="6"/>
      <c r="BW2356" s="6"/>
      <c r="BX2356" s="6"/>
      <c r="BY2356" s="6"/>
      <c r="BZ2356" s="6"/>
      <c r="CA2356" s="6"/>
      <c r="CB2356" s="6"/>
      <c r="CC2356" s="6"/>
      <c r="CD2356" s="6"/>
      <c r="CE2356" s="6"/>
      <c r="CF2356" s="6"/>
      <c r="CG2356" s="6"/>
      <c r="CH2356" s="6"/>
      <c r="CI2356" s="6"/>
      <c r="CJ2356" s="6"/>
      <c r="CK2356" s="6"/>
      <c r="CL2356" s="6"/>
      <c r="CM2356" s="6"/>
      <c r="CN2356" s="6"/>
      <c r="CO2356" s="6"/>
      <c r="CP2356" s="6"/>
      <c r="CQ2356" s="6"/>
      <c r="CR2356" s="6"/>
      <c r="CS2356" s="6"/>
      <c r="CT2356" s="6"/>
      <c r="CU2356" s="6"/>
      <c r="CV2356" s="6"/>
      <c r="CW2356" s="6"/>
      <c r="CX2356" s="6"/>
      <c r="CY2356" s="6"/>
      <c r="CZ2356" s="6"/>
      <c r="DA2356" s="6"/>
      <c r="DB2356" s="6"/>
      <c r="DC2356" s="6"/>
      <c r="DD2356" s="6"/>
      <c r="DE2356" s="6"/>
      <c r="DF2356" s="6"/>
      <c r="DG2356" s="6"/>
      <c r="DH2356" s="6"/>
      <c r="DI2356" s="6"/>
      <c r="DJ2356" s="6"/>
      <c r="DK2356" s="6"/>
      <c r="DL2356" s="6"/>
      <c r="DM2356" s="6"/>
      <c r="DN2356" s="6"/>
      <c r="DO2356" s="6"/>
      <c r="DP2356" s="6"/>
      <c r="DQ2356" s="6"/>
      <c r="DR2356" s="6"/>
      <c r="DS2356" s="6"/>
      <c r="DT2356" s="6"/>
      <c r="DU2356" s="6"/>
      <c r="DV2356" s="6"/>
      <c r="DW2356" s="6"/>
      <c r="DX2356" s="6"/>
      <c r="DY2356" s="6"/>
      <c r="DZ2356" s="6"/>
      <c r="EA2356" s="6"/>
      <c r="EB2356" s="6"/>
      <c r="EC2356" s="6"/>
      <c r="ED2356" s="6"/>
      <c r="EE2356" s="6"/>
      <c r="EF2356" s="6"/>
      <c r="EG2356" s="6"/>
      <c r="EH2356" s="6"/>
      <c r="EI2356" s="6"/>
      <c r="EJ2356" s="6"/>
      <c r="EK2356" s="6"/>
      <c r="EL2356" s="6"/>
      <c r="EM2356" s="6"/>
      <c r="EN2356" s="6"/>
      <c r="EO2356" s="6"/>
      <c r="EP2356" s="6"/>
      <c r="EQ2356" s="6"/>
      <c r="ER2356" s="6"/>
      <c r="ES2356" s="6"/>
      <c r="ET2356" s="6"/>
      <c r="EU2356" s="6"/>
      <c r="EV2356" s="6"/>
      <c r="EW2356" s="6"/>
      <c r="EX2356" s="6"/>
      <c r="EY2356" s="6"/>
      <c r="EZ2356" s="6"/>
      <c r="FA2356" s="6"/>
      <c r="FB2356" s="6"/>
      <c r="FC2356" s="6"/>
      <c r="FD2356" s="6"/>
      <c r="FE2356" s="6"/>
      <c r="FF2356" s="6"/>
      <c r="FG2356" s="6"/>
      <c r="FH2356" s="6"/>
      <c r="FI2356" s="6"/>
      <c r="FJ2356" s="6"/>
      <c r="FK2356" s="6"/>
      <c r="FL2356" s="6"/>
      <c r="FM2356" s="6"/>
      <c r="FN2356" s="6"/>
      <c r="FO2356" s="6"/>
      <c r="FP2356" s="6"/>
      <c r="FQ2356" s="6"/>
      <c r="FR2356" s="6"/>
      <c r="FS2356" s="6"/>
      <c r="FT2356" s="6"/>
      <c r="FU2356" s="6"/>
      <c r="FV2356" s="6"/>
      <c r="FW2356" s="6"/>
      <c r="FX2356" s="6"/>
      <c r="FY2356" s="6"/>
      <c r="FZ2356" s="6"/>
      <c r="GA2356" s="6"/>
      <c r="GB2356" s="6"/>
      <c r="GC2356" s="6"/>
      <c r="GD2356" s="6"/>
      <c r="GE2356" s="6"/>
      <c r="GF2356" s="6"/>
      <c r="GG2356" s="6"/>
      <c r="GH2356" s="6"/>
      <c r="GI2356" s="6"/>
      <c r="GJ2356" s="6"/>
      <c r="GK2356" s="6"/>
      <c r="GL2356" s="6"/>
      <c r="GM2356" s="6"/>
    </row>
    <row r="2357" spans="1:195" s="5" customFormat="1" x14ac:dyDescent="0.25">
      <c r="A2357" s="27"/>
      <c r="B2357" s="27"/>
      <c r="C2357" s="27"/>
      <c r="P2357" s="69"/>
      <c r="Q2357" s="69"/>
      <c r="R2357" s="69"/>
      <c r="S2357" s="69"/>
      <c r="T2357" s="69"/>
      <c r="U2357" s="69"/>
      <c r="V2357" s="69"/>
      <c r="W2357" s="6"/>
      <c r="X2357" s="6"/>
      <c r="Y2357" s="6"/>
      <c r="Z2357" s="68"/>
      <c r="AA2357" s="68"/>
      <c r="AB2357" s="6"/>
      <c r="AC2357" s="6"/>
      <c r="AD2357" s="6"/>
      <c r="AE2357" s="6"/>
      <c r="AF2357" s="6"/>
      <c r="AG2357" s="6"/>
      <c r="AH2357" s="6"/>
      <c r="AI2357" s="6"/>
      <c r="AJ2357" s="6"/>
      <c r="AK2357" s="6"/>
      <c r="AM2357" s="6"/>
      <c r="AN2357" s="6"/>
      <c r="AO2357" s="6"/>
      <c r="AP2357" s="6"/>
      <c r="AQ2357" s="6"/>
      <c r="AR2357" s="6"/>
      <c r="AS2357" s="6"/>
      <c r="AT2357" s="6"/>
      <c r="AU2357" s="6"/>
      <c r="AV2357" s="6"/>
      <c r="AW2357" s="6"/>
      <c r="AX2357" s="6"/>
      <c r="AY2357" s="6"/>
      <c r="AZ2357" s="6"/>
      <c r="BA2357" s="6"/>
      <c r="BB2357" s="6"/>
      <c r="BC2357" s="6"/>
      <c r="BD2357" s="6"/>
      <c r="BE2357" s="6"/>
      <c r="BF2357" s="6"/>
      <c r="BG2357" s="6"/>
      <c r="BH2357" s="6"/>
      <c r="BI2357" s="6"/>
      <c r="BJ2357" s="6"/>
      <c r="BK2357" s="6"/>
      <c r="BL2357" s="6"/>
      <c r="BM2357" s="6"/>
      <c r="BN2357" s="6"/>
      <c r="BO2357" s="6"/>
      <c r="BP2357" s="6"/>
      <c r="BQ2357" s="6"/>
      <c r="BR2357" s="6"/>
      <c r="BS2357" s="6"/>
      <c r="BT2357" s="6"/>
      <c r="BU2357" s="6"/>
      <c r="BV2357" s="6"/>
      <c r="BW2357" s="6"/>
      <c r="BX2357" s="6"/>
      <c r="BY2357" s="6"/>
      <c r="BZ2357" s="6"/>
      <c r="CA2357" s="6"/>
      <c r="CB2357" s="6"/>
      <c r="CC2357" s="6"/>
      <c r="CD2357" s="6"/>
      <c r="CE2357" s="6"/>
      <c r="CF2357" s="6"/>
      <c r="CG2357" s="6"/>
      <c r="CH2357" s="6"/>
      <c r="CI2357" s="6"/>
      <c r="CJ2357" s="6"/>
      <c r="CK2357" s="6"/>
      <c r="CL2357" s="6"/>
      <c r="CM2357" s="6"/>
      <c r="CN2357" s="6"/>
      <c r="CO2357" s="6"/>
      <c r="CP2357" s="6"/>
      <c r="CQ2357" s="6"/>
      <c r="CR2357" s="6"/>
      <c r="CS2357" s="6"/>
      <c r="CT2357" s="6"/>
      <c r="CU2357" s="6"/>
      <c r="CV2357" s="6"/>
      <c r="CW2357" s="6"/>
      <c r="CX2357" s="6"/>
      <c r="CY2357" s="6"/>
      <c r="CZ2357" s="6"/>
      <c r="DA2357" s="6"/>
      <c r="DB2357" s="6"/>
      <c r="DC2357" s="6"/>
      <c r="DD2357" s="6"/>
      <c r="DE2357" s="6"/>
      <c r="DF2357" s="6"/>
      <c r="DG2357" s="6"/>
      <c r="DH2357" s="6"/>
      <c r="DI2357" s="6"/>
      <c r="DJ2357" s="6"/>
      <c r="DK2357" s="6"/>
      <c r="DL2357" s="6"/>
      <c r="DM2357" s="6"/>
      <c r="DN2357" s="6"/>
      <c r="DO2357" s="6"/>
      <c r="DP2357" s="6"/>
      <c r="DQ2357" s="6"/>
      <c r="DR2357" s="6"/>
      <c r="DS2357" s="6"/>
      <c r="DT2357" s="6"/>
      <c r="DU2357" s="6"/>
      <c r="DV2357" s="6"/>
      <c r="DW2357" s="6"/>
      <c r="DX2357" s="6"/>
      <c r="DY2357" s="6"/>
      <c r="DZ2357" s="6"/>
      <c r="EA2357" s="6"/>
      <c r="EB2357" s="6"/>
      <c r="EC2357" s="6"/>
      <c r="ED2357" s="6"/>
      <c r="EE2357" s="6"/>
      <c r="EF2357" s="6"/>
      <c r="EG2357" s="6"/>
      <c r="EH2357" s="6"/>
      <c r="EI2357" s="6"/>
      <c r="EJ2357" s="6"/>
      <c r="EK2357" s="6"/>
      <c r="EL2357" s="6"/>
      <c r="EM2357" s="6"/>
      <c r="EN2357" s="6"/>
      <c r="EO2357" s="6"/>
      <c r="EP2357" s="6"/>
      <c r="EQ2357" s="6"/>
      <c r="ER2357" s="6"/>
      <c r="ES2357" s="6"/>
      <c r="ET2357" s="6"/>
      <c r="EU2357" s="6"/>
      <c r="EV2357" s="6"/>
      <c r="EW2357" s="6"/>
      <c r="EX2357" s="6"/>
      <c r="EY2357" s="6"/>
      <c r="EZ2357" s="6"/>
      <c r="FA2357" s="6"/>
      <c r="FB2357" s="6"/>
      <c r="FC2357" s="6"/>
      <c r="FD2357" s="6"/>
      <c r="FE2357" s="6"/>
      <c r="FF2357" s="6"/>
      <c r="FG2357" s="6"/>
      <c r="FH2357" s="6"/>
      <c r="FI2357" s="6"/>
      <c r="FJ2357" s="6"/>
      <c r="FK2357" s="6"/>
      <c r="FL2357" s="6"/>
      <c r="FM2357" s="6"/>
      <c r="FN2357" s="6"/>
      <c r="FO2357" s="6"/>
      <c r="FP2357" s="6"/>
      <c r="FQ2357" s="6"/>
      <c r="FR2357" s="6"/>
      <c r="FS2357" s="6"/>
      <c r="FT2357" s="6"/>
      <c r="FU2357" s="6"/>
      <c r="FV2357" s="6"/>
      <c r="FW2357" s="6"/>
      <c r="FX2357" s="6"/>
      <c r="FY2357" s="6"/>
      <c r="FZ2357" s="6"/>
      <c r="GA2357" s="6"/>
      <c r="GB2357" s="6"/>
      <c r="GC2357" s="6"/>
      <c r="GD2357" s="6"/>
      <c r="GE2357" s="6"/>
      <c r="GF2357" s="6"/>
      <c r="GG2357" s="6"/>
      <c r="GH2357" s="6"/>
      <c r="GI2357" s="6"/>
      <c r="GJ2357" s="6"/>
      <c r="GK2357" s="6"/>
      <c r="GL2357" s="6"/>
      <c r="GM2357" s="6"/>
    </row>
    <row r="2358" spans="1:195" s="5" customFormat="1" x14ac:dyDescent="0.25">
      <c r="A2358" s="27"/>
      <c r="B2358" s="27"/>
      <c r="C2358" s="27"/>
      <c r="P2358" s="69"/>
      <c r="Q2358" s="69"/>
      <c r="R2358" s="69"/>
      <c r="S2358" s="69"/>
      <c r="T2358" s="69"/>
      <c r="U2358" s="69"/>
      <c r="V2358" s="69"/>
      <c r="W2358" s="6"/>
      <c r="X2358" s="6"/>
      <c r="Y2358" s="6"/>
      <c r="Z2358" s="68"/>
      <c r="AA2358" s="68"/>
      <c r="AB2358" s="6"/>
      <c r="AC2358" s="6"/>
      <c r="AD2358" s="6"/>
      <c r="AE2358" s="6"/>
      <c r="AF2358" s="6"/>
      <c r="AG2358" s="6"/>
      <c r="AH2358" s="6"/>
      <c r="AI2358" s="6"/>
      <c r="AJ2358" s="6"/>
      <c r="AK2358" s="6"/>
      <c r="AM2358" s="6"/>
      <c r="AN2358" s="6"/>
      <c r="AO2358" s="6"/>
      <c r="AP2358" s="6"/>
      <c r="AQ2358" s="6"/>
      <c r="AR2358" s="6"/>
      <c r="AS2358" s="6"/>
      <c r="AT2358" s="6"/>
      <c r="AU2358" s="6"/>
      <c r="AV2358" s="6"/>
      <c r="AW2358" s="6"/>
      <c r="AX2358" s="6"/>
      <c r="AY2358" s="6"/>
      <c r="AZ2358" s="6"/>
      <c r="BA2358" s="6"/>
      <c r="BB2358" s="6"/>
      <c r="BC2358" s="6"/>
      <c r="BD2358" s="6"/>
      <c r="BE2358" s="6"/>
      <c r="BF2358" s="6"/>
      <c r="BG2358" s="6"/>
      <c r="BH2358" s="6"/>
      <c r="BI2358" s="6"/>
      <c r="BJ2358" s="6"/>
      <c r="BK2358" s="6"/>
      <c r="BL2358" s="6"/>
      <c r="BM2358" s="6"/>
      <c r="BN2358" s="6"/>
      <c r="BO2358" s="6"/>
      <c r="BP2358" s="6"/>
      <c r="BQ2358" s="6"/>
      <c r="BR2358" s="6"/>
      <c r="BS2358" s="6"/>
      <c r="BT2358" s="6"/>
      <c r="BU2358" s="6"/>
      <c r="BV2358" s="6"/>
      <c r="BW2358" s="6"/>
      <c r="BX2358" s="6"/>
      <c r="BY2358" s="6"/>
      <c r="BZ2358" s="6"/>
      <c r="CA2358" s="6"/>
      <c r="CB2358" s="6"/>
      <c r="CC2358" s="6"/>
      <c r="CD2358" s="6"/>
      <c r="CE2358" s="6"/>
      <c r="CF2358" s="6"/>
      <c r="CG2358" s="6"/>
      <c r="CH2358" s="6"/>
      <c r="CI2358" s="6"/>
      <c r="CJ2358" s="6"/>
      <c r="CK2358" s="6"/>
      <c r="CL2358" s="6"/>
      <c r="CM2358" s="6"/>
      <c r="CN2358" s="6"/>
      <c r="CO2358" s="6"/>
      <c r="CP2358" s="6"/>
      <c r="CQ2358" s="6"/>
      <c r="CR2358" s="6"/>
      <c r="CS2358" s="6"/>
      <c r="CT2358" s="6"/>
      <c r="CU2358" s="6"/>
      <c r="CV2358" s="6"/>
      <c r="CW2358" s="6"/>
      <c r="CX2358" s="6"/>
      <c r="CY2358" s="6"/>
      <c r="CZ2358" s="6"/>
      <c r="DA2358" s="6"/>
      <c r="DB2358" s="6"/>
      <c r="DC2358" s="6"/>
      <c r="DD2358" s="6"/>
      <c r="DE2358" s="6"/>
      <c r="DF2358" s="6"/>
      <c r="DG2358" s="6"/>
      <c r="DH2358" s="6"/>
      <c r="DI2358" s="6"/>
      <c r="DJ2358" s="6"/>
      <c r="DK2358" s="6"/>
      <c r="DL2358" s="6"/>
      <c r="DM2358" s="6"/>
      <c r="DN2358" s="6"/>
      <c r="DO2358" s="6"/>
      <c r="DP2358" s="6"/>
      <c r="DQ2358" s="6"/>
      <c r="DR2358" s="6"/>
      <c r="DS2358" s="6"/>
      <c r="DT2358" s="6"/>
      <c r="DU2358" s="6"/>
      <c r="DV2358" s="6"/>
      <c r="DW2358" s="6"/>
      <c r="DX2358" s="6"/>
      <c r="DY2358" s="6"/>
      <c r="DZ2358" s="6"/>
      <c r="EA2358" s="6"/>
      <c r="EB2358" s="6"/>
      <c r="EC2358" s="6"/>
      <c r="ED2358" s="6"/>
      <c r="EE2358" s="6"/>
      <c r="EF2358" s="6"/>
      <c r="EG2358" s="6"/>
      <c r="EH2358" s="6"/>
      <c r="EI2358" s="6"/>
      <c r="EJ2358" s="6"/>
      <c r="EK2358" s="6"/>
      <c r="EL2358" s="6"/>
      <c r="EM2358" s="6"/>
      <c r="EN2358" s="6"/>
      <c r="EO2358" s="6"/>
      <c r="EP2358" s="6"/>
      <c r="EQ2358" s="6"/>
      <c r="ER2358" s="6"/>
      <c r="ES2358" s="6"/>
      <c r="ET2358" s="6"/>
      <c r="EU2358" s="6"/>
      <c r="EV2358" s="6"/>
      <c r="EW2358" s="6"/>
      <c r="EX2358" s="6"/>
      <c r="EY2358" s="6"/>
      <c r="EZ2358" s="6"/>
      <c r="FA2358" s="6"/>
      <c r="FB2358" s="6"/>
      <c r="FC2358" s="6"/>
      <c r="FD2358" s="6"/>
      <c r="FE2358" s="6"/>
      <c r="FF2358" s="6"/>
      <c r="FG2358" s="6"/>
      <c r="FH2358" s="6"/>
      <c r="FI2358" s="6"/>
      <c r="FJ2358" s="6"/>
      <c r="FK2358" s="6"/>
      <c r="FL2358" s="6"/>
      <c r="FM2358" s="6"/>
      <c r="FN2358" s="6"/>
      <c r="FO2358" s="6"/>
      <c r="FP2358" s="6"/>
      <c r="FQ2358" s="6"/>
      <c r="FR2358" s="6"/>
      <c r="FS2358" s="6"/>
      <c r="FT2358" s="6"/>
      <c r="FU2358" s="6"/>
      <c r="FV2358" s="6"/>
      <c r="FW2358" s="6"/>
      <c r="FX2358" s="6"/>
      <c r="FY2358" s="6"/>
      <c r="FZ2358" s="6"/>
      <c r="GA2358" s="6"/>
      <c r="GB2358" s="6"/>
      <c r="GC2358" s="6"/>
      <c r="GD2358" s="6"/>
      <c r="GE2358" s="6"/>
      <c r="GF2358" s="6"/>
      <c r="GG2358" s="6"/>
      <c r="GH2358" s="6"/>
      <c r="GI2358" s="6"/>
      <c r="GJ2358" s="6"/>
      <c r="GK2358" s="6"/>
      <c r="GL2358" s="6"/>
      <c r="GM2358" s="6"/>
    </row>
    <row r="2359" spans="1:195" s="5" customFormat="1" x14ac:dyDescent="0.25">
      <c r="A2359" s="27"/>
      <c r="B2359" s="27"/>
      <c r="C2359" s="27"/>
      <c r="P2359" s="69"/>
      <c r="Q2359" s="69"/>
      <c r="R2359" s="69"/>
      <c r="S2359" s="69"/>
      <c r="T2359" s="69"/>
      <c r="U2359" s="69"/>
      <c r="V2359" s="69"/>
      <c r="W2359" s="6"/>
      <c r="X2359" s="6"/>
      <c r="Y2359" s="6"/>
      <c r="Z2359" s="68"/>
      <c r="AA2359" s="68"/>
      <c r="AB2359" s="6"/>
      <c r="AC2359" s="6"/>
      <c r="AD2359" s="6"/>
      <c r="AE2359" s="6"/>
      <c r="AF2359" s="6"/>
      <c r="AG2359" s="6"/>
      <c r="AH2359" s="6"/>
      <c r="AI2359" s="6"/>
      <c r="AJ2359" s="6"/>
      <c r="AK2359" s="6"/>
      <c r="AM2359" s="6"/>
      <c r="AN2359" s="6"/>
      <c r="AO2359" s="6"/>
      <c r="AP2359" s="6"/>
      <c r="AQ2359" s="6"/>
      <c r="AR2359" s="6"/>
      <c r="AS2359" s="6"/>
      <c r="AT2359" s="6"/>
      <c r="AU2359" s="6"/>
      <c r="AV2359" s="6"/>
      <c r="AW2359" s="6"/>
      <c r="AX2359" s="6"/>
      <c r="AY2359" s="6"/>
      <c r="AZ2359" s="6"/>
      <c r="BA2359" s="6"/>
      <c r="BB2359" s="6"/>
      <c r="BC2359" s="6"/>
      <c r="BD2359" s="6"/>
      <c r="BE2359" s="6"/>
      <c r="BF2359" s="6"/>
      <c r="BG2359" s="6"/>
      <c r="BH2359" s="6"/>
      <c r="BI2359" s="6"/>
      <c r="BJ2359" s="6"/>
      <c r="BK2359" s="6"/>
      <c r="BL2359" s="6"/>
      <c r="BM2359" s="6"/>
      <c r="BN2359" s="6"/>
      <c r="BO2359" s="6"/>
      <c r="BP2359" s="6"/>
      <c r="BQ2359" s="6"/>
      <c r="BR2359" s="6"/>
      <c r="BS2359" s="6"/>
      <c r="BT2359" s="6"/>
      <c r="BU2359" s="6"/>
      <c r="BV2359" s="6"/>
      <c r="BW2359" s="6"/>
      <c r="BX2359" s="6"/>
      <c r="BY2359" s="6"/>
      <c r="BZ2359" s="6"/>
      <c r="CA2359" s="6"/>
      <c r="CB2359" s="6"/>
      <c r="CC2359" s="6"/>
      <c r="CD2359" s="6"/>
      <c r="CE2359" s="6"/>
      <c r="CF2359" s="6"/>
      <c r="CG2359" s="6"/>
      <c r="CH2359" s="6"/>
      <c r="CI2359" s="6"/>
      <c r="CJ2359" s="6"/>
      <c r="CK2359" s="6"/>
      <c r="CL2359" s="6"/>
      <c r="CM2359" s="6"/>
      <c r="CN2359" s="6"/>
      <c r="CO2359" s="6"/>
      <c r="CP2359" s="6"/>
      <c r="CQ2359" s="6"/>
      <c r="CR2359" s="6"/>
      <c r="CS2359" s="6"/>
      <c r="CT2359" s="6"/>
      <c r="CU2359" s="6"/>
      <c r="CV2359" s="6"/>
      <c r="CW2359" s="6"/>
      <c r="CX2359" s="6"/>
      <c r="CY2359" s="6"/>
      <c r="CZ2359" s="6"/>
      <c r="DA2359" s="6"/>
      <c r="DB2359" s="6"/>
      <c r="DC2359" s="6"/>
      <c r="DD2359" s="6"/>
      <c r="DE2359" s="6"/>
      <c r="DF2359" s="6"/>
      <c r="DG2359" s="6"/>
      <c r="DH2359" s="6"/>
      <c r="DI2359" s="6"/>
      <c r="DJ2359" s="6"/>
      <c r="DK2359" s="6"/>
      <c r="DL2359" s="6"/>
      <c r="DM2359" s="6"/>
      <c r="DN2359" s="6"/>
      <c r="DO2359" s="6"/>
      <c r="DP2359" s="6"/>
      <c r="DQ2359" s="6"/>
      <c r="DR2359" s="6"/>
      <c r="DS2359" s="6"/>
      <c r="DT2359" s="6"/>
      <c r="DU2359" s="6"/>
      <c r="DV2359" s="6"/>
      <c r="DW2359" s="6"/>
      <c r="DX2359" s="6"/>
      <c r="DY2359" s="6"/>
      <c r="DZ2359" s="6"/>
      <c r="EA2359" s="6"/>
      <c r="EB2359" s="6"/>
      <c r="EC2359" s="6"/>
      <c r="ED2359" s="6"/>
      <c r="EE2359" s="6"/>
      <c r="EF2359" s="6"/>
      <c r="EG2359" s="6"/>
      <c r="EH2359" s="6"/>
      <c r="EI2359" s="6"/>
      <c r="EJ2359" s="6"/>
      <c r="EK2359" s="6"/>
      <c r="EL2359" s="6"/>
      <c r="EM2359" s="6"/>
      <c r="EN2359" s="6"/>
      <c r="EO2359" s="6"/>
      <c r="EP2359" s="6"/>
      <c r="EQ2359" s="6"/>
      <c r="ER2359" s="6"/>
      <c r="ES2359" s="6"/>
      <c r="ET2359" s="6"/>
      <c r="EU2359" s="6"/>
      <c r="EV2359" s="6"/>
      <c r="EW2359" s="6"/>
      <c r="EX2359" s="6"/>
      <c r="EY2359" s="6"/>
      <c r="EZ2359" s="6"/>
      <c r="FA2359" s="6"/>
      <c r="FB2359" s="6"/>
      <c r="FC2359" s="6"/>
      <c r="FD2359" s="6"/>
      <c r="FE2359" s="6"/>
      <c r="FF2359" s="6"/>
      <c r="FG2359" s="6"/>
      <c r="FH2359" s="6"/>
      <c r="FI2359" s="6"/>
      <c r="FJ2359" s="6"/>
      <c r="FK2359" s="6"/>
      <c r="FL2359" s="6"/>
      <c r="FM2359" s="6"/>
      <c r="FN2359" s="6"/>
      <c r="FO2359" s="6"/>
      <c r="FP2359" s="6"/>
      <c r="FQ2359" s="6"/>
      <c r="FR2359" s="6"/>
      <c r="FS2359" s="6"/>
      <c r="FT2359" s="6"/>
      <c r="FU2359" s="6"/>
      <c r="FV2359" s="6"/>
      <c r="FW2359" s="6"/>
      <c r="FX2359" s="6"/>
      <c r="FY2359" s="6"/>
      <c r="FZ2359" s="6"/>
      <c r="GA2359" s="6"/>
      <c r="GB2359" s="6"/>
      <c r="GC2359" s="6"/>
      <c r="GD2359" s="6"/>
      <c r="GE2359" s="6"/>
      <c r="GF2359" s="6"/>
      <c r="GG2359" s="6"/>
      <c r="GH2359" s="6"/>
      <c r="GI2359" s="6"/>
      <c r="GJ2359" s="6"/>
      <c r="GK2359" s="6"/>
      <c r="GL2359" s="6"/>
      <c r="GM2359" s="6"/>
    </row>
    <row r="2360" spans="1:195" s="5" customFormat="1" x14ac:dyDescent="0.25">
      <c r="A2360" s="27"/>
      <c r="B2360" s="27"/>
      <c r="C2360" s="27"/>
      <c r="P2360" s="69"/>
      <c r="Q2360" s="69"/>
      <c r="R2360" s="69"/>
      <c r="S2360" s="69"/>
      <c r="T2360" s="69"/>
      <c r="U2360" s="69"/>
      <c r="V2360" s="69"/>
      <c r="W2360" s="6"/>
      <c r="X2360" s="6"/>
      <c r="Y2360" s="6"/>
      <c r="Z2360" s="68"/>
      <c r="AA2360" s="68"/>
      <c r="AB2360" s="6"/>
      <c r="AC2360" s="6"/>
      <c r="AD2360" s="6"/>
      <c r="AE2360" s="6"/>
      <c r="AF2360" s="6"/>
      <c r="AG2360" s="6"/>
      <c r="AH2360" s="6"/>
      <c r="AI2360" s="6"/>
      <c r="AJ2360" s="6"/>
      <c r="AK2360" s="6"/>
      <c r="AM2360" s="6"/>
      <c r="AN2360" s="6"/>
      <c r="AO2360" s="6"/>
      <c r="AP2360" s="6"/>
      <c r="AQ2360" s="6"/>
      <c r="AR2360" s="6"/>
      <c r="AS2360" s="6"/>
      <c r="AT2360" s="6"/>
      <c r="AU2360" s="6"/>
      <c r="AV2360" s="6"/>
      <c r="AW2360" s="6"/>
      <c r="AX2360" s="6"/>
      <c r="AY2360" s="6"/>
      <c r="AZ2360" s="6"/>
      <c r="BA2360" s="6"/>
      <c r="BB2360" s="6"/>
      <c r="BC2360" s="6"/>
      <c r="BD2360" s="6"/>
      <c r="BE2360" s="6"/>
      <c r="BF2360" s="6"/>
      <c r="BG2360" s="6"/>
      <c r="BH2360" s="6"/>
      <c r="BI2360" s="6"/>
      <c r="BJ2360" s="6"/>
      <c r="BK2360" s="6"/>
      <c r="BL2360" s="6"/>
      <c r="BM2360" s="6"/>
      <c r="BN2360" s="6"/>
      <c r="BO2360" s="6"/>
      <c r="BP2360" s="6"/>
      <c r="BQ2360" s="6"/>
      <c r="BR2360" s="6"/>
      <c r="BS2360" s="6"/>
      <c r="BT2360" s="6"/>
      <c r="BU2360" s="6"/>
      <c r="BV2360" s="6"/>
      <c r="BW2360" s="6"/>
      <c r="BX2360" s="6"/>
      <c r="BY2360" s="6"/>
      <c r="BZ2360" s="6"/>
      <c r="CA2360" s="6"/>
      <c r="CB2360" s="6"/>
      <c r="CC2360" s="6"/>
      <c r="CD2360" s="6"/>
      <c r="CE2360" s="6"/>
      <c r="CF2360" s="6"/>
      <c r="CG2360" s="6"/>
      <c r="CH2360" s="6"/>
      <c r="CI2360" s="6"/>
      <c r="CJ2360" s="6"/>
      <c r="CK2360" s="6"/>
      <c r="CL2360" s="6"/>
      <c r="CM2360" s="6"/>
      <c r="CN2360" s="6"/>
      <c r="CO2360" s="6"/>
      <c r="CP2360" s="6"/>
      <c r="CQ2360" s="6"/>
      <c r="CR2360" s="6"/>
      <c r="CS2360" s="6"/>
      <c r="CT2360" s="6"/>
      <c r="CU2360" s="6"/>
      <c r="CV2360" s="6"/>
      <c r="CW2360" s="6"/>
      <c r="CX2360" s="6"/>
      <c r="CY2360" s="6"/>
      <c r="CZ2360" s="6"/>
      <c r="DA2360" s="6"/>
      <c r="DB2360" s="6"/>
      <c r="DC2360" s="6"/>
      <c r="DD2360" s="6"/>
      <c r="DE2360" s="6"/>
      <c r="DF2360" s="6"/>
      <c r="DG2360" s="6"/>
      <c r="DH2360" s="6"/>
      <c r="DI2360" s="6"/>
      <c r="DJ2360" s="6"/>
      <c r="DK2360" s="6"/>
      <c r="DL2360" s="6"/>
      <c r="DM2360" s="6"/>
      <c r="DN2360" s="6"/>
      <c r="DO2360" s="6"/>
      <c r="DP2360" s="6"/>
      <c r="DQ2360" s="6"/>
      <c r="DR2360" s="6"/>
      <c r="DS2360" s="6"/>
      <c r="DT2360" s="6"/>
      <c r="DU2360" s="6"/>
      <c r="DV2360" s="6"/>
      <c r="DW2360" s="6"/>
      <c r="DX2360" s="6"/>
      <c r="DY2360" s="6"/>
      <c r="DZ2360" s="6"/>
      <c r="EA2360" s="6"/>
      <c r="EB2360" s="6"/>
      <c r="EC2360" s="6"/>
      <c r="ED2360" s="6"/>
      <c r="EE2360" s="6"/>
      <c r="EF2360" s="6"/>
      <c r="EG2360" s="6"/>
      <c r="EH2360" s="6"/>
      <c r="EI2360" s="6"/>
      <c r="EJ2360" s="6"/>
      <c r="EK2360" s="6"/>
      <c r="EL2360" s="6"/>
      <c r="EM2360" s="6"/>
      <c r="EN2360" s="6"/>
      <c r="EO2360" s="6"/>
      <c r="EP2360" s="6"/>
      <c r="EQ2360" s="6"/>
      <c r="ER2360" s="6"/>
      <c r="ES2360" s="6"/>
      <c r="ET2360" s="6"/>
      <c r="EU2360" s="6"/>
      <c r="EV2360" s="6"/>
      <c r="EW2360" s="6"/>
      <c r="EX2360" s="6"/>
      <c r="EY2360" s="6"/>
      <c r="EZ2360" s="6"/>
      <c r="FA2360" s="6"/>
      <c r="FB2360" s="6"/>
      <c r="FC2360" s="6"/>
      <c r="FD2360" s="6"/>
      <c r="FE2360" s="6"/>
      <c r="FF2360" s="6"/>
      <c r="FG2360" s="6"/>
      <c r="FH2360" s="6"/>
      <c r="FI2360" s="6"/>
      <c r="FJ2360" s="6"/>
      <c r="FK2360" s="6"/>
      <c r="FL2360" s="6"/>
      <c r="FM2360" s="6"/>
      <c r="FN2360" s="6"/>
      <c r="FO2360" s="6"/>
      <c r="FP2360" s="6"/>
      <c r="FQ2360" s="6"/>
      <c r="FR2360" s="6"/>
      <c r="FS2360" s="6"/>
      <c r="FT2360" s="6"/>
      <c r="FU2360" s="6"/>
      <c r="FV2360" s="6"/>
      <c r="FW2360" s="6"/>
      <c r="FX2360" s="6"/>
      <c r="FY2360" s="6"/>
      <c r="FZ2360" s="6"/>
      <c r="GA2360" s="6"/>
      <c r="GB2360" s="6"/>
      <c r="GC2360" s="6"/>
      <c r="GD2360" s="6"/>
      <c r="GE2360" s="6"/>
      <c r="GF2360" s="6"/>
      <c r="GG2360" s="6"/>
      <c r="GH2360" s="6"/>
      <c r="GI2360" s="6"/>
      <c r="GJ2360" s="6"/>
      <c r="GK2360" s="6"/>
      <c r="GL2360" s="6"/>
      <c r="GM2360" s="6"/>
    </row>
    <row r="2361" spans="1:195" s="5" customFormat="1" x14ac:dyDescent="0.25">
      <c r="A2361" s="27"/>
      <c r="B2361" s="27"/>
      <c r="C2361" s="27"/>
      <c r="P2361" s="69"/>
      <c r="Q2361" s="69"/>
      <c r="R2361" s="69"/>
      <c r="S2361" s="69"/>
      <c r="T2361" s="69"/>
      <c r="U2361" s="69"/>
      <c r="V2361" s="69"/>
      <c r="W2361" s="6"/>
      <c r="X2361" s="6"/>
      <c r="Y2361" s="6"/>
      <c r="Z2361" s="68"/>
      <c r="AA2361" s="68"/>
      <c r="AB2361" s="6"/>
      <c r="AC2361" s="6"/>
      <c r="AD2361" s="6"/>
      <c r="AE2361" s="6"/>
      <c r="AF2361" s="6"/>
      <c r="AG2361" s="6"/>
      <c r="AH2361" s="6"/>
      <c r="AI2361" s="6"/>
      <c r="AJ2361" s="6"/>
      <c r="AK2361" s="6"/>
      <c r="AM2361" s="6"/>
      <c r="AN2361" s="6"/>
      <c r="AO2361" s="6"/>
      <c r="AP2361" s="6"/>
      <c r="AQ2361" s="6"/>
      <c r="AR2361" s="6"/>
      <c r="AS2361" s="6"/>
      <c r="AT2361" s="6"/>
      <c r="AU2361" s="6"/>
      <c r="AV2361" s="6"/>
      <c r="AW2361" s="6"/>
      <c r="AX2361" s="6"/>
      <c r="AY2361" s="6"/>
      <c r="AZ2361" s="6"/>
      <c r="BA2361" s="6"/>
      <c r="BB2361" s="6"/>
      <c r="BC2361" s="6"/>
      <c r="BD2361" s="6"/>
      <c r="BE2361" s="6"/>
      <c r="BF2361" s="6"/>
      <c r="BG2361" s="6"/>
      <c r="BH2361" s="6"/>
      <c r="BI2361" s="6"/>
      <c r="BJ2361" s="6"/>
      <c r="BK2361" s="6"/>
      <c r="BL2361" s="6"/>
      <c r="BM2361" s="6"/>
      <c r="BN2361" s="6"/>
      <c r="BO2361" s="6"/>
      <c r="BP2361" s="6"/>
      <c r="BQ2361" s="6"/>
      <c r="BR2361" s="6"/>
      <c r="BS2361" s="6"/>
      <c r="BT2361" s="6"/>
      <c r="BU2361" s="6"/>
      <c r="BV2361" s="6"/>
      <c r="BW2361" s="6"/>
      <c r="BX2361" s="6"/>
      <c r="BY2361" s="6"/>
      <c r="BZ2361" s="6"/>
      <c r="CA2361" s="6"/>
      <c r="CB2361" s="6"/>
      <c r="CC2361" s="6"/>
      <c r="CD2361" s="6"/>
      <c r="CE2361" s="6"/>
      <c r="CF2361" s="6"/>
      <c r="CG2361" s="6"/>
      <c r="CH2361" s="6"/>
      <c r="CI2361" s="6"/>
      <c r="CJ2361" s="6"/>
      <c r="CK2361" s="6"/>
      <c r="CL2361" s="6"/>
      <c r="CM2361" s="6"/>
      <c r="CN2361" s="6"/>
      <c r="CO2361" s="6"/>
      <c r="CP2361" s="6"/>
      <c r="CQ2361" s="6"/>
      <c r="CR2361" s="6"/>
      <c r="CS2361" s="6"/>
      <c r="CT2361" s="6"/>
      <c r="CU2361" s="6"/>
      <c r="CV2361" s="6"/>
      <c r="CW2361" s="6"/>
      <c r="CX2361" s="6"/>
      <c r="CY2361" s="6"/>
      <c r="CZ2361" s="6"/>
      <c r="DA2361" s="6"/>
      <c r="DB2361" s="6"/>
      <c r="DC2361" s="6"/>
      <c r="DD2361" s="6"/>
      <c r="DE2361" s="6"/>
      <c r="DF2361" s="6"/>
      <c r="DG2361" s="6"/>
      <c r="DH2361" s="6"/>
      <c r="DI2361" s="6"/>
      <c r="DJ2361" s="6"/>
      <c r="DK2361" s="6"/>
      <c r="DL2361" s="6"/>
      <c r="DM2361" s="6"/>
      <c r="DN2361" s="6"/>
      <c r="DO2361" s="6"/>
      <c r="DP2361" s="6"/>
      <c r="DQ2361" s="6"/>
      <c r="DR2361" s="6"/>
      <c r="DS2361" s="6"/>
      <c r="DT2361" s="6"/>
      <c r="DU2361" s="6"/>
      <c r="DV2361" s="6"/>
      <c r="DW2361" s="6"/>
      <c r="DX2361" s="6"/>
      <c r="DY2361" s="6"/>
      <c r="DZ2361" s="6"/>
      <c r="EA2361" s="6"/>
      <c r="EB2361" s="6"/>
      <c r="EC2361" s="6"/>
      <c r="ED2361" s="6"/>
      <c r="EE2361" s="6"/>
      <c r="EF2361" s="6"/>
      <c r="EG2361" s="6"/>
      <c r="EH2361" s="6"/>
      <c r="EI2361" s="6"/>
      <c r="EJ2361" s="6"/>
      <c r="EK2361" s="6"/>
      <c r="EL2361" s="6"/>
      <c r="EM2361" s="6"/>
      <c r="EN2361" s="6"/>
      <c r="EO2361" s="6"/>
      <c r="EP2361" s="6"/>
      <c r="EQ2361" s="6"/>
      <c r="ER2361" s="6"/>
      <c r="ES2361" s="6"/>
      <c r="ET2361" s="6"/>
      <c r="EU2361" s="6"/>
      <c r="EV2361" s="6"/>
      <c r="EW2361" s="6"/>
      <c r="EX2361" s="6"/>
      <c r="EY2361" s="6"/>
      <c r="EZ2361" s="6"/>
      <c r="FA2361" s="6"/>
      <c r="FB2361" s="6"/>
      <c r="FC2361" s="6"/>
      <c r="FD2361" s="6"/>
      <c r="FE2361" s="6"/>
      <c r="FF2361" s="6"/>
      <c r="FG2361" s="6"/>
      <c r="FH2361" s="6"/>
      <c r="FI2361" s="6"/>
      <c r="FJ2361" s="6"/>
      <c r="FK2361" s="6"/>
      <c r="FL2361" s="6"/>
      <c r="FM2361" s="6"/>
      <c r="FN2361" s="6"/>
      <c r="FO2361" s="6"/>
      <c r="FP2361" s="6"/>
      <c r="FQ2361" s="6"/>
      <c r="FR2361" s="6"/>
      <c r="FS2361" s="6"/>
      <c r="FT2361" s="6"/>
      <c r="FU2361" s="6"/>
      <c r="FV2361" s="6"/>
      <c r="FW2361" s="6"/>
      <c r="FX2361" s="6"/>
      <c r="FY2361" s="6"/>
      <c r="FZ2361" s="6"/>
      <c r="GA2361" s="6"/>
      <c r="GB2361" s="6"/>
      <c r="GC2361" s="6"/>
      <c r="GD2361" s="6"/>
      <c r="GE2361" s="6"/>
      <c r="GF2361" s="6"/>
      <c r="GG2361" s="6"/>
      <c r="GH2361" s="6"/>
      <c r="GI2361" s="6"/>
      <c r="GJ2361" s="6"/>
      <c r="GK2361" s="6"/>
      <c r="GL2361" s="6"/>
      <c r="GM2361" s="6"/>
    </row>
    <row r="2362" spans="1:195" s="5" customFormat="1" x14ac:dyDescent="0.25">
      <c r="A2362" s="27"/>
      <c r="B2362" s="27"/>
      <c r="C2362" s="27"/>
      <c r="P2362" s="69"/>
      <c r="Q2362" s="69"/>
      <c r="R2362" s="69"/>
      <c r="S2362" s="69"/>
      <c r="T2362" s="69"/>
      <c r="U2362" s="69"/>
      <c r="V2362" s="69"/>
      <c r="W2362" s="6"/>
      <c r="X2362" s="6"/>
      <c r="Y2362" s="6"/>
      <c r="Z2362" s="68"/>
      <c r="AA2362" s="68"/>
      <c r="AB2362" s="6"/>
      <c r="AC2362" s="6"/>
      <c r="AD2362" s="6"/>
      <c r="AE2362" s="6"/>
      <c r="AF2362" s="6"/>
      <c r="AG2362" s="6"/>
      <c r="AH2362" s="6"/>
      <c r="AI2362" s="6"/>
      <c r="AJ2362" s="6"/>
      <c r="AK2362" s="6"/>
      <c r="AM2362" s="6"/>
      <c r="AN2362" s="6"/>
      <c r="AO2362" s="6"/>
      <c r="AP2362" s="6"/>
      <c r="AQ2362" s="6"/>
      <c r="AR2362" s="6"/>
      <c r="AS2362" s="6"/>
      <c r="AT2362" s="6"/>
      <c r="AU2362" s="6"/>
      <c r="AV2362" s="6"/>
      <c r="AW2362" s="6"/>
      <c r="AX2362" s="6"/>
      <c r="AY2362" s="6"/>
      <c r="AZ2362" s="6"/>
      <c r="BA2362" s="6"/>
      <c r="BB2362" s="6"/>
      <c r="BC2362" s="6"/>
      <c r="BD2362" s="6"/>
      <c r="BE2362" s="6"/>
      <c r="BF2362" s="6"/>
      <c r="BG2362" s="6"/>
      <c r="BH2362" s="6"/>
      <c r="BI2362" s="6"/>
      <c r="BJ2362" s="6"/>
      <c r="BK2362" s="6"/>
      <c r="BL2362" s="6"/>
      <c r="BM2362" s="6"/>
      <c r="BN2362" s="6"/>
      <c r="BO2362" s="6"/>
      <c r="BP2362" s="6"/>
      <c r="BQ2362" s="6"/>
      <c r="BR2362" s="6"/>
      <c r="BS2362" s="6"/>
      <c r="BT2362" s="6"/>
      <c r="BU2362" s="6"/>
      <c r="BV2362" s="6"/>
      <c r="BW2362" s="6"/>
      <c r="BX2362" s="6"/>
      <c r="BY2362" s="6"/>
      <c r="BZ2362" s="6"/>
      <c r="CA2362" s="6"/>
      <c r="CB2362" s="6"/>
      <c r="CC2362" s="6"/>
      <c r="CD2362" s="6"/>
      <c r="CE2362" s="6"/>
      <c r="CF2362" s="6"/>
      <c r="CG2362" s="6"/>
      <c r="CH2362" s="6"/>
      <c r="CI2362" s="6"/>
      <c r="CJ2362" s="6"/>
      <c r="CK2362" s="6"/>
      <c r="CL2362" s="6"/>
      <c r="CM2362" s="6"/>
      <c r="CN2362" s="6"/>
      <c r="CO2362" s="6"/>
      <c r="CP2362" s="6"/>
      <c r="CQ2362" s="6"/>
      <c r="CR2362" s="6"/>
      <c r="CS2362" s="6"/>
      <c r="CT2362" s="6"/>
      <c r="CU2362" s="6"/>
      <c r="CV2362" s="6"/>
      <c r="CW2362" s="6"/>
      <c r="CX2362" s="6"/>
      <c r="CY2362" s="6"/>
      <c r="CZ2362" s="6"/>
      <c r="DA2362" s="6"/>
      <c r="DB2362" s="6"/>
      <c r="DC2362" s="6"/>
      <c r="DD2362" s="6"/>
      <c r="DE2362" s="6"/>
      <c r="DF2362" s="6"/>
      <c r="DG2362" s="6"/>
      <c r="DH2362" s="6"/>
      <c r="DI2362" s="6"/>
      <c r="DJ2362" s="6"/>
      <c r="DK2362" s="6"/>
      <c r="DL2362" s="6"/>
      <c r="DM2362" s="6"/>
      <c r="DN2362" s="6"/>
      <c r="DO2362" s="6"/>
      <c r="DP2362" s="6"/>
      <c r="DQ2362" s="6"/>
      <c r="DR2362" s="6"/>
      <c r="DS2362" s="6"/>
      <c r="DT2362" s="6"/>
      <c r="DU2362" s="6"/>
      <c r="DV2362" s="6"/>
      <c r="DW2362" s="6"/>
      <c r="DX2362" s="6"/>
      <c r="DY2362" s="6"/>
      <c r="DZ2362" s="6"/>
      <c r="EA2362" s="6"/>
      <c r="EB2362" s="6"/>
      <c r="EC2362" s="6"/>
      <c r="ED2362" s="6"/>
      <c r="EE2362" s="6"/>
      <c r="EF2362" s="6"/>
      <c r="EG2362" s="6"/>
      <c r="EH2362" s="6"/>
      <c r="EI2362" s="6"/>
      <c r="EJ2362" s="6"/>
      <c r="EK2362" s="6"/>
      <c r="EL2362" s="6"/>
      <c r="EM2362" s="6"/>
      <c r="EN2362" s="6"/>
      <c r="EO2362" s="6"/>
      <c r="EP2362" s="6"/>
      <c r="EQ2362" s="6"/>
      <c r="ER2362" s="6"/>
      <c r="ES2362" s="6"/>
      <c r="ET2362" s="6"/>
      <c r="EU2362" s="6"/>
      <c r="EV2362" s="6"/>
      <c r="EW2362" s="6"/>
      <c r="EX2362" s="6"/>
      <c r="EY2362" s="6"/>
      <c r="EZ2362" s="6"/>
      <c r="FA2362" s="6"/>
      <c r="FB2362" s="6"/>
      <c r="FC2362" s="6"/>
      <c r="FD2362" s="6"/>
      <c r="FE2362" s="6"/>
      <c r="FF2362" s="6"/>
      <c r="FG2362" s="6"/>
      <c r="FH2362" s="6"/>
      <c r="FI2362" s="6"/>
      <c r="FJ2362" s="6"/>
      <c r="FK2362" s="6"/>
      <c r="FL2362" s="6"/>
      <c r="FM2362" s="6"/>
      <c r="FN2362" s="6"/>
      <c r="FO2362" s="6"/>
      <c r="FP2362" s="6"/>
      <c r="FQ2362" s="6"/>
      <c r="FR2362" s="6"/>
      <c r="FS2362" s="6"/>
      <c r="FT2362" s="6"/>
      <c r="FU2362" s="6"/>
      <c r="FV2362" s="6"/>
      <c r="FW2362" s="6"/>
      <c r="FX2362" s="6"/>
      <c r="FY2362" s="6"/>
      <c r="FZ2362" s="6"/>
      <c r="GA2362" s="6"/>
      <c r="GB2362" s="6"/>
      <c r="GC2362" s="6"/>
      <c r="GD2362" s="6"/>
      <c r="GE2362" s="6"/>
      <c r="GF2362" s="6"/>
      <c r="GG2362" s="6"/>
      <c r="GH2362" s="6"/>
      <c r="GI2362" s="6"/>
      <c r="GJ2362" s="6"/>
      <c r="GK2362" s="6"/>
      <c r="GL2362" s="6"/>
      <c r="GM2362" s="6"/>
    </row>
    <row r="2363" spans="1:195" s="5" customFormat="1" x14ac:dyDescent="0.25">
      <c r="A2363" s="27"/>
      <c r="B2363" s="27"/>
      <c r="C2363" s="27"/>
      <c r="P2363" s="69"/>
      <c r="Q2363" s="69"/>
      <c r="R2363" s="69"/>
      <c r="S2363" s="69"/>
      <c r="T2363" s="69"/>
      <c r="U2363" s="69"/>
      <c r="V2363" s="69"/>
      <c r="W2363" s="6"/>
      <c r="X2363" s="6"/>
      <c r="Y2363" s="6"/>
      <c r="Z2363" s="68"/>
      <c r="AA2363" s="68"/>
      <c r="AB2363" s="6"/>
      <c r="AC2363" s="6"/>
      <c r="AD2363" s="6"/>
      <c r="AE2363" s="6"/>
      <c r="AF2363" s="6"/>
      <c r="AG2363" s="6"/>
      <c r="AH2363" s="6"/>
      <c r="AI2363" s="6"/>
      <c r="AJ2363" s="6"/>
      <c r="AK2363" s="6"/>
      <c r="AM2363" s="6"/>
      <c r="AN2363" s="6"/>
      <c r="AO2363" s="6"/>
      <c r="AP2363" s="6"/>
      <c r="AQ2363" s="6"/>
      <c r="AR2363" s="6"/>
      <c r="AS2363" s="6"/>
      <c r="AT2363" s="6"/>
      <c r="AU2363" s="6"/>
      <c r="AV2363" s="6"/>
      <c r="AW2363" s="6"/>
      <c r="AX2363" s="6"/>
      <c r="AY2363" s="6"/>
      <c r="AZ2363" s="6"/>
      <c r="BA2363" s="6"/>
      <c r="BB2363" s="6"/>
      <c r="BC2363" s="6"/>
      <c r="BD2363" s="6"/>
      <c r="BE2363" s="6"/>
      <c r="BF2363" s="6"/>
      <c r="BG2363" s="6"/>
      <c r="BH2363" s="6"/>
      <c r="BI2363" s="6"/>
      <c r="BJ2363" s="6"/>
      <c r="BK2363" s="6"/>
      <c r="BL2363" s="6"/>
      <c r="BM2363" s="6"/>
      <c r="BN2363" s="6"/>
      <c r="BO2363" s="6"/>
      <c r="BP2363" s="6"/>
      <c r="BQ2363" s="6"/>
      <c r="BR2363" s="6"/>
      <c r="BS2363" s="6"/>
      <c r="BT2363" s="6"/>
      <c r="BU2363" s="6"/>
      <c r="BV2363" s="6"/>
      <c r="BW2363" s="6"/>
      <c r="BX2363" s="6"/>
      <c r="BY2363" s="6"/>
      <c r="BZ2363" s="6"/>
      <c r="CA2363" s="6"/>
      <c r="CB2363" s="6"/>
      <c r="CC2363" s="6"/>
      <c r="CD2363" s="6"/>
      <c r="CE2363" s="6"/>
      <c r="CF2363" s="6"/>
      <c r="CG2363" s="6"/>
      <c r="CH2363" s="6"/>
      <c r="CI2363" s="6"/>
      <c r="CJ2363" s="6"/>
      <c r="CK2363" s="6"/>
      <c r="CL2363" s="6"/>
      <c r="CM2363" s="6"/>
      <c r="CN2363" s="6"/>
      <c r="CO2363" s="6"/>
      <c r="CP2363" s="6"/>
      <c r="CQ2363" s="6"/>
      <c r="CR2363" s="6"/>
      <c r="CS2363" s="6"/>
      <c r="CT2363" s="6"/>
      <c r="CU2363" s="6"/>
      <c r="CV2363" s="6"/>
      <c r="CW2363" s="6"/>
      <c r="CX2363" s="6"/>
      <c r="CY2363" s="6"/>
      <c r="CZ2363" s="6"/>
      <c r="DA2363" s="6"/>
      <c r="DB2363" s="6"/>
      <c r="DC2363" s="6"/>
      <c r="DD2363" s="6"/>
      <c r="DE2363" s="6"/>
      <c r="DF2363" s="6"/>
      <c r="DG2363" s="6"/>
      <c r="DH2363" s="6"/>
      <c r="DI2363" s="6"/>
      <c r="DJ2363" s="6"/>
      <c r="DK2363" s="6"/>
      <c r="DL2363" s="6"/>
      <c r="DM2363" s="6"/>
      <c r="DN2363" s="6"/>
      <c r="DO2363" s="6"/>
      <c r="DP2363" s="6"/>
      <c r="DQ2363" s="6"/>
      <c r="DR2363" s="6"/>
      <c r="DS2363" s="6"/>
      <c r="DT2363" s="6"/>
      <c r="DU2363" s="6"/>
      <c r="DV2363" s="6"/>
      <c r="DW2363" s="6"/>
      <c r="DX2363" s="6"/>
      <c r="DY2363" s="6"/>
      <c r="DZ2363" s="6"/>
      <c r="EA2363" s="6"/>
      <c r="EB2363" s="6"/>
      <c r="EC2363" s="6"/>
      <c r="ED2363" s="6"/>
      <c r="EE2363" s="6"/>
      <c r="EF2363" s="6"/>
      <c r="EG2363" s="6"/>
      <c r="EH2363" s="6"/>
      <c r="EI2363" s="6"/>
      <c r="EJ2363" s="6"/>
      <c r="EK2363" s="6"/>
      <c r="EL2363" s="6"/>
      <c r="EM2363" s="6"/>
      <c r="EN2363" s="6"/>
      <c r="EO2363" s="6"/>
      <c r="EP2363" s="6"/>
      <c r="EQ2363" s="6"/>
      <c r="ER2363" s="6"/>
      <c r="ES2363" s="6"/>
      <c r="ET2363" s="6"/>
      <c r="EU2363" s="6"/>
      <c r="EV2363" s="6"/>
      <c r="EW2363" s="6"/>
      <c r="EX2363" s="6"/>
      <c r="EY2363" s="6"/>
      <c r="EZ2363" s="6"/>
      <c r="FA2363" s="6"/>
      <c r="FB2363" s="6"/>
      <c r="FC2363" s="6"/>
      <c r="FD2363" s="6"/>
      <c r="FE2363" s="6"/>
      <c r="FF2363" s="6"/>
      <c r="FG2363" s="6"/>
      <c r="FH2363" s="6"/>
      <c r="FI2363" s="6"/>
      <c r="FJ2363" s="6"/>
      <c r="FK2363" s="6"/>
      <c r="FL2363" s="6"/>
      <c r="FM2363" s="6"/>
      <c r="FN2363" s="6"/>
      <c r="FO2363" s="6"/>
      <c r="FP2363" s="6"/>
      <c r="FQ2363" s="6"/>
      <c r="FR2363" s="6"/>
      <c r="FS2363" s="6"/>
      <c r="FT2363" s="6"/>
      <c r="FU2363" s="6"/>
      <c r="FV2363" s="6"/>
      <c r="FW2363" s="6"/>
      <c r="FX2363" s="6"/>
      <c r="FY2363" s="6"/>
      <c r="FZ2363" s="6"/>
      <c r="GA2363" s="6"/>
      <c r="GB2363" s="6"/>
      <c r="GC2363" s="6"/>
      <c r="GD2363" s="6"/>
      <c r="GE2363" s="6"/>
      <c r="GF2363" s="6"/>
      <c r="GG2363" s="6"/>
      <c r="GH2363" s="6"/>
      <c r="GI2363" s="6"/>
      <c r="GJ2363" s="6"/>
      <c r="GK2363" s="6"/>
      <c r="GL2363" s="6"/>
      <c r="GM2363" s="6"/>
    </row>
    <row r="2364" spans="1:195" s="5" customFormat="1" x14ac:dyDescent="0.25">
      <c r="A2364" s="27"/>
      <c r="B2364" s="27"/>
      <c r="C2364" s="27"/>
      <c r="P2364" s="69"/>
      <c r="Q2364" s="69"/>
      <c r="R2364" s="69"/>
      <c r="S2364" s="69"/>
      <c r="T2364" s="69"/>
      <c r="U2364" s="69"/>
      <c r="V2364" s="69"/>
      <c r="W2364" s="6"/>
      <c r="X2364" s="6"/>
      <c r="Y2364" s="6"/>
      <c r="Z2364" s="68"/>
      <c r="AA2364" s="68"/>
      <c r="AB2364" s="6"/>
      <c r="AC2364" s="6"/>
      <c r="AD2364" s="6"/>
      <c r="AE2364" s="6"/>
      <c r="AF2364" s="6"/>
      <c r="AG2364" s="6"/>
      <c r="AH2364" s="6"/>
      <c r="AI2364" s="6"/>
      <c r="AJ2364" s="6"/>
      <c r="AK2364" s="6"/>
      <c r="AM2364" s="6"/>
      <c r="AN2364" s="6"/>
      <c r="AO2364" s="6"/>
      <c r="AP2364" s="6"/>
      <c r="AQ2364" s="6"/>
      <c r="AR2364" s="6"/>
      <c r="AS2364" s="6"/>
      <c r="AT2364" s="6"/>
      <c r="AU2364" s="6"/>
      <c r="AV2364" s="6"/>
      <c r="AW2364" s="6"/>
      <c r="AX2364" s="6"/>
      <c r="AY2364" s="6"/>
      <c r="AZ2364" s="6"/>
      <c r="BA2364" s="6"/>
      <c r="BB2364" s="6"/>
      <c r="BC2364" s="6"/>
      <c r="BD2364" s="6"/>
      <c r="BE2364" s="6"/>
      <c r="BF2364" s="6"/>
      <c r="BG2364" s="6"/>
      <c r="BH2364" s="6"/>
      <c r="BI2364" s="6"/>
      <c r="BJ2364" s="6"/>
      <c r="BK2364" s="6"/>
      <c r="BL2364" s="6"/>
      <c r="BM2364" s="6"/>
      <c r="BN2364" s="6"/>
      <c r="BO2364" s="6"/>
      <c r="BP2364" s="6"/>
      <c r="BQ2364" s="6"/>
      <c r="BR2364" s="6"/>
      <c r="BS2364" s="6"/>
      <c r="BT2364" s="6"/>
      <c r="BU2364" s="6"/>
      <c r="BV2364" s="6"/>
      <c r="BW2364" s="6"/>
      <c r="BX2364" s="6"/>
      <c r="BY2364" s="6"/>
      <c r="BZ2364" s="6"/>
      <c r="CA2364" s="6"/>
      <c r="CB2364" s="6"/>
      <c r="CC2364" s="6"/>
      <c r="CD2364" s="6"/>
      <c r="CE2364" s="6"/>
      <c r="CF2364" s="6"/>
      <c r="CG2364" s="6"/>
      <c r="CH2364" s="6"/>
      <c r="CI2364" s="6"/>
      <c r="CJ2364" s="6"/>
      <c r="CK2364" s="6"/>
      <c r="CL2364" s="6"/>
      <c r="CM2364" s="6"/>
      <c r="CN2364" s="6"/>
      <c r="CO2364" s="6"/>
      <c r="CP2364" s="6"/>
      <c r="CQ2364" s="6"/>
      <c r="CR2364" s="6"/>
      <c r="CS2364" s="6"/>
      <c r="CT2364" s="6"/>
      <c r="CU2364" s="6"/>
      <c r="CV2364" s="6"/>
      <c r="CW2364" s="6"/>
      <c r="CX2364" s="6"/>
      <c r="CY2364" s="6"/>
      <c r="CZ2364" s="6"/>
      <c r="DA2364" s="6"/>
      <c r="DB2364" s="6"/>
      <c r="DC2364" s="6"/>
      <c r="DD2364" s="6"/>
      <c r="DE2364" s="6"/>
      <c r="DF2364" s="6"/>
      <c r="DG2364" s="6"/>
      <c r="DH2364" s="6"/>
      <c r="DI2364" s="6"/>
      <c r="DJ2364" s="6"/>
      <c r="DK2364" s="6"/>
      <c r="DL2364" s="6"/>
      <c r="DM2364" s="6"/>
      <c r="DN2364" s="6"/>
      <c r="DO2364" s="6"/>
      <c r="DP2364" s="6"/>
      <c r="DQ2364" s="6"/>
      <c r="DR2364" s="6"/>
      <c r="DS2364" s="6"/>
      <c r="DT2364" s="6"/>
      <c r="DU2364" s="6"/>
      <c r="DV2364" s="6"/>
      <c r="DW2364" s="6"/>
      <c r="DX2364" s="6"/>
      <c r="DY2364" s="6"/>
      <c r="DZ2364" s="6"/>
      <c r="EA2364" s="6"/>
      <c r="EB2364" s="6"/>
      <c r="EC2364" s="6"/>
      <c r="ED2364" s="6"/>
      <c r="EE2364" s="6"/>
      <c r="EF2364" s="6"/>
      <c r="EG2364" s="6"/>
      <c r="EH2364" s="6"/>
      <c r="EI2364" s="6"/>
      <c r="EJ2364" s="6"/>
      <c r="EK2364" s="6"/>
      <c r="EL2364" s="6"/>
      <c r="EM2364" s="6"/>
      <c r="EN2364" s="6"/>
      <c r="EO2364" s="6"/>
      <c r="EP2364" s="6"/>
      <c r="EQ2364" s="6"/>
      <c r="ER2364" s="6"/>
      <c r="ES2364" s="6"/>
      <c r="ET2364" s="6"/>
      <c r="EU2364" s="6"/>
      <c r="EV2364" s="6"/>
      <c r="EW2364" s="6"/>
      <c r="EX2364" s="6"/>
      <c r="EY2364" s="6"/>
      <c r="EZ2364" s="6"/>
      <c r="FA2364" s="6"/>
      <c r="FB2364" s="6"/>
      <c r="FC2364" s="6"/>
      <c r="FD2364" s="6"/>
      <c r="FE2364" s="6"/>
      <c r="FF2364" s="6"/>
      <c r="FG2364" s="6"/>
      <c r="FH2364" s="6"/>
      <c r="FI2364" s="6"/>
      <c r="FJ2364" s="6"/>
      <c r="FK2364" s="6"/>
      <c r="FL2364" s="6"/>
      <c r="FM2364" s="6"/>
      <c r="FN2364" s="6"/>
      <c r="FO2364" s="6"/>
      <c r="FP2364" s="6"/>
      <c r="FQ2364" s="6"/>
      <c r="FR2364" s="6"/>
      <c r="FS2364" s="6"/>
      <c r="FT2364" s="6"/>
      <c r="FU2364" s="6"/>
      <c r="FV2364" s="6"/>
      <c r="FW2364" s="6"/>
      <c r="FX2364" s="6"/>
      <c r="FY2364" s="6"/>
      <c r="FZ2364" s="6"/>
      <c r="GA2364" s="6"/>
      <c r="GB2364" s="6"/>
      <c r="GC2364" s="6"/>
      <c r="GD2364" s="6"/>
      <c r="GE2364" s="6"/>
      <c r="GF2364" s="6"/>
      <c r="GG2364" s="6"/>
      <c r="GH2364" s="6"/>
      <c r="GI2364" s="6"/>
      <c r="GJ2364" s="6"/>
      <c r="GK2364" s="6"/>
      <c r="GL2364" s="6"/>
      <c r="GM2364" s="6"/>
    </row>
    <row r="2365" spans="1:195" s="5" customFormat="1" x14ac:dyDescent="0.25">
      <c r="A2365" s="27"/>
      <c r="B2365" s="27"/>
      <c r="C2365" s="27"/>
      <c r="P2365" s="69"/>
      <c r="Q2365" s="69"/>
      <c r="R2365" s="69"/>
      <c r="S2365" s="69"/>
      <c r="T2365" s="69"/>
      <c r="U2365" s="69"/>
      <c r="V2365" s="69"/>
      <c r="W2365" s="6"/>
      <c r="X2365" s="6"/>
      <c r="Y2365" s="6"/>
      <c r="Z2365" s="68"/>
      <c r="AA2365" s="68"/>
      <c r="AB2365" s="6"/>
      <c r="AC2365" s="6"/>
      <c r="AD2365" s="6"/>
      <c r="AE2365" s="6"/>
      <c r="AF2365" s="6"/>
      <c r="AG2365" s="6"/>
      <c r="AH2365" s="6"/>
      <c r="AI2365" s="6"/>
      <c r="AJ2365" s="6"/>
      <c r="AK2365" s="6"/>
      <c r="AM2365" s="6"/>
      <c r="AN2365" s="6"/>
      <c r="AO2365" s="6"/>
      <c r="AP2365" s="6"/>
      <c r="AQ2365" s="6"/>
      <c r="AR2365" s="6"/>
      <c r="AS2365" s="6"/>
      <c r="AT2365" s="6"/>
      <c r="AU2365" s="6"/>
      <c r="AV2365" s="6"/>
      <c r="AW2365" s="6"/>
      <c r="AX2365" s="6"/>
      <c r="AY2365" s="6"/>
      <c r="AZ2365" s="6"/>
      <c r="BA2365" s="6"/>
      <c r="BB2365" s="6"/>
      <c r="BC2365" s="6"/>
      <c r="BD2365" s="6"/>
      <c r="BE2365" s="6"/>
      <c r="BF2365" s="6"/>
      <c r="BG2365" s="6"/>
      <c r="BH2365" s="6"/>
      <c r="BI2365" s="6"/>
      <c r="BJ2365" s="6"/>
      <c r="BK2365" s="6"/>
      <c r="BL2365" s="6"/>
      <c r="BM2365" s="6"/>
      <c r="BN2365" s="6"/>
      <c r="BO2365" s="6"/>
      <c r="BP2365" s="6"/>
      <c r="BQ2365" s="6"/>
      <c r="BR2365" s="6"/>
      <c r="BS2365" s="6"/>
      <c r="BT2365" s="6"/>
      <c r="BU2365" s="6"/>
      <c r="BV2365" s="6"/>
      <c r="BW2365" s="6"/>
      <c r="BX2365" s="6"/>
      <c r="BY2365" s="6"/>
      <c r="BZ2365" s="6"/>
      <c r="CA2365" s="6"/>
      <c r="CB2365" s="6"/>
      <c r="CC2365" s="6"/>
      <c r="CD2365" s="6"/>
      <c r="CE2365" s="6"/>
      <c r="CF2365" s="6"/>
      <c r="CG2365" s="6"/>
      <c r="CH2365" s="6"/>
      <c r="CI2365" s="6"/>
      <c r="CJ2365" s="6"/>
      <c r="CK2365" s="6"/>
      <c r="CL2365" s="6"/>
      <c r="CM2365" s="6"/>
      <c r="CN2365" s="6"/>
      <c r="CO2365" s="6"/>
      <c r="CP2365" s="6"/>
      <c r="CQ2365" s="6"/>
      <c r="CR2365" s="6"/>
      <c r="CS2365" s="6"/>
      <c r="CT2365" s="6"/>
      <c r="CU2365" s="6"/>
      <c r="CV2365" s="6"/>
      <c r="CW2365" s="6"/>
      <c r="CX2365" s="6"/>
      <c r="CY2365" s="6"/>
      <c r="CZ2365" s="6"/>
      <c r="DA2365" s="6"/>
      <c r="DB2365" s="6"/>
      <c r="DC2365" s="6"/>
      <c r="DD2365" s="6"/>
      <c r="DE2365" s="6"/>
      <c r="DF2365" s="6"/>
      <c r="DG2365" s="6"/>
      <c r="DH2365" s="6"/>
      <c r="DI2365" s="6"/>
      <c r="DJ2365" s="6"/>
      <c r="DK2365" s="6"/>
      <c r="DL2365" s="6"/>
      <c r="DM2365" s="6"/>
      <c r="DN2365" s="6"/>
      <c r="DO2365" s="6"/>
      <c r="DP2365" s="6"/>
      <c r="DQ2365" s="6"/>
      <c r="DR2365" s="6"/>
      <c r="DS2365" s="6"/>
      <c r="DT2365" s="6"/>
      <c r="DU2365" s="6"/>
      <c r="DV2365" s="6"/>
      <c r="DW2365" s="6"/>
      <c r="DX2365" s="6"/>
      <c r="DY2365" s="6"/>
      <c r="DZ2365" s="6"/>
      <c r="EA2365" s="6"/>
      <c r="EB2365" s="6"/>
      <c r="EC2365" s="6"/>
      <c r="ED2365" s="6"/>
      <c r="EE2365" s="6"/>
      <c r="EF2365" s="6"/>
      <c r="EG2365" s="6"/>
      <c r="EH2365" s="6"/>
      <c r="EI2365" s="6"/>
      <c r="EJ2365" s="6"/>
      <c r="EK2365" s="6"/>
      <c r="EL2365" s="6"/>
      <c r="EM2365" s="6"/>
      <c r="EN2365" s="6"/>
      <c r="EO2365" s="6"/>
      <c r="EP2365" s="6"/>
      <c r="EQ2365" s="6"/>
      <c r="ER2365" s="6"/>
      <c r="ES2365" s="6"/>
      <c r="ET2365" s="6"/>
      <c r="EU2365" s="6"/>
      <c r="EV2365" s="6"/>
      <c r="EW2365" s="6"/>
      <c r="EX2365" s="6"/>
      <c r="EY2365" s="6"/>
      <c r="EZ2365" s="6"/>
      <c r="FA2365" s="6"/>
      <c r="FB2365" s="6"/>
      <c r="FC2365" s="6"/>
      <c r="FD2365" s="6"/>
      <c r="FE2365" s="6"/>
      <c r="FF2365" s="6"/>
      <c r="FG2365" s="6"/>
      <c r="FH2365" s="6"/>
      <c r="FI2365" s="6"/>
      <c r="FJ2365" s="6"/>
      <c r="FK2365" s="6"/>
      <c r="FL2365" s="6"/>
      <c r="FM2365" s="6"/>
      <c r="FN2365" s="6"/>
      <c r="FO2365" s="6"/>
      <c r="FP2365" s="6"/>
      <c r="FQ2365" s="6"/>
      <c r="FR2365" s="6"/>
      <c r="FS2365" s="6"/>
      <c r="FT2365" s="6"/>
      <c r="FU2365" s="6"/>
      <c r="FV2365" s="6"/>
      <c r="FW2365" s="6"/>
      <c r="FX2365" s="6"/>
      <c r="FY2365" s="6"/>
      <c r="FZ2365" s="6"/>
      <c r="GA2365" s="6"/>
      <c r="GB2365" s="6"/>
      <c r="GC2365" s="6"/>
      <c r="GD2365" s="6"/>
      <c r="GE2365" s="6"/>
      <c r="GF2365" s="6"/>
      <c r="GG2365" s="6"/>
      <c r="GH2365" s="6"/>
      <c r="GI2365" s="6"/>
      <c r="GJ2365" s="6"/>
      <c r="GK2365" s="6"/>
      <c r="GL2365" s="6"/>
      <c r="GM2365" s="6"/>
    </row>
    <row r="2366" spans="1:195" s="5" customFormat="1" x14ac:dyDescent="0.25">
      <c r="A2366" s="27"/>
      <c r="B2366" s="27"/>
      <c r="C2366" s="27"/>
      <c r="P2366" s="69"/>
      <c r="Q2366" s="69"/>
      <c r="R2366" s="69"/>
      <c r="S2366" s="69"/>
      <c r="T2366" s="69"/>
      <c r="U2366" s="69"/>
      <c r="V2366" s="69"/>
      <c r="W2366" s="6"/>
      <c r="X2366" s="6"/>
      <c r="Y2366" s="6"/>
      <c r="Z2366" s="68"/>
      <c r="AA2366" s="68"/>
      <c r="AB2366" s="6"/>
      <c r="AC2366" s="6"/>
      <c r="AD2366" s="6"/>
      <c r="AE2366" s="6"/>
      <c r="AF2366" s="6"/>
      <c r="AG2366" s="6"/>
      <c r="AH2366" s="6"/>
      <c r="AI2366" s="6"/>
      <c r="AJ2366" s="6"/>
      <c r="AK2366" s="6"/>
      <c r="AM2366" s="6"/>
      <c r="AN2366" s="6"/>
      <c r="AO2366" s="6"/>
      <c r="AP2366" s="6"/>
      <c r="AQ2366" s="6"/>
      <c r="AR2366" s="6"/>
      <c r="AS2366" s="6"/>
      <c r="AT2366" s="6"/>
      <c r="AU2366" s="6"/>
      <c r="AV2366" s="6"/>
      <c r="AW2366" s="6"/>
      <c r="AX2366" s="6"/>
      <c r="AY2366" s="6"/>
      <c r="AZ2366" s="6"/>
      <c r="BA2366" s="6"/>
      <c r="BB2366" s="6"/>
      <c r="BC2366" s="6"/>
      <c r="BD2366" s="6"/>
      <c r="BE2366" s="6"/>
      <c r="BF2366" s="6"/>
      <c r="BG2366" s="6"/>
      <c r="BH2366" s="6"/>
      <c r="BI2366" s="6"/>
      <c r="BJ2366" s="6"/>
      <c r="BK2366" s="6"/>
      <c r="BL2366" s="6"/>
      <c r="BM2366" s="6"/>
      <c r="BN2366" s="6"/>
      <c r="BO2366" s="6"/>
      <c r="BP2366" s="6"/>
      <c r="BQ2366" s="6"/>
      <c r="BR2366" s="6"/>
      <c r="BS2366" s="6"/>
      <c r="BT2366" s="6"/>
      <c r="BU2366" s="6"/>
      <c r="BV2366" s="6"/>
      <c r="BW2366" s="6"/>
      <c r="BX2366" s="6"/>
      <c r="BY2366" s="6"/>
      <c r="BZ2366" s="6"/>
      <c r="CA2366" s="6"/>
      <c r="CB2366" s="6"/>
      <c r="CC2366" s="6"/>
      <c r="CD2366" s="6"/>
      <c r="CE2366" s="6"/>
      <c r="CF2366" s="6"/>
      <c r="CG2366" s="6"/>
      <c r="CH2366" s="6"/>
      <c r="CI2366" s="6"/>
      <c r="CJ2366" s="6"/>
      <c r="CK2366" s="6"/>
      <c r="CL2366" s="6"/>
      <c r="CM2366" s="6"/>
      <c r="CN2366" s="6"/>
      <c r="CO2366" s="6"/>
      <c r="CP2366" s="6"/>
      <c r="CQ2366" s="6"/>
      <c r="CR2366" s="6"/>
      <c r="CS2366" s="6"/>
      <c r="CT2366" s="6"/>
      <c r="CU2366" s="6"/>
      <c r="CV2366" s="6"/>
      <c r="CW2366" s="6"/>
      <c r="CX2366" s="6"/>
      <c r="CY2366" s="6"/>
      <c r="CZ2366" s="6"/>
      <c r="DA2366" s="6"/>
      <c r="DB2366" s="6"/>
      <c r="DC2366" s="6"/>
      <c r="DD2366" s="6"/>
      <c r="DE2366" s="6"/>
      <c r="DF2366" s="6"/>
      <c r="DG2366" s="6"/>
      <c r="DH2366" s="6"/>
      <c r="DI2366" s="6"/>
      <c r="DJ2366" s="6"/>
      <c r="DK2366" s="6"/>
      <c r="DL2366" s="6"/>
      <c r="DM2366" s="6"/>
      <c r="DN2366" s="6"/>
      <c r="DO2366" s="6"/>
      <c r="DP2366" s="6"/>
      <c r="DQ2366" s="6"/>
      <c r="DR2366" s="6"/>
      <c r="DS2366" s="6"/>
      <c r="DT2366" s="6"/>
      <c r="DU2366" s="6"/>
      <c r="DV2366" s="6"/>
      <c r="DW2366" s="6"/>
      <c r="DX2366" s="6"/>
      <c r="DY2366" s="6"/>
      <c r="DZ2366" s="6"/>
      <c r="EA2366" s="6"/>
      <c r="EB2366" s="6"/>
      <c r="EC2366" s="6"/>
      <c r="ED2366" s="6"/>
      <c r="EE2366" s="6"/>
      <c r="EF2366" s="6"/>
      <c r="EG2366" s="6"/>
      <c r="EH2366" s="6"/>
      <c r="EI2366" s="6"/>
      <c r="EJ2366" s="6"/>
      <c r="EK2366" s="6"/>
      <c r="EL2366" s="6"/>
      <c r="EM2366" s="6"/>
      <c r="EN2366" s="6"/>
      <c r="EO2366" s="6"/>
      <c r="EP2366" s="6"/>
      <c r="EQ2366" s="6"/>
      <c r="ER2366" s="6"/>
      <c r="ES2366" s="6"/>
      <c r="ET2366" s="6"/>
      <c r="EU2366" s="6"/>
      <c r="EV2366" s="6"/>
      <c r="EW2366" s="6"/>
      <c r="EX2366" s="6"/>
      <c r="EY2366" s="6"/>
      <c r="EZ2366" s="6"/>
      <c r="FA2366" s="6"/>
      <c r="FB2366" s="6"/>
      <c r="FC2366" s="6"/>
      <c r="FD2366" s="6"/>
      <c r="FE2366" s="6"/>
      <c r="FF2366" s="6"/>
      <c r="FG2366" s="6"/>
      <c r="FH2366" s="6"/>
      <c r="FI2366" s="6"/>
      <c r="FJ2366" s="6"/>
      <c r="FK2366" s="6"/>
      <c r="FL2366" s="6"/>
      <c r="FM2366" s="6"/>
      <c r="FN2366" s="6"/>
      <c r="FO2366" s="6"/>
      <c r="FP2366" s="6"/>
      <c r="FQ2366" s="6"/>
      <c r="FR2366" s="6"/>
      <c r="FS2366" s="6"/>
      <c r="FT2366" s="6"/>
      <c r="FU2366" s="6"/>
      <c r="FV2366" s="6"/>
      <c r="FW2366" s="6"/>
      <c r="FX2366" s="6"/>
      <c r="FY2366" s="6"/>
      <c r="FZ2366" s="6"/>
      <c r="GA2366" s="6"/>
      <c r="GB2366" s="6"/>
      <c r="GC2366" s="6"/>
      <c r="GD2366" s="6"/>
      <c r="GE2366" s="6"/>
      <c r="GF2366" s="6"/>
      <c r="GG2366" s="6"/>
      <c r="GH2366" s="6"/>
      <c r="GI2366" s="6"/>
      <c r="GJ2366" s="6"/>
      <c r="GK2366" s="6"/>
      <c r="GL2366" s="6"/>
      <c r="GM2366" s="6"/>
    </row>
    <row r="2367" spans="1:195" s="5" customFormat="1" x14ac:dyDescent="0.25">
      <c r="A2367" s="27"/>
      <c r="B2367" s="27"/>
      <c r="C2367" s="27"/>
      <c r="P2367" s="69"/>
      <c r="Q2367" s="69"/>
      <c r="R2367" s="69"/>
      <c r="S2367" s="69"/>
      <c r="T2367" s="69"/>
      <c r="U2367" s="69"/>
      <c r="V2367" s="69"/>
      <c r="W2367" s="6"/>
      <c r="X2367" s="6"/>
      <c r="Y2367" s="6"/>
      <c r="Z2367" s="68"/>
      <c r="AA2367" s="68"/>
      <c r="AB2367" s="6"/>
      <c r="AC2367" s="6"/>
      <c r="AD2367" s="6"/>
      <c r="AE2367" s="6"/>
      <c r="AF2367" s="6"/>
      <c r="AG2367" s="6"/>
      <c r="AH2367" s="6"/>
      <c r="AI2367" s="6"/>
      <c r="AJ2367" s="6"/>
      <c r="AK2367" s="6"/>
      <c r="AM2367" s="6"/>
      <c r="AN2367" s="6"/>
      <c r="AO2367" s="6"/>
      <c r="AP2367" s="6"/>
      <c r="AQ2367" s="6"/>
      <c r="AR2367" s="6"/>
      <c r="AS2367" s="6"/>
      <c r="AT2367" s="6"/>
      <c r="AU2367" s="6"/>
      <c r="AV2367" s="6"/>
      <c r="AW2367" s="6"/>
      <c r="AX2367" s="6"/>
      <c r="AY2367" s="6"/>
      <c r="AZ2367" s="6"/>
      <c r="BA2367" s="6"/>
      <c r="BB2367" s="6"/>
      <c r="BC2367" s="6"/>
      <c r="BD2367" s="6"/>
      <c r="BE2367" s="6"/>
      <c r="BF2367" s="6"/>
      <c r="BG2367" s="6"/>
      <c r="BH2367" s="6"/>
      <c r="BI2367" s="6"/>
      <c r="BJ2367" s="6"/>
      <c r="BK2367" s="6"/>
      <c r="BL2367" s="6"/>
      <c r="BM2367" s="6"/>
      <c r="BN2367" s="6"/>
      <c r="BO2367" s="6"/>
      <c r="BP2367" s="6"/>
      <c r="BQ2367" s="6"/>
      <c r="BR2367" s="6"/>
      <c r="BS2367" s="6"/>
      <c r="BT2367" s="6"/>
      <c r="BU2367" s="6"/>
      <c r="BV2367" s="6"/>
      <c r="BW2367" s="6"/>
      <c r="BX2367" s="6"/>
      <c r="BY2367" s="6"/>
      <c r="BZ2367" s="6"/>
      <c r="CA2367" s="6"/>
      <c r="CB2367" s="6"/>
      <c r="CC2367" s="6"/>
      <c r="CD2367" s="6"/>
      <c r="CE2367" s="6"/>
      <c r="CF2367" s="6"/>
      <c r="CG2367" s="6"/>
      <c r="CH2367" s="6"/>
      <c r="CI2367" s="6"/>
      <c r="CJ2367" s="6"/>
      <c r="CK2367" s="6"/>
      <c r="CL2367" s="6"/>
      <c r="CM2367" s="6"/>
      <c r="CN2367" s="6"/>
      <c r="CO2367" s="6"/>
      <c r="CP2367" s="6"/>
      <c r="CQ2367" s="6"/>
      <c r="CR2367" s="6"/>
      <c r="CS2367" s="6"/>
      <c r="CT2367" s="6"/>
      <c r="CU2367" s="6"/>
      <c r="CV2367" s="6"/>
      <c r="CW2367" s="6"/>
      <c r="CX2367" s="6"/>
      <c r="CY2367" s="6"/>
      <c r="CZ2367" s="6"/>
      <c r="DA2367" s="6"/>
      <c r="DB2367" s="6"/>
      <c r="DC2367" s="6"/>
      <c r="DD2367" s="6"/>
      <c r="DE2367" s="6"/>
      <c r="DF2367" s="6"/>
      <c r="DG2367" s="6"/>
      <c r="DH2367" s="6"/>
      <c r="DI2367" s="6"/>
      <c r="DJ2367" s="6"/>
      <c r="DK2367" s="6"/>
      <c r="DL2367" s="6"/>
      <c r="DM2367" s="6"/>
      <c r="DN2367" s="6"/>
      <c r="DO2367" s="6"/>
      <c r="DP2367" s="6"/>
      <c r="DQ2367" s="6"/>
      <c r="DR2367" s="6"/>
      <c r="DS2367" s="6"/>
      <c r="DT2367" s="6"/>
      <c r="DU2367" s="6"/>
      <c r="DV2367" s="6"/>
      <c r="DW2367" s="6"/>
      <c r="DX2367" s="6"/>
      <c r="DY2367" s="6"/>
      <c r="DZ2367" s="6"/>
      <c r="EA2367" s="6"/>
      <c r="EB2367" s="6"/>
      <c r="EC2367" s="6"/>
      <c r="ED2367" s="6"/>
      <c r="EE2367" s="6"/>
      <c r="EF2367" s="6"/>
      <c r="EG2367" s="6"/>
      <c r="EH2367" s="6"/>
      <c r="EI2367" s="6"/>
      <c r="EJ2367" s="6"/>
      <c r="EK2367" s="6"/>
      <c r="EL2367" s="6"/>
      <c r="EM2367" s="6"/>
      <c r="EN2367" s="6"/>
      <c r="EO2367" s="6"/>
      <c r="EP2367" s="6"/>
      <c r="EQ2367" s="6"/>
      <c r="ER2367" s="6"/>
      <c r="ES2367" s="6"/>
      <c r="ET2367" s="6"/>
      <c r="EU2367" s="6"/>
      <c r="EV2367" s="6"/>
      <c r="EW2367" s="6"/>
      <c r="EX2367" s="6"/>
      <c r="EY2367" s="6"/>
      <c r="EZ2367" s="6"/>
      <c r="FA2367" s="6"/>
      <c r="FB2367" s="6"/>
      <c r="FC2367" s="6"/>
      <c r="FD2367" s="6"/>
      <c r="FE2367" s="6"/>
      <c r="FF2367" s="6"/>
      <c r="FG2367" s="6"/>
      <c r="FH2367" s="6"/>
      <c r="FI2367" s="6"/>
      <c r="FJ2367" s="6"/>
      <c r="FK2367" s="6"/>
      <c r="FL2367" s="6"/>
      <c r="FM2367" s="6"/>
      <c r="FN2367" s="6"/>
      <c r="FO2367" s="6"/>
      <c r="FP2367" s="6"/>
      <c r="FQ2367" s="6"/>
      <c r="FR2367" s="6"/>
      <c r="FS2367" s="6"/>
      <c r="FT2367" s="6"/>
      <c r="FU2367" s="6"/>
      <c r="FV2367" s="6"/>
      <c r="FW2367" s="6"/>
      <c r="FX2367" s="6"/>
      <c r="FY2367" s="6"/>
      <c r="FZ2367" s="6"/>
      <c r="GA2367" s="6"/>
      <c r="GB2367" s="6"/>
      <c r="GC2367" s="6"/>
      <c r="GD2367" s="6"/>
      <c r="GE2367" s="6"/>
      <c r="GF2367" s="6"/>
      <c r="GG2367" s="6"/>
      <c r="GH2367" s="6"/>
      <c r="GI2367" s="6"/>
      <c r="GJ2367" s="6"/>
      <c r="GK2367" s="6"/>
      <c r="GL2367" s="6"/>
      <c r="GM2367" s="6"/>
    </row>
    <row r="2368" spans="1:195" s="5" customFormat="1" x14ac:dyDescent="0.25">
      <c r="A2368" s="27"/>
      <c r="B2368" s="27"/>
      <c r="C2368" s="27"/>
      <c r="P2368" s="69"/>
      <c r="Q2368" s="69"/>
      <c r="R2368" s="69"/>
      <c r="S2368" s="69"/>
      <c r="T2368" s="69"/>
      <c r="U2368" s="69"/>
      <c r="V2368" s="69"/>
      <c r="W2368" s="6"/>
      <c r="X2368" s="6"/>
      <c r="Y2368" s="6"/>
      <c r="Z2368" s="68"/>
      <c r="AA2368" s="68"/>
      <c r="AB2368" s="6"/>
      <c r="AC2368" s="6"/>
      <c r="AD2368" s="6"/>
      <c r="AE2368" s="6"/>
      <c r="AF2368" s="6"/>
      <c r="AG2368" s="6"/>
      <c r="AH2368" s="6"/>
      <c r="AI2368" s="6"/>
      <c r="AJ2368" s="6"/>
      <c r="AK2368" s="6"/>
      <c r="AM2368" s="6"/>
      <c r="AN2368" s="6"/>
      <c r="AO2368" s="6"/>
      <c r="AP2368" s="6"/>
      <c r="AQ2368" s="6"/>
      <c r="AR2368" s="6"/>
      <c r="AS2368" s="6"/>
      <c r="AT2368" s="6"/>
      <c r="AU2368" s="6"/>
      <c r="AV2368" s="6"/>
      <c r="AW2368" s="6"/>
      <c r="AX2368" s="6"/>
      <c r="AY2368" s="6"/>
      <c r="AZ2368" s="6"/>
      <c r="BA2368" s="6"/>
      <c r="BB2368" s="6"/>
      <c r="BC2368" s="6"/>
      <c r="BD2368" s="6"/>
      <c r="BE2368" s="6"/>
      <c r="BF2368" s="6"/>
      <c r="BG2368" s="6"/>
      <c r="BH2368" s="6"/>
      <c r="BI2368" s="6"/>
      <c r="BJ2368" s="6"/>
      <c r="BK2368" s="6"/>
      <c r="BL2368" s="6"/>
      <c r="BM2368" s="6"/>
      <c r="BN2368" s="6"/>
      <c r="BO2368" s="6"/>
      <c r="BP2368" s="6"/>
      <c r="BQ2368" s="6"/>
      <c r="BR2368" s="6"/>
      <c r="BS2368" s="6"/>
      <c r="BT2368" s="6"/>
      <c r="BU2368" s="6"/>
      <c r="BV2368" s="6"/>
      <c r="BW2368" s="6"/>
      <c r="BX2368" s="6"/>
      <c r="BY2368" s="6"/>
      <c r="BZ2368" s="6"/>
      <c r="CA2368" s="6"/>
      <c r="CB2368" s="6"/>
      <c r="CC2368" s="6"/>
      <c r="CD2368" s="6"/>
      <c r="CE2368" s="6"/>
      <c r="CF2368" s="6"/>
      <c r="CG2368" s="6"/>
      <c r="CH2368" s="6"/>
      <c r="CI2368" s="6"/>
      <c r="CJ2368" s="6"/>
      <c r="CK2368" s="6"/>
      <c r="CL2368" s="6"/>
      <c r="CM2368" s="6"/>
      <c r="CN2368" s="6"/>
      <c r="CO2368" s="6"/>
      <c r="CP2368" s="6"/>
      <c r="CQ2368" s="6"/>
      <c r="CR2368" s="6"/>
      <c r="CS2368" s="6"/>
      <c r="CT2368" s="6"/>
      <c r="CU2368" s="6"/>
      <c r="CV2368" s="6"/>
      <c r="CW2368" s="6"/>
      <c r="CX2368" s="6"/>
      <c r="CY2368" s="6"/>
      <c r="CZ2368" s="6"/>
      <c r="DA2368" s="6"/>
      <c r="DB2368" s="6"/>
      <c r="DC2368" s="6"/>
      <c r="DD2368" s="6"/>
      <c r="DE2368" s="6"/>
      <c r="DF2368" s="6"/>
      <c r="DG2368" s="6"/>
      <c r="DH2368" s="6"/>
      <c r="DI2368" s="6"/>
      <c r="DJ2368" s="6"/>
      <c r="DK2368" s="6"/>
      <c r="DL2368" s="6"/>
      <c r="DM2368" s="6"/>
      <c r="DN2368" s="6"/>
      <c r="DO2368" s="6"/>
      <c r="DP2368" s="6"/>
      <c r="DQ2368" s="6"/>
      <c r="DR2368" s="6"/>
      <c r="DS2368" s="6"/>
      <c r="DT2368" s="6"/>
      <c r="DU2368" s="6"/>
      <c r="DV2368" s="6"/>
      <c r="DW2368" s="6"/>
      <c r="DX2368" s="6"/>
      <c r="DY2368" s="6"/>
      <c r="DZ2368" s="6"/>
      <c r="EA2368" s="6"/>
      <c r="EB2368" s="6"/>
      <c r="EC2368" s="6"/>
      <c r="ED2368" s="6"/>
      <c r="EE2368" s="6"/>
      <c r="EF2368" s="6"/>
      <c r="EG2368" s="6"/>
      <c r="EH2368" s="6"/>
      <c r="EI2368" s="6"/>
      <c r="EJ2368" s="6"/>
      <c r="EK2368" s="6"/>
      <c r="EL2368" s="6"/>
      <c r="EM2368" s="6"/>
      <c r="EN2368" s="6"/>
      <c r="EO2368" s="6"/>
      <c r="EP2368" s="6"/>
      <c r="EQ2368" s="6"/>
      <c r="ER2368" s="6"/>
      <c r="ES2368" s="6"/>
      <c r="ET2368" s="6"/>
      <c r="EU2368" s="6"/>
      <c r="EV2368" s="6"/>
      <c r="EW2368" s="6"/>
      <c r="EX2368" s="6"/>
      <c r="EY2368" s="6"/>
      <c r="EZ2368" s="6"/>
      <c r="FA2368" s="6"/>
      <c r="FB2368" s="6"/>
      <c r="FC2368" s="6"/>
      <c r="FD2368" s="6"/>
      <c r="FE2368" s="6"/>
      <c r="FF2368" s="6"/>
      <c r="FG2368" s="6"/>
      <c r="FH2368" s="6"/>
      <c r="FI2368" s="6"/>
      <c r="FJ2368" s="6"/>
      <c r="FK2368" s="6"/>
      <c r="FL2368" s="6"/>
      <c r="FM2368" s="6"/>
      <c r="FN2368" s="6"/>
      <c r="FO2368" s="6"/>
      <c r="FP2368" s="6"/>
      <c r="FQ2368" s="6"/>
      <c r="FR2368" s="6"/>
      <c r="FS2368" s="6"/>
      <c r="FT2368" s="6"/>
      <c r="FU2368" s="6"/>
      <c r="FV2368" s="6"/>
      <c r="FW2368" s="6"/>
      <c r="FX2368" s="6"/>
      <c r="FY2368" s="6"/>
      <c r="FZ2368" s="6"/>
      <c r="GA2368" s="6"/>
      <c r="GB2368" s="6"/>
      <c r="GC2368" s="6"/>
      <c r="GD2368" s="6"/>
      <c r="GE2368" s="6"/>
      <c r="GF2368" s="6"/>
      <c r="GG2368" s="6"/>
      <c r="GH2368" s="6"/>
      <c r="GI2368" s="6"/>
      <c r="GJ2368" s="6"/>
      <c r="GK2368" s="6"/>
      <c r="GL2368" s="6"/>
      <c r="GM2368" s="6"/>
    </row>
    <row r="2369" spans="1:195" s="5" customFormat="1" x14ac:dyDescent="0.25">
      <c r="A2369" s="27"/>
      <c r="B2369" s="27"/>
      <c r="C2369" s="27"/>
      <c r="P2369" s="69"/>
      <c r="Q2369" s="69"/>
      <c r="R2369" s="69"/>
      <c r="S2369" s="69"/>
      <c r="T2369" s="69"/>
      <c r="U2369" s="69"/>
      <c r="V2369" s="69"/>
      <c r="W2369" s="6"/>
      <c r="X2369" s="6"/>
      <c r="Y2369" s="6"/>
      <c r="Z2369" s="68"/>
      <c r="AA2369" s="68"/>
      <c r="AB2369" s="6"/>
      <c r="AC2369" s="6"/>
      <c r="AD2369" s="6"/>
      <c r="AE2369" s="6"/>
      <c r="AF2369" s="6"/>
      <c r="AG2369" s="6"/>
      <c r="AH2369" s="6"/>
      <c r="AI2369" s="6"/>
      <c r="AJ2369" s="6"/>
      <c r="AK2369" s="6"/>
      <c r="AM2369" s="6"/>
      <c r="AN2369" s="6"/>
      <c r="AO2369" s="6"/>
      <c r="AP2369" s="6"/>
      <c r="AQ2369" s="6"/>
      <c r="AR2369" s="6"/>
      <c r="AS2369" s="6"/>
      <c r="AT2369" s="6"/>
      <c r="AU2369" s="6"/>
      <c r="AV2369" s="6"/>
      <c r="AW2369" s="6"/>
      <c r="AX2369" s="6"/>
      <c r="AY2369" s="6"/>
      <c r="AZ2369" s="6"/>
      <c r="BA2369" s="6"/>
      <c r="BB2369" s="6"/>
      <c r="BC2369" s="6"/>
      <c r="BD2369" s="6"/>
      <c r="BE2369" s="6"/>
      <c r="BF2369" s="6"/>
      <c r="BG2369" s="6"/>
      <c r="BH2369" s="6"/>
      <c r="BI2369" s="6"/>
      <c r="BJ2369" s="6"/>
      <c r="BK2369" s="6"/>
      <c r="BL2369" s="6"/>
      <c r="BM2369" s="6"/>
      <c r="BN2369" s="6"/>
      <c r="BO2369" s="6"/>
      <c r="BP2369" s="6"/>
      <c r="BQ2369" s="6"/>
      <c r="BR2369" s="6"/>
      <c r="BS2369" s="6"/>
      <c r="BT2369" s="6"/>
      <c r="BU2369" s="6"/>
      <c r="BV2369" s="6"/>
      <c r="BW2369" s="6"/>
      <c r="BX2369" s="6"/>
      <c r="BY2369" s="6"/>
      <c r="BZ2369" s="6"/>
      <c r="CA2369" s="6"/>
      <c r="CB2369" s="6"/>
      <c r="CC2369" s="6"/>
      <c r="CD2369" s="6"/>
      <c r="CE2369" s="6"/>
      <c r="CF2369" s="6"/>
      <c r="CG2369" s="6"/>
      <c r="CH2369" s="6"/>
      <c r="CI2369" s="6"/>
      <c r="CJ2369" s="6"/>
      <c r="CK2369" s="6"/>
      <c r="CL2369" s="6"/>
      <c r="CM2369" s="6"/>
      <c r="CN2369" s="6"/>
      <c r="CO2369" s="6"/>
      <c r="CP2369" s="6"/>
      <c r="CQ2369" s="6"/>
      <c r="CR2369" s="6"/>
      <c r="CS2369" s="6"/>
      <c r="CT2369" s="6"/>
      <c r="CU2369" s="6"/>
      <c r="CV2369" s="6"/>
      <c r="CW2369" s="6"/>
      <c r="CX2369" s="6"/>
      <c r="CY2369" s="6"/>
      <c r="CZ2369" s="6"/>
      <c r="DA2369" s="6"/>
      <c r="DB2369" s="6"/>
      <c r="DC2369" s="6"/>
      <c r="DD2369" s="6"/>
      <c r="DE2369" s="6"/>
      <c r="DF2369" s="6"/>
      <c r="DG2369" s="6"/>
      <c r="DH2369" s="6"/>
      <c r="DI2369" s="6"/>
      <c r="DJ2369" s="6"/>
      <c r="DK2369" s="6"/>
      <c r="DL2369" s="6"/>
      <c r="DM2369" s="6"/>
      <c r="DN2369" s="6"/>
      <c r="DO2369" s="6"/>
      <c r="DP2369" s="6"/>
      <c r="DQ2369" s="6"/>
      <c r="DR2369" s="6"/>
      <c r="DS2369" s="6"/>
      <c r="DT2369" s="6"/>
      <c r="DU2369" s="6"/>
      <c r="DV2369" s="6"/>
      <c r="DW2369" s="6"/>
      <c r="DX2369" s="6"/>
      <c r="DY2369" s="6"/>
      <c r="DZ2369" s="6"/>
      <c r="EA2369" s="6"/>
      <c r="EB2369" s="6"/>
      <c r="EC2369" s="6"/>
      <c r="ED2369" s="6"/>
      <c r="EE2369" s="6"/>
      <c r="EF2369" s="6"/>
      <c r="EG2369" s="6"/>
      <c r="EH2369" s="6"/>
      <c r="EI2369" s="6"/>
      <c r="EJ2369" s="6"/>
      <c r="EK2369" s="6"/>
      <c r="EL2369" s="6"/>
      <c r="EM2369" s="6"/>
      <c r="EN2369" s="6"/>
      <c r="EO2369" s="6"/>
      <c r="EP2369" s="6"/>
      <c r="EQ2369" s="6"/>
      <c r="ER2369" s="6"/>
      <c r="ES2369" s="6"/>
      <c r="ET2369" s="6"/>
      <c r="EU2369" s="6"/>
      <c r="EV2369" s="6"/>
      <c r="EW2369" s="6"/>
      <c r="EX2369" s="6"/>
      <c r="EY2369" s="6"/>
      <c r="EZ2369" s="6"/>
      <c r="FA2369" s="6"/>
      <c r="FB2369" s="6"/>
      <c r="FC2369" s="6"/>
      <c r="FD2369" s="6"/>
      <c r="FE2369" s="6"/>
      <c r="FF2369" s="6"/>
      <c r="FG2369" s="6"/>
      <c r="FH2369" s="6"/>
      <c r="FI2369" s="6"/>
      <c r="FJ2369" s="6"/>
      <c r="FK2369" s="6"/>
      <c r="FL2369" s="6"/>
      <c r="FM2369" s="6"/>
      <c r="FN2369" s="6"/>
      <c r="FO2369" s="6"/>
      <c r="FP2369" s="6"/>
      <c r="FQ2369" s="6"/>
      <c r="FR2369" s="6"/>
      <c r="FS2369" s="6"/>
      <c r="FT2369" s="6"/>
      <c r="FU2369" s="6"/>
      <c r="FV2369" s="6"/>
      <c r="FW2369" s="6"/>
      <c r="FX2369" s="6"/>
      <c r="FY2369" s="6"/>
      <c r="FZ2369" s="6"/>
      <c r="GA2369" s="6"/>
      <c r="GB2369" s="6"/>
      <c r="GC2369" s="6"/>
      <c r="GD2369" s="6"/>
      <c r="GE2369" s="6"/>
      <c r="GF2369" s="6"/>
      <c r="GG2369" s="6"/>
      <c r="GH2369" s="6"/>
      <c r="GI2369" s="6"/>
      <c r="GJ2369" s="6"/>
      <c r="GK2369" s="6"/>
      <c r="GL2369" s="6"/>
      <c r="GM2369" s="6"/>
    </row>
    <row r="2370" spans="1:195" s="5" customFormat="1" x14ac:dyDescent="0.25">
      <c r="A2370" s="27"/>
      <c r="B2370" s="27"/>
      <c r="C2370" s="27"/>
      <c r="P2370" s="69"/>
      <c r="Q2370" s="69"/>
      <c r="R2370" s="69"/>
      <c r="S2370" s="69"/>
      <c r="T2370" s="69"/>
      <c r="U2370" s="69"/>
      <c r="V2370" s="69"/>
      <c r="W2370" s="6"/>
      <c r="X2370" s="6"/>
      <c r="Y2370" s="6"/>
      <c r="Z2370" s="68"/>
      <c r="AA2370" s="68"/>
      <c r="AB2370" s="6"/>
      <c r="AC2370" s="6"/>
      <c r="AD2370" s="6"/>
      <c r="AE2370" s="6"/>
      <c r="AF2370" s="6"/>
      <c r="AG2370" s="6"/>
      <c r="AH2370" s="6"/>
      <c r="AI2370" s="6"/>
      <c r="AJ2370" s="6"/>
      <c r="AK2370" s="6"/>
      <c r="AM2370" s="6"/>
      <c r="AN2370" s="6"/>
      <c r="AO2370" s="6"/>
      <c r="AP2370" s="6"/>
      <c r="AQ2370" s="6"/>
      <c r="AR2370" s="6"/>
      <c r="AS2370" s="6"/>
      <c r="AT2370" s="6"/>
      <c r="AU2370" s="6"/>
      <c r="AV2370" s="6"/>
      <c r="AW2370" s="6"/>
      <c r="AX2370" s="6"/>
      <c r="AY2370" s="6"/>
      <c r="AZ2370" s="6"/>
      <c r="BA2370" s="6"/>
      <c r="BB2370" s="6"/>
      <c r="BC2370" s="6"/>
      <c r="BD2370" s="6"/>
      <c r="BE2370" s="6"/>
      <c r="BF2370" s="6"/>
      <c r="BG2370" s="6"/>
      <c r="BH2370" s="6"/>
      <c r="BI2370" s="6"/>
      <c r="BJ2370" s="6"/>
      <c r="BK2370" s="6"/>
      <c r="BL2370" s="6"/>
      <c r="BM2370" s="6"/>
      <c r="BN2370" s="6"/>
      <c r="BO2370" s="6"/>
      <c r="BP2370" s="6"/>
      <c r="BQ2370" s="6"/>
      <c r="BR2370" s="6"/>
      <c r="BS2370" s="6"/>
      <c r="BT2370" s="6"/>
      <c r="BU2370" s="6"/>
      <c r="BV2370" s="6"/>
      <c r="BW2370" s="6"/>
      <c r="BX2370" s="6"/>
      <c r="BY2370" s="6"/>
      <c r="BZ2370" s="6"/>
      <c r="CA2370" s="6"/>
      <c r="CB2370" s="6"/>
      <c r="CC2370" s="6"/>
      <c r="CD2370" s="6"/>
      <c r="CE2370" s="6"/>
      <c r="CF2370" s="6"/>
      <c r="CG2370" s="6"/>
      <c r="CH2370" s="6"/>
      <c r="CI2370" s="6"/>
      <c r="CJ2370" s="6"/>
      <c r="CK2370" s="6"/>
      <c r="CL2370" s="6"/>
      <c r="CM2370" s="6"/>
      <c r="CN2370" s="6"/>
      <c r="CO2370" s="6"/>
      <c r="CP2370" s="6"/>
      <c r="CQ2370" s="6"/>
      <c r="CR2370" s="6"/>
      <c r="CS2370" s="6"/>
      <c r="CT2370" s="6"/>
      <c r="CU2370" s="6"/>
      <c r="CV2370" s="6"/>
      <c r="CW2370" s="6"/>
      <c r="CX2370" s="6"/>
      <c r="CY2370" s="6"/>
      <c r="CZ2370" s="6"/>
      <c r="DA2370" s="6"/>
      <c r="DB2370" s="6"/>
      <c r="DC2370" s="6"/>
      <c r="DD2370" s="6"/>
      <c r="DE2370" s="6"/>
      <c r="DF2370" s="6"/>
      <c r="DG2370" s="6"/>
      <c r="DH2370" s="6"/>
      <c r="DI2370" s="6"/>
      <c r="DJ2370" s="6"/>
      <c r="DK2370" s="6"/>
      <c r="DL2370" s="6"/>
      <c r="DM2370" s="6"/>
      <c r="DN2370" s="6"/>
      <c r="DO2370" s="6"/>
      <c r="DP2370" s="6"/>
      <c r="DQ2370" s="6"/>
      <c r="DR2370" s="6"/>
      <c r="DS2370" s="6"/>
      <c r="DT2370" s="6"/>
      <c r="DU2370" s="6"/>
      <c r="DV2370" s="6"/>
      <c r="DW2370" s="6"/>
      <c r="DX2370" s="6"/>
      <c r="DY2370" s="6"/>
      <c r="DZ2370" s="6"/>
      <c r="EA2370" s="6"/>
      <c r="EB2370" s="6"/>
      <c r="EC2370" s="6"/>
      <c r="ED2370" s="6"/>
      <c r="EE2370" s="6"/>
      <c r="EF2370" s="6"/>
      <c r="EG2370" s="6"/>
      <c r="EH2370" s="6"/>
      <c r="EI2370" s="6"/>
      <c r="EJ2370" s="6"/>
      <c r="EK2370" s="6"/>
      <c r="EL2370" s="6"/>
      <c r="EM2370" s="6"/>
      <c r="EN2370" s="6"/>
      <c r="EO2370" s="6"/>
      <c r="EP2370" s="6"/>
      <c r="EQ2370" s="6"/>
      <c r="ER2370" s="6"/>
      <c r="ES2370" s="6"/>
      <c r="ET2370" s="6"/>
      <c r="EU2370" s="6"/>
      <c r="EV2370" s="6"/>
      <c r="EW2370" s="6"/>
      <c r="EX2370" s="6"/>
      <c r="EY2370" s="6"/>
      <c r="EZ2370" s="6"/>
      <c r="FA2370" s="6"/>
      <c r="FB2370" s="6"/>
      <c r="FC2370" s="6"/>
      <c r="FD2370" s="6"/>
      <c r="FE2370" s="6"/>
      <c r="FF2370" s="6"/>
      <c r="FG2370" s="6"/>
      <c r="FH2370" s="6"/>
      <c r="FI2370" s="6"/>
      <c r="FJ2370" s="6"/>
      <c r="FK2370" s="6"/>
      <c r="FL2370" s="6"/>
      <c r="FM2370" s="6"/>
      <c r="FN2370" s="6"/>
      <c r="FO2370" s="6"/>
      <c r="FP2370" s="6"/>
      <c r="FQ2370" s="6"/>
      <c r="FR2370" s="6"/>
      <c r="FS2370" s="6"/>
      <c r="FT2370" s="6"/>
      <c r="FU2370" s="6"/>
      <c r="FV2370" s="6"/>
      <c r="FW2370" s="6"/>
      <c r="FX2370" s="6"/>
      <c r="FY2370" s="6"/>
      <c r="FZ2370" s="6"/>
      <c r="GA2370" s="6"/>
      <c r="GB2370" s="6"/>
      <c r="GC2370" s="6"/>
      <c r="GD2370" s="6"/>
      <c r="GE2370" s="6"/>
      <c r="GF2370" s="6"/>
      <c r="GG2370" s="6"/>
      <c r="GH2370" s="6"/>
      <c r="GI2370" s="6"/>
      <c r="GJ2370" s="6"/>
      <c r="GK2370" s="6"/>
      <c r="GL2370" s="6"/>
      <c r="GM2370" s="6"/>
    </row>
    <row r="2371" spans="1:195" s="5" customFormat="1" x14ac:dyDescent="0.25">
      <c r="A2371" s="27"/>
      <c r="B2371" s="27"/>
      <c r="C2371" s="27"/>
      <c r="P2371" s="69"/>
      <c r="Q2371" s="69"/>
      <c r="R2371" s="69"/>
      <c r="S2371" s="69"/>
      <c r="T2371" s="69"/>
      <c r="U2371" s="69"/>
      <c r="V2371" s="69"/>
      <c r="W2371" s="6"/>
      <c r="X2371" s="6"/>
      <c r="Y2371" s="6"/>
      <c r="Z2371" s="68"/>
      <c r="AA2371" s="68"/>
      <c r="AB2371" s="6"/>
      <c r="AC2371" s="6"/>
      <c r="AD2371" s="6"/>
      <c r="AE2371" s="6"/>
      <c r="AF2371" s="6"/>
      <c r="AG2371" s="6"/>
      <c r="AH2371" s="6"/>
      <c r="AI2371" s="6"/>
      <c r="AJ2371" s="6"/>
      <c r="AK2371" s="6"/>
      <c r="AM2371" s="6"/>
      <c r="AN2371" s="6"/>
      <c r="AO2371" s="6"/>
      <c r="AP2371" s="6"/>
      <c r="AQ2371" s="6"/>
      <c r="AR2371" s="6"/>
      <c r="AS2371" s="6"/>
      <c r="AT2371" s="6"/>
      <c r="AU2371" s="6"/>
      <c r="AV2371" s="6"/>
      <c r="AW2371" s="6"/>
      <c r="AX2371" s="6"/>
      <c r="AY2371" s="6"/>
      <c r="AZ2371" s="6"/>
      <c r="BA2371" s="6"/>
      <c r="BB2371" s="6"/>
      <c r="BC2371" s="6"/>
      <c r="BD2371" s="6"/>
      <c r="BE2371" s="6"/>
      <c r="BF2371" s="6"/>
      <c r="BG2371" s="6"/>
      <c r="BH2371" s="6"/>
      <c r="BI2371" s="6"/>
      <c r="BJ2371" s="6"/>
      <c r="BK2371" s="6"/>
      <c r="BL2371" s="6"/>
      <c r="BM2371" s="6"/>
      <c r="BN2371" s="6"/>
      <c r="BO2371" s="6"/>
      <c r="BP2371" s="6"/>
      <c r="BQ2371" s="6"/>
      <c r="BR2371" s="6"/>
      <c r="BS2371" s="6"/>
      <c r="BT2371" s="6"/>
      <c r="BU2371" s="6"/>
      <c r="BV2371" s="6"/>
      <c r="BW2371" s="6"/>
      <c r="BX2371" s="6"/>
      <c r="BY2371" s="6"/>
      <c r="BZ2371" s="6"/>
      <c r="CA2371" s="6"/>
      <c r="CB2371" s="6"/>
      <c r="CC2371" s="6"/>
      <c r="CD2371" s="6"/>
      <c r="CE2371" s="6"/>
      <c r="CF2371" s="6"/>
      <c r="CG2371" s="6"/>
      <c r="CH2371" s="6"/>
      <c r="CI2371" s="6"/>
      <c r="CJ2371" s="6"/>
      <c r="CK2371" s="6"/>
      <c r="CL2371" s="6"/>
      <c r="CM2371" s="6"/>
      <c r="CN2371" s="6"/>
      <c r="CO2371" s="6"/>
      <c r="CP2371" s="6"/>
      <c r="CQ2371" s="6"/>
      <c r="CR2371" s="6"/>
      <c r="CS2371" s="6"/>
      <c r="CT2371" s="6"/>
      <c r="CU2371" s="6"/>
      <c r="CV2371" s="6"/>
      <c r="CW2371" s="6"/>
      <c r="CX2371" s="6"/>
      <c r="CY2371" s="6"/>
      <c r="CZ2371" s="6"/>
      <c r="DA2371" s="6"/>
      <c r="DB2371" s="6"/>
      <c r="DC2371" s="6"/>
      <c r="DD2371" s="6"/>
      <c r="DE2371" s="6"/>
      <c r="DF2371" s="6"/>
      <c r="DG2371" s="6"/>
      <c r="DH2371" s="6"/>
      <c r="DI2371" s="6"/>
      <c r="DJ2371" s="6"/>
      <c r="DK2371" s="6"/>
      <c r="DL2371" s="6"/>
      <c r="DM2371" s="6"/>
      <c r="DN2371" s="6"/>
      <c r="DO2371" s="6"/>
      <c r="DP2371" s="6"/>
      <c r="DQ2371" s="6"/>
      <c r="DR2371" s="6"/>
      <c r="DS2371" s="6"/>
      <c r="DT2371" s="6"/>
      <c r="DU2371" s="6"/>
      <c r="DV2371" s="6"/>
      <c r="DW2371" s="6"/>
      <c r="DX2371" s="6"/>
      <c r="DY2371" s="6"/>
      <c r="DZ2371" s="6"/>
      <c r="EA2371" s="6"/>
      <c r="EB2371" s="6"/>
      <c r="EC2371" s="6"/>
      <c r="ED2371" s="6"/>
      <c r="EE2371" s="6"/>
      <c r="EF2371" s="6"/>
      <c r="EG2371" s="6"/>
      <c r="EH2371" s="6"/>
      <c r="EI2371" s="6"/>
      <c r="EJ2371" s="6"/>
      <c r="EK2371" s="6"/>
      <c r="EL2371" s="6"/>
      <c r="EM2371" s="6"/>
      <c r="EN2371" s="6"/>
      <c r="EO2371" s="6"/>
      <c r="EP2371" s="6"/>
      <c r="EQ2371" s="6"/>
      <c r="ER2371" s="6"/>
      <c r="ES2371" s="6"/>
      <c r="ET2371" s="6"/>
      <c r="EU2371" s="6"/>
      <c r="EV2371" s="6"/>
      <c r="EW2371" s="6"/>
      <c r="EX2371" s="6"/>
      <c r="EY2371" s="6"/>
      <c r="EZ2371" s="6"/>
      <c r="FA2371" s="6"/>
      <c r="FB2371" s="6"/>
      <c r="FC2371" s="6"/>
      <c r="FD2371" s="6"/>
      <c r="FE2371" s="6"/>
      <c r="FF2371" s="6"/>
      <c r="FG2371" s="6"/>
      <c r="FH2371" s="6"/>
      <c r="FI2371" s="6"/>
      <c r="FJ2371" s="6"/>
      <c r="FK2371" s="6"/>
      <c r="FL2371" s="6"/>
      <c r="FM2371" s="6"/>
      <c r="FN2371" s="6"/>
      <c r="FO2371" s="6"/>
      <c r="FP2371" s="6"/>
      <c r="FQ2371" s="6"/>
      <c r="FR2371" s="6"/>
      <c r="FS2371" s="6"/>
      <c r="FT2371" s="6"/>
      <c r="FU2371" s="6"/>
      <c r="FV2371" s="6"/>
      <c r="FW2371" s="6"/>
      <c r="FX2371" s="6"/>
      <c r="FY2371" s="6"/>
      <c r="FZ2371" s="6"/>
      <c r="GA2371" s="6"/>
      <c r="GB2371" s="6"/>
      <c r="GC2371" s="6"/>
      <c r="GD2371" s="6"/>
      <c r="GE2371" s="6"/>
      <c r="GF2371" s="6"/>
      <c r="GG2371" s="6"/>
      <c r="GH2371" s="6"/>
      <c r="GI2371" s="6"/>
      <c r="GJ2371" s="6"/>
      <c r="GK2371" s="6"/>
      <c r="GL2371" s="6"/>
      <c r="GM2371" s="6"/>
    </row>
    <row r="2372" spans="1:195" s="5" customFormat="1" x14ac:dyDescent="0.25">
      <c r="A2372" s="27"/>
      <c r="B2372" s="27"/>
      <c r="C2372" s="27"/>
      <c r="P2372" s="69"/>
      <c r="Q2372" s="69"/>
      <c r="R2372" s="69"/>
      <c r="S2372" s="69"/>
      <c r="T2372" s="69"/>
      <c r="U2372" s="69"/>
      <c r="V2372" s="69"/>
      <c r="W2372" s="6"/>
      <c r="X2372" s="6"/>
      <c r="Y2372" s="6"/>
      <c r="Z2372" s="68"/>
      <c r="AA2372" s="68"/>
      <c r="AB2372" s="6"/>
      <c r="AC2372" s="6"/>
      <c r="AD2372" s="6"/>
      <c r="AE2372" s="6"/>
      <c r="AF2372" s="6"/>
      <c r="AG2372" s="6"/>
      <c r="AH2372" s="6"/>
      <c r="AI2372" s="6"/>
      <c r="AJ2372" s="6"/>
      <c r="AK2372" s="6"/>
      <c r="AM2372" s="6"/>
      <c r="AN2372" s="6"/>
      <c r="AO2372" s="6"/>
      <c r="AP2372" s="6"/>
      <c r="AQ2372" s="6"/>
      <c r="AR2372" s="6"/>
      <c r="AS2372" s="6"/>
      <c r="AT2372" s="6"/>
      <c r="AU2372" s="6"/>
      <c r="AV2372" s="6"/>
      <c r="AW2372" s="6"/>
      <c r="AX2372" s="6"/>
      <c r="AY2372" s="6"/>
      <c r="AZ2372" s="6"/>
      <c r="BA2372" s="6"/>
      <c r="BB2372" s="6"/>
      <c r="BC2372" s="6"/>
      <c r="BD2372" s="6"/>
      <c r="BE2372" s="6"/>
      <c r="BF2372" s="6"/>
      <c r="BG2372" s="6"/>
      <c r="BH2372" s="6"/>
      <c r="BI2372" s="6"/>
      <c r="BJ2372" s="6"/>
      <c r="BK2372" s="6"/>
      <c r="BL2372" s="6"/>
      <c r="BM2372" s="6"/>
      <c r="BN2372" s="6"/>
      <c r="BO2372" s="6"/>
      <c r="BP2372" s="6"/>
      <c r="BQ2372" s="6"/>
      <c r="BR2372" s="6"/>
      <c r="BS2372" s="6"/>
      <c r="BT2372" s="6"/>
      <c r="BU2372" s="6"/>
      <c r="BV2372" s="6"/>
      <c r="BW2372" s="6"/>
      <c r="BX2372" s="6"/>
      <c r="BY2372" s="6"/>
      <c r="BZ2372" s="6"/>
      <c r="CA2372" s="6"/>
      <c r="CB2372" s="6"/>
      <c r="CC2372" s="6"/>
      <c r="CD2372" s="6"/>
      <c r="CE2372" s="6"/>
      <c r="CF2372" s="6"/>
      <c r="CG2372" s="6"/>
      <c r="CH2372" s="6"/>
      <c r="CI2372" s="6"/>
      <c r="CJ2372" s="6"/>
      <c r="CK2372" s="6"/>
      <c r="CL2372" s="6"/>
      <c r="CM2372" s="6"/>
      <c r="CN2372" s="6"/>
      <c r="CO2372" s="6"/>
      <c r="CP2372" s="6"/>
      <c r="CQ2372" s="6"/>
      <c r="CR2372" s="6"/>
      <c r="CS2372" s="6"/>
      <c r="CT2372" s="6"/>
      <c r="CU2372" s="6"/>
      <c r="CV2372" s="6"/>
      <c r="CW2372" s="6"/>
      <c r="CX2372" s="6"/>
      <c r="CY2372" s="6"/>
      <c r="CZ2372" s="6"/>
      <c r="DA2372" s="6"/>
      <c r="DB2372" s="6"/>
      <c r="DC2372" s="6"/>
      <c r="DD2372" s="6"/>
      <c r="DE2372" s="6"/>
      <c r="DF2372" s="6"/>
      <c r="DG2372" s="6"/>
      <c r="DH2372" s="6"/>
      <c r="DI2372" s="6"/>
      <c r="DJ2372" s="6"/>
      <c r="DK2372" s="6"/>
      <c r="DL2372" s="6"/>
      <c r="DM2372" s="6"/>
      <c r="DN2372" s="6"/>
      <c r="DO2372" s="6"/>
      <c r="DP2372" s="6"/>
      <c r="DQ2372" s="6"/>
      <c r="DR2372" s="6"/>
      <c r="DS2372" s="6"/>
      <c r="DT2372" s="6"/>
      <c r="DU2372" s="6"/>
      <c r="DV2372" s="6"/>
      <c r="DW2372" s="6"/>
      <c r="DX2372" s="6"/>
      <c r="DY2372" s="6"/>
      <c r="DZ2372" s="6"/>
      <c r="EA2372" s="6"/>
      <c r="EB2372" s="6"/>
      <c r="EC2372" s="6"/>
      <c r="ED2372" s="6"/>
      <c r="EE2372" s="6"/>
      <c r="EF2372" s="6"/>
      <c r="EG2372" s="6"/>
      <c r="EH2372" s="6"/>
      <c r="EI2372" s="6"/>
      <c r="EJ2372" s="6"/>
      <c r="EK2372" s="6"/>
      <c r="EL2372" s="6"/>
      <c r="EM2372" s="6"/>
      <c r="EN2372" s="6"/>
      <c r="EO2372" s="6"/>
      <c r="EP2372" s="6"/>
      <c r="EQ2372" s="6"/>
      <c r="ER2372" s="6"/>
      <c r="ES2372" s="6"/>
      <c r="ET2372" s="6"/>
      <c r="EU2372" s="6"/>
      <c r="EV2372" s="6"/>
      <c r="EW2372" s="6"/>
      <c r="EX2372" s="6"/>
      <c r="EY2372" s="6"/>
      <c r="EZ2372" s="6"/>
      <c r="FA2372" s="6"/>
      <c r="FB2372" s="6"/>
      <c r="FC2372" s="6"/>
      <c r="FD2372" s="6"/>
      <c r="FE2372" s="6"/>
      <c r="FF2372" s="6"/>
      <c r="FG2372" s="6"/>
      <c r="FH2372" s="6"/>
      <c r="FI2372" s="6"/>
      <c r="FJ2372" s="6"/>
      <c r="FK2372" s="6"/>
      <c r="FL2372" s="6"/>
      <c r="FM2372" s="6"/>
      <c r="FN2372" s="6"/>
      <c r="FO2372" s="6"/>
      <c r="FP2372" s="6"/>
      <c r="FQ2372" s="6"/>
      <c r="FR2372" s="6"/>
      <c r="FS2372" s="6"/>
      <c r="FT2372" s="6"/>
      <c r="FU2372" s="6"/>
      <c r="FV2372" s="6"/>
      <c r="FW2372" s="6"/>
      <c r="FX2372" s="6"/>
      <c r="FY2372" s="6"/>
      <c r="FZ2372" s="6"/>
      <c r="GA2372" s="6"/>
      <c r="GB2372" s="6"/>
      <c r="GC2372" s="6"/>
      <c r="GD2372" s="6"/>
      <c r="GE2372" s="6"/>
      <c r="GF2372" s="6"/>
      <c r="GG2372" s="6"/>
      <c r="GH2372" s="6"/>
      <c r="GI2372" s="6"/>
      <c r="GJ2372" s="6"/>
      <c r="GK2372" s="6"/>
      <c r="GL2372" s="6"/>
      <c r="GM2372" s="6"/>
    </row>
    <row r="2373" spans="1:195" s="5" customFormat="1" x14ac:dyDescent="0.25">
      <c r="A2373" s="27"/>
      <c r="B2373" s="27"/>
      <c r="C2373" s="27"/>
      <c r="P2373" s="69"/>
      <c r="Q2373" s="69"/>
      <c r="R2373" s="69"/>
      <c r="S2373" s="69"/>
      <c r="T2373" s="69"/>
      <c r="U2373" s="69"/>
      <c r="V2373" s="69"/>
      <c r="W2373" s="6"/>
      <c r="X2373" s="6"/>
      <c r="Y2373" s="6"/>
      <c r="Z2373" s="68"/>
      <c r="AA2373" s="68"/>
      <c r="AB2373" s="6"/>
      <c r="AC2373" s="6"/>
      <c r="AD2373" s="6"/>
      <c r="AE2373" s="6"/>
      <c r="AF2373" s="6"/>
      <c r="AG2373" s="6"/>
      <c r="AH2373" s="6"/>
      <c r="AI2373" s="6"/>
      <c r="AJ2373" s="6"/>
      <c r="AK2373" s="6"/>
      <c r="AM2373" s="6"/>
      <c r="AN2373" s="6"/>
      <c r="AO2373" s="6"/>
      <c r="AP2373" s="6"/>
      <c r="AQ2373" s="6"/>
      <c r="AR2373" s="6"/>
      <c r="AS2373" s="6"/>
      <c r="AT2373" s="6"/>
      <c r="AU2373" s="6"/>
      <c r="AV2373" s="6"/>
      <c r="AW2373" s="6"/>
      <c r="AX2373" s="6"/>
      <c r="AY2373" s="6"/>
      <c r="AZ2373" s="6"/>
      <c r="BA2373" s="6"/>
      <c r="BB2373" s="6"/>
      <c r="BC2373" s="6"/>
      <c r="BD2373" s="6"/>
      <c r="BE2373" s="6"/>
      <c r="BF2373" s="6"/>
      <c r="BG2373" s="6"/>
      <c r="BH2373" s="6"/>
      <c r="BI2373" s="6"/>
      <c r="BJ2373" s="6"/>
      <c r="BK2373" s="6"/>
      <c r="BL2373" s="6"/>
      <c r="BM2373" s="6"/>
      <c r="BN2373" s="6"/>
      <c r="BO2373" s="6"/>
      <c r="BP2373" s="6"/>
      <c r="BQ2373" s="6"/>
      <c r="BR2373" s="6"/>
      <c r="BS2373" s="6"/>
      <c r="BT2373" s="6"/>
      <c r="BU2373" s="6"/>
      <c r="BV2373" s="6"/>
      <c r="BW2373" s="6"/>
      <c r="BX2373" s="6"/>
      <c r="BY2373" s="6"/>
      <c r="BZ2373" s="6"/>
      <c r="CA2373" s="6"/>
      <c r="CB2373" s="6"/>
      <c r="CC2373" s="6"/>
      <c r="CD2373" s="6"/>
      <c r="CE2373" s="6"/>
      <c r="CF2373" s="6"/>
      <c r="CG2373" s="6"/>
      <c r="CH2373" s="6"/>
      <c r="CI2373" s="6"/>
      <c r="CJ2373" s="6"/>
      <c r="CK2373" s="6"/>
      <c r="CL2373" s="6"/>
      <c r="CM2373" s="6"/>
      <c r="CN2373" s="6"/>
      <c r="CO2373" s="6"/>
      <c r="CP2373" s="6"/>
      <c r="CQ2373" s="6"/>
      <c r="CR2373" s="6"/>
      <c r="CS2373" s="6"/>
      <c r="CT2373" s="6"/>
      <c r="CU2373" s="6"/>
      <c r="CV2373" s="6"/>
      <c r="CW2373" s="6"/>
      <c r="CX2373" s="6"/>
      <c r="CY2373" s="6"/>
      <c r="CZ2373" s="6"/>
      <c r="DA2373" s="6"/>
      <c r="DB2373" s="6"/>
      <c r="DC2373" s="6"/>
      <c r="DD2373" s="6"/>
      <c r="DE2373" s="6"/>
      <c r="DF2373" s="6"/>
      <c r="DG2373" s="6"/>
      <c r="DH2373" s="6"/>
      <c r="DI2373" s="6"/>
      <c r="DJ2373" s="6"/>
      <c r="DK2373" s="6"/>
      <c r="DL2373" s="6"/>
      <c r="DM2373" s="6"/>
      <c r="DN2373" s="6"/>
      <c r="DO2373" s="6"/>
      <c r="DP2373" s="6"/>
      <c r="DQ2373" s="6"/>
      <c r="DR2373" s="6"/>
      <c r="DS2373" s="6"/>
      <c r="DT2373" s="6"/>
      <c r="DU2373" s="6"/>
      <c r="DV2373" s="6"/>
      <c r="DW2373" s="6"/>
      <c r="DX2373" s="6"/>
      <c r="DY2373" s="6"/>
      <c r="DZ2373" s="6"/>
      <c r="EA2373" s="6"/>
      <c r="EB2373" s="6"/>
      <c r="EC2373" s="6"/>
      <c r="ED2373" s="6"/>
      <c r="EE2373" s="6"/>
      <c r="EF2373" s="6"/>
      <c r="EG2373" s="6"/>
      <c r="EH2373" s="6"/>
      <c r="EI2373" s="6"/>
      <c r="EJ2373" s="6"/>
      <c r="EK2373" s="6"/>
      <c r="EL2373" s="6"/>
      <c r="EM2373" s="6"/>
      <c r="EN2373" s="6"/>
      <c r="EO2373" s="6"/>
      <c r="EP2373" s="6"/>
      <c r="EQ2373" s="6"/>
      <c r="ER2373" s="6"/>
      <c r="ES2373" s="6"/>
      <c r="ET2373" s="6"/>
      <c r="EU2373" s="6"/>
      <c r="EV2373" s="6"/>
      <c r="EW2373" s="6"/>
      <c r="EX2373" s="6"/>
      <c r="EY2373" s="6"/>
      <c r="EZ2373" s="6"/>
      <c r="FA2373" s="6"/>
      <c r="FB2373" s="6"/>
      <c r="FC2373" s="6"/>
      <c r="FD2373" s="6"/>
      <c r="FE2373" s="6"/>
      <c r="FF2373" s="6"/>
      <c r="FG2373" s="6"/>
      <c r="FH2373" s="6"/>
      <c r="FI2373" s="6"/>
      <c r="FJ2373" s="6"/>
      <c r="FK2373" s="6"/>
      <c r="FL2373" s="6"/>
      <c r="FM2373" s="6"/>
      <c r="FN2373" s="6"/>
      <c r="FO2373" s="6"/>
      <c r="FP2373" s="6"/>
      <c r="FQ2373" s="6"/>
      <c r="FR2373" s="6"/>
      <c r="FS2373" s="6"/>
      <c r="FT2373" s="6"/>
      <c r="FU2373" s="6"/>
      <c r="FV2373" s="6"/>
      <c r="FW2373" s="6"/>
      <c r="FX2373" s="6"/>
      <c r="FY2373" s="6"/>
      <c r="FZ2373" s="6"/>
      <c r="GA2373" s="6"/>
      <c r="GB2373" s="6"/>
      <c r="GC2373" s="6"/>
      <c r="GD2373" s="6"/>
      <c r="GE2373" s="6"/>
      <c r="GF2373" s="6"/>
      <c r="GG2373" s="6"/>
      <c r="GH2373" s="6"/>
      <c r="GI2373" s="6"/>
      <c r="GJ2373" s="6"/>
      <c r="GK2373" s="6"/>
      <c r="GL2373" s="6"/>
      <c r="GM2373" s="6"/>
    </row>
    <row r="2374" spans="1:195" s="5" customFormat="1" x14ac:dyDescent="0.25">
      <c r="A2374" s="27"/>
      <c r="B2374" s="27"/>
      <c r="C2374" s="27"/>
      <c r="P2374" s="69"/>
      <c r="Q2374" s="69"/>
      <c r="R2374" s="69"/>
      <c r="S2374" s="69"/>
      <c r="T2374" s="69"/>
      <c r="U2374" s="69"/>
      <c r="V2374" s="69"/>
      <c r="W2374" s="6"/>
      <c r="X2374" s="6"/>
      <c r="Y2374" s="6"/>
      <c r="Z2374" s="68"/>
      <c r="AA2374" s="68"/>
      <c r="AB2374" s="6"/>
      <c r="AC2374" s="6"/>
      <c r="AD2374" s="6"/>
      <c r="AE2374" s="6"/>
      <c r="AF2374" s="6"/>
      <c r="AG2374" s="6"/>
      <c r="AH2374" s="6"/>
      <c r="AI2374" s="6"/>
      <c r="AJ2374" s="6"/>
      <c r="AK2374" s="6"/>
      <c r="AM2374" s="6"/>
      <c r="AN2374" s="6"/>
      <c r="AO2374" s="6"/>
      <c r="AP2374" s="6"/>
      <c r="AQ2374" s="6"/>
      <c r="AR2374" s="6"/>
      <c r="AS2374" s="6"/>
      <c r="AT2374" s="6"/>
      <c r="AU2374" s="6"/>
      <c r="AV2374" s="6"/>
      <c r="AW2374" s="6"/>
      <c r="AX2374" s="6"/>
      <c r="AY2374" s="6"/>
      <c r="AZ2374" s="6"/>
      <c r="BA2374" s="6"/>
      <c r="BB2374" s="6"/>
      <c r="BC2374" s="6"/>
      <c r="BD2374" s="6"/>
      <c r="BE2374" s="6"/>
      <c r="BF2374" s="6"/>
      <c r="BG2374" s="6"/>
      <c r="BH2374" s="6"/>
      <c r="BI2374" s="6"/>
      <c r="BJ2374" s="6"/>
      <c r="BK2374" s="6"/>
      <c r="BL2374" s="6"/>
      <c r="BM2374" s="6"/>
      <c r="BN2374" s="6"/>
      <c r="BO2374" s="6"/>
      <c r="BP2374" s="6"/>
      <c r="BQ2374" s="6"/>
      <c r="BR2374" s="6"/>
      <c r="BS2374" s="6"/>
      <c r="BT2374" s="6"/>
      <c r="BU2374" s="6"/>
      <c r="BV2374" s="6"/>
      <c r="BW2374" s="6"/>
      <c r="BX2374" s="6"/>
      <c r="BY2374" s="6"/>
      <c r="BZ2374" s="6"/>
      <c r="CA2374" s="6"/>
      <c r="CB2374" s="6"/>
      <c r="CC2374" s="6"/>
      <c r="CD2374" s="6"/>
      <c r="CE2374" s="6"/>
      <c r="CF2374" s="6"/>
      <c r="CG2374" s="6"/>
      <c r="CH2374" s="6"/>
      <c r="CI2374" s="6"/>
      <c r="CJ2374" s="6"/>
      <c r="CK2374" s="6"/>
      <c r="CL2374" s="6"/>
      <c r="CM2374" s="6"/>
      <c r="CN2374" s="6"/>
      <c r="CO2374" s="6"/>
      <c r="CP2374" s="6"/>
      <c r="CQ2374" s="6"/>
      <c r="CR2374" s="6"/>
      <c r="CS2374" s="6"/>
      <c r="CT2374" s="6"/>
      <c r="CU2374" s="6"/>
      <c r="CV2374" s="6"/>
      <c r="CW2374" s="6"/>
      <c r="CX2374" s="6"/>
      <c r="CY2374" s="6"/>
      <c r="CZ2374" s="6"/>
      <c r="DA2374" s="6"/>
      <c r="DB2374" s="6"/>
      <c r="DC2374" s="6"/>
      <c r="DD2374" s="6"/>
      <c r="DE2374" s="6"/>
      <c r="DF2374" s="6"/>
      <c r="DG2374" s="6"/>
      <c r="DH2374" s="6"/>
      <c r="DI2374" s="6"/>
      <c r="DJ2374" s="6"/>
      <c r="DK2374" s="6"/>
      <c r="DL2374" s="6"/>
      <c r="DM2374" s="6"/>
      <c r="DN2374" s="6"/>
      <c r="DO2374" s="6"/>
      <c r="DP2374" s="6"/>
      <c r="DQ2374" s="6"/>
      <c r="DR2374" s="6"/>
      <c r="DS2374" s="6"/>
      <c r="DT2374" s="6"/>
      <c r="DU2374" s="6"/>
      <c r="DV2374" s="6"/>
      <c r="DW2374" s="6"/>
      <c r="DX2374" s="6"/>
      <c r="DY2374" s="6"/>
      <c r="DZ2374" s="6"/>
      <c r="EA2374" s="6"/>
      <c r="EB2374" s="6"/>
      <c r="EC2374" s="6"/>
      <c r="ED2374" s="6"/>
      <c r="EE2374" s="6"/>
      <c r="EF2374" s="6"/>
      <c r="EG2374" s="6"/>
      <c r="EH2374" s="6"/>
      <c r="EI2374" s="6"/>
      <c r="EJ2374" s="6"/>
      <c r="EK2374" s="6"/>
      <c r="EL2374" s="6"/>
      <c r="EM2374" s="6"/>
      <c r="EN2374" s="6"/>
      <c r="EO2374" s="6"/>
      <c r="EP2374" s="6"/>
      <c r="EQ2374" s="6"/>
      <c r="ER2374" s="6"/>
      <c r="ES2374" s="6"/>
      <c r="ET2374" s="6"/>
      <c r="EU2374" s="6"/>
      <c r="EV2374" s="6"/>
      <c r="EW2374" s="6"/>
      <c r="EX2374" s="6"/>
      <c r="EY2374" s="6"/>
      <c r="EZ2374" s="6"/>
      <c r="FA2374" s="6"/>
      <c r="FB2374" s="6"/>
      <c r="FC2374" s="6"/>
      <c r="FD2374" s="6"/>
      <c r="FE2374" s="6"/>
      <c r="FF2374" s="6"/>
      <c r="FG2374" s="6"/>
      <c r="FH2374" s="6"/>
      <c r="FI2374" s="6"/>
      <c r="FJ2374" s="6"/>
      <c r="FK2374" s="6"/>
      <c r="FL2374" s="6"/>
      <c r="FM2374" s="6"/>
      <c r="FN2374" s="6"/>
      <c r="FO2374" s="6"/>
      <c r="FP2374" s="6"/>
      <c r="FQ2374" s="6"/>
      <c r="FR2374" s="6"/>
      <c r="FS2374" s="6"/>
      <c r="FT2374" s="6"/>
      <c r="FU2374" s="6"/>
      <c r="FV2374" s="6"/>
      <c r="FW2374" s="6"/>
      <c r="FX2374" s="6"/>
      <c r="FY2374" s="6"/>
      <c r="FZ2374" s="6"/>
      <c r="GA2374" s="6"/>
      <c r="GB2374" s="6"/>
      <c r="GC2374" s="6"/>
      <c r="GD2374" s="6"/>
      <c r="GE2374" s="6"/>
      <c r="GF2374" s="6"/>
      <c r="GG2374" s="6"/>
      <c r="GH2374" s="6"/>
      <c r="GI2374" s="6"/>
      <c r="GJ2374" s="6"/>
      <c r="GK2374" s="6"/>
      <c r="GL2374" s="6"/>
      <c r="GM2374" s="6"/>
    </row>
    <row r="2375" spans="1:195" s="5" customFormat="1" x14ac:dyDescent="0.25">
      <c r="A2375" s="27"/>
      <c r="B2375" s="27"/>
      <c r="C2375" s="27"/>
      <c r="P2375" s="69"/>
      <c r="Q2375" s="69"/>
      <c r="R2375" s="69"/>
      <c r="S2375" s="69"/>
      <c r="T2375" s="69"/>
      <c r="U2375" s="69"/>
      <c r="V2375" s="69"/>
      <c r="W2375" s="6"/>
      <c r="X2375" s="6"/>
      <c r="Y2375" s="6"/>
      <c r="Z2375" s="68"/>
      <c r="AA2375" s="68"/>
      <c r="AB2375" s="6"/>
      <c r="AC2375" s="6"/>
      <c r="AD2375" s="6"/>
      <c r="AE2375" s="6"/>
      <c r="AF2375" s="6"/>
      <c r="AG2375" s="6"/>
      <c r="AH2375" s="6"/>
      <c r="AI2375" s="6"/>
      <c r="AJ2375" s="6"/>
      <c r="AK2375" s="6"/>
      <c r="AM2375" s="6"/>
      <c r="AN2375" s="6"/>
      <c r="AO2375" s="6"/>
      <c r="AP2375" s="6"/>
      <c r="AQ2375" s="6"/>
      <c r="AR2375" s="6"/>
      <c r="AS2375" s="6"/>
      <c r="AT2375" s="6"/>
      <c r="AU2375" s="6"/>
      <c r="AV2375" s="6"/>
      <c r="AW2375" s="6"/>
      <c r="AX2375" s="6"/>
      <c r="AY2375" s="6"/>
      <c r="AZ2375" s="6"/>
      <c r="BA2375" s="6"/>
      <c r="BB2375" s="6"/>
      <c r="BC2375" s="6"/>
      <c r="BD2375" s="6"/>
      <c r="BE2375" s="6"/>
      <c r="BF2375" s="6"/>
      <c r="BG2375" s="6"/>
      <c r="BH2375" s="6"/>
      <c r="BI2375" s="6"/>
      <c r="BJ2375" s="6"/>
      <c r="BK2375" s="6"/>
      <c r="BL2375" s="6"/>
      <c r="BM2375" s="6"/>
      <c r="BN2375" s="6"/>
      <c r="BO2375" s="6"/>
      <c r="BP2375" s="6"/>
      <c r="BQ2375" s="6"/>
      <c r="BR2375" s="6"/>
      <c r="BS2375" s="6"/>
      <c r="BT2375" s="6"/>
      <c r="BU2375" s="6"/>
      <c r="BV2375" s="6"/>
      <c r="BW2375" s="6"/>
      <c r="BX2375" s="6"/>
      <c r="BY2375" s="6"/>
      <c r="BZ2375" s="6"/>
      <c r="CA2375" s="6"/>
      <c r="CB2375" s="6"/>
      <c r="CC2375" s="6"/>
      <c r="CD2375" s="6"/>
      <c r="CE2375" s="6"/>
      <c r="CF2375" s="6"/>
      <c r="CG2375" s="6"/>
      <c r="CH2375" s="6"/>
      <c r="CI2375" s="6"/>
      <c r="CJ2375" s="6"/>
      <c r="CK2375" s="6"/>
      <c r="CL2375" s="6"/>
      <c r="CM2375" s="6"/>
      <c r="CN2375" s="6"/>
      <c r="CO2375" s="6"/>
      <c r="CP2375" s="6"/>
      <c r="CQ2375" s="6"/>
      <c r="CR2375" s="6"/>
      <c r="CS2375" s="6"/>
      <c r="CT2375" s="6"/>
      <c r="CU2375" s="6"/>
      <c r="CV2375" s="6"/>
      <c r="CW2375" s="6"/>
      <c r="CX2375" s="6"/>
      <c r="CY2375" s="6"/>
      <c r="CZ2375" s="6"/>
      <c r="DA2375" s="6"/>
      <c r="DB2375" s="6"/>
      <c r="DC2375" s="6"/>
      <c r="DD2375" s="6"/>
      <c r="DE2375" s="6"/>
      <c r="DF2375" s="6"/>
      <c r="DG2375" s="6"/>
      <c r="DH2375" s="6"/>
      <c r="DI2375" s="6"/>
      <c r="DJ2375" s="6"/>
      <c r="DK2375" s="6"/>
      <c r="DL2375" s="6"/>
      <c r="DM2375" s="6"/>
      <c r="DN2375" s="6"/>
      <c r="DO2375" s="6"/>
      <c r="DP2375" s="6"/>
      <c r="DQ2375" s="6"/>
      <c r="DR2375" s="6"/>
      <c r="DS2375" s="6"/>
      <c r="DT2375" s="6"/>
      <c r="DU2375" s="6"/>
      <c r="DV2375" s="6"/>
      <c r="DW2375" s="6"/>
      <c r="DX2375" s="6"/>
      <c r="DY2375" s="6"/>
      <c r="DZ2375" s="6"/>
      <c r="EA2375" s="6"/>
      <c r="EB2375" s="6"/>
      <c r="EC2375" s="6"/>
      <c r="ED2375" s="6"/>
      <c r="EE2375" s="6"/>
      <c r="EF2375" s="6"/>
      <c r="EG2375" s="6"/>
      <c r="EH2375" s="6"/>
      <c r="EI2375" s="6"/>
      <c r="EJ2375" s="6"/>
      <c r="EK2375" s="6"/>
      <c r="EL2375" s="6"/>
      <c r="EM2375" s="6"/>
      <c r="EN2375" s="6"/>
      <c r="EO2375" s="6"/>
      <c r="EP2375" s="6"/>
      <c r="EQ2375" s="6"/>
      <c r="ER2375" s="6"/>
      <c r="ES2375" s="6"/>
      <c r="ET2375" s="6"/>
      <c r="EU2375" s="6"/>
      <c r="EV2375" s="6"/>
      <c r="EW2375" s="6"/>
      <c r="EX2375" s="6"/>
      <c r="EY2375" s="6"/>
      <c r="EZ2375" s="6"/>
      <c r="FA2375" s="6"/>
      <c r="FB2375" s="6"/>
      <c r="FC2375" s="6"/>
      <c r="FD2375" s="6"/>
      <c r="FE2375" s="6"/>
      <c r="FF2375" s="6"/>
      <c r="FG2375" s="6"/>
      <c r="FH2375" s="6"/>
      <c r="FI2375" s="6"/>
      <c r="FJ2375" s="6"/>
      <c r="FK2375" s="6"/>
      <c r="FL2375" s="6"/>
      <c r="FM2375" s="6"/>
      <c r="FN2375" s="6"/>
      <c r="FO2375" s="6"/>
      <c r="FP2375" s="6"/>
      <c r="FQ2375" s="6"/>
      <c r="FR2375" s="6"/>
      <c r="FS2375" s="6"/>
      <c r="FT2375" s="6"/>
      <c r="FU2375" s="6"/>
      <c r="FV2375" s="6"/>
      <c r="FW2375" s="6"/>
      <c r="FX2375" s="6"/>
      <c r="FY2375" s="6"/>
      <c r="FZ2375" s="6"/>
      <c r="GA2375" s="6"/>
      <c r="GB2375" s="6"/>
      <c r="GC2375" s="6"/>
      <c r="GD2375" s="6"/>
      <c r="GE2375" s="6"/>
      <c r="GF2375" s="6"/>
      <c r="GG2375" s="6"/>
      <c r="GH2375" s="6"/>
      <c r="GI2375" s="6"/>
      <c r="GJ2375" s="6"/>
      <c r="GK2375" s="6"/>
      <c r="GL2375" s="6"/>
      <c r="GM2375" s="6"/>
    </row>
    <row r="2376" spans="1:195" s="5" customFormat="1" x14ac:dyDescent="0.25">
      <c r="A2376" s="27"/>
      <c r="B2376" s="27"/>
      <c r="C2376" s="27"/>
      <c r="P2376" s="69"/>
      <c r="Q2376" s="69"/>
      <c r="R2376" s="69"/>
      <c r="S2376" s="69"/>
      <c r="T2376" s="69"/>
      <c r="U2376" s="69"/>
      <c r="V2376" s="69"/>
      <c r="W2376" s="6"/>
      <c r="X2376" s="6"/>
      <c r="Y2376" s="6"/>
      <c r="Z2376" s="68"/>
      <c r="AA2376" s="68"/>
      <c r="AB2376" s="6"/>
      <c r="AC2376" s="6"/>
      <c r="AD2376" s="6"/>
      <c r="AE2376" s="6"/>
      <c r="AF2376" s="6"/>
      <c r="AG2376" s="6"/>
      <c r="AH2376" s="6"/>
      <c r="AI2376" s="6"/>
      <c r="AJ2376" s="6"/>
      <c r="AK2376" s="6"/>
      <c r="AM2376" s="6"/>
      <c r="AN2376" s="6"/>
      <c r="AO2376" s="6"/>
      <c r="AP2376" s="6"/>
      <c r="AQ2376" s="6"/>
      <c r="AR2376" s="6"/>
      <c r="AS2376" s="6"/>
      <c r="AT2376" s="6"/>
      <c r="AU2376" s="6"/>
      <c r="AV2376" s="6"/>
      <c r="AW2376" s="6"/>
      <c r="AX2376" s="6"/>
      <c r="AY2376" s="6"/>
      <c r="AZ2376" s="6"/>
      <c r="BA2376" s="6"/>
      <c r="BB2376" s="6"/>
      <c r="BC2376" s="6"/>
      <c r="BD2376" s="6"/>
      <c r="BE2376" s="6"/>
      <c r="BF2376" s="6"/>
      <c r="BG2376" s="6"/>
      <c r="BH2376" s="6"/>
      <c r="BI2376" s="6"/>
      <c r="BJ2376" s="6"/>
      <c r="BK2376" s="6"/>
      <c r="BL2376" s="6"/>
      <c r="BM2376" s="6"/>
      <c r="BN2376" s="6"/>
      <c r="BO2376" s="6"/>
      <c r="BP2376" s="6"/>
      <c r="BQ2376" s="6"/>
      <c r="BR2376" s="6"/>
      <c r="BS2376" s="6"/>
      <c r="BT2376" s="6"/>
      <c r="BU2376" s="6"/>
      <c r="BV2376" s="6"/>
      <c r="BW2376" s="6"/>
      <c r="BX2376" s="6"/>
      <c r="BY2376" s="6"/>
      <c r="BZ2376" s="6"/>
      <c r="CA2376" s="6"/>
      <c r="CB2376" s="6"/>
      <c r="CC2376" s="6"/>
      <c r="CD2376" s="6"/>
      <c r="CE2376" s="6"/>
      <c r="CF2376" s="6"/>
      <c r="CG2376" s="6"/>
      <c r="CH2376" s="6"/>
      <c r="CI2376" s="6"/>
      <c r="CJ2376" s="6"/>
      <c r="CK2376" s="6"/>
      <c r="CL2376" s="6"/>
      <c r="CM2376" s="6"/>
      <c r="CN2376" s="6"/>
      <c r="CO2376" s="6"/>
      <c r="CP2376" s="6"/>
      <c r="CQ2376" s="6"/>
      <c r="CR2376" s="6"/>
      <c r="CS2376" s="6"/>
      <c r="CT2376" s="6"/>
      <c r="CU2376" s="6"/>
      <c r="CV2376" s="6"/>
      <c r="CW2376" s="6"/>
      <c r="CX2376" s="6"/>
      <c r="CY2376" s="6"/>
      <c r="CZ2376" s="6"/>
      <c r="DA2376" s="6"/>
      <c r="DB2376" s="6"/>
      <c r="DC2376" s="6"/>
      <c r="DD2376" s="6"/>
      <c r="DE2376" s="6"/>
      <c r="DF2376" s="6"/>
      <c r="DG2376" s="6"/>
      <c r="DH2376" s="6"/>
      <c r="DI2376" s="6"/>
      <c r="DJ2376" s="6"/>
      <c r="DK2376" s="6"/>
      <c r="DL2376" s="6"/>
      <c r="DM2376" s="6"/>
      <c r="DN2376" s="6"/>
      <c r="DO2376" s="6"/>
      <c r="DP2376" s="6"/>
      <c r="DQ2376" s="6"/>
      <c r="DR2376" s="6"/>
      <c r="DS2376" s="6"/>
      <c r="DT2376" s="6"/>
      <c r="DU2376" s="6"/>
      <c r="DV2376" s="6"/>
      <c r="DW2376" s="6"/>
      <c r="DX2376" s="6"/>
      <c r="DY2376" s="6"/>
      <c r="DZ2376" s="6"/>
      <c r="EA2376" s="6"/>
      <c r="EB2376" s="6"/>
      <c r="EC2376" s="6"/>
      <c r="ED2376" s="6"/>
      <c r="EE2376" s="6"/>
      <c r="EF2376" s="6"/>
      <c r="EG2376" s="6"/>
      <c r="EH2376" s="6"/>
      <c r="EI2376" s="6"/>
      <c r="EJ2376" s="6"/>
      <c r="EK2376" s="6"/>
      <c r="EL2376" s="6"/>
      <c r="EM2376" s="6"/>
      <c r="EN2376" s="6"/>
      <c r="EO2376" s="6"/>
      <c r="EP2376" s="6"/>
      <c r="EQ2376" s="6"/>
      <c r="ER2376" s="6"/>
      <c r="ES2376" s="6"/>
      <c r="ET2376" s="6"/>
      <c r="EU2376" s="6"/>
      <c r="EV2376" s="6"/>
      <c r="EW2376" s="6"/>
      <c r="EX2376" s="6"/>
      <c r="EY2376" s="6"/>
      <c r="EZ2376" s="6"/>
      <c r="FA2376" s="6"/>
      <c r="FB2376" s="6"/>
      <c r="FC2376" s="6"/>
      <c r="FD2376" s="6"/>
      <c r="FE2376" s="6"/>
      <c r="FF2376" s="6"/>
      <c r="FG2376" s="6"/>
      <c r="FH2376" s="6"/>
      <c r="FI2376" s="6"/>
      <c r="FJ2376" s="6"/>
      <c r="FK2376" s="6"/>
      <c r="FL2376" s="6"/>
      <c r="FM2376" s="6"/>
      <c r="FN2376" s="6"/>
      <c r="FO2376" s="6"/>
      <c r="FP2376" s="6"/>
      <c r="FQ2376" s="6"/>
      <c r="FR2376" s="6"/>
      <c r="FS2376" s="6"/>
      <c r="FT2376" s="6"/>
      <c r="FU2376" s="6"/>
      <c r="FV2376" s="6"/>
      <c r="FW2376" s="6"/>
      <c r="FX2376" s="6"/>
      <c r="FY2376" s="6"/>
      <c r="FZ2376" s="6"/>
      <c r="GA2376" s="6"/>
      <c r="GB2376" s="6"/>
      <c r="GC2376" s="6"/>
      <c r="GD2376" s="6"/>
      <c r="GE2376" s="6"/>
      <c r="GF2376" s="6"/>
      <c r="GG2376" s="6"/>
      <c r="GH2376" s="6"/>
      <c r="GI2376" s="6"/>
      <c r="GJ2376" s="6"/>
      <c r="GK2376" s="6"/>
      <c r="GL2376" s="6"/>
      <c r="GM2376" s="6"/>
    </row>
    <row r="2377" spans="1:195" s="5" customFormat="1" x14ac:dyDescent="0.25">
      <c r="A2377" s="27"/>
      <c r="B2377" s="27"/>
      <c r="C2377" s="27"/>
      <c r="P2377" s="69"/>
      <c r="Q2377" s="69"/>
      <c r="R2377" s="69"/>
      <c r="S2377" s="69"/>
      <c r="T2377" s="69"/>
      <c r="U2377" s="69"/>
      <c r="V2377" s="69"/>
      <c r="W2377" s="6"/>
      <c r="X2377" s="6"/>
      <c r="Y2377" s="6"/>
      <c r="Z2377" s="68"/>
      <c r="AA2377" s="68"/>
      <c r="AB2377" s="6"/>
      <c r="AC2377" s="6"/>
      <c r="AD2377" s="6"/>
      <c r="AE2377" s="6"/>
      <c r="AF2377" s="6"/>
      <c r="AG2377" s="6"/>
      <c r="AH2377" s="6"/>
      <c r="AI2377" s="6"/>
      <c r="AJ2377" s="6"/>
      <c r="AK2377" s="6"/>
      <c r="AM2377" s="6"/>
      <c r="AN2377" s="6"/>
      <c r="AO2377" s="6"/>
      <c r="AP2377" s="6"/>
      <c r="AQ2377" s="6"/>
      <c r="AR2377" s="6"/>
      <c r="AS2377" s="6"/>
      <c r="AT2377" s="6"/>
      <c r="AU2377" s="6"/>
      <c r="AV2377" s="6"/>
      <c r="AW2377" s="6"/>
      <c r="AX2377" s="6"/>
      <c r="AY2377" s="6"/>
      <c r="AZ2377" s="6"/>
      <c r="BA2377" s="6"/>
      <c r="BB2377" s="6"/>
      <c r="BC2377" s="6"/>
      <c r="BD2377" s="6"/>
      <c r="BE2377" s="6"/>
      <c r="BF2377" s="6"/>
      <c r="BG2377" s="6"/>
      <c r="BH2377" s="6"/>
      <c r="BI2377" s="6"/>
      <c r="BJ2377" s="6"/>
      <c r="BK2377" s="6"/>
      <c r="BL2377" s="6"/>
      <c r="BM2377" s="6"/>
      <c r="BN2377" s="6"/>
      <c r="BO2377" s="6"/>
      <c r="BP2377" s="6"/>
      <c r="BQ2377" s="6"/>
      <c r="BR2377" s="6"/>
      <c r="BS2377" s="6"/>
      <c r="BT2377" s="6"/>
      <c r="BU2377" s="6"/>
      <c r="BV2377" s="6"/>
      <c r="BW2377" s="6"/>
      <c r="BX2377" s="6"/>
      <c r="BY2377" s="6"/>
      <c r="BZ2377" s="6"/>
      <c r="CA2377" s="6"/>
      <c r="CB2377" s="6"/>
      <c r="CC2377" s="6"/>
      <c r="CD2377" s="6"/>
      <c r="CE2377" s="6"/>
      <c r="CF2377" s="6"/>
      <c r="CG2377" s="6"/>
      <c r="CH2377" s="6"/>
      <c r="CI2377" s="6"/>
      <c r="CJ2377" s="6"/>
      <c r="CK2377" s="6"/>
      <c r="CL2377" s="6"/>
      <c r="CM2377" s="6"/>
      <c r="CN2377" s="6"/>
      <c r="CO2377" s="6"/>
      <c r="CP2377" s="6"/>
      <c r="CQ2377" s="6"/>
      <c r="CR2377" s="6"/>
      <c r="CS2377" s="6"/>
      <c r="CT2377" s="6"/>
      <c r="CU2377" s="6"/>
      <c r="CV2377" s="6"/>
      <c r="CW2377" s="6"/>
      <c r="CX2377" s="6"/>
      <c r="CY2377" s="6"/>
      <c r="CZ2377" s="6"/>
      <c r="DA2377" s="6"/>
      <c r="DB2377" s="6"/>
      <c r="DC2377" s="6"/>
      <c r="DD2377" s="6"/>
      <c r="DE2377" s="6"/>
      <c r="DF2377" s="6"/>
      <c r="DG2377" s="6"/>
      <c r="DH2377" s="6"/>
      <c r="DI2377" s="6"/>
      <c r="DJ2377" s="6"/>
      <c r="DK2377" s="6"/>
      <c r="DL2377" s="6"/>
      <c r="DM2377" s="6"/>
      <c r="DN2377" s="6"/>
      <c r="DO2377" s="6"/>
      <c r="DP2377" s="6"/>
      <c r="DQ2377" s="6"/>
      <c r="DR2377" s="6"/>
      <c r="DS2377" s="6"/>
      <c r="DT2377" s="6"/>
      <c r="DU2377" s="6"/>
      <c r="DV2377" s="6"/>
      <c r="DW2377" s="6"/>
      <c r="DX2377" s="6"/>
      <c r="DY2377" s="6"/>
      <c r="DZ2377" s="6"/>
      <c r="EA2377" s="6"/>
      <c r="EB2377" s="6"/>
      <c r="EC2377" s="6"/>
      <c r="ED2377" s="6"/>
      <c r="EE2377" s="6"/>
      <c r="EF2377" s="6"/>
      <c r="EG2377" s="6"/>
      <c r="EH2377" s="6"/>
      <c r="EI2377" s="6"/>
      <c r="EJ2377" s="6"/>
      <c r="EK2377" s="6"/>
      <c r="EL2377" s="6"/>
      <c r="EM2377" s="6"/>
      <c r="EN2377" s="6"/>
      <c r="EO2377" s="6"/>
      <c r="EP2377" s="6"/>
      <c r="EQ2377" s="6"/>
      <c r="ER2377" s="6"/>
      <c r="ES2377" s="6"/>
      <c r="ET2377" s="6"/>
      <c r="EU2377" s="6"/>
      <c r="EV2377" s="6"/>
      <c r="EW2377" s="6"/>
      <c r="EX2377" s="6"/>
      <c r="EY2377" s="6"/>
      <c r="EZ2377" s="6"/>
      <c r="FA2377" s="6"/>
      <c r="FB2377" s="6"/>
      <c r="FC2377" s="6"/>
      <c r="FD2377" s="6"/>
      <c r="FE2377" s="6"/>
      <c r="FF2377" s="6"/>
      <c r="FG2377" s="6"/>
      <c r="FH2377" s="6"/>
      <c r="FI2377" s="6"/>
      <c r="FJ2377" s="6"/>
      <c r="FK2377" s="6"/>
      <c r="FL2377" s="6"/>
      <c r="FM2377" s="6"/>
      <c r="FN2377" s="6"/>
      <c r="FO2377" s="6"/>
      <c r="FP2377" s="6"/>
      <c r="FQ2377" s="6"/>
      <c r="FR2377" s="6"/>
      <c r="FS2377" s="6"/>
      <c r="FT2377" s="6"/>
      <c r="FU2377" s="6"/>
      <c r="FV2377" s="6"/>
      <c r="FW2377" s="6"/>
      <c r="FX2377" s="6"/>
      <c r="FY2377" s="6"/>
      <c r="FZ2377" s="6"/>
      <c r="GA2377" s="6"/>
      <c r="GB2377" s="6"/>
      <c r="GC2377" s="6"/>
      <c r="GD2377" s="6"/>
      <c r="GE2377" s="6"/>
      <c r="GF2377" s="6"/>
      <c r="GG2377" s="6"/>
      <c r="GH2377" s="6"/>
      <c r="GI2377" s="6"/>
      <c r="GJ2377" s="6"/>
      <c r="GK2377" s="6"/>
      <c r="GL2377" s="6"/>
      <c r="GM2377" s="6"/>
    </row>
    <row r="2378" spans="1:195" s="5" customFormat="1" x14ac:dyDescent="0.25">
      <c r="A2378" s="27"/>
      <c r="B2378" s="27"/>
      <c r="C2378" s="27"/>
      <c r="P2378" s="69"/>
      <c r="Q2378" s="69"/>
      <c r="R2378" s="69"/>
      <c r="S2378" s="69"/>
      <c r="T2378" s="69"/>
      <c r="U2378" s="69"/>
      <c r="V2378" s="69"/>
      <c r="W2378" s="6"/>
      <c r="X2378" s="6"/>
      <c r="Y2378" s="6"/>
      <c r="Z2378" s="68"/>
      <c r="AA2378" s="68"/>
      <c r="AB2378" s="6"/>
      <c r="AC2378" s="6"/>
      <c r="AD2378" s="6"/>
      <c r="AE2378" s="6"/>
      <c r="AF2378" s="6"/>
      <c r="AG2378" s="6"/>
      <c r="AH2378" s="6"/>
      <c r="AI2378" s="6"/>
      <c r="AJ2378" s="6"/>
      <c r="AK2378" s="6"/>
      <c r="AM2378" s="6"/>
      <c r="AN2378" s="6"/>
      <c r="AO2378" s="6"/>
      <c r="AP2378" s="6"/>
      <c r="AQ2378" s="6"/>
      <c r="AR2378" s="6"/>
      <c r="AS2378" s="6"/>
      <c r="AT2378" s="6"/>
      <c r="AU2378" s="6"/>
      <c r="AV2378" s="6"/>
      <c r="AW2378" s="6"/>
      <c r="AX2378" s="6"/>
      <c r="AY2378" s="6"/>
      <c r="AZ2378" s="6"/>
      <c r="BA2378" s="6"/>
      <c r="BB2378" s="6"/>
      <c r="BC2378" s="6"/>
      <c r="BD2378" s="6"/>
      <c r="BE2378" s="6"/>
      <c r="BF2378" s="6"/>
      <c r="BG2378" s="6"/>
      <c r="BH2378" s="6"/>
      <c r="BI2378" s="6"/>
      <c r="BJ2378" s="6"/>
      <c r="BK2378" s="6"/>
      <c r="BL2378" s="6"/>
      <c r="BM2378" s="6"/>
      <c r="BN2378" s="6"/>
      <c r="BO2378" s="6"/>
      <c r="BP2378" s="6"/>
      <c r="BQ2378" s="6"/>
      <c r="BR2378" s="6"/>
      <c r="BS2378" s="6"/>
      <c r="BT2378" s="6"/>
      <c r="BU2378" s="6"/>
      <c r="BV2378" s="6"/>
      <c r="BW2378" s="6"/>
      <c r="BX2378" s="6"/>
      <c r="BY2378" s="6"/>
      <c r="BZ2378" s="6"/>
      <c r="CA2378" s="6"/>
      <c r="CB2378" s="6"/>
      <c r="CC2378" s="6"/>
      <c r="CD2378" s="6"/>
      <c r="CE2378" s="6"/>
      <c r="CF2378" s="6"/>
      <c r="CG2378" s="6"/>
      <c r="CH2378" s="6"/>
      <c r="CI2378" s="6"/>
      <c r="CJ2378" s="6"/>
      <c r="CK2378" s="6"/>
      <c r="CL2378" s="6"/>
      <c r="CM2378" s="6"/>
      <c r="CN2378" s="6"/>
      <c r="CO2378" s="6"/>
      <c r="CP2378" s="6"/>
      <c r="CQ2378" s="6"/>
      <c r="CR2378" s="6"/>
      <c r="CS2378" s="6"/>
      <c r="CT2378" s="6"/>
      <c r="CU2378" s="6"/>
      <c r="CV2378" s="6"/>
      <c r="CW2378" s="6"/>
      <c r="CX2378" s="6"/>
      <c r="CY2378" s="6"/>
      <c r="CZ2378" s="6"/>
      <c r="DA2378" s="6"/>
      <c r="DB2378" s="6"/>
      <c r="DC2378" s="6"/>
      <c r="DD2378" s="6"/>
      <c r="DE2378" s="6"/>
      <c r="DF2378" s="6"/>
      <c r="DG2378" s="6"/>
      <c r="DH2378" s="6"/>
      <c r="DI2378" s="6"/>
      <c r="DJ2378" s="6"/>
      <c r="DK2378" s="6"/>
      <c r="DL2378" s="6"/>
      <c r="DM2378" s="6"/>
      <c r="DN2378" s="6"/>
      <c r="DO2378" s="6"/>
      <c r="DP2378" s="6"/>
      <c r="DQ2378" s="6"/>
      <c r="DR2378" s="6"/>
      <c r="DS2378" s="6"/>
      <c r="DT2378" s="6"/>
      <c r="DU2378" s="6"/>
      <c r="DV2378" s="6"/>
      <c r="DW2378" s="6"/>
      <c r="DX2378" s="6"/>
      <c r="DY2378" s="6"/>
      <c r="DZ2378" s="6"/>
      <c r="EA2378" s="6"/>
      <c r="EB2378" s="6"/>
      <c r="EC2378" s="6"/>
      <c r="ED2378" s="6"/>
      <c r="EE2378" s="6"/>
      <c r="EF2378" s="6"/>
      <c r="EG2378" s="6"/>
      <c r="EH2378" s="6"/>
      <c r="EI2378" s="6"/>
      <c r="EJ2378" s="6"/>
      <c r="EK2378" s="6"/>
      <c r="EL2378" s="6"/>
      <c r="EM2378" s="6"/>
      <c r="EN2378" s="6"/>
      <c r="EO2378" s="6"/>
      <c r="EP2378" s="6"/>
      <c r="EQ2378" s="6"/>
      <c r="ER2378" s="6"/>
      <c r="ES2378" s="6"/>
      <c r="ET2378" s="6"/>
      <c r="EU2378" s="6"/>
      <c r="EV2378" s="6"/>
      <c r="EW2378" s="6"/>
      <c r="EX2378" s="6"/>
      <c r="EY2378" s="6"/>
      <c r="EZ2378" s="6"/>
      <c r="FA2378" s="6"/>
      <c r="FB2378" s="6"/>
      <c r="FC2378" s="6"/>
      <c r="FD2378" s="6"/>
      <c r="FE2378" s="6"/>
      <c r="FF2378" s="6"/>
      <c r="FG2378" s="6"/>
      <c r="FH2378" s="6"/>
      <c r="FI2378" s="6"/>
      <c r="FJ2378" s="6"/>
      <c r="FK2378" s="6"/>
      <c r="FL2378" s="6"/>
      <c r="FM2378" s="6"/>
      <c r="FN2378" s="6"/>
      <c r="FO2378" s="6"/>
      <c r="FP2378" s="6"/>
      <c r="FQ2378" s="6"/>
      <c r="FR2378" s="6"/>
      <c r="FS2378" s="6"/>
      <c r="FT2378" s="6"/>
      <c r="FU2378" s="6"/>
      <c r="FV2378" s="6"/>
      <c r="FW2378" s="6"/>
      <c r="FX2378" s="6"/>
      <c r="FY2378" s="6"/>
      <c r="FZ2378" s="6"/>
      <c r="GA2378" s="6"/>
      <c r="GB2378" s="6"/>
      <c r="GC2378" s="6"/>
      <c r="GD2378" s="6"/>
      <c r="GE2378" s="6"/>
      <c r="GF2378" s="6"/>
      <c r="GG2378" s="6"/>
      <c r="GH2378" s="6"/>
      <c r="GI2378" s="6"/>
      <c r="GJ2378" s="6"/>
      <c r="GK2378" s="6"/>
      <c r="GL2378" s="6"/>
      <c r="GM2378" s="6"/>
    </row>
    <row r="2379" spans="1:195" s="5" customFormat="1" x14ac:dyDescent="0.25">
      <c r="A2379" s="27"/>
      <c r="B2379" s="27"/>
      <c r="C2379" s="27"/>
      <c r="P2379" s="69"/>
      <c r="Q2379" s="69"/>
      <c r="R2379" s="69"/>
      <c r="S2379" s="69"/>
      <c r="T2379" s="69"/>
      <c r="U2379" s="69"/>
      <c r="V2379" s="69"/>
      <c r="W2379" s="6"/>
      <c r="X2379" s="6"/>
      <c r="Y2379" s="6"/>
      <c r="Z2379" s="68"/>
      <c r="AA2379" s="68"/>
      <c r="AB2379" s="6"/>
      <c r="AC2379" s="6"/>
      <c r="AD2379" s="6"/>
      <c r="AE2379" s="6"/>
      <c r="AF2379" s="6"/>
      <c r="AG2379" s="6"/>
      <c r="AH2379" s="6"/>
      <c r="AI2379" s="6"/>
      <c r="AJ2379" s="6"/>
      <c r="AK2379" s="6"/>
      <c r="AM2379" s="6"/>
      <c r="AN2379" s="6"/>
      <c r="AO2379" s="6"/>
      <c r="AP2379" s="6"/>
      <c r="AQ2379" s="6"/>
      <c r="AR2379" s="6"/>
      <c r="AS2379" s="6"/>
      <c r="AT2379" s="6"/>
      <c r="AU2379" s="6"/>
      <c r="AV2379" s="6"/>
      <c r="AW2379" s="6"/>
      <c r="AX2379" s="6"/>
      <c r="AY2379" s="6"/>
      <c r="AZ2379" s="6"/>
      <c r="BA2379" s="6"/>
      <c r="BB2379" s="6"/>
      <c r="BC2379" s="6"/>
      <c r="BD2379" s="6"/>
      <c r="BE2379" s="6"/>
      <c r="BF2379" s="6"/>
      <c r="BG2379" s="6"/>
      <c r="BH2379" s="6"/>
      <c r="BI2379" s="6"/>
      <c r="BJ2379" s="6"/>
      <c r="BK2379" s="6"/>
      <c r="BL2379" s="6"/>
      <c r="BM2379" s="6"/>
      <c r="BN2379" s="6"/>
      <c r="BO2379" s="6"/>
      <c r="BP2379" s="6"/>
      <c r="BQ2379" s="6"/>
      <c r="BR2379" s="6"/>
      <c r="BS2379" s="6"/>
      <c r="BT2379" s="6"/>
      <c r="BU2379" s="6"/>
      <c r="BV2379" s="6"/>
      <c r="BW2379" s="6"/>
      <c r="BX2379" s="6"/>
      <c r="BY2379" s="6"/>
      <c r="BZ2379" s="6"/>
      <c r="CA2379" s="6"/>
      <c r="CB2379" s="6"/>
      <c r="CC2379" s="6"/>
      <c r="CD2379" s="6"/>
      <c r="CE2379" s="6"/>
      <c r="CF2379" s="6"/>
      <c r="CG2379" s="6"/>
      <c r="CH2379" s="6"/>
      <c r="CI2379" s="6"/>
      <c r="CJ2379" s="6"/>
      <c r="CK2379" s="6"/>
      <c r="CL2379" s="6"/>
      <c r="CM2379" s="6"/>
      <c r="CN2379" s="6"/>
      <c r="CO2379" s="6"/>
      <c r="CP2379" s="6"/>
      <c r="CQ2379" s="6"/>
      <c r="CR2379" s="6"/>
      <c r="CS2379" s="6"/>
      <c r="CT2379" s="6"/>
      <c r="CU2379" s="6"/>
      <c r="CV2379" s="6"/>
      <c r="CW2379" s="6"/>
      <c r="CX2379" s="6"/>
      <c r="CY2379" s="6"/>
      <c r="CZ2379" s="6"/>
      <c r="DA2379" s="6"/>
      <c r="DB2379" s="6"/>
      <c r="DC2379" s="6"/>
      <c r="DD2379" s="6"/>
      <c r="DE2379" s="6"/>
      <c r="DF2379" s="6"/>
      <c r="DG2379" s="6"/>
      <c r="DH2379" s="6"/>
      <c r="DI2379" s="6"/>
      <c r="DJ2379" s="6"/>
      <c r="DK2379" s="6"/>
      <c r="DL2379" s="6"/>
      <c r="DM2379" s="6"/>
      <c r="DN2379" s="6"/>
      <c r="DO2379" s="6"/>
      <c r="DP2379" s="6"/>
      <c r="DQ2379" s="6"/>
      <c r="DR2379" s="6"/>
      <c r="DS2379" s="6"/>
      <c r="DT2379" s="6"/>
      <c r="DU2379" s="6"/>
      <c r="DV2379" s="6"/>
      <c r="DW2379" s="6"/>
      <c r="DX2379" s="6"/>
      <c r="DY2379" s="6"/>
      <c r="DZ2379" s="6"/>
      <c r="EA2379" s="6"/>
      <c r="EB2379" s="6"/>
      <c r="EC2379" s="6"/>
      <c r="ED2379" s="6"/>
      <c r="EE2379" s="6"/>
      <c r="EF2379" s="6"/>
      <c r="EG2379" s="6"/>
      <c r="EH2379" s="6"/>
      <c r="EI2379" s="6"/>
      <c r="EJ2379" s="6"/>
      <c r="EK2379" s="6"/>
      <c r="EL2379" s="6"/>
      <c r="EM2379" s="6"/>
      <c r="EN2379" s="6"/>
      <c r="EO2379" s="6"/>
      <c r="EP2379" s="6"/>
      <c r="EQ2379" s="6"/>
      <c r="ER2379" s="6"/>
      <c r="ES2379" s="6"/>
      <c r="ET2379" s="6"/>
      <c r="EU2379" s="6"/>
      <c r="EV2379" s="6"/>
      <c r="EW2379" s="6"/>
      <c r="EX2379" s="6"/>
      <c r="EY2379" s="6"/>
      <c r="EZ2379" s="6"/>
      <c r="FA2379" s="6"/>
      <c r="FB2379" s="6"/>
      <c r="FC2379" s="6"/>
      <c r="FD2379" s="6"/>
      <c r="FE2379" s="6"/>
      <c r="FF2379" s="6"/>
      <c r="FG2379" s="6"/>
      <c r="FH2379" s="6"/>
      <c r="FI2379" s="6"/>
      <c r="FJ2379" s="6"/>
      <c r="FK2379" s="6"/>
      <c r="FL2379" s="6"/>
      <c r="FM2379" s="6"/>
      <c r="FN2379" s="6"/>
      <c r="FO2379" s="6"/>
      <c r="FP2379" s="6"/>
      <c r="FQ2379" s="6"/>
      <c r="FR2379" s="6"/>
      <c r="FS2379" s="6"/>
      <c r="FT2379" s="6"/>
      <c r="FU2379" s="6"/>
      <c r="FV2379" s="6"/>
      <c r="FW2379" s="6"/>
      <c r="FX2379" s="6"/>
      <c r="FY2379" s="6"/>
      <c r="FZ2379" s="6"/>
      <c r="GA2379" s="6"/>
      <c r="GB2379" s="6"/>
      <c r="GC2379" s="6"/>
      <c r="GD2379" s="6"/>
      <c r="GE2379" s="6"/>
      <c r="GF2379" s="6"/>
      <c r="GG2379" s="6"/>
      <c r="GH2379" s="6"/>
      <c r="GI2379" s="6"/>
      <c r="GJ2379" s="6"/>
      <c r="GK2379" s="6"/>
      <c r="GL2379" s="6"/>
      <c r="GM2379" s="6"/>
    </row>
    <row r="2380" spans="1:195" s="5" customFormat="1" x14ac:dyDescent="0.25">
      <c r="A2380" s="27"/>
      <c r="B2380" s="27"/>
      <c r="C2380" s="27"/>
      <c r="P2380" s="69"/>
      <c r="Q2380" s="69"/>
      <c r="R2380" s="69"/>
      <c r="S2380" s="69"/>
      <c r="T2380" s="69"/>
      <c r="U2380" s="69"/>
      <c r="V2380" s="69"/>
      <c r="W2380" s="6"/>
      <c r="X2380" s="6"/>
      <c r="Y2380" s="6"/>
      <c r="Z2380" s="68"/>
      <c r="AA2380" s="68"/>
      <c r="AB2380" s="6"/>
      <c r="AC2380" s="6"/>
      <c r="AD2380" s="6"/>
      <c r="AE2380" s="6"/>
      <c r="AF2380" s="6"/>
      <c r="AG2380" s="6"/>
      <c r="AH2380" s="6"/>
      <c r="AI2380" s="6"/>
      <c r="AJ2380" s="6"/>
      <c r="AK2380" s="6"/>
      <c r="AM2380" s="6"/>
      <c r="AN2380" s="6"/>
      <c r="AO2380" s="6"/>
      <c r="AP2380" s="6"/>
      <c r="AQ2380" s="6"/>
      <c r="AR2380" s="6"/>
      <c r="AS2380" s="6"/>
      <c r="AT2380" s="6"/>
      <c r="AU2380" s="6"/>
      <c r="AV2380" s="6"/>
      <c r="AW2380" s="6"/>
      <c r="AX2380" s="6"/>
      <c r="AY2380" s="6"/>
      <c r="AZ2380" s="6"/>
      <c r="BA2380" s="6"/>
      <c r="BB2380" s="6"/>
      <c r="BC2380" s="6"/>
      <c r="BD2380" s="6"/>
      <c r="BE2380" s="6"/>
      <c r="BF2380" s="6"/>
      <c r="BG2380" s="6"/>
      <c r="BH2380" s="6"/>
      <c r="BI2380" s="6"/>
      <c r="BJ2380" s="6"/>
      <c r="BK2380" s="6"/>
      <c r="BL2380" s="6"/>
      <c r="BM2380" s="6"/>
      <c r="BN2380" s="6"/>
      <c r="BO2380" s="6"/>
      <c r="BP2380" s="6"/>
      <c r="BQ2380" s="6"/>
      <c r="BR2380" s="6"/>
      <c r="BS2380" s="6"/>
      <c r="BT2380" s="6"/>
      <c r="BU2380" s="6"/>
      <c r="BV2380" s="6"/>
      <c r="BW2380" s="6"/>
      <c r="BX2380" s="6"/>
      <c r="BY2380" s="6"/>
      <c r="BZ2380" s="6"/>
      <c r="CA2380" s="6"/>
      <c r="CB2380" s="6"/>
      <c r="CC2380" s="6"/>
      <c r="CD2380" s="6"/>
      <c r="CE2380" s="6"/>
      <c r="CF2380" s="6"/>
      <c r="CG2380" s="6"/>
      <c r="CH2380" s="6"/>
      <c r="CI2380" s="6"/>
      <c r="CJ2380" s="6"/>
      <c r="CK2380" s="6"/>
      <c r="CL2380" s="6"/>
      <c r="CM2380" s="6"/>
      <c r="CN2380" s="6"/>
      <c r="CO2380" s="6"/>
      <c r="CP2380" s="6"/>
      <c r="CQ2380" s="6"/>
      <c r="CR2380" s="6"/>
      <c r="CS2380" s="6"/>
      <c r="CT2380" s="6"/>
      <c r="CU2380" s="6"/>
      <c r="CV2380" s="6"/>
      <c r="CW2380" s="6"/>
      <c r="CX2380" s="6"/>
      <c r="CY2380" s="6"/>
      <c r="CZ2380" s="6"/>
      <c r="DA2380" s="6"/>
      <c r="DB2380" s="6"/>
      <c r="DC2380" s="6"/>
      <c r="DD2380" s="6"/>
      <c r="DE2380" s="6"/>
      <c r="DF2380" s="6"/>
      <c r="DG2380" s="6"/>
      <c r="DH2380" s="6"/>
      <c r="DI2380" s="6"/>
      <c r="DJ2380" s="6"/>
      <c r="DK2380" s="6"/>
      <c r="DL2380" s="6"/>
      <c r="DM2380" s="6"/>
      <c r="DN2380" s="6"/>
      <c r="DO2380" s="6"/>
      <c r="DP2380" s="6"/>
      <c r="DQ2380" s="6"/>
      <c r="DR2380" s="6"/>
      <c r="DS2380" s="6"/>
      <c r="DT2380" s="6"/>
      <c r="DU2380" s="6"/>
      <c r="DV2380" s="6"/>
      <c r="DW2380" s="6"/>
      <c r="DX2380" s="6"/>
      <c r="DY2380" s="6"/>
      <c r="DZ2380" s="6"/>
      <c r="EA2380" s="6"/>
      <c r="EB2380" s="6"/>
      <c r="EC2380" s="6"/>
      <c r="ED2380" s="6"/>
      <c r="EE2380" s="6"/>
      <c r="EF2380" s="6"/>
      <c r="EG2380" s="6"/>
      <c r="EH2380" s="6"/>
      <c r="EI2380" s="6"/>
      <c r="EJ2380" s="6"/>
      <c r="EK2380" s="6"/>
      <c r="EL2380" s="6"/>
      <c r="EM2380" s="6"/>
      <c r="EN2380" s="6"/>
      <c r="EO2380" s="6"/>
      <c r="EP2380" s="6"/>
      <c r="EQ2380" s="6"/>
      <c r="ER2380" s="6"/>
      <c r="ES2380" s="6"/>
      <c r="ET2380" s="6"/>
      <c r="EU2380" s="6"/>
      <c r="EV2380" s="6"/>
      <c r="EW2380" s="6"/>
      <c r="EX2380" s="6"/>
      <c r="EY2380" s="6"/>
      <c r="EZ2380" s="6"/>
      <c r="FA2380" s="6"/>
      <c r="FB2380" s="6"/>
      <c r="FC2380" s="6"/>
      <c r="FD2380" s="6"/>
      <c r="FE2380" s="6"/>
      <c r="FF2380" s="6"/>
      <c r="FG2380" s="6"/>
      <c r="FH2380" s="6"/>
      <c r="FI2380" s="6"/>
      <c r="FJ2380" s="6"/>
      <c r="FK2380" s="6"/>
      <c r="FL2380" s="6"/>
      <c r="FM2380" s="6"/>
      <c r="FN2380" s="6"/>
      <c r="FO2380" s="6"/>
      <c r="FP2380" s="6"/>
      <c r="FQ2380" s="6"/>
      <c r="FR2380" s="6"/>
      <c r="FS2380" s="6"/>
      <c r="FT2380" s="6"/>
      <c r="FU2380" s="6"/>
      <c r="FV2380" s="6"/>
      <c r="FW2380" s="6"/>
      <c r="FX2380" s="6"/>
      <c r="FY2380" s="6"/>
      <c r="FZ2380" s="6"/>
      <c r="GA2380" s="6"/>
      <c r="GB2380" s="6"/>
      <c r="GC2380" s="6"/>
      <c r="GD2380" s="6"/>
      <c r="GE2380" s="6"/>
      <c r="GF2380" s="6"/>
      <c r="GG2380" s="6"/>
      <c r="GH2380" s="6"/>
      <c r="GI2380" s="6"/>
      <c r="GJ2380" s="6"/>
      <c r="GK2380" s="6"/>
      <c r="GL2380" s="6"/>
      <c r="GM2380" s="6"/>
    </row>
    <row r="2381" spans="1:195" s="5" customFormat="1" x14ac:dyDescent="0.25">
      <c r="A2381" s="27"/>
      <c r="B2381" s="27"/>
      <c r="C2381" s="27"/>
      <c r="P2381" s="69"/>
      <c r="Q2381" s="69"/>
      <c r="R2381" s="69"/>
      <c r="S2381" s="69"/>
      <c r="T2381" s="69"/>
      <c r="U2381" s="69"/>
      <c r="V2381" s="69"/>
      <c r="W2381" s="6"/>
      <c r="X2381" s="6"/>
      <c r="Y2381" s="6"/>
      <c r="Z2381" s="68"/>
      <c r="AA2381" s="68"/>
      <c r="AB2381" s="6"/>
      <c r="AC2381" s="6"/>
      <c r="AD2381" s="6"/>
      <c r="AE2381" s="6"/>
      <c r="AF2381" s="6"/>
      <c r="AG2381" s="6"/>
      <c r="AH2381" s="6"/>
      <c r="AI2381" s="6"/>
      <c r="AJ2381" s="6"/>
      <c r="AK2381" s="6"/>
      <c r="AM2381" s="6"/>
      <c r="AN2381" s="6"/>
      <c r="AO2381" s="6"/>
      <c r="AP2381" s="6"/>
      <c r="AQ2381" s="6"/>
      <c r="AR2381" s="6"/>
      <c r="AS2381" s="6"/>
      <c r="AT2381" s="6"/>
      <c r="AU2381" s="6"/>
      <c r="AV2381" s="6"/>
      <c r="AW2381" s="6"/>
      <c r="AX2381" s="6"/>
      <c r="AY2381" s="6"/>
      <c r="AZ2381" s="6"/>
      <c r="BA2381" s="6"/>
      <c r="BB2381" s="6"/>
      <c r="BC2381" s="6"/>
      <c r="BD2381" s="6"/>
      <c r="BE2381" s="6"/>
      <c r="BF2381" s="6"/>
      <c r="BG2381" s="6"/>
      <c r="BH2381" s="6"/>
      <c r="BI2381" s="6"/>
      <c r="BJ2381" s="6"/>
      <c r="BK2381" s="6"/>
      <c r="BL2381" s="6"/>
      <c r="BM2381" s="6"/>
      <c r="BN2381" s="6"/>
      <c r="BO2381" s="6"/>
      <c r="BP2381" s="6"/>
      <c r="BQ2381" s="6"/>
      <c r="BR2381" s="6"/>
      <c r="BS2381" s="6"/>
      <c r="BT2381" s="6"/>
      <c r="BU2381" s="6"/>
      <c r="BV2381" s="6"/>
      <c r="BW2381" s="6"/>
      <c r="BX2381" s="6"/>
      <c r="BY2381" s="6"/>
      <c r="BZ2381" s="6"/>
      <c r="CA2381" s="6"/>
      <c r="CB2381" s="6"/>
      <c r="CC2381" s="6"/>
      <c r="CD2381" s="6"/>
      <c r="CE2381" s="6"/>
      <c r="CF2381" s="6"/>
      <c r="CG2381" s="6"/>
      <c r="CH2381" s="6"/>
      <c r="CI2381" s="6"/>
      <c r="CJ2381" s="6"/>
      <c r="CK2381" s="6"/>
      <c r="CL2381" s="6"/>
      <c r="CM2381" s="6"/>
      <c r="CN2381" s="6"/>
      <c r="CO2381" s="6"/>
      <c r="CP2381" s="6"/>
      <c r="CQ2381" s="6"/>
      <c r="CR2381" s="6"/>
      <c r="CS2381" s="6"/>
      <c r="CT2381" s="6"/>
      <c r="CU2381" s="6"/>
      <c r="CV2381" s="6"/>
      <c r="CW2381" s="6"/>
      <c r="CX2381" s="6"/>
      <c r="CY2381" s="6"/>
      <c r="CZ2381" s="6"/>
      <c r="DA2381" s="6"/>
      <c r="DB2381" s="6"/>
      <c r="DC2381" s="6"/>
      <c r="DD2381" s="6"/>
      <c r="DE2381" s="6"/>
      <c r="DF2381" s="6"/>
      <c r="DG2381" s="6"/>
      <c r="DH2381" s="6"/>
      <c r="DI2381" s="6"/>
      <c r="DJ2381" s="6"/>
      <c r="DK2381" s="6"/>
      <c r="DL2381" s="6"/>
      <c r="DM2381" s="6"/>
      <c r="DN2381" s="6"/>
      <c r="DO2381" s="6"/>
      <c r="DP2381" s="6"/>
      <c r="DQ2381" s="6"/>
      <c r="DR2381" s="6"/>
      <c r="DS2381" s="6"/>
      <c r="DT2381" s="6"/>
      <c r="DU2381" s="6"/>
      <c r="DV2381" s="6"/>
      <c r="DW2381" s="6"/>
      <c r="DX2381" s="6"/>
      <c r="DY2381" s="6"/>
      <c r="DZ2381" s="6"/>
      <c r="EA2381" s="6"/>
      <c r="EB2381" s="6"/>
      <c r="EC2381" s="6"/>
      <c r="ED2381" s="6"/>
      <c r="EE2381" s="6"/>
      <c r="EF2381" s="6"/>
      <c r="EG2381" s="6"/>
      <c r="EH2381" s="6"/>
      <c r="EI2381" s="6"/>
      <c r="EJ2381" s="6"/>
      <c r="EK2381" s="6"/>
      <c r="EL2381" s="6"/>
      <c r="EM2381" s="6"/>
      <c r="EN2381" s="6"/>
      <c r="EO2381" s="6"/>
      <c r="EP2381" s="6"/>
      <c r="EQ2381" s="6"/>
      <c r="ER2381" s="6"/>
      <c r="ES2381" s="6"/>
      <c r="ET2381" s="6"/>
      <c r="EU2381" s="6"/>
      <c r="EV2381" s="6"/>
      <c r="EW2381" s="6"/>
      <c r="EX2381" s="6"/>
      <c r="EY2381" s="6"/>
      <c r="EZ2381" s="6"/>
      <c r="FA2381" s="6"/>
      <c r="FB2381" s="6"/>
      <c r="FC2381" s="6"/>
      <c r="FD2381" s="6"/>
      <c r="FE2381" s="6"/>
      <c r="FF2381" s="6"/>
      <c r="FG2381" s="6"/>
      <c r="FH2381" s="6"/>
      <c r="FI2381" s="6"/>
      <c r="FJ2381" s="6"/>
      <c r="FK2381" s="6"/>
      <c r="FL2381" s="6"/>
      <c r="FM2381" s="6"/>
      <c r="FN2381" s="6"/>
      <c r="FO2381" s="6"/>
      <c r="FP2381" s="6"/>
      <c r="FQ2381" s="6"/>
      <c r="FR2381" s="6"/>
      <c r="FS2381" s="6"/>
      <c r="FT2381" s="6"/>
      <c r="FU2381" s="6"/>
      <c r="FV2381" s="6"/>
      <c r="FW2381" s="6"/>
      <c r="FX2381" s="6"/>
      <c r="FY2381" s="6"/>
      <c r="FZ2381" s="6"/>
      <c r="GA2381" s="6"/>
      <c r="GB2381" s="6"/>
      <c r="GC2381" s="6"/>
      <c r="GD2381" s="6"/>
      <c r="GE2381" s="6"/>
      <c r="GF2381" s="6"/>
      <c r="GG2381" s="6"/>
      <c r="GH2381" s="6"/>
      <c r="GI2381" s="6"/>
      <c r="GJ2381" s="6"/>
      <c r="GK2381" s="6"/>
      <c r="GL2381" s="6"/>
      <c r="GM2381" s="6"/>
    </row>
    <row r="2382" spans="1:195" s="5" customFormat="1" x14ac:dyDescent="0.25">
      <c r="A2382" s="27"/>
      <c r="B2382" s="27"/>
      <c r="C2382" s="27"/>
      <c r="P2382" s="69"/>
      <c r="Q2382" s="69"/>
      <c r="R2382" s="69"/>
      <c r="S2382" s="69"/>
      <c r="T2382" s="69"/>
      <c r="U2382" s="69"/>
      <c r="V2382" s="69"/>
      <c r="W2382" s="6"/>
      <c r="X2382" s="6"/>
      <c r="Y2382" s="6"/>
      <c r="Z2382" s="68"/>
      <c r="AA2382" s="68"/>
      <c r="AB2382" s="6"/>
      <c r="AC2382" s="6"/>
      <c r="AD2382" s="6"/>
      <c r="AE2382" s="6"/>
      <c r="AF2382" s="6"/>
      <c r="AG2382" s="6"/>
      <c r="AH2382" s="6"/>
      <c r="AI2382" s="6"/>
      <c r="AJ2382" s="6"/>
      <c r="AK2382" s="6"/>
      <c r="AM2382" s="6"/>
      <c r="AN2382" s="6"/>
      <c r="AO2382" s="6"/>
      <c r="AP2382" s="6"/>
      <c r="AQ2382" s="6"/>
      <c r="AR2382" s="6"/>
      <c r="AS2382" s="6"/>
      <c r="AT2382" s="6"/>
      <c r="AU2382" s="6"/>
      <c r="AV2382" s="6"/>
      <c r="AW2382" s="6"/>
      <c r="AX2382" s="6"/>
      <c r="AY2382" s="6"/>
      <c r="AZ2382" s="6"/>
      <c r="BA2382" s="6"/>
      <c r="BB2382" s="6"/>
      <c r="BC2382" s="6"/>
      <c r="BD2382" s="6"/>
      <c r="BE2382" s="6"/>
      <c r="BF2382" s="6"/>
      <c r="BG2382" s="6"/>
      <c r="BH2382" s="6"/>
      <c r="BI2382" s="6"/>
      <c r="BJ2382" s="6"/>
      <c r="BK2382" s="6"/>
      <c r="BL2382" s="6"/>
      <c r="BM2382" s="6"/>
      <c r="BN2382" s="6"/>
      <c r="BO2382" s="6"/>
      <c r="BP2382" s="6"/>
      <c r="BQ2382" s="6"/>
      <c r="BR2382" s="6"/>
      <c r="BS2382" s="6"/>
      <c r="BT2382" s="6"/>
      <c r="BU2382" s="6"/>
      <c r="BV2382" s="6"/>
      <c r="BW2382" s="6"/>
      <c r="BX2382" s="6"/>
      <c r="BY2382" s="6"/>
      <c r="BZ2382" s="6"/>
      <c r="CA2382" s="6"/>
      <c r="CB2382" s="6"/>
      <c r="CC2382" s="6"/>
      <c r="CD2382" s="6"/>
      <c r="CE2382" s="6"/>
      <c r="CF2382" s="6"/>
      <c r="CG2382" s="6"/>
      <c r="CH2382" s="6"/>
      <c r="CI2382" s="6"/>
      <c r="CJ2382" s="6"/>
      <c r="CK2382" s="6"/>
      <c r="CL2382" s="6"/>
      <c r="CM2382" s="6"/>
      <c r="CN2382" s="6"/>
      <c r="CO2382" s="6"/>
      <c r="CP2382" s="6"/>
      <c r="CQ2382" s="6"/>
      <c r="CR2382" s="6"/>
      <c r="CS2382" s="6"/>
      <c r="CT2382" s="6"/>
      <c r="CU2382" s="6"/>
      <c r="CV2382" s="6"/>
      <c r="CW2382" s="6"/>
      <c r="CX2382" s="6"/>
      <c r="CY2382" s="6"/>
      <c r="CZ2382" s="6"/>
      <c r="DA2382" s="6"/>
      <c r="DB2382" s="6"/>
      <c r="DC2382" s="6"/>
      <c r="DD2382" s="6"/>
      <c r="DE2382" s="6"/>
      <c r="DF2382" s="6"/>
      <c r="DG2382" s="6"/>
      <c r="DH2382" s="6"/>
      <c r="DI2382" s="6"/>
      <c r="DJ2382" s="6"/>
      <c r="DK2382" s="6"/>
      <c r="DL2382" s="6"/>
      <c r="DM2382" s="6"/>
      <c r="DN2382" s="6"/>
      <c r="DO2382" s="6"/>
      <c r="DP2382" s="6"/>
      <c r="DQ2382" s="6"/>
      <c r="DR2382" s="6"/>
      <c r="DS2382" s="6"/>
      <c r="DT2382" s="6"/>
      <c r="DU2382" s="6"/>
      <c r="DV2382" s="6"/>
      <c r="DW2382" s="6"/>
      <c r="DX2382" s="6"/>
      <c r="DY2382" s="6"/>
      <c r="DZ2382" s="6"/>
      <c r="EA2382" s="6"/>
      <c r="EB2382" s="6"/>
      <c r="EC2382" s="6"/>
      <c r="ED2382" s="6"/>
      <c r="EE2382" s="6"/>
      <c r="EF2382" s="6"/>
      <c r="EG2382" s="6"/>
      <c r="EH2382" s="6"/>
      <c r="EI2382" s="6"/>
      <c r="EJ2382" s="6"/>
      <c r="EK2382" s="6"/>
      <c r="EL2382" s="6"/>
      <c r="EM2382" s="6"/>
      <c r="EN2382" s="6"/>
      <c r="EO2382" s="6"/>
      <c r="EP2382" s="6"/>
      <c r="EQ2382" s="6"/>
      <c r="ER2382" s="6"/>
      <c r="ES2382" s="6"/>
      <c r="ET2382" s="6"/>
      <c r="EU2382" s="6"/>
      <c r="EV2382" s="6"/>
      <c r="EW2382" s="6"/>
      <c r="EX2382" s="6"/>
      <c r="EY2382" s="6"/>
      <c r="EZ2382" s="6"/>
      <c r="FA2382" s="6"/>
      <c r="FB2382" s="6"/>
      <c r="FC2382" s="6"/>
      <c r="FD2382" s="6"/>
      <c r="FE2382" s="6"/>
      <c r="FF2382" s="6"/>
      <c r="FG2382" s="6"/>
      <c r="FH2382" s="6"/>
      <c r="FI2382" s="6"/>
      <c r="FJ2382" s="6"/>
      <c r="FK2382" s="6"/>
      <c r="FL2382" s="6"/>
      <c r="FM2382" s="6"/>
      <c r="FN2382" s="6"/>
      <c r="FO2382" s="6"/>
      <c r="FP2382" s="6"/>
      <c r="FQ2382" s="6"/>
      <c r="FR2382" s="6"/>
      <c r="FS2382" s="6"/>
      <c r="FT2382" s="6"/>
      <c r="FU2382" s="6"/>
      <c r="FV2382" s="6"/>
      <c r="FW2382" s="6"/>
      <c r="FX2382" s="6"/>
      <c r="FY2382" s="6"/>
      <c r="FZ2382" s="6"/>
      <c r="GA2382" s="6"/>
      <c r="GB2382" s="6"/>
      <c r="GC2382" s="6"/>
      <c r="GD2382" s="6"/>
      <c r="GE2382" s="6"/>
      <c r="GF2382" s="6"/>
      <c r="GG2382" s="6"/>
      <c r="GH2382" s="6"/>
      <c r="GI2382" s="6"/>
      <c r="GJ2382" s="6"/>
      <c r="GK2382" s="6"/>
      <c r="GL2382" s="6"/>
      <c r="GM2382" s="6"/>
    </row>
    <row r="2383" spans="1:195" s="5" customFormat="1" x14ac:dyDescent="0.25">
      <c r="A2383" s="27"/>
      <c r="B2383" s="27"/>
      <c r="C2383" s="27"/>
      <c r="P2383" s="69"/>
      <c r="Q2383" s="69"/>
      <c r="R2383" s="69"/>
      <c r="S2383" s="69"/>
      <c r="T2383" s="69"/>
      <c r="U2383" s="69"/>
      <c r="V2383" s="69"/>
      <c r="W2383" s="6"/>
      <c r="X2383" s="6"/>
      <c r="Y2383" s="6"/>
      <c r="Z2383" s="68"/>
      <c r="AA2383" s="68"/>
      <c r="AB2383" s="6"/>
      <c r="AC2383" s="6"/>
      <c r="AD2383" s="6"/>
      <c r="AE2383" s="6"/>
      <c r="AF2383" s="6"/>
      <c r="AG2383" s="6"/>
      <c r="AH2383" s="6"/>
      <c r="AI2383" s="6"/>
      <c r="AJ2383" s="6"/>
      <c r="AK2383" s="6"/>
      <c r="AM2383" s="6"/>
      <c r="AN2383" s="6"/>
      <c r="AO2383" s="6"/>
      <c r="AP2383" s="6"/>
      <c r="AQ2383" s="6"/>
      <c r="AR2383" s="6"/>
      <c r="AS2383" s="6"/>
      <c r="AT2383" s="6"/>
      <c r="AU2383" s="6"/>
      <c r="AV2383" s="6"/>
      <c r="AW2383" s="6"/>
      <c r="AX2383" s="6"/>
      <c r="AY2383" s="6"/>
      <c r="AZ2383" s="6"/>
      <c r="BA2383" s="6"/>
      <c r="BB2383" s="6"/>
      <c r="BC2383" s="6"/>
      <c r="BD2383" s="6"/>
      <c r="BE2383" s="6"/>
      <c r="BF2383" s="6"/>
      <c r="BG2383" s="6"/>
      <c r="BH2383" s="6"/>
      <c r="BI2383" s="6"/>
      <c r="BJ2383" s="6"/>
      <c r="BK2383" s="6"/>
      <c r="BL2383" s="6"/>
      <c r="BM2383" s="6"/>
      <c r="BN2383" s="6"/>
      <c r="BO2383" s="6"/>
      <c r="BP2383" s="6"/>
      <c r="BQ2383" s="6"/>
      <c r="BR2383" s="6"/>
      <c r="BS2383" s="6"/>
      <c r="BT2383" s="6"/>
      <c r="BU2383" s="6"/>
      <c r="BV2383" s="6"/>
      <c r="BW2383" s="6"/>
      <c r="BX2383" s="6"/>
      <c r="BY2383" s="6"/>
      <c r="BZ2383" s="6"/>
      <c r="CA2383" s="6"/>
      <c r="CB2383" s="6"/>
      <c r="CC2383" s="6"/>
      <c r="CD2383" s="6"/>
      <c r="CE2383" s="6"/>
      <c r="CF2383" s="6"/>
      <c r="CG2383" s="6"/>
      <c r="CH2383" s="6"/>
      <c r="CI2383" s="6"/>
      <c r="CJ2383" s="6"/>
      <c r="CK2383" s="6"/>
      <c r="CL2383" s="6"/>
      <c r="CM2383" s="6"/>
      <c r="CN2383" s="6"/>
      <c r="CO2383" s="6"/>
      <c r="CP2383" s="6"/>
      <c r="CQ2383" s="6"/>
      <c r="CR2383" s="6"/>
      <c r="CS2383" s="6"/>
      <c r="CT2383" s="6"/>
      <c r="CU2383" s="6"/>
      <c r="CV2383" s="6"/>
      <c r="CW2383" s="6"/>
      <c r="CX2383" s="6"/>
      <c r="CY2383" s="6"/>
      <c r="CZ2383" s="6"/>
      <c r="DA2383" s="6"/>
      <c r="DB2383" s="6"/>
      <c r="DC2383" s="6"/>
      <c r="DD2383" s="6"/>
      <c r="DE2383" s="6"/>
      <c r="DF2383" s="6"/>
      <c r="DG2383" s="6"/>
      <c r="DH2383" s="6"/>
      <c r="DI2383" s="6"/>
      <c r="DJ2383" s="6"/>
      <c r="DK2383" s="6"/>
      <c r="DL2383" s="6"/>
      <c r="DM2383" s="6"/>
      <c r="DN2383" s="6"/>
      <c r="DO2383" s="6"/>
      <c r="DP2383" s="6"/>
      <c r="DQ2383" s="6"/>
      <c r="DR2383" s="6"/>
      <c r="DS2383" s="6"/>
      <c r="DT2383" s="6"/>
      <c r="DU2383" s="6"/>
      <c r="DV2383" s="6"/>
      <c r="DW2383" s="6"/>
      <c r="DX2383" s="6"/>
      <c r="DY2383" s="6"/>
      <c r="DZ2383" s="6"/>
      <c r="EA2383" s="6"/>
      <c r="EB2383" s="6"/>
      <c r="EC2383" s="6"/>
      <c r="ED2383" s="6"/>
      <c r="EE2383" s="6"/>
      <c r="EF2383" s="6"/>
      <c r="EG2383" s="6"/>
      <c r="EH2383" s="6"/>
      <c r="EI2383" s="6"/>
      <c r="EJ2383" s="6"/>
      <c r="EK2383" s="6"/>
      <c r="EL2383" s="6"/>
      <c r="EM2383" s="6"/>
      <c r="EN2383" s="6"/>
      <c r="EO2383" s="6"/>
      <c r="EP2383" s="6"/>
      <c r="EQ2383" s="6"/>
      <c r="ER2383" s="6"/>
      <c r="ES2383" s="6"/>
      <c r="ET2383" s="6"/>
      <c r="EU2383" s="6"/>
      <c r="EV2383" s="6"/>
      <c r="EW2383" s="6"/>
      <c r="EX2383" s="6"/>
      <c r="EY2383" s="6"/>
      <c r="EZ2383" s="6"/>
      <c r="FA2383" s="6"/>
      <c r="FB2383" s="6"/>
      <c r="FC2383" s="6"/>
      <c r="FD2383" s="6"/>
      <c r="FE2383" s="6"/>
      <c r="FF2383" s="6"/>
      <c r="FG2383" s="6"/>
      <c r="FH2383" s="6"/>
      <c r="FI2383" s="6"/>
      <c r="FJ2383" s="6"/>
      <c r="FK2383" s="6"/>
      <c r="FL2383" s="6"/>
      <c r="FM2383" s="6"/>
      <c r="FN2383" s="6"/>
      <c r="FO2383" s="6"/>
      <c r="FP2383" s="6"/>
      <c r="FQ2383" s="6"/>
      <c r="FR2383" s="6"/>
      <c r="FS2383" s="6"/>
      <c r="FT2383" s="6"/>
      <c r="FU2383" s="6"/>
      <c r="FV2383" s="6"/>
      <c r="FW2383" s="6"/>
      <c r="FX2383" s="6"/>
      <c r="FY2383" s="6"/>
      <c r="FZ2383" s="6"/>
      <c r="GA2383" s="6"/>
      <c r="GB2383" s="6"/>
      <c r="GC2383" s="6"/>
      <c r="GD2383" s="6"/>
      <c r="GE2383" s="6"/>
      <c r="GF2383" s="6"/>
      <c r="GG2383" s="6"/>
      <c r="GH2383" s="6"/>
      <c r="GI2383" s="6"/>
      <c r="GJ2383" s="6"/>
      <c r="GK2383" s="6"/>
      <c r="GL2383" s="6"/>
      <c r="GM2383" s="6"/>
    </row>
    <row r="2384" spans="1:195" s="5" customFormat="1" x14ac:dyDescent="0.25">
      <c r="A2384" s="27"/>
      <c r="B2384" s="27"/>
      <c r="C2384" s="27"/>
      <c r="P2384" s="69"/>
      <c r="Q2384" s="69"/>
      <c r="R2384" s="69"/>
      <c r="S2384" s="69"/>
      <c r="T2384" s="69"/>
      <c r="U2384" s="69"/>
      <c r="V2384" s="69"/>
      <c r="W2384" s="6"/>
      <c r="X2384" s="6"/>
      <c r="Y2384" s="6"/>
      <c r="Z2384" s="68"/>
      <c r="AA2384" s="68"/>
      <c r="AB2384" s="6"/>
      <c r="AC2384" s="6"/>
      <c r="AD2384" s="6"/>
      <c r="AE2384" s="6"/>
      <c r="AF2384" s="6"/>
      <c r="AG2384" s="6"/>
      <c r="AH2384" s="6"/>
      <c r="AI2384" s="6"/>
      <c r="AJ2384" s="6"/>
      <c r="AK2384" s="6"/>
      <c r="AM2384" s="6"/>
      <c r="AN2384" s="6"/>
      <c r="AO2384" s="6"/>
      <c r="AP2384" s="6"/>
      <c r="AQ2384" s="6"/>
      <c r="AR2384" s="6"/>
      <c r="AS2384" s="6"/>
      <c r="AT2384" s="6"/>
      <c r="AU2384" s="6"/>
      <c r="AV2384" s="6"/>
      <c r="AW2384" s="6"/>
      <c r="AX2384" s="6"/>
      <c r="AY2384" s="6"/>
      <c r="AZ2384" s="6"/>
      <c r="BA2384" s="6"/>
      <c r="BB2384" s="6"/>
      <c r="BC2384" s="6"/>
      <c r="BD2384" s="6"/>
      <c r="BE2384" s="6"/>
      <c r="BF2384" s="6"/>
      <c r="BG2384" s="6"/>
      <c r="BH2384" s="6"/>
      <c r="BI2384" s="6"/>
      <c r="BJ2384" s="6"/>
      <c r="BK2384" s="6"/>
      <c r="BL2384" s="6"/>
      <c r="BM2384" s="6"/>
      <c r="BN2384" s="6"/>
      <c r="BO2384" s="6"/>
      <c r="BP2384" s="6"/>
      <c r="BQ2384" s="6"/>
      <c r="BR2384" s="6"/>
      <c r="BS2384" s="6"/>
      <c r="BT2384" s="6"/>
      <c r="BU2384" s="6"/>
      <c r="BV2384" s="6"/>
      <c r="BW2384" s="6"/>
      <c r="BX2384" s="6"/>
      <c r="BY2384" s="6"/>
      <c r="BZ2384" s="6"/>
      <c r="CA2384" s="6"/>
      <c r="CB2384" s="6"/>
      <c r="CC2384" s="6"/>
      <c r="CD2384" s="6"/>
      <c r="CE2384" s="6"/>
      <c r="CF2384" s="6"/>
      <c r="CG2384" s="6"/>
      <c r="CH2384" s="6"/>
      <c r="CI2384" s="6"/>
      <c r="CJ2384" s="6"/>
      <c r="CK2384" s="6"/>
      <c r="CL2384" s="6"/>
      <c r="CM2384" s="6"/>
      <c r="CN2384" s="6"/>
      <c r="CO2384" s="6"/>
      <c r="CP2384" s="6"/>
      <c r="CQ2384" s="6"/>
      <c r="CR2384" s="6"/>
      <c r="CS2384" s="6"/>
      <c r="CT2384" s="6"/>
      <c r="CU2384" s="6"/>
      <c r="CV2384" s="6"/>
      <c r="CW2384" s="6"/>
      <c r="CX2384" s="6"/>
      <c r="CY2384" s="6"/>
      <c r="CZ2384" s="6"/>
      <c r="DA2384" s="6"/>
      <c r="DB2384" s="6"/>
      <c r="DC2384" s="6"/>
      <c r="DD2384" s="6"/>
      <c r="DE2384" s="6"/>
      <c r="DF2384" s="6"/>
      <c r="DG2384" s="6"/>
      <c r="DH2384" s="6"/>
      <c r="DI2384" s="6"/>
      <c r="DJ2384" s="6"/>
      <c r="DK2384" s="6"/>
      <c r="DL2384" s="6"/>
      <c r="DM2384" s="6"/>
      <c r="DN2384" s="6"/>
      <c r="DO2384" s="6"/>
      <c r="DP2384" s="6"/>
      <c r="DQ2384" s="6"/>
      <c r="DR2384" s="6"/>
      <c r="DS2384" s="6"/>
      <c r="DT2384" s="6"/>
      <c r="DU2384" s="6"/>
      <c r="DV2384" s="6"/>
      <c r="DW2384" s="6"/>
      <c r="DX2384" s="6"/>
      <c r="DY2384" s="6"/>
      <c r="DZ2384" s="6"/>
      <c r="EA2384" s="6"/>
      <c r="EB2384" s="6"/>
      <c r="EC2384" s="6"/>
      <c r="ED2384" s="6"/>
      <c r="EE2384" s="6"/>
      <c r="EF2384" s="6"/>
      <c r="EG2384" s="6"/>
      <c r="EH2384" s="6"/>
      <c r="EI2384" s="6"/>
      <c r="EJ2384" s="6"/>
      <c r="EK2384" s="6"/>
      <c r="EL2384" s="6"/>
      <c r="EM2384" s="6"/>
      <c r="EN2384" s="6"/>
      <c r="EO2384" s="6"/>
      <c r="EP2384" s="6"/>
      <c r="EQ2384" s="6"/>
      <c r="ER2384" s="6"/>
      <c r="ES2384" s="6"/>
      <c r="ET2384" s="6"/>
      <c r="EU2384" s="6"/>
      <c r="EV2384" s="6"/>
      <c r="EW2384" s="6"/>
      <c r="EX2384" s="6"/>
      <c r="EY2384" s="6"/>
      <c r="EZ2384" s="6"/>
      <c r="FA2384" s="6"/>
      <c r="FB2384" s="6"/>
      <c r="FC2384" s="6"/>
      <c r="FD2384" s="6"/>
      <c r="FE2384" s="6"/>
      <c r="FF2384" s="6"/>
      <c r="FG2384" s="6"/>
      <c r="FH2384" s="6"/>
      <c r="FI2384" s="6"/>
      <c r="FJ2384" s="6"/>
      <c r="FK2384" s="6"/>
      <c r="FL2384" s="6"/>
      <c r="FM2384" s="6"/>
      <c r="FN2384" s="6"/>
      <c r="FO2384" s="6"/>
      <c r="FP2384" s="6"/>
      <c r="FQ2384" s="6"/>
      <c r="FR2384" s="6"/>
      <c r="FS2384" s="6"/>
      <c r="FT2384" s="6"/>
      <c r="FU2384" s="6"/>
      <c r="FV2384" s="6"/>
      <c r="FW2384" s="6"/>
      <c r="FX2384" s="6"/>
      <c r="FY2384" s="6"/>
      <c r="FZ2384" s="6"/>
      <c r="GA2384" s="6"/>
      <c r="GB2384" s="6"/>
      <c r="GC2384" s="6"/>
      <c r="GD2384" s="6"/>
      <c r="GE2384" s="6"/>
      <c r="GF2384" s="6"/>
      <c r="GG2384" s="6"/>
      <c r="GH2384" s="6"/>
      <c r="GI2384" s="6"/>
      <c r="GJ2384" s="6"/>
      <c r="GK2384" s="6"/>
      <c r="GL2384" s="6"/>
      <c r="GM2384" s="6"/>
    </row>
    <row r="2385" spans="1:195" s="5" customFormat="1" x14ac:dyDescent="0.25">
      <c r="A2385" s="27"/>
      <c r="B2385" s="27"/>
      <c r="C2385" s="27"/>
      <c r="P2385" s="69"/>
      <c r="Q2385" s="69"/>
      <c r="R2385" s="69"/>
      <c r="S2385" s="69"/>
      <c r="T2385" s="69"/>
      <c r="U2385" s="69"/>
      <c r="V2385" s="69"/>
      <c r="W2385" s="6"/>
      <c r="X2385" s="6"/>
      <c r="Y2385" s="6"/>
      <c r="Z2385" s="68"/>
      <c r="AA2385" s="68"/>
      <c r="AB2385" s="6"/>
      <c r="AC2385" s="6"/>
      <c r="AD2385" s="6"/>
      <c r="AE2385" s="6"/>
      <c r="AF2385" s="6"/>
      <c r="AG2385" s="6"/>
      <c r="AH2385" s="6"/>
      <c r="AI2385" s="6"/>
      <c r="AJ2385" s="6"/>
      <c r="AK2385" s="6"/>
      <c r="AM2385" s="6"/>
      <c r="AN2385" s="6"/>
      <c r="AO2385" s="6"/>
      <c r="AP2385" s="6"/>
      <c r="AQ2385" s="6"/>
      <c r="AR2385" s="6"/>
      <c r="AS2385" s="6"/>
      <c r="AT2385" s="6"/>
      <c r="AU2385" s="6"/>
      <c r="AV2385" s="6"/>
      <c r="AW2385" s="6"/>
      <c r="AX2385" s="6"/>
      <c r="AY2385" s="6"/>
      <c r="AZ2385" s="6"/>
      <c r="BA2385" s="6"/>
      <c r="BB2385" s="6"/>
      <c r="BC2385" s="6"/>
      <c r="BD2385" s="6"/>
      <c r="BE2385" s="6"/>
      <c r="BF2385" s="6"/>
      <c r="BG2385" s="6"/>
      <c r="BH2385" s="6"/>
      <c r="BI2385" s="6"/>
      <c r="BJ2385" s="6"/>
      <c r="BK2385" s="6"/>
      <c r="BL2385" s="6"/>
      <c r="BM2385" s="6"/>
      <c r="BN2385" s="6"/>
      <c r="BO2385" s="6"/>
      <c r="BP2385" s="6"/>
      <c r="BQ2385" s="6"/>
      <c r="BR2385" s="6"/>
      <c r="BS2385" s="6"/>
      <c r="BT2385" s="6"/>
      <c r="BU2385" s="6"/>
      <c r="BV2385" s="6"/>
      <c r="BW2385" s="6"/>
      <c r="BX2385" s="6"/>
      <c r="BY2385" s="6"/>
      <c r="BZ2385" s="6"/>
      <c r="CA2385" s="6"/>
      <c r="CB2385" s="6"/>
      <c r="CC2385" s="6"/>
      <c r="CD2385" s="6"/>
      <c r="CE2385" s="6"/>
      <c r="CF2385" s="6"/>
      <c r="CG2385" s="6"/>
      <c r="CH2385" s="6"/>
      <c r="CI2385" s="6"/>
      <c r="CJ2385" s="6"/>
      <c r="CK2385" s="6"/>
      <c r="CL2385" s="6"/>
      <c r="CM2385" s="6"/>
      <c r="CN2385" s="6"/>
      <c r="CO2385" s="6"/>
      <c r="CP2385" s="6"/>
      <c r="CQ2385" s="6"/>
      <c r="CR2385" s="6"/>
      <c r="CS2385" s="6"/>
      <c r="CT2385" s="6"/>
      <c r="CU2385" s="6"/>
      <c r="CV2385" s="6"/>
      <c r="CW2385" s="6"/>
      <c r="CX2385" s="6"/>
      <c r="CY2385" s="6"/>
      <c r="CZ2385" s="6"/>
      <c r="DA2385" s="6"/>
      <c r="DB2385" s="6"/>
      <c r="DC2385" s="6"/>
      <c r="DD2385" s="6"/>
      <c r="DE2385" s="6"/>
      <c r="DF2385" s="6"/>
      <c r="DG2385" s="6"/>
      <c r="DH2385" s="6"/>
      <c r="DI2385" s="6"/>
      <c r="DJ2385" s="6"/>
      <c r="DK2385" s="6"/>
      <c r="DL2385" s="6"/>
      <c r="DM2385" s="6"/>
      <c r="DN2385" s="6"/>
      <c r="DO2385" s="6"/>
      <c r="DP2385" s="6"/>
      <c r="DQ2385" s="6"/>
      <c r="DR2385" s="6"/>
      <c r="DS2385" s="6"/>
      <c r="DT2385" s="6"/>
      <c r="DU2385" s="6"/>
      <c r="DV2385" s="6"/>
      <c r="DW2385" s="6"/>
      <c r="DX2385" s="6"/>
      <c r="DY2385" s="6"/>
      <c r="DZ2385" s="6"/>
      <c r="EA2385" s="6"/>
      <c r="EB2385" s="6"/>
      <c r="EC2385" s="6"/>
      <c r="ED2385" s="6"/>
      <c r="EE2385" s="6"/>
      <c r="EF2385" s="6"/>
      <c r="EG2385" s="6"/>
      <c r="EH2385" s="6"/>
      <c r="EI2385" s="6"/>
      <c r="EJ2385" s="6"/>
      <c r="EK2385" s="6"/>
      <c r="EL2385" s="6"/>
      <c r="EM2385" s="6"/>
      <c r="EN2385" s="6"/>
      <c r="EO2385" s="6"/>
      <c r="EP2385" s="6"/>
      <c r="EQ2385" s="6"/>
      <c r="ER2385" s="6"/>
      <c r="ES2385" s="6"/>
      <c r="ET2385" s="6"/>
      <c r="EU2385" s="6"/>
      <c r="EV2385" s="6"/>
      <c r="EW2385" s="6"/>
      <c r="EX2385" s="6"/>
      <c r="EY2385" s="6"/>
      <c r="EZ2385" s="6"/>
      <c r="FA2385" s="6"/>
      <c r="FB2385" s="6"/>
      <c r="FC2385" s="6"/>
      <c r="FD2385" s="6"/>
      <c r="FE2385" s="6"/>
      <c r="FF2385" s="6"/>
      <c r="FG2385" s="6"/>
      <c r="FH2385" s="6"/>
      <c r="FI2385" s="6"/>
      <c r="FJ2385" s="6"/>
      <c r="FK2385" s="6"/>
      <c r="FL2385" s="6"/>
      <c r="FM2385" s="6"/>
      <c r="FN2385" s="6"/>
      <c r="FO2385" s="6"/>
      <c r="FP2385" s="6"/>
      <c r="FQ2385" s="6"/>
      <c r="FR2385" s="6"/>
      <c r="FS2385" s="6"/>
      <c r="FT2385" s="6"/>
      <c r="FU2385" s="6"/>
      <c r="FV2385" s="6"/>
      <c r="FW2385" s="6"/>
      <c r="FX2385" s="6"/>
      <c r="FY2385" s="6"/>
      <c r="FZ2385" s="6"/>
      <c r="GA2385" s="6"/>
      <c r="GB2385" s="6"/>
      <c r="GC2385" s="6"/>
      <c r="GD2385" s="6"/>
      <c r="GE2385" s="6"/>
      <c r="GF2385" s="6"/>
      <c r="GG2385" s="6"/>
      <c r="GH2385" s="6"/>
      <c r="GI2385" s="6"/>
      <c r="GJ2385" s="6"/>
      <c r="GK2385" s="6"/>
      <c r="GL2385" s="6"/>
      <c r="GM2385" s="6"/>
    </row>
    <row r="2386" spans="1:195" s="5" customFormat="1" x14ac:dyDescent="0.25">
      <c r="A2386" s="27"/>
      <c r="B2386" s="27"/>
      <c r="C2386" s="27"/>
      <c r="P2386" s="69"/>
      <c r="Q2386" s="69"/>
      <c r="R2386" s="69"/>
      <c r="S2386" s="69"/>
      <c r="T2386" s="69"/>
      <c r="U2386" s="69"/>
      <c r="V2386" s="69"/>
      <c r="W2386" s="6"/>
      <c r="X2386" s="6"/>
      <c r="Y2386" s="6"/>
      <c r="Z2386" s="68"/>
      <c r="AA2386" s="68"/>
      <c r="AB2386" s="6"/>
      <c r="AC2386" s="6"/>
      <c r="AD2386" s="6"/>
      <c r="AE2386" s="6"/>
      <c r="AF2386" s="6"/>
      <c r="AG2386" s="6"/>
      <c r="AH2386" s="6"/>
      <c r="AI2386" s="6"/>
      <c r="AJ2386" s="6"/>
      <c r="AK2386" s="6"/>
      <c r="AM2386" s="6"/>
      <c r="AN2386" s="6"/>
      <c r="AO2386" s="6"/>
      <c r="AP2386" s="6"/>
      <c r="AQ2386" s="6"/>
      <c r="AR2386" s="6"/>
      <c r="AS2386" s="6"/>
      <c r="AT2386" s="6"/>
      <c r="AU2386" s="6"/>
      <c r="AV2386" s="6"/>
      <c r="AW2386" s="6"/>
      <c r="AX2386" s="6"/>
      <c r="AY2386" s="6"/>
      <c r="AZ2386" s="6"/>
      <c r="BA2386" s="6"/>
      <c r="BB2386" s="6"/>
      <c r="BC2386" s="6"/>
      <c r="BD2386" s="6"/>
      <c r="BE2386" s="6"/>
      <c r="BF2386" s="6"/>
      <c r="BG2386" s="6"/>
      <c r="BH2386" s="6"/>
      <c r="BI2386" s="6"/>
      <c r="BJ2386" s="6"/>
      <c r="BK2386" s="6"/>
      <c r="BL2386" s="6"/>
      <c r="BM2386" s="6"/>
      <c r="BN2386" s="6"/>
      <c r="BO2386" s="6"/>
      <c r="BP2386" s="6"/>
      <c r="BQ2386" s="6"/>
      <c r="BR2386" s="6"/>
      <c r="BS2386" s="6"/>
      <c r="BT2386" s="6"/>
      <c r="BU2386" s="6"/>
      <c r="BV2386" s="6"/>
      <c r="BW2386" s="6"/>
      <c r="BX2386" s="6"/>
      <c r="BY2386" s="6"/>
      <c r="BZ2386" s="6"/>
      <c r="CA2386" s="6"/>
      <c r="CB2386" s="6"/>
      <c r="CC2386" s="6"/>
      <c r="CD2386" s="6"/>
      <c r="CE2386" s="6"/>
      <c r="CF2386" s="6"/>
      <c r="CG2386" s="6"/>
      <c r="CH2386" s="6"/>
      <c r="CI2386" s="6"/>
      <c r="CJ2386" s="6"/>
      <c r="CK2386" s="6"/>
      <c r="CL2386" s="6"/>
      <c r="CM2386" s="6"/>
      <c r="CN2386" s="6"/>
      <c r="CO2386" s="6"/>
      <c r="CP2386" s="6"/>
      <c r="CQ2386" s="6"/>
      <c r="CR2386" s="6"/>
      <c r="CS2386" s="6"/>
      <c r="CT2386" s="6"/>
      <c r="CU2386" s="6"/>
      <c r="CV2386" s="6"/>
      <c r="CW2386" s="6"/>
      <c r="CX2386" s="6"/>
      <c r="CY2386" s="6"/>
      <c r="CZ2386" s="6"/>
      <c r="DA2386" s="6"/>
      <c r="DB2386" s="6"/>
      <c r="DC2386" s="6"/>
      <c r="DD2386" s="6"/>
      <c r="DE2386" s="6"/>
      <c r="DF2386" s="6"/>
      <c r="DG2386" s="6"/>
      <c r="DH2386" s="6"/>
      <c r="DI2386" s="6"/>
      <c r="DJ2386" s="6"/>
      <c r="DK2386" s="6"/>
      <c r="DL2386" s="6"/>
      <c r="DM2386" s="6"/>
      <c r="DN2386" s="6"/>
      <c r="DO2386" s="6"/>
      <c r="DP2386" s="6"/>
      <c r="DQ2386" s="6"/>
      <c r="DR2386" s="6"/>
      <c r="DS2386" s="6"/>
      <c r="DT2386" s="6"/>
      <c r="DU2386" s="6"/>
      <c r="DV2386" s="6"/>
      <c r="DW2386" s="6"/>
      <c r="DX2386" s="6"/>
      <c r="DY2386" s="6"/>
      <c r="DZ2386" s="6"/>
      <c r="EA2386" s="6"/>
      <c r="EB2386" s="6"/>
      <c r="EC2386" s="6"/>
      <c r="ED2386" s="6"/>
      <c r="EE2386" s="6"/>
      <c r="EF2386" s="6"/>
      <c r="EG2386" s="6"/>
      <c r="EH2386" s="6"/>
      <c r="EI2386" s="6"/>
      <c r="EJ2386" s="6"/>
      <c r="EK2386" s="6"/>
      <c r="EL2386" s="6"/>
      <c r="EM2386" s="6"/>
      <c r="EN2386" s="6"/>
      <c r="EO2386" s="6"/>
      <c r="EP2386" s="6"/>
      <c r="EQ2386" s="6"/>
      <c r="ER2386" s="6"/>
      <c r="ES2386" s="6"/>
      <c r="ET2386" s="6"/>
      <c r="EU2386" s="6"/>
      <c r="EV2386" s="6"/>
      <c r="EW2386" s="6"/>
      <c r="EX2386" s="6"/>
      <c r="EY2386" s="6"/>
      <c r="EZ2386" s="6"/>
      <c r="FA2386" s="6"/>
      <c r="FB2386" s="6"/>
      <c r="FC2386" s="6"/>
      <c r="FD2386" s="6"/>
      <c r="FE2386" s="6"/>
      <c r="FF2386" s="6"/>
      <c r="FG2386" s="6"/>
      <c r="FH2386" s="6"/>
      <c r="FI2386" s="6"/>
      <c r="FJ2386" s="6"/>
      <c r="FK2386" s="6"/>
      <c r="FL2386" s="6"/>
      <c r="FM2386" s="6"/>
      <c r="FN2386" s="6"/>
      <c r="FO2386" s="6"/>
      <c r="FP2386" s="6"/>
      <c r="FQ2386" s="6"/>
      <c r="FR2386" s="6"/>
      <c r="FS2386" s="6"/>
      <c r="FT2386" s="6"/>
      <c r="FU2386" s="6"/>
      <c r="FV2386" s="6"/>
      <c r="FW2386" s="6"/>
      <c r="FX2386" s="6"/>
      <c r="FY2386" s="6"/>
      <c r="FZ2386" s="6"/>
      <c r="GA2386" s="6"/>
      <c r="GB2386" s="6"/>
      <c r="GC2386" s="6"/>
      <c r="GD2386" s="6"/>
      <c r="GE2386" s="6"/>
      <c r="GF2386" s="6"/>
      <c r="GG2386" s="6"/>
      <c r="GH2386" s="6"/>
      <c r="GI2386" s="6"/>
      <c r="GJ2386" s="6"/>
      <c r="GK2386" s="6"/>
      <c r="GL2386" s="6"/>
      <c r="GM2386" s="6"/>
    </row>
    <row r="2387" spans="1:195" s="5" customFormat="1" x14ac:dyDescent="0.25">
      <c r="A2387" s="27"/>
      <c r="B2387" s="27"/>
      <c r="C2387" s="27"/>
      <c r="P2387" s="69"/>
      <c r="Q2387" s="69"/>
      <c r="R2387" s="69"/>
      <c r="S2387" s="69"/>
      <c r="T2387" s="69"/>
      <c r="U2387" s="69"/>
      <c r="V2387" s="69"/>
      <c r="W2387" s="6"/>
      <c r="X2387" s="6"/>
      <c r="Y2387" s="6"/>
      <c r="Z2387" s="68"/>
      <c r="AA2387" s="68"/>
      <c r="AB2387" s="6"/>
      <c r="AC2387" s="6"/>
      <c r="AD2387" s="6"/>
      <c r="AE2387" s="6"/>
      <c r="AF2387" s="6"/>
      <c r="AG2387" s="6"/>
      <c r="AH2387" s="6"/>
      <c r="AI2387" s="6"/>
      <c r="AJ2387" s="6"/>
      <c r="AK2387" s="6"/>
      <c r="AM2387" s="6"/>
      <c r="AN2387" s="6"/>
      <c r="AO2387" s="6"/>
      <c r="AP2387" s="6"/>
      <c r="AQ2387" s="6"/>
      <c r="AR2387" s="6"/>
      <c r="AS2387" s="6"/>
      <c r="AT2387" s="6"/>
      <c r="AU2387" s="6"/>
      <c r="AV2387" s="6"/>
      <c r="AW2387" s="6"/>
      <c r="AX2387" s="6"/>
      <c r="AY2387" s="6"/>
      <c r="AZ2387" s="6"/>
      <c r="BA2387" s="6"/>
      <c r="BB2387" s="6"/>
      <c r="BC2387" s="6"/>
      <c r="BD2387" s="6"/>
      <c r="BE2387" s="6"/>
      <c r="BF2387" s="6"/>
      <c r="BG2387" s="6"/>
      <c r="BH2387" s="6"/>
      <c r="BI2387" s="6"/>
      <c r="BJ2387" s="6"/>
      <c r="BK2387" s="6"/>
      <c r="BL2387" s="6"/>
      <c r="BM2387" s="6"/>
      <c r="BN2387" s="6"/>
      <c r="BO2387" s="6"/>
      <c r="BP2387" s="6"/>
      <c r="BQ2387" s="6"/>
      <c r="BR2387" s="6"/>
      <c r="BS2387" s="6"/>
      <c r="BT2387" s="6"/>
      <c r="BU2387" s="6"/>
      <c r="BV2387" s="6"/>
      <c r="BW2387" s="6"/>
      <c r="BX2387" s="6"/>
      <c r="BY2387" s="6"/>
      <c r="BZ2387" s="6"/>
      <c r="CA2387" s="6"/>
      <c r="CB2387" s="6"/>
      <c r="CC2387" s="6"/>
      <c r="CD2387" s="6"/>
      <c r="CE2387" s="6"/>
      <c r="CF2387" s="6"/>
      <c r="CG2387" s="6"/>
      <c r="CH2387" s="6"/>
      <c r="CI2387" s="6"/>
      <c r="CJ2387" s="6"/>
      <c r="CK2387" s="6"/>
      <c r="CL2387" s="6"/>
      <c r="CM2387" s="6"/>
      <c r="CN2387" s="6"/>
      <c r="CO2387" s="6"/>
      <c r="CP2387" s="6"/>
      <c r="CQ2387" s="6"/>
      <c r="CR2387" s="6"/>
      <c r="CS2387" s="6"/>
      <c r="CT2387" s="6"/>
      <c r="CU2387" s="6"/>
      <c r="CV2387" s="6"/>
      <c r="CW2387" s="6"/>
      <c r="CX2387" s="6"/>
      <c r="CY2387" s="6"/>
      <c r="CZ2387" s="6"/>
      <c r="DA2387" s="6"/>
      <c r="DB2387" s="6"/>
      <c r="DC2387" s="6"/>
      <c r="DD2387" s="6"/>
      <c r="DE2387" s="6"/>
      <c r="DF2387" s="6"/>
      <c r="DG2387" s="6"/>
      <c r="DH2387" s="6"/>
      <c r="DI2387" s="6"/>
      <c r="DJ2387" s="6"/>
      <c r="DK2387" s="6"/>
      <c r="DL2387" s="6"/>
      <c r="DM2387" s="6"/>
      <c r="DN2387" s="6"/>
      <c r="DO2387" s="6"/>
      <c r="DP2387" s="6"/>
      <c r="DQ2387" s="6"/>
      <c r="DR2387" s="6"/>
      <c r="DS2387" s="6"/>
      <c r="DT2387" s="6"/>
      <c r="DU2387" s="6"/>
      <c r="DV2387" s="6"/>
      <c r="DW2387" s="6"/>
      <c r="DX2387" s="6"/>
      <c r="DY2387" s="6"/>
      <c r="DZ2387" s="6"/>
      <c r="EA2387" s="6"/>
      <c r="EB2387" s="6"/>
      <c r="EC2387" s="6"/>
      <c r="ED2387" s="6"/>
      <c r="EE2387" s="6"/>
      <c r="EF2387" s="6"/>
      <c r="EG2387" s="6"/>
      <c r="EH2387" s="6"/>
      <c r="EI2387" s="6"/>
      <c r="EJ2387" s="6"/>
      <c r="EK2387" s="6"/>
      <c r="EL2387" s="6"/>
      <c r="EM2387" s="6"/>
      <c r="EN2387" s="6"/>
      <c r="EO2387" s="6"/>
      <c r="EP2387" s="6"/>
      <c r="EQ2387" s="6"/>
      <c r="ER2387" s="6"/>
      <c r="ES2387" s="6"/>
      <c r="ET2387" s="6"/>
      <c r="EU2387" s="6"/>
      <c r="EV2387" s="6"/>
      <c r="EW2387" s="6"/>
      <c r="EX2387" s="6"/>
      <c r="EY2387" s="6"/>
      <c r="EZ2387" s="6"/>
      <c r="FA2387" s="6"/>
      <c r="FB2387" s="6"/>
      <c r="FC2387" s="6"/>
      <c r="FD2387" s="6"/>
      <c r="FE2387" s="6"/>
      <c r="FF2387" s="6"/>
      <c r="FG2387" s="6"/>
      <c r="FH2387" s="6"/>
      <c r="FI2387" s="6"/>
      <c r="FJ2387" s="6"/>
      <c r="FK2387" s="6"/>
      <c r="FL2387" s="6"/>
      <c r="FM2387" s="6"/>
      <c r="FN2387" s="6"/>
      <c r="FO2387" s="6"/>
      <c r="FP2387" s="6"/>
      <c r="FQ2387" s="6"/>
      <c r="FR2387" s="6"/>
      <c r="FS2387" s="6"/>
      <c r="FT2387" s="6"/>
      <c r="FU2387" s="6"/>
      <c r="FV2387" s="6"/>
      <c r="FW2387" s="6"/>
      <c r="FX2387" s="6"/>
      <c r="FY2387" s="6"/>
      <c r="FZ2387" s="6"/>
      <c r="GA2387" s="6"/>
      <c r="GB2387" s="6"/>
      <c r="GC2387" s="6"/>
      <c r="GD2387" s="6"/>
      <c r="GE2387" s="6"/>
      <c r="GF2387" s="6"/>
      <c r="GG2387" s="6"/>
      <c r="GH2387" s="6"/>
      <c r="GI2387" s="6"/>
      <c r="GJ2387" s="6"/>
      <c r="GK2387" s="6"/>
      <c r="GL2387" s="6"/>
      <c r="GM2387" s="6"/>
    </row>
    <row r="2388" spans="1:195" s="5" customFormat="1" x14ac:dyDescent="0.25">
      <c r="A2388" s="27"/>
      <c r="B2388" s="27"/>
      <c r="C2388" s="27"/>
      <c r="P2388" s="69"/>
      <c r="Q2388" s="69"/>
      <c r="R2388" s="69"/>
      <c r="S2388" s="69"/>
      <c r="T2388" s="69"/>
      <c r="U2388" s="69"/>
      <c r="V2388" s="69"/>
      <c r="W2388" s="6"/>
      <c r="X2388" s="6"/>
      <c r="Y2388" s="6"/>
      <c r="Z2388" s="68"/>
      <c r="AA2388" s="68"/>
      <c r="AB2388" s="6"/>
      <c r="AC2388" s="6"/>
      <c r="AD2388" s="6"/>
      <c r="AE2388" s="6"/>
      <c r="AF2388" s="6"/>
      <c r="AG2388" s="6"/>
      <c r="AH2388" s="6"/>
      <c r="AI2388" s="6"/>
      <c r="AJ2388" s="6"/>
      <c r="AK2388" s="6"/>
      <c r="AM2388" s="6"/>
      <c r="AN2388" s="6"/>
      <c r="AO2388" s="6"/>
      <c r="AP2388" s="6"/>
      <c r="AQ2388" s="6"/>
      <c r="AR2388" s="6"/>
      <c r="AS2388" s="6"/>
      <c r="AT2388" s="6"/>
      <c r="AU2388" s="6"/>
      <c r="AV2388" s="6"/>
      <c r="AW2388" s="6"/>
      <c r="AX2388" s="6"/>
      <c r="AY2388" s="6"/>
      <c r="AZ2388" s="6"/>
      <c r="BA2388" s="6"/>
      <c r="BB2388" s="6"/>
      <c r="BC2388" s="6"/>
      <c r="BD2388" s="6"/>
      <c r="BE2388" s="6"/>
      <c r="BF2388" s="6"/>
      <c r="BG2388" s="6"/>
      <c r="BH2388" s="6"/>
      <c r="BI2388" s="6"/>
      <c r="BJ2388" s="6"/>
      <c r="BK2388" s="6"/>
      <c r="BL2388" s="6"/>
      <c r="BM2388" s="6"/>
      <c r="BN2388" s="6"/>
      <c r="BO2388" s="6"/>
      <c r="BP2388" s="6"/>
      <c r="BQ2388" s="6"/>
      <c r="BR2388" s="6"/>
      <c r="BS2388" s="6"/>
      <c r="BT2388" s="6"/>
      <c r="BU2388" s="6"/>
      <c r="BV2388" s="6"/>
      <c r="BW2388" s="6"/>
      <c r="BX2388" s="6"/>
      <c r="BY2388" s="6"/>
      <c r="BZ2388" s="6"/>
      <c r="CA2388" s="6"/>
      <c r="CB2388" s="6"/>
      <c r="CC2388" s="6"/>
      <c r="CD2388" s="6"/>
      <c r="CE2388" s="6"/>
      <c r="CF2388" s="6"/>
      <c r="CG2388" s="6"/>
      <c r="CH2388" s="6"/>
      <c r="CI2388" s="6"/>
      <c r="CJ2388" s="6"/>
      <c r="CK2388" s="6"/>
      <c r="CL2388" s="6"/>
      <c r="CM2388" s="6"/>
      <c r="CN2388" s="6"/>
      <c r="CO2388" s="6"/>
      <c r="CP2388" s="6"/>
      <c r="CQ2388" s="6"/>
      <c r="CR2388" s="6"/>
      <c r="CS2388" s="6"/>
      <c r="CT2388" s="6"/>
      <c r="CU2388" s="6"/>
      <c r="CV2388" s="6"/>
      <c r="CW2388" s="6"/>
      <c r="CX2388" s="6"/>
      <c r="CY2388" s="6"/>
      <c r="CZ2388" s="6"/>
      <c r="DA2388" s="6"/>
      <c r="DB2388" s="6"/>
      <c r="DC2388" s="6"/>
      <c r="DD2388" s="6"/>
      <c r="DE2388" s="6"/>
      <c r="DF2388" s="6"/>
      <c r="DG2388" s="6"/>
      <c r="DH2388" s="6"/>
      <c r="DI2388" s="6"/>
      <c r="DJ2388" s="6"/>
      <c r="DK2388" s="6"/>
      <c r="DL2388" s="6"/>
      <c r="DM2388" s="6"/>
      <c r="DN2388" s="6"/>
      <c r="DO2388" s="6"/>
      <c r="DP2388" s="6"/>
      <c r="DQ2388" s="6"/>
      <c r="DR2388" s="6"/>
      <c r="DS2388" s="6"/>
      <c r="DT2388" s="6"/>
      <c r="DU2388" s="6"/>
      <c r="DV2388" s="6"/>
      <c r="DW2388" s="6"/>
      <c r="DX2388" s="6"/>
      <c r="DY2388" s="6"/>
      <c r="DZ2388" s="6"/>
      <c r="EA2388" s="6"/>
      <c r="EB2388" s="6"/>
      <c r="EC2388" s="6"/>
      <c r="ED2388" s="6"/>
      <c r="EE2388" s="6"/>
      <c r="EF2388" s="6"/>
      <c r="EG2388" s="6"/>
      <c r="EH2388" s="6"/>
      <c r="EI2388" s="6"/>
      <c r="EJ2388" s="6"/>
      <c r="EK2388" s="6"/>
      <c r="EL2388" s="6"/>
      <c r="EM2388" s="6"/>
      <c r="EN2388" s="6"/>
      <c r="EO2388" s="6"/>
      <c r="EP2388" s="6"/>
      <c r="EQ2388" s="6"/>
      <c r="ER2388" s="6"/>
      <c r="ES2388" s="6"/>
      <c r="ET2388" s="6"/>
      <c r="EU2388" s="6"/>
      <c r="EV2388" s="6"/>
      <c r="EW2388" s="6"/>
      <c r="EX2388" s="6"/>
      <c r="EY2388" s="6"/>
      <c r="EZ2388" s="6"/>
      <c r="FA2388" s="6"/>
      <c r="FB2388" s="6"/>
      <c r="FC2388" s="6"/>
      <c r="FD2388" s="6"/>
      <c r="FE2388" s="6"/>
      <c r="FF2388" s="6"/>
      <c r="FG2388" s="6"/>
      <c r="FH2388" s="6"/>
      <c r="FI2388" s="6"/>
      <c r="FJ2388" s="6"/>
      <c r="FK2388" s="6"/>
      <c r="FL2388" s="6"/>
      <c r="FM2388" s="6"/>
      <c r="FN2388" s="6"/>
      <c r="FO2388" s="6"/>
      <c r="FP2388" s="6"/>
      <c r="FQ2388" s="6"/>
      <c r="FR2388" s="6"/>
      <c r="FS2388" s="6"/>
      <c r="FT2388" s="6"/>
      <c r="FU2388" s="6"/>
      <c r="FV2388" s="6"/>
      <c r="FW2388" s="6"/>
      <c r="FX2388" s="6"/>
      <c r="FY2388" s="6"/>
      <c r="FZ2388" s="6"/>
      <c r="GA2388" s="6"/>
      <c r="GB2388" s="6"/>
      <c r="GC2388" s="6"/>
      <c r="GD2388" s="6"/>
      <c r="GE2388" s="6"/>
      <c r="GF2388" s="6"/>
      <c r="GG2388" s="6"/>
      <c r="GH2388" s="6"/>
      <c r="GI2388" s="6"/>
      <c r="GJ2388" s="6"/>
      <c r="GK2388" s="6"/>
      <c r="GL2388" s="6"/>
      <c r="GM2388" s="6"/>
    </row>
    <row r="2389" spans="1:195" s="5" customFormat="1" x14ac:dyDescent="0.25">
      <c r="A2389" s="27"/>
      <c r="B2389" s="27"/>
      <c r="C2389" s="27"/>
      <c r="P2389" s="69"/>
      <c r="Q2389" s="69"/>
      <c r="R2389" s="69"/>
      <c r="S2389" s="69"/>
      <c r="T2389" s="69"/>
      <c r="U2389" s="69"/>
      <c r="V2389" s="69"/>
      <c r="W2389" s="6"/>
      <c r="X2389" s="6"/>
      <c r="Y2389" s="6"/>
      <c r="Z2389" s="68"/>
      <c r="AA2389" s="68"/>
      <c r="AB2389" s="6"/>
      <c r="AC2389" s="6"/>
      <c r="AD2389" s="6"/>
      <c r="AE2389" s="6"/>
      <c r="AF2389" s="6"/>
      <c r="AG2389" s="6"/>
      <c r="AH2389" s="6"/>
      <c r="AI2389" s="6"/>
      <c r="AJ2389" s="6"/>
      <c r="AK2389" s="6"/>
      <c r="AM2389" s="6"/>
      <c r="AN2389" s="6"/>
      <c r="AO2389" s="6"/>
      <c r="AP2389" s="6"/>
      <c r="AQ2389" s="6"/>
      <c r="AR2389" s="6"/>
      <c r="AS2389" s="6"/>
      <c r="AT2389" s="6"/>
      <c r="AU2389" s="6"/>
      <c r="AV2389" s="6"/>
      <c r="AW2389" s="6"/>
      <c r="AX2389" s="6"/>
      <c r="AY2389" s="6"/>
      <c r="AZ2389" s="6"/>
      <c r="BA2389" s="6"/>
      <c r="BB2389" s="6"/>
      <c r="BC2389" s="6"/>
      <c r="BD2389" s="6"/>
      <c r="BE2389" s="6"/>
      <c r="BF2389" s="6"/>
      <c r="BG2389" s="6"/>
      <c r="BH2389" s="6"/>
      <c r="BI2389" s="6"/>
      <c r="BJ2389" s="6"/>
      <c r="BK2389" s="6"/>
      <c r="BL2389" s="6"/>
      <c r="BM2389" s="6"/>
      <c r="BN2389" s="6"/>
      <c r="BO2389" s="6"/>
      <c r="BP2389" s="6"/>
      <c r="BQ2389" s="6"/>
      <c r="BR2389" s="6"/>
      <c r="BS2389" s="6"/>
      <c r="BT2389" s="6"/>
      <c r="BU2389" s="6"/>
      <c r="BV2389" s="6"/>
      <c r="BW2389" s="6"/>
      <c r="BX2389" s="6"/>
      <c r="BY2389" s="6"/>
      <c r="BZ2389" s="6"/>
      <c r="CA2389" s="6"/>
      <c r="CB2389" s="6"/>
      <c r="CC2389" s="6"/>
      <c r="CD2389" s="6"/>
      <c r="CE2389" s="6"/>
      <c r="CF2389" s="6"/>
      <c r="CG2389" s="6"/>
      <c r="CH2389" s="6"/>
      <c r="CI2389" s="6"/>
      <c r="CJ2389" s="6"/>
      <c r="CK2389" s="6"/>
      <c r="CL2389" s="6"/>
      <c r="CM2389" s="6"/>
      <c r="CN2389" s="6"/>
      <c r="CO2389" s="6"/>
      <c r="CP2389" s="6"/>
      <c r="CQ2389" s="6"/>
      <c r="CR2389" s="6"/>
      <c r="CS2389" s="6"/>
      <c r="CT2389" s="6"/>
      <c r="CU2389" s="6"/>
      <c r="CV2389" s="6"/>
      <c r="CW2389" s="6"/>
      <c r="CX2389" s="6"/>
      <c r="CY2389" s="6"/>
      <c r="CZ2389" s="6"/>
      <c r="DA2389" s="6"/>
      <c r="DB2389" s="6"/>
      <c r="DC2389" s="6"/>
      <c r="DD2389" s="6"/>
      <c r="DE2389" s="6"/>
      <c r="DF2389" s="6"/>
      <c r="DG2389" s="6"/>
      <c r="DH2389" s="6"/>
      <c r="DI2389" s="6"/>
      <c r="DJ2389" s="6"/>
      <c r="DK2389" s="6"/>
      <c r="DL2389" s="6"/>
      <c r="DM2389" s="6"/>
      <c r="DN2389" s="6"/>
      <c r="DO2389" s="6"/>
      <c r="DP2389" s="6"/>
      <c r="DQ2389" s="6"/>
      <c r="DR2389" s="6"/>
      <c r="DS2389" s="6"/>
      <c r="DT2389" s="6"/>
      <c r="DU2389" s="6"/>
      <c r="DV2389" s="6"/>
      <c r="DW2389" s="6"/>
      <c r="DX2389" s="6"/>
      <c r="DY2389" s="6"/>
      <c r="DZ2389" s="6"/>
      <c r="EA2389" s="6"/>
      <c r="EB2389" s="6"/>
      <c r="EC2389" s="6"/>
      <c r="ED2389" s="6"/>
      <c r="EE2389" s="6"/>
      <c r="EF2389" s="6"/>
      <c r="EG2389" s="6"/>
      <c r="EH2389" s="6"/>
      <c r="EI2389" s="6"/>
      <c r="EJ2389" s="6"/>
      <c r="EK2389" s="6"/>
      <c r="EL2389" s="6"/>
      <c r="EM2389" s="6"/>
      <c r="EN2389" s="6"/>
      <c r="EO2389" s="6"/>
      <c r="EP2389" s="6"/>
      <c r="EQ2389" s="6"/>
      <c r="ER2389" s="6"/>
      <c r="ES2389" s="6"/>
      <c r="ET2389" s="6"/>
      <c r="EU2389" s="6"/>
      <c r="EV2389" s="6"/>
      <c r="EW2389" s="6"/>
      <c r="EX2389" s="6"/>
      <c r="EY2389" s="6"/>
      <c r="EZ2389" s="6"/>
      <c r="FA2389" s="6"/>
      <c r="FB2389" s="6"/>
      <c r="FC2389" s="6"/>
      <c r="FD2389" s="6"/>
      <c r="FE2389" s="6"/>
      <c r="FF2389" s="6"/>
      <c r="FG2389" s="6"/>
      <c r="FH2389" s="6"/>
      <c r="FI2389" s="6"/>
      <c r="FJ2389" s="6"/>
      <c r="FK2389" s="6"/>
      <c r="FL2389" s="6"/>
      <c r="FM2389" s="6"/>
      <c r="FN2389" s="6"/>
      <c r="FO2389" s="6"/>
      <c r="FP2389" s="6"/>
      <c r="FQ2389" s="6"/>
      <c r="FR2389" s="6"/>
      <c r="FS2389" s="6"/>
      <c r="FT2389" s="6"/>
      <c r="FU2389" s="6"/>
      <c r="FV2389" s="6"/>
      <c r="FW2389" s="6"/>
      <c r="FX2389" s="6"/>
      <c r="FY2389" s="6"/>
      <c r="FZ2389" s="6"/>
      <c r="GA2389" s="6"/>
      <c r="GB2389" s="6"/>
      <c r="GC2389" s="6"/>
      <c r="GD2389" s="6"/>
      <c r="GE2389" s="6"/>
      <c r="GF2389" s="6"/>
      <c r="GG2389" s="6"/>
      <c r="GH2389" s="6"/>
      <c r="GI2389" s="6"/>
      <c r="GJ2389" s="6"/>
      <c r="GK2389" s="6"/>
      <c r="GL2389" s="6"/>
      <c r="GM2389" s="6"/>
    </row>
    <row r="2390" spans="1:195" s="5" customFormat="1" x14ac:dyDescent="0.25">
      <c r="A2390" s="27"/>
      <c r="B2390" s="27"/>
      <c r="C2390" s="27"/>
      <c r="P2390" s="69"/>
      <c r="Q2390" s="69"/>
      <c r="R2390" s="69"/>
      <c r="S2390" s="69"/>
      <c r="T2390" s="69"/>
      <c r="U2390" s="69"/>
      <c r="V2390" s="69"/>
      <c r="W2390" s="6"/>
      <c r="X2390" s="6"/>
      <c r="Y2390" s="6"/>
      <c r="Z2390" s="68"/>
      <c r="AA2390" s="68"/>
      <c r="AB2390" s="6"/>
      <c r="AC2390" s="6"/>
      <c r="AD2390" s="6"/>
      <c r="AE2390" s="6"/>
      <c r="AF2390" s="6"/>
      <c r="AG2390" s="6"/>
      <c r="AH2390" s="6"/>
      <c r="AI2390" s="6"/>
      <c r="AJ2390" s="6"/>
      <c r="AK2390" s="6"/>
      <c r="AM2390" s="6"/>
      <c r="AN2390" s="6"/>
      <c r="AO2390" s="6"/>
      <c r="AP2390" s="6"/>
      <c r="AQ2390" s="6"/>
      <c r="AR2390" s="6"/>
      <c r="AS2390" s="6"/>
      <c r="AT2390" s="6"/>
      <c r="AU2390" s="6"/>
      <c r="AV2390" s="6"/>
      <c r="AW2390" s="6"/>
      <c r="AX2390" s="6"/>
      <c r="AY2390" s="6"/>
      <c r="AZ2390" s="6"/>
      <c r="BA2390" s="6"/>
      <c r="BB2390" s="6"/>
      <c r="BC2390" s="6"/>
      <c r="BD2390" s="6"/>
      <c r="BE2390" s="6"/>
      <c r="BF2390" s="6"/>
      <c r="BG2390" s="6"/>
      <c r="BH2390" s="6"/>
      <c r="BI2390" s="6"/>
      <c r="BJ2390" s="6"/>
      <c r="BK2390" s="6"/>
      <c r="BL2390" s="6"/>
      <c r="BM2390" s="6"/>
      <c r="BN2390" s="6"/>
      <c r="BO2390" s="6"/>
      <c r="BP2390" s="6"/>
      <c r="BQ2390" s="6"/>
      <c r="BR2390" s="6"/>
      <c r="BS2390" s="6"/>
      <c r="BT2390" s="6"/>
      <c r="BU2390" s="6"/>
      <c r="BV2390" s="6"/>
      <c r="BW2390" s="6"/>
      <c r="BX2390" s="6"/>
      <c r="BY2390" s="6"/>
      <c r="BZ2390" s="6"/>
      <c r="CA2390" s="6"/>
      <c r="CB2390" s="6"/>
      <c r="CC2390" s="6"/>
      <c r="CD2390" s="6"/>
      <c r="CE2390" s="6"/>
      <c r="CF2390" s="6"/>
      <c r="CG2390" s="6"/>
      <c r="CH2390" s="6"/>
      <c r="CI2390" s="6"/>
      <c r="CJ2390" s="6"/>
      <c r="CK2390" s="6"/>
      <c r="CL2390" s="6"/>
      <c r="CM2390" s="6"/>
      <c r="CN2390" s="6"/>
      <c r="CO2390" s="6"/>
      <c r="CP2390" s="6"/>
      <c r="CQ2390" s="6"/>
      <c r="CR2390" s="6"/>
      <c r="CS2390" s="6"/>
      <c r="CT2390" s="6"/>
      <c r="CU2390" s="6"/>
      <c r="CV2390" s="6"/>
      <c r="CW2390" s="6"/>
      <c r="CX2390" s="6"/>
      <c r="CY2390" s="6"/>
      <c r="CZ2390" s="6"/>
      <c r="DA2390" s="6"/>
      <c r="DB2390" s="6"/>
      <c r="DC2390" s="6"/>
      <c r="DD2390" s="6"/>
      <c r="DE2390" s="6"/>
      <c r="DF2390" s="6"/>
      <c r="DG2390" s="6"/>
      <c r="DH2390" s="6"/>
      <c r="DI2390" s="6"/>
      <c r="DJ2390" s="6"/>
      <c r="DK2390" s="6"/>
      <c r="DL2390" s="6"/>
      <c r="DM2390" s="6"/>
      <c r="DN2390" s="6"/>
      <c r="DO2390" s="6"/>
      <c r="DP2390" s="6"/>
      <c r="DQ2390" s="6"/>
      <c r="DR2390" s="6"/>
      <c r="DS2390" s="6"/>
      <c r="DT2390" s="6"/>
      <c r="DU2390" s="6"/>
      <c r="DV2390" s="6"/>
      <c r="DW2390" s="6"/>
      <c r="DX2390" s="6"/>
      <c r="DY2390" s="6"/>
      <c r="DZ2390" s="6"/>
      <c r="EA2390" s="6"/>
      <c r="EB2390" s="6"/>
      <c r="EC2390" s="6"/>
      <c r="ED2390" s="6"/>
      <c r="EE2390" s="6"/>
      <c r="EF2390" s="6"/>
      <c r="EG2390" s="6"/>
      <c r="EH2390" s="6"/>
      <c r="EI2390" s="6"/>
      <c r="EJ2390" s="6"/>
      <c r="EK2390" s="6"/>
      <c r="EL2390" s="6"/>
      <c r="EM2390" s="6"/>
      <c r="EN2390" s="6"/>
      <c r="EO2390" s="6"/>
      <c r="EP2390" s="6"/>
      <c r="EQ2390" s="6"/>
      <c r="ER2390" s="6"/>
      <c r="ES2390" s="6"/>
      <c r="ET2390" s="6"/>
      <c r="EU2390" s="6"/>
      <c r="EV2390" s="6"/>
      <c r="EW2390" s="6"/>
      <c r="EX2390" s="6"/>
      <c r="EY2390" s="6"/>
      <c r="EZ2390" s="6"/>
      <c r="FA2390" s="6"/>
      <c r="FB2390" s="6"/>
      <c r="FC2390" s="6"/>
      <c r="FD2390" s="6"/>
      <c r="FE2390" s="6"/>
      <c r="FF2390" s="6"/>
      <c r="FG2390" s="6"/>
      <c r="FH2390" s="6"/>
      <c r="FI2390" s="6"/>
      <c r="FJ2390" s="6"/>
      <c r="FK2390" s="6"/>
      <c r="FL2390" s="6"/>
      <c r="FM2390" s="6"/>
      <c r="FN2390" s="6"/>
      <c r="FO2390" s="6"/>
      <c r="FP2390" s="6"/>
      <c r="FQ2390" s="6"/>
      <c r="FR2390" s="6"/>
      <c r="FS2390" s="6"/>
      <c r="FT2390" s="6"/>
      <c r="FU2390" s="6"/>
      <c r="FV2390" s="6"/>
      <c r="FW2390" s="6"/>
      <c r="FX2390" s="6"/>
      <c r="FY2390" s="6"/>
      <c r="FZ2390" s="6"/>
      <c r="GA2390" s="6"/>
      <c r="GB2390" s="6"/>
      <c r="GC2390" s="6"/>
      <c r="GD2390" s="6"/>
      <c r="GE2390" s="6"/>
      <c r="GF2390" s="6"/>
      <c r="GG2390" s="6"/>
      <c r="GH2390" s="6"/>
      <c r="GI2390" s="6"/>
      <c r="GJ2390" s="6"/>
      <c r="GK2390" s="6"/>
      <c r="GL2390" s="6"/>
      <c r="GM2390" s="6"/>
    </row>
    <row r="2391" spans="1:195" s="5" customFormat="1" x14ac:dyDescent="0.25">
      <c r="A2391" s="27"/>
      <c r="B2391" s="27"/>
      <c r="C2391" s="27"/>
      <c r="P2391" s="69"/>
      <c r="Q2391" s="69"/>
      <c r="R2391" s="69"/>
      <c r="S2391" s="69"/>
      <c r="T2391" s="69"/>
      <c r="U2391" s="69"/>
      <c r="V2391" s="69"/>
      <c r="W2391" s="6"/>
      <c r="X2391" s="6"/>
      <c r="Y2391" s="6"/>
      <c r="Z2391" s="68"/>
      <c r="AA2391" s="68"/>
      <c r="AB2391" s="6"/>
      <c r="AC2391" s="6"/>
      <c r="AD2391" s="6"/>
      <c r="AE2391" s="6"/>
      <c r="AF2391" s="6"/>
      <c r="AG2391" s="6"/>
      <c r="AH2391" s="6"/>
      <c r="AI2391" s="6"/>
      <c r="AJ2391" s="6"/>
      <c r="AK2391" s="6"/>
      <c r="AM2391" s="6"/>
      <c r="AN2391" s="6"/>
      <c r="AO2391" s="6"/>
      <c r="AP2391" s="6"/>
      <c r="AQ2391" s="6"/>
      <c r="AR2391" s="6"/>
      <c r="AS2391" s="6"/>
      <c r="AT2391" s="6"/>
      <c r="AU2391" s="6"/>
      <c r="AV2391" s="6"/>
      <c r="AW2391" s="6"/>
      <c r="AX2391" s="6"/>
      <c r="AY2391" s="6"/>
      <c r="AZ2391" s="6"/>
      <c r="BA2391" s="6"/>
      <c r="BB2391" s="6"/>
      <c r="BC2391" s="6"/>
      <c r="BD2391" s="6"/>
      <c r="BE2391" s="6"/>
      <c r="BF2391" s="6"/>
      <c r="BG2391" s="6"/>
      <c r="BH2391" s="6"/>
      <c r="BI2391" s="6"/>
      <c r="BJ2391" s="6"/>
      <c r="BK2391" s="6"/>
      <c r="BL2391" s="6"/>
      <c r="BM2391" s="6"/>
      <c r="BN2391" s="6"/>
      <c r="BO2391" s="6"/>
      <c r="BP2391" s="6"/>
      <c r="BQ2391" s="6"/>
      <c r="BR2391" s="6"/>
      <c r="BS2391" s="6"/>
      <c r="BT2391" s="6"/>
      <c r="BU2391" s="6"/>
      <c r="BV2391" s="6"/>
      <c r="BW2391" s="6"/>
      <c r="BX2391" s="6"/>
      <c r="BY2391" s="6"/>
      <c r="BZ2391" s="6"/>
      <c r="CA2391" s="6"/>
      <c r="CB2391" s="6"/>
      <c r="CC2391" s="6"/>
      <c r="CD2391" s="6"/>
      <c r="CE2391" s="6"/>
      <c r="CF2391" s="6"/>
      <c r="CG2391" s="6"/>
      <c r="CH2391" s="6"/>
      <c r="CI2391" s="6"/>
      <c r="CJ2391" s="6"/>
      <c r="CK2391" s="6"/>
      <c r="CL2391" s="6"/>
      <c r="CM2391" s="6"/>
      <c r="CN2391" s="6"/>
      <c r="CO2391" s="6"/>
      <c r="CP2391" s="6"/>
      <c r="CQ2391" s="6"/>
      <c r="CR2391" s="6"/>
      <c r="CS2391" s="6"/>
      <c r="CT2391" s="6"/>
      <c r="CU2391" s="6"/>
      <c r="CV2391" s="6"/>
      <c r="CW2391" s="6"/>
      <c r="CX2391" s="6"/>
      <c r="CY2391" s="6"/>
      <c r="CZ2391" s="6"/>
      <c r="DA2391" s="6"/>
      <c r="DB2391" s="6"/>
      <c r="DC2391" s="6"/>
      <c r="DD2391" s="6"/>
      <c r="DE2391" s="6"/>
      <c r="DF2391" s="6"/>
      <c r="DG2391" s="6"/>
      <c r="DH2391" s="6"/>
      <c r="DI2391" s="6"/>
      <c r="DJ2391" s="6"/>
      <c r="DK2391" s="6"/>
      <c r="DL2391" s="6"/>
      <c r="DM2391" s="6"/>
      <c r="DN2391" s="6"/>
      <c r="DO2391" s="6"/>
      <c r="DP2391" s="6"/>
      <c r="DQ2391" s="6"/>
      <c r="DR2391" s="6"/>
      <c r="DS2391" s="6"/>
      <c r="DT2391" s="6"/>
      <c r="DU2391" s="6"/>
      <c r="DV2391" s="6"/>
      <c r="DW2391" s="6"/>
      <c r="DX2391" s="6"/>
      <c r="DY2391" s="6"/>
      <c r="DZ2391" s="6"/>
      <c r="EA2391" s="6"/>
      <c r="EB2391" s="6"/>
      <c r="EC2391" s="6"/>
      <c r="ED2391" s="6"/>
      <c r="EE2391" s="6"/>
      <c r="EF2391" s="6"/>
      <c r="EG2391" s="6"/>
      <c r="EH2391" s="6"/>
      <c r="EI2391" s="6"/>
      <c r="EJ2391" s="6"/>
      <c r="EK2391" s="6"/>
      <c r="EL2391" s="6"/>
      <c r="EM2391" s="6"/>
      <c r="EN2391" s="6"/>
      <c r="EO2391" s="6"/>
      <c r="EP2391" s="6"/>
      <c r="EQ2391" s="6"/>
      <c r="ER2391" s="6"/>
      <c r="ES2391" s="6"/>
      <c r="ET2391" s="6"/>
      <c r="EU2391" s="6"/>
      <c r="EV2391" s="6"/>
      <c r="EW2391" s="6"/>
      <c r="EX2391" s="6"/>
      <c r="EY2391" s="6"/>
      <c r="EZ2391" s="6"/>
      <c r="FA2391" s="6"/>
      <c r="FB2391" s="6"/>
      <c r="FC2391" s="6"/>
      <c r="FD2391" s="6"/>
      <c r="FE2391" s="6"/>
      <c r="FF2391" s="6"/>
      <c r="FG2391" s="6"/>
      <c r="FH2391" s="6"/>
      <c r="FI2391" s="6"/>
      <c r="FJ2391" s="6"/>
      <c r="FK2391" s="6"/>
      <c r="FL2391" s="6"/>
      <c r="FM2391" s="6"/>
      <c r="FN2391" s="6"/>
      <c r="FO2391" s="6"/>
      <c r="FP2391" s="6"/>
      <c r="FQ2391" s="6"/>
      <c r="FR2391" s="6"/>
      <c r="FS2391" s="6"/>
      <c r="FT2391" s="6"/>
      <c r="FU2391" s="6"/>
      <c r="FV2391" s="6"/>
      <c r="FW2391" s="6"/>
      <c r="FX2391" s="6"/>
      <c r="FY2391" s="6"/>
      <c r="FZ2391" s="6"/>
      <c r="GA2391" s="6"/>
      <c r="GB2391" s="6"/>
      <c r="GC2391" s="6"/>
      <c r="GD2391" s="6"/>
      <c r="GE2391" s="6"/>
      <c r="GF2391" s="6"/>
      <c r="GG2391" s="6"/>
      <c r="GH2391" s="6"/>
      <c r="GI2391" s="6"/>
      <c r="GJ2391" s="6"/>
      <c r="GK2391" s="6"/>
      <c r="GL2391" s="6"/>
      <c r="GM2391" s="6"/>
    </row>
    <row r="2392" spans="1:195" s="5" customFormat="1" x14ac:dyDescent="0.25">
      <c r="A2392" s="27"/>
      <c r="B2392" s="27"/>
      <c r="C2392" s="27"/>
      <c r="P2392" s="69"/>
      <c r="Q2392" s="69"/>
      <c r="R2392" s="69"/>
      <c r="S2392" s="69"/>
      <c r="T2392" s="69"/>
      <c r="U2392" s="69"/>
      <c r="V2392" s="69"/>
      <c r="W2392" s="6"/>
      <c r="X2392" s="6"/>
      <c r="Y2392" s="6"/>
      <c r="Z2392" s="68"/>
      <c r="AA2392" s="68"/>
      <c r="AB2392" s="6"/>
      <c r="AC2392" s="6"/>
      <c r="AD2392" s="6"/>
      <c r="AE2392" s="6"/>
      <c r="AF2392" s="6"/>
      <c r="AG2392" s="6"/>
      <c r="AH2392" s="6"/>
      <c r="AI2392" s="6"/>
      <c r="AJ2392" s="6"/>
      <c r="AK2392" s="6"/>
      <c r="AM2392" s="6"/>
      <c r="AN2392" s="6"/>
      <c r="AO2392" s="6"/>
      <c r="AP2392" s="6"/>
      <c r="AQ2392" s="6"/>
      <c r="AR2392" s="6"/>
      <c r="AS2392" s="6"/>
      <c r="AT2392" s="6"/>
      <c r="AU2392" s="6"/>
      <c r="AV2392" s="6"/>
      <c r="AW2392" s="6"/>
      <c r="AX2392" s="6"/>
      <c r="AY2392" s="6"/>
      <c r="AZ2392" s="6"/>
      <c r="BA2392" s="6"/>
      <c r="BB2392" s="6"/>
      <c r="BC2392" s="6"/>
      <c r="BD2392" s="6"/>
      <c r="BE2392" s="6"/>
      <c r="BF2392" s="6"/>
      <c r="BG2392" s="6"/>
      <c r="BH2392" s="6"/>
      <c r="BI2392" s="6"/>
      <c r="BJ2392" s="6"/>
      <c r="BK2392" s="6"/>
      <c r="BL2392" s="6"/>
      <c r="BM2392" s="6"/>
      <c r="BN2392" s="6"/>
      <c r="BO2392" s="6"/>
      <c r="BP2392" s="6"/>
      <c r="BQ2392" s="6"/>
      <c r="BR2392" s="6"/>
      <c r="BS2392" s="6"/>
      <c r="BT2392" s="6"/>
      <c r="BU2392" s="6"/>
      <c r="BV2392" s="6"/>
      <c r="BW2392" s="6"/>
      <c r="BX2392" s="6"/>
      <c r="BY2392" s="6"/>
      <c r="BZ2392" s="6"/>
      <c r="CA2392" s="6"/>
      <c r="CB2392" s="6"/>
      <c r="CC2392" s="6"/>
      <c r="CD2392" s="6"/>
      <c r="CE2392" s="6"/>
      <c r="CF2392" s="6"/>
      <c r="CG2392" s="6"/>
      <c r="CH2392" s="6"/>
      <c r="CI2392" s="6"/>
      <c r="CJ2392" s="6"/>
      <c r="CK2392" s="6"/>
      <c r="CL2392" s="6"/>
      <c r="CM2392" s="6"/>
      <c r="CN2392" s="6"/>
      <c r="CO2392" s="6"/>
      <c r="CP2392" s="6"/>
      <c r="CQ2392" s="6"/>
      <c r="CR2392" s="6"/>
      <c r="CS2392" s="6"/>
      <c r="CT2392" s="6"/>
      <c r="CU2392" s="6"/>
      <c r="CV2392" s="6"/>
      <c r="CW2392" s="6"/>
      <c r="CX2392" s="6"/>
      <c r="CY2392" s="6"/>
      <c r="CZ2392" s="6"/>
      <c r="DA2392" s="6"/>
      <c r="DB2392" s="6"/>
      <c r="DC2392" s="6"/>
      <c r="DD2392" s="6"/>
      <c r="DE2392" s="6"/>
      <c r="DF2392" s="6"/>
      <c r="DG2392" s="6"/>
      <c r="DH2392" s="6"/>
      <c r="DI2392" s="6"/>
      <c r="DJ2392" s="6"/>
      <c r="DK2392" s="6"/>
      <c r="DL2392" s="6"/>
      <c r="DM2392" s="6"/>
      <c r="DN2392" s="6"/>
      <c r="DO2392" s="6"/>
      <c r="DP2392" s="6"/>
      <c r="DQ2392" s="6"/>
      <c r="DR2392" s="6"/>
      <c r="DS2392" s="6"/>
      <c r="DT2392" s="6"/>
      <c r="DU2392" s="6"/>
      <c r="DV2392" s="6"/>
      <c r="DW2392" s="6"/>
      <c r="DX2392" s="6"/>
      <c r="DY2392" s="6"/>
      <c r="DZ2392" s="6"/>
      <c r="EA2392" s="6"/>
      <c r="EB2392" s="6"/>
      <c r="EC2392" s="6"/>
      <c r="ED2392" s="6"/>
      <c r="EE2392" s="6"/>
      <c r="EF2392" s="6"/>
      <c r="EG2392" s="6"/>
      <c r="EH2392" s="6"/>
      <c r="EI2392" s="6"/>
      <c r="EJ2392" s="6"/>
      <c r="EK2392" s="6"/>
      <c r="EL2392" s="6"/>
      <c r="EM2392" s="6"/>
      <c r="EN2392" s="6"/>
      <c r="EO2392" s="6"/>
      <c r="EP2392" s="6"/>
      <c r="EQ2392" s="6"/>
      <c r="ER2392" s="6"/>
      <c r="ES2392" s="6"/>
      <c r="ET2392" s="6"/>
      <c r="EU2392" s="6"/>
      <c r="EV2392" s="6"/>
      <c r="EW2392" s="6"/>
      <c r="EX2392" s="6"/>
      <c r="EY2392" s="6"/>
      <c r="EZ2392" s="6"/>
      <c r="FA2392" s="6"/>
      <c r="FB2392" s="6"/>
      <c r="FC2392" s="6"/>
      <c r="FD2392" s="6"/>
      <c r="FE2392" s="6"/>
      <c r="FF2392" s="6"/>
      <c r="FG2392" s="6"/>
      <c r="FH2392" s="6"/>
      <c r="FI2392" s="6"/>
      <c r="FJ2392" s="6"/>
      <c r="FK2392" s="6"/>
      <c r="FL2392" s="6"/>
      <c r="FM2392" s="6"/>
      <c r="FN2392" s="6"/>
      <c r="FO2392" s="6"/>
      <c r="FP2392" s="6"/>
      <c r="FQ2392" s="6"/>
      <c r="FR2392" s="6"/>
      <c r="FS2392" s="6"/>
      <c r="FT2392" s="6"/>
      <c r="FU2392" s="6"/>
      <c r="FV2392" s="6"/>
      <c r="FW2392" s="6"/>
      <c r="FX2392" s="6"/>
      <c r="FY2392" s="6"/>
      <c r="FZ2392" s="6"/>
      <c r="GA2392" s="6"/>
      <c r="GB2392" s="6"/>
      <c r="GC2392" s="6"/>
      <c r="GD2392" s="6"/>
      <c r="GE2392" s="6"/>
      <c r="GF2392" s="6"/>
      <c r="GG2392" s="6"/>
      <c r="GH2392" s="6"/>
      <c r="GI2392" s="6"/>
      <c r="GJ2392" s="6"/>
      <c r="GK2392" s="6"/>
      <c r="GL2392" s="6"/>
      <c r="GM2392" s="6"/>
    </row>
    <row r="2393" spans="1:195" s="5" customFormat="1" x14ac:dyDescent="0.25">
      <c r="A2393" s="27"/>
      <c r="B2393" s="27"/>
      <c r="C2393" s="27"/>
      <c r="P2393" s="69"/>
      <c r="Q2393" s="69"/>
      <c r="R2393" s="69"/>
      <c r="S2393" s="69"/>
      <c r="T2393" s="69"/>
      <c r="U2393" s="69"/>
      <c r="V2393" s="69"/>
      <c r="W2393" s="6"/>
      <c r="X2393" s="6"/>
      <c r="Y2393" s="6"/>
      <c r="Z2393" s="68"/>
      <c r="AA2393" s="68"/>
      <c r="AB2393" s="6"/>
      <c r="AC2393" s="6"/>
      <c r="AD2393" s="6"/>
      <c r="AE2393" s="6"/>
      <c r="AF2393" s="6"/>
      <c r="AG2393" s="6"/>
      <c r="AH2393" s="6"/>
      <c r="AI2393" s="6"/>
      <c r="AJ2393" s="6"/>
      <c r="AK2393" s="6"/>
      <c r="AM2393" s="6"/>
      <c r="AN2393" s="6"/>
      <c r="AO2393" s="6"/>
      <c r="AP2393" s="6"/>
      <c r="AQ2393" s="6"/>
      <c r="AR2393" s="6"/>
      <c r="AS2393" s="6"/>
      <c r="AT2393" s="6"/>
      <c r="AU2393" s="6"/>
      <c r="AV2393" s="6"/>
      <c r="AW2393" s="6"/>
      <c r="AX2393" s="6"/>
      <c r="AY2393" s="6"/>
      <c r="AZ2393" s="6"/>
      <c r="BA2393" s="6"/>
      <c r="BB2393" s="6"/>
      <c r="BC2393" s="6"/>
      <c r="BD2393" s="6"/>
      <c r="BE2393" s="6"/>
      <c r="BF2393" s="6"/>
      <c r="BG2393" s="6"/>
      <c r="BH2393" s="6"/>
      <c r="BI2393" s="6"/>
      <c r="BJ2393" s="6"/>
      <c r="BK2393" s="6"/>
      <c r="BL2393" s="6"/>
      <c r="BM2393" s="6"/>
      <c r="BN2393" s="6"/>
      <c r="BO2393" s="6"/>
      <c r="BP2393" s="6"/>
      <c r="BQ2393" s="6"/>
      <c r="BR2393" s="6"/>
      <c r="BS2393" s="6"/>
      <c r="BT2393" s="6"/>
      <c r="BU2393" s="6"/>
      <c r="BV2393" s="6"/>
      <c r="BW2393" s="6"/>
      <c r="BX2393" s="6"/>
      <c r="BY2393" s="6"/>
      <c r="BZ2393" s="6"/>
      <c r="CA2393" s="6"/>
      <c r="CB2393" s="6"/>
      <c r="CC2393" s="6"/>
      <c r="CD2393" s="6"/>
      <c r="CE2393" s="6"/>
      <c r="CF2393" s="6"/>
      <c r="CG2393" s="6"/>
      <c r="CH2393" s="6"/>
      <c r="CI2393" s="6"/>
      <c r="CJ2393" s="6"/>
      <c r="CK2393" s="6"/>
      <c r="CL2393" s="6"/>
      <c r="CM2393" s="6"/>
      <c r="CN2393" s="6"/>
      <c r="CO2393" s="6"/>
      <c r="CP2393" s="6"/>
      <c r="CQ2393" s="6"/>
      <c r="CR2393" s="6"/>
      <c r="CS2393" s="6"/>
      <c r="CT2393" s="6"/>
      <c r="CU2393" s="6"/>
      <c r="CV2393" s="6"/>
      <c r="CW2393" s="6"/>
      <c r="CX2393" s="6"/>
      <c r="CY2393" s="6"/>
      <c r="CZ2393" s="6"/>
      <c r="DA2393" s="6"/>
      <c r="DB2393" s="6"/>
      <c r="DC2393" s="6"/>
      <c r="DD2393" s="6"/>
      <c r="DE2393" s="6"/>
      <c r="DF2393" s="6"/>
      <c r="DG2393" s="6"/>
      <c r="DH2393" s="6"/>
      <c r="DI2393" s="6"/>
      <c r="DJ2393" s="6"/>
      <c r="DK2393" s="6"/>
      <c r="DL2393" s="6"/>
      <c r="DM2393" s="6"/>
      <c r="DN2393" s="6"/>
      <c r="DO2393" s="6"/>
      <c r="DP2393" s="6"/>
      <c r="DQ2393" s="6"/>
      <c r="DR2393" s="6"/>
      <c r="DS2393" s="6"/>
      <c r="DT2393" s="6"/>
      <c r="DU2393" s="6"/>
      <c r="DV2393" s="6"/>
      <c r="DW2393" s="6"/>
      <c r="DX2393" s="6"/>
      <c r="DY2393" s="6"/>
      <c r="DZ2393" s="6"/>
      <c r="EA2393" s="6"/>
      <c r="EB2393" s="6"/>
      <c r="EC2393" s="6"/>
      <c r="ED2393" s="6"/>
      <c r="EE2393" s="6"/>
      <c r="EF2393" s="6"/>
      <c r="EG2393" s="6"/>
      <c r="EH2393" s="6"/>
      <c r="EI2393" s="6"/>
      <c r="EJ2393" s="6"/>
      <c r="EK2393" s="6"/>
      <c r="EL2393" s="6"/>
      <c r="EM2393" s="6"/>
      <c r="EN2393" s="6"/>
      <c r="EO2393" s="6"/>
      <c r="EP2393" s="6"/>
      <c r="EQ2393" s="6"/>
      <c r="ER2393" s="6"/>
      <c r="ES2393" s="6"/>
      <c r="ET2393" s="6"/>
      <c r="EU2393" s="6"/>
      <c r="EV2393" s="6"/>
      <c r="EW2393" s="6"/>
      <c r="EX2393" s="6"/>
      <c r="EY2393" s="6"/>
      <c r="EZ2393" s="6"/>
      <c r="FA2393" s="6"/>
      <c r="FB2393" s="6"/>
      <c r="FC2393" s="6"/>
      <c r="FD2393" s="6"/>
      <c r="FE2393" s="6"/>
      <c r="FF2393" s="6"/>
      <c r="FG2393" s="6"/>
      <c r="FH2393" s="6"/>
      <c r="FI2393" s="6"/>
      <c r="FJ2393" s="6"/>
      <c r="FK2393" s="6"/>
      <c r="FL2393" s="6"/>
      <c r="FM2393" s="6"/>
      <c r="FN2393" s="6"/>
      <c r="FO2393" s="6"/>
      <c r="FP2393" s="6"/>
      <c r="FQ2393" s="6"/>
      <c r="FR2393" s="6"/>
      <c r="FS2393" s="6"/>
      <c r="FT2393" s="6"/>
      <c r="FU2393" s="6"/>
      <c r="FV2393" s="6"/>
      <c r="FW2393" s="6"/>
      <c r="FX2393" s="6"/>
      <c r="FY2393" s="6"/>
      <c r="FZ2393" s="6"/>
      <c r="GA2393" s="6"/>
      <c r="GB2393" s="6"/>
      <c r="GC2393" s="6"/>
      <c r="GD2393" s="6"/>
      <c r="GE2393" s="6"/>
      <c r="GF2393" s="6"/>
      <c r="GG2393" s="6"/>
      <c r="GH2393" s="6"/>
      <c r="GI2393" s="6"/>
      <c r="GJ2393" s="6"/>
      <c r="GK2393" s="6"/>
      <c r="GL2393" s="6"/>
      <c r="GM2393" s="6"/>
    </row>
    <row r="2394" spans="1:195" s="5" customFormat="1" x14ac:dyDescent="0.25">
      <c r="A2394" s="27"/>
      <c r="B2394" s="27"/>
      <c r="C2394" s="27"/>
      <c r="P2394" s="69"/>
      <c r="Q2394" s="69"/>
      <c r="R2394" s="69"/>
      <c r="S2394" s="69"/>
      <c r="T2394" s="69"/>
      <c r="U2394" s="69"/>
      <c r="V2394" s="69"/>
      <c r="W2394" s="6"/>
      <c r="X2394" s="6"/>
      <c r="Y2394" s="6"/>
      <c r="Z2394" s="68"/>
      <c r="AA2394" s="68"/>
      <c r="AB2394" s="6"/>
      <c r="AC2394" s="6"/>
      <c r="AD2394" s="6"/>
      <c r="AE2394" s="6"/>
      <c r="AF2394" s="6"/>
      <c r="AG2394" s="6"/>
      <c r="AH2394" s="6"/>
      <c r="AI2394" s="6"/>
      <c r="AJ2394" s="6"/>
      <c r="AK2394" s="6"/>
      <c r="AM2394" s="6"/>
      <c r="AN2394" s="6"/>
      <c r="AO2394" s="6"/>
      <c r="AP2394" s="6"/>
      <c r="AQ2394" s="6"/>
      <c r="AR2394" s="6"/>
      <c r="AS2394" s="6"/>
      <c r="AT2394" s="6"/>
      <c r="AU2394" s="6"/>
      <c r="AV2394" s="6"/>
      <c r="AW2394" s="6"/>
      <c r="AX2394" s="6"/>
      <c r="AY2394" s="6"/>
      <c r="AZ2394" s="6"/>
      <c r="BA2394" s="6"/>
      <c r="BB2394" s="6"/>
      <c r="BC2394" s="6"/>
      <c r="BD2394" s="6"/>
      <c r="BE2394" s="6"/>
      <c r="BF2394" s="6"/>
      <c r="BG2394" s="6"/>
      <c r="BH2394" s="6"/>
      <c r="BI2394" s="6"/>
      <c r="BJ2394" s="6"/>
      <c r="BK2394" s="6"/>
      <c r="BL2394" s="6"/>
      <c r="BM2394" s="6"/>
      <c r="BN2394" s="6"/>
      <c r="BO2394" s="6"/>
      <c r="BP2394" s="6"/>
      <c r="BQ2394" s="6"/>
      <c r="BR2394" s="6"/>
      <c r="BS2394" s="6"/>
      <c r="BT2394" s="6"/>
      <c r="BU2394" s="6"/>
      <c r="BV2394" s="6"/>
      <c r="BW2394" s="6"/>
      <c r="BX2394" s="6"/>
      <c r="BY2394" s="6"/>
      <c r="BZ2394" s="6"/>
      <c r="CA2394" s="6"/>
      <c r="CB2394" s="6"/>
      <c r="CC2394" s="6"/>
      <c r="CD2394" s="6"/>
      <c r="CE2394" s="6"/>
      <c r="CF2394" s="6"/>
      <c r="CG2394" s="6"/>
      <c r="CH2394" s="6"/>
      <c r="CI2394" s="6"/>
      <c r="CJ2394" s="6"/>
      <c r="CK2394" s="6"/>
      <c r="CL2394" s="6"/>
      <c r="CM2394" s="6"/>
      <c r="CN2394" s="6"/>
      <c r="CO2394" s="6"/>
      <c r="CP2394" s="6"/>
      <c r="CQ2394" s="6"/>
      <c r="CR2394" s="6"/>
      <c r="CS2394" s="6"/>
      <c r="CT2394" s="6"/>
      <c r="CU2394" s="6"/>
      <c r="CV2394" s="6"/>
      <c r="CW2394" s="6"/>
      <c r="CX2394" s="6"/>
      <c r="CY2394" s="6"/>
      <c r="CZ2394" s="6"/>
      <c r="DA2394" s="6"/>
      <c r="DB2394" s="6"/>
      <c r="DC2394" s="6"/>
      <c r="DD2394" s="6"/>
      <c r="DE2394" s="6"/>
      <c r="DF2394" s="6"/>
      <c r="DG2394" s="6"/>
      <c r="DH2394" s="6"/>
      <c r="DI2394" s="6"/>
      <c r="DJ2394" s="6"/>
      <c r="DK2394" s="6"/>
      <c r="DL2394" s="6"/>
      <c r="DM2394" s="6"/>
      <c r="DN2394" s="6"/>
      <c r="DO2394" s="6"/>
      <c r="DP2394" s="6"/>
      <c r="DQ2394" s="6"/>
      <c r="DR2394" s="6"/>
      <c r="DS2394" s="6"/>
      <c r="DT2394" s="6"/>
      <c r="DU2394" s="6"/>
      <c r="DV2394" s="6"/>
      <c r="DW2394" s="6"/>
      <c r="DX2394" s="6"/>
      <c r="DY2394" s="6"/>
      <c r="DZ2394" s="6"/>
      <c r="EA2394" s="6"/>
      <c r="EB2394" s="6"/>
      <c r="EC2394" s="6"/>
      <c r="ED2394" s="6"/>
      <c r="EE2394" s="6"/>
      <c r="EF2394" s="6"/>
      <c r="EG2394" s="6"/>
      <c r="EH2394" s="6"/>
      <c r="EI2394" s="6"/>
      <c r="EJ2394" s="6"/>
      <c r="EK2394" s="6"/>
      <c r="EL2394" s="6"/>
      <c r="EM2394" s="6"/>
      <c r="EN2394" s="6"/>
      <c r="EO2394" s="6"/>
      <c r="EP2394" s="6"/>
      <c r="EQ2394" s="6"/>
      <c r="ER2394" s="6"/>
      <c r="ES2394" s="6"/>
      <c r="ET2394" s="6"/>
      <c r="EU2394" s="6"/>
      <c r="EV2394" s="6"/>
      <c r="EW2394" s="6"/>
      <c r="EX2394" s="6"/>
      <c r="EY2394" s="6"/>
      <c r="EZ2394" s="6"/>
      <c r="FA2394" s="6"/>
      <c r="FB2394" s="6"/>
      <c r="FC2394" s="6"/>
      <c r="FD2394" s="6"/>
      <c r="FE2394" s="6"/>
      <c r="FF2394" s="6"/>
      <c r="FG2394" s="6"/>
      <c r="FH2394" s="6"/>
      <c r="FI2394" s="6"/>
      <c r="FJ2394" s="6"/>
      <c r="FK2394" s="6"/>
      <c r="FL2394" s="6"/>
      <c r="FM2394" s="6"/>
      <c r="FN2394" s="6"/>
      <c r="FO2394" s="6"/>
      <c r="FP2394" s="6"/>
      <c r="FQ2394" s="6"/>
      <c r="FR2394" s="6"/>
      <c r="FS2394" s="6"/>
      <c r="FT2394" s="6"/>
      <c r="FU2394" s="6"/>
      <c r="FV2394" s="6"/>
      <c r="FW2394" s="6"/>
      <c r="FX2394" s="6"/>
      <c r="FY2394" s="6"/>
      <c r="FZ2394" s="6"/>
      <c r="GA2394" s="6"/>
      <c r="GB2394" s="6"/>
      <c r="GC2394" s="6"/>
      <c r="GD2394" s="6"/>
      <c r="GE2394" s="6"/>
      <c r="GF2394" s="6"/>
      <c r="GG2394" s="6"/>
      <c r="GH2394" s="6"/>
      <c r="GI2394" s="6"/>
      <c r="GJ2394" s="6"/>
      <c r="GK2394" s="6"/>
      <c r="GL2394" s="6"/>
      <c r="GM2394" s="6"/>
    </row>
    <row r="2395" spans="1:195" s="5" customFormat="1" x14ac:dyDescent="0.25">
      <c r="A2395" s="27"/>
      <c r="B2395" s="27"/>
      <c r="C2395" s="27"/>
      <c r="P2395" s="69"/>
      <c r="Q2395" s="69"/>
      <c r="R2395" s="69"/>
      <c r="S2395" s="69"/>
      <c r="T2395" s="69"/>
      <c r="U2395" s="69"/>
      <c r="V2395" s="69"/>
      <c r="W2395" s="6"/>
      <c r="X2395" s="6"/>
      <c r="Y2395" s="6"/>
      <c r="Z2395" s="68"/>
      <c r="AA2395" s="68"/>
      <c r="AB2395" s="6"/>
      <c r="AC2395" s="6"/>
      <c r="AD2395" s="6"/>
      <c r="AE2395" s="6"/>
      <c r="AF2395" s="6"/>
      <c r="AG2395" s="6"/>
      <c r="AH2395" s="6"/>
      <c r="AI2395" s="6"/>
      <c r="AJ2395" s="6"/>
      <c r="AK2395" s="6"/>
      <c r="AM2395" s="6"/>
      <c r="AN2395" s="6"/>
      <c r="AO2395" s="6"/>
      <c r="AP2395" s="6"/>
      <c r="AQ2395" s="6"/>
      <c r="AR2395" s="6"/>
      <c r="AS2395" s="6"/>
      <c r="AT2395" s="6"/>
      <c r="AU2395" s="6"/>
      <c r="AV2395" s="6"/>
      <c r="AW2395" s="6"/>
      <c r="AX2395" s="6"/>
      <c r="AY2395" s="6"/>
      <c r="AZ2395" s="6"/>
      <c r="BA2395" s="6"/>
      <c r="BB2395" s="6"/>
      <c r="BC2395" s="6"/>
      <c r="BD2395" s="6"/>
      <c r="BE2395" s="6"/>
      <c r="BF2395" s="6"/>
      <c r="BG2395" s="6"/>
      <c r="BH2395" s="6"/>
      <c r="BI2395" s="6"/>
      <c r="BJ2395" s="6"/>
      <c r="BK2395" s="6"/>
      <c r="BL2395" s="6"/>
      <c r="BM2395" s="6"/>
      <c r="BN2395" s="6"/>
      <c r="BO2395" s="6"/>
      <c r="BP2395" s="6"/>
      <c r="BQ2395" s="6"/>
      <c r="BR2395" s="6"/>
      <c r="BS2395" s="6"/>
      <c r="BT2395" s="6"/>
      <c r="BU2395" s="6"/>
      <c r="BV2395" s="6"/>
      <c r="BW2395" s="6"/>
      <c r="BX2395" s="6"/>
      <c r="BY2395" s="6"/>
      <c r="BZ2395" s="6"/>
      <c r="CA2395" s="6"/>
      <c r="CB2395" s="6"/>
      <c r="CC2395" s="6"/>
      <c r="CD2395" s="6"/>
      <c r="CE2395" s="6"/>
      <c r="CF2395" s="6"/>
      <c r="CG2395" s="6"/>
      <c r="CH2395" s="6"/>
      <c r="CI2395" s="6"/>
      <c r="CJ2395" s="6"/>
      <c r="CK2395" s="6"/>
      <c r="CL2395" s="6"/>
      <c r="CM2395" s="6"/>
      <c r="CN2395" s="6"/>
      <c r="CO2395" s="6"/>
      <c r="CP2395" s="6"/>
      <c r="CQ2395" s="6"/>
      <c r="CR2395" s="6"/>
      <c r="CS2395" s="6"/>
      <c r="CT2395" s="6"/>
      <c r="CU2395" s="6"/>
      <c r="CV2395" s="6"/>
      <c r="CW2395" s="6"/>
      <c r="CX2395" s="6"/>
      <c r="CY2395" s="6"/>
      <c r="CZ2395" s="6"/>
      <c r="DA2395" s="6"/>
      <c r="DB2395" s="6"/>
      <c r="DC2395" s="6"/>
      <c r="DD2395" s="6"/>
      <c r="DE2395" s="6"/>
      <c r="DF2395" s="6"/>
      <c r="DG2395" s="6"/>
      <c r="DH2395" s="6"/>
      <c r="DI2395" s="6"/>
      <c r="DJ2395" s="6"/>
      <c r="DK2395" s="6"/>
      <c r="DL2395" s="6"/>
      <c r="DM2395" s="6"/>
      <c r="DN2395" s="6"/>
      <c r="DO2395" s="6"/>
      <c r="DP2395" s="6"/>
      <c r="DQ2395" s="6"/>
      <c r="DR2395" s="6"/>
      <c r="DS2395" s="6"/>
      <c r="DT2395" s="6"/>
      <c r="DU2395" s="6"/>
      <c r="DV2395" s="6"/>
      <c r="DW2395" s="6"/>
      <c r="DX2395" s="6"/>
      <c r="DY2395" s="6"/>
      <c r="DZ2395" s="6"/>
      <c r="EA2395" s="6"/>
      <c r="EB2395" s="6"/>
      <c r="EC2395" s="6"/>
      <c r="ED2395" s="6"/>
      <c r="EE2395" s="6"/>
      <c r="EF2395" s="6"/>
      <c r="EG2395" s="6"/>
      <c r="EH2395" s="6"/>
      <c r="EI2395" s="6"/>
      <c r="EJ2395" s="6"/>
      <c r="EK2395" s="6"/>
      <c r="EL2395" s="6"/>
      <c r="EM2395" s="6"/>
      <c r="EN2395" s="6"/>
      <c r="EO2395" s="6"/>
      <c r="EP2395" s="6"/>
      <c r="EQ2395" s="6"/>
      <c r="ER2395" s="6"/>
      <c r="ES2395" s="6"/>
      <c r="ET2395" s="6"/>
      <c r="EU2395" s="6"/>
      <c r="EV2395" s="6"/>
      <c r="EW2395" s="6"/>
      <c r="EX2395" s="6"/>
      <c r="EY2395" s="6"/>
      <c r="EZ2395" s="6"/>
      <c r="FA2395" s="6"/>
      <c r="FB2395" s="6"/>
      <c r="FC2395" s="6"/>
      <c r="FD2395" s="6"/>
      <c r="FE2395" s="6"/>
      <c r="FF2395" s="6"/>
      <c r="FG2395" s="6"/>
      <c r="FH2395" s="6"/>
      <c r="FI2395" s="6"/>
      <c r="FJ2395" s="6"/>
      <c r="FK2395" s="6"/>
      <c r="FL2395" s="6"/>
      <c r="FM2395" s="6"/>
      <c r="FN2395" s="6"/>
      <c r="FO2395" s="6"/>
      <c r="FP2395" s="6"/>
      <c r="FQ2395" s="6"/>
      <c r="FR2395" s="6"/>
      <c r="FS2395" s="6"/>
      <c r="FT2395" s="6"/>
      <c r="FU2395" s="6"/>
      <c r="FV2395" s="6"/>
      <c r="FW2395" s="6"/>
      <c r="FX2395" s="6"/>
      <c r="FY2395" s="6"/>
      <c r="FZ2395" s="6"/>
      <c r="GA2395" s="6"/>
      <c r="GB2395" s="6"/>
      <c r="GC2395" s="6"/>
      <c r="GD2395" s="6"/>
      <c r="GE2395" s="6"/>
      <c r="GF2395" s="6"/>
      <c r="GG2395" s="6"/>
      <c r="GH2395" s="6"/>
      <c r="GI2395" s="6"/>
      <c r="GJ2395" s="6"/>
      <c r="GK2395" s="6"/>
      <c r="GL2395" s="6"/>
      <c r="GM2395" s="6"/>
    </row>
    <row r="2396" spans="1:195" s="5" customFormat="1" x14ac:dyDescent="0.25">
      <c r="A2396" s="27"/>
      <c r="B2396" s="27"/>
      <c r="C2396" s="27"/>
      <c r="P2396" s="69"/>
      <c r="Q2396" s="69"/>
      <c r="R2396" s="69"/>
      <c r="S2396" s="69"/>
      <c r="T2396" s="69"/>
      <c r="U2396" s="69"/>
      <c r="V2396" s="69"/>
      <c r="W2396" s="6"/>
      <c r="X2396" s="6"/>
      <c r="Y2396" s="6"/>
      <c r="Z2396" s="68"/>
      <c r="AA2396" s="68"/>
      <c r="AB2396" s="6"/>
      <c r="AC2396" s="6"/>
      <c r="AD2396" s="6"/>
      <c r="AE2396" s="6"/>
      <c r="AF2396" s="6"/>
      <c r="AG2396" s="6"/>
      <c r="AH2396" s="6"/>
      <c r="AI2396" s="6"/>
      <c r="AJ2396" s="6"/>
      <c r="AK2396" s="6"/>
      <c r="AM2396" s="6"/>
      <c r="AN2396" s="6"/>
      <c r="AO2396" s="6"/>
      <c r="AP2396" s="6"/>
      <c r="AQ2396" s="6"/>
      <c r="AR2396" s="6"/>
      <c r="AS2396" s="6"/>
      <c r="AT2396" s="6"/>
      <c r="AU2396" s="6"/>
      <c r="AV2396" s="6"/>
      <c r="AW2396" s="6"/>
      <c r="AX2396" s="6"/>
      <c r="AY2396" s="6"/>
      <c r="AZ2396" s="6"/>
      <c r="BA2396" s="6"/>
      <c r="BB2396" s="6"/>
      <c r="BC2396" s="6"/>
      <c r="BD2396" s="6"/>
      <c r="BE2396" s="6"/>
      <c r="BF2396" s="6"/>
      <c r="BG2396" s="6"/>
      <c r="BH2396" s="6"/>
      <c r="BI2396" s="6"/>
      <c r="BJ2396" s="6"/>
      <c r="BK2396" s="6"/>
      <c r="BL2396" s="6"/>
      <c r="BM2396" s="6"/>
      <c r="BN2396" s="6"/>
      <c r="BO2396" s="6"/>
      <c r="BP2396" s="6"/>
      <c r="BQ2396" s="6"/>
      <c r="BR2396" s="6"/>
      <c r="BS2396" s="6"/>
      <c r="BT2396" s="6"/>
      <c r="BU2396" s="6"/>
      <c r="BV2396" s="6"/>
      <c r="BW2396" s="6"/>
      <c r="BX2396" s="6"/>
      <c r="BY2396" s="6"/>
      <c r="BZ2396" s="6"/>
      <c r="CA2396" s="6"/>
      <c r="CB2396" s="6"/>
      <c r="CC2396" s="6"/>
      <c r="CD2396" s="6"/>
      <c r="CE2396" s="6"/>
      <c r="CF2396" s="6"/>
      <c r="CG2396" s="6"/>
      <c r="CH2396" s="6"/>
      <c r="CI2396" s="6"/>
      <c r="CJ2396" s="6"/>
      <c r="CK2396" s="6"/>
      <c r="CL2396" s="6"/>
      <c r="CM2396" s="6"/>
      <c r="CN2396" s="6"/>
      <c r="CO2396" s="6"/>
      <c r="CP2396" s="6"/>
      <c r="CQ2396" s="6"/>
      <c r="CR2396" s="6"/>
      <c r="CS2396" s="6"/>
      <c r="CT2396" s="6"/>
      <c r="CU2396" s="6"/>
      <c r="CV2396" s="6"/>
      <c r="CW2396" s="6"/>
      <c r="CX2396" s="6"/>
      <c r="CY2396" s="6"/>
      <c r="CZ2396" s="6"/>
      <c r="DA2396" s="6"/>
      <c r="DB2396" s="6"/>
      <c r="DC2396" s="6"/>
      <c r="DD2396" s="6"/>
      <c r="DE2396" s="6"/>
      <c r="DF2396" s="6"/>
      <c r="DG2396" s="6"/>
      <c r="DH2396" s="6"/>
      <c r="DI2396" s="6"/>
      <c r="DJ2396" s="6"/>
      <c r="DK2396" s="6"/>
      <c r="DL2396" s="6"/>
      <c r="DM2396" s="6"/>
      <c r="DN2396" s="6"/>
      <c r="DO2396" s="6"/>
      <c r="DP2396" s="6"/>
      <c r="DQ2396" s="6"/>
      <c r="DR2396" s="6"/>
      <c r="DS2396" s="6"/>
      <c r="DT2396" s="6"/>
      <c r="DU2396" s="6"/>
      <c r="DV2396" s="6"/>
      <c r="DW2396" s="6"/>
      <c r="DX2396" s="6"/>
      <c r="DY2396" s="6"/>
      <c r="DZ2396" s="6"/>
      <c r="EA2396" s="6"/>
      <c r="EB2396" s="6"/>
      <c r="EC2396" s="6"/>
      <c r="ED2396" s="6"/>
      <c r="EE2396" s="6"/>
      <c r="EF2396" s="6"/>
      <c r="EG2396" s="6"/>
      <c r="EH2396" s="6"/>
      <c r="EI2396" s="6"/>
      <c r="EJ2396" s="6"/>
      <c r="EK2396" s="6"/>
      <c r="EL2396" s="6"/>
      <c r="EM2396" s="6"/>
      <c r="EN2396" s="6"/>
      <c r="EO2396" s="6"/>
      <c r="EP2396" s="6"/>
      <c r="EQ2396" s="6"/>
      <c r="ER2396" s="6"/>
      <c r="ES2396" s="6"/>
      <c r="ET2396" s="6"/>
      <c r="EU2396" s="6"/>
      <c r="EV2396" s="6"/>
      <c r="EW2396" s="6"/>
      <c r="EX2396" s="6"/>
      <c r="EY2396" s="6"/>
      <c r="EZ2396" s="6"/>
      <c r="FA2396" s="6"/>
      <c r="FB2396" s="6"/>
      <c r="FC2396" s="6"/>
      <c r="FD2396" s="6"/>
      <c r="FE2396" s="6"/>
      <c r="FF2396" s="6"/>
      <c r="FG2396" s="6"/>
      <c r="FH2396" s="6"/>
      <c r="FI2396" s="6"/>
      <c r="FJ2396" s="6"/>
      <c r="FK2396" s="6"/>
      <c r="FL2396" s="6"/>
      <c r="FM2396" s="6"/>
      <c r="FN2396" s="6"/>
      <c r="FO2396" s="6"/>
      <c r="FP2396" s="6"/>
      <c r="FQ2396" s="6"/>
      <c r="FR2396" s="6"/>
      <c r="FS2396" s="6"/>
      <c r="FT2396" s="6"/>
      <c r="FU2396" s="6"/>
      <c r="FV2396" s="6"/>
      <c r="FW2396" s="6"/>
      <c r="FX2396" s="6"/>
      <c r="FY2396" s="6"/>
      <c r="FZ2396" s="6"/>
      <c r="GA2396" s="6"/>
      <c r="GB2396" s="6"/>
      <c r="GC2396" s="6"/>
      <c r="GD2396" s="6"/>
      <c r="GE2396" s="6"/>
      <c r="GF2396" s="6"/>
      <c r="GG2396" s="6"/>
      <c r="GH2396" s="6"/>
      <c r="GI2396" s="6"/>
      <c r="GJ2396" s="6"/>
      <c r="GK2396" s="6"/>
      <c r="GL2396" s="6"/>
      <c r="GM2396" s="6"/>
    </row>
    <row r="2397" spans="1:195" s="5" customFormat="1" x14ac:dyDescent="0.25">
      <c r="A2397" s="27"/>
      <c r="B2397" s="27"/>
      <c r="C2397" s="27"/>
      <c r="P2397" s="69"/>
      <c r="Q2397" s="69"/>
      <c r="R2397" s="69"/>
      <c r="S2397" s="69"/>
      <c r="T2397" s="69"/>
      <c r="U2397" s="69"/>
      <c r="V2397" s="69"/>
      <c r="W2397" s="6"/>
      <c r="X2397" s="6"/>
      <c r="Y2397" s="6"/>
      <c r="Z2397" s="68"/>
      <c r="AA2397" s="68"/>
      <c r="AB2397" s="6"/>
      <c r="AC2397" s="6"/>
      <c r="AD2397" s="6"/>
      <c r="AE2397" s="6"/>
      <c r="AF2397" s="6"/>
      <c r="AG2397" s="6"/>
      <c r="AH2397" s="6"/>
      <c r="AI2397" s="6"/>
      <c r="AJ2397" s="6"/>
      <c r="AK2397" s="6"/>
      <c r="AM2397" s="6"/>
      <c r="AN2397" s="6"/>
      <c r="AO2397" s="6"/>
      <c r="AP2397" s="6"/>
      <c r="AQ2397" s="6"/>
      <c r="AR2397" s="6"/>
      <c r="AS2397" s="6"/>
      <c r="AT2397" s="6"/>
      <c r="AU2397" s="6"/>
      <c r="AV2397" s="6"/>
      <c r="AW2397" s="6"/>
      <c r="AX2397" s="6"/>
      <c r="AY2397" s="6"/>
      <c r="AZ2397" s="6"/>
      <c r="BA2397" s="6"/>
      <c r="BB2397" s="6"/>
      <c r="BC2397" s="6"/>
      <c r="BD2397" s="6"/>
      <c r="BE2397" s="6"/>
      <c r="BF2397" s="6"/>
      <c r="BG2397" s="6"/>
      <c r="BH2397" s="6"/>
      <c r="BI2397" s="6"/>
      <c r="BJ2397" s="6"/>
      <c r="BK2397" s="6"/>
      <c r="BL2397" s="6"/>
      <c r="BM2397" s="6"/>
      <c r="BN2397" s="6"/>
      <c r="BO2397" s="6"/>
      <c r="BP2397" s="6"/>
      <c r="BQ2397" s="6"/>
      <c r="BR2397" s="6"/>
      <c r="BS2397" s="6"/>
      <c r="BT2397" s="6"/>
      <c r="BU2397" s="6"/>
      <c r="BV2397" s="6"/>
      <c r="BW2397" s="6"/>
      <c r="BX2397" s="6"/>
      <c r="BY2397" s="6"/>
      <c r="BZ2397" s="6"/>
      <c r="CA2397" s="6"/>
      <c r="CB2397" s="6"/>
      <c r="CC2397" s="6"/>
      <c r="CD2397" s="6"/>
      <c r="CE2397" s="6"/>
      <c r="CF2397" s="6"/>
      <c r="CG2397" s="6"/>
      <c r="CH2397" s="6"/>
      <c r="CI2397" s="6"/>
      <c r="CJ2397" s="6"/>
      <c r="CK2397" s="6"/>
      <c r="CL2397" s="6"/>
      <c r="CM2397" s="6"/>
      <c r="CN2397" s="6"/>
      <c r="CO2397" s="6"/>
      <c r="CP2397" s="6"/>
      <c r="CQ2397" s="6"/>
      <c r="CR2397" s="6"/>
      <c r="CS2397" s="6"/>
      <c r="CT2397" s="6"/>
      <c r="CU2397" s="6"/>
      <c r="CV2397" s="6"/>
      <c r="CW2397" s="6"/>
      <c r="CX2397" s="6"/>
      <c r="CY2397" s="6"/>
      <c r="CZ2397" s="6"/>
      <c r="DA2397" s="6"/>
      <c r="DB2397" s="6"/>
      <c r="DC2397" s="6"/>
      <c r="DD2397" s="6"/>
      <c r="DE2397" s="6"/>
      <c r="DF2397" s="6"/>
      <c r="DG2397" s="6"/>
      <c r="DH2397" s="6"/>
      <c r="DI2397" s="6"/>
      <c r="DJ2397" s="6"/>
      <c r="DK2397" s="6"/>
      <c r="DL2397" s="6"/>
      <c r="DM2397" s="6"/>
      <c r="DN2397" s="6"/>
      <c r="DO2397" s="6"/>
      <c r="DP2397" s="6"/>
      <c r="DQ2397" s="6"/>
      <c r="DR2397" s="6"/>
      <c r="DS2397" s="6"/>
      <c r="DT2397" s="6"/>
      <c r="DU2397" s="6"/>
      <c r="DV2397" s="6"/>
      <c r="DW2397" s="6"/>
      <c r="DX2397" s="6"/>
      <c r="DY2397" s="6"/>
      <c r="DZ2397" s="6"/>
      <c r="EA2397" s="6"/>
      <c r="EB2397" s="6"/>
      <c r="EC2397" s="6"/>
      <c r="ED2397" s="6"/>
      <c r="EE2397" s="6"/>
      <c r="EF2397" s="6"/>
      <c r="EG2397" s="6"/>
      <c r="EH2397" s="6"/>
      <c r="EI2397" s="6"/>
      <c r="EJ2397" s="6"/>
      <c r="EK2397" s="6"/>
      <c r="EL2397" s="6"/>
      <c r="EM2397" s="6"/>
      <c r="EN2397" s="6"/>
      <c r="EO2397" s="6"/>
      <c r="EP2397" s="6"/>
      <c r="EQ2397" s="6"/>
      <c r="ER2397" s="6"/>
      <c r="ES2397" s="6"/>
      <c r="ET2397" s="6"/>
      <c r="EU2397" s="6"/>
      <c r="EV2397" s="6"/>
      <c r="EW2397" s="6"/>
      <c r="EX2397" s="6"/>
      <c r="EY2397" s="6"/>
      <c r="EZ2397" s="6"/>
      <c r="FA2397" s="6"/>
      <c r="FB2397" s="6"/>
      <c r="FC2397" s="6"/>
      <c r="FD2397" s="6"/>
      <c r="FE2397" s="6"/>
      <c r="FF2397" s="6"/>
      <c r="FG2397" s="6"/>
      <c r="FH2397" s="6"/>
      <c r="FI2397" s="6"/>
      <c r="FJ2397" s="6"/>
      <c r="FK2397" s="6"/>
      <c r="FL2397" s="6"/>
      <c r="FM2397" s="6"/>
      <c r="FN2397" s="6"/>
      <c r="FO2397" s="6"/>
      <c r="FP2397" s="6"/>
      <c r="FQ2397" s="6"/>
      <c r="FR2397" s="6"/>
      <c r="FS2397" s="6"/>
      <c r="FT2397" s="6"/>
      <c r="FU2397" s="6"/>
      <c r="FV2397" s="6"/>
      <c r="FW2397" s="6"/>
      <c r="FX2397" s="6"/>
      <c r="FY2397" s="6"/>
      <c r="FZ2397" s="6"/>
      <c r="GA2397" s="6"/>
      <c r="GB2397" s="6"/>
      <c r="GC2397" s="6"/>
      <c r="GD2397" s="6"/>
      <c r="GE2397" s="6"/>
      <c r="GF2397" s="6"/>
      <c r="GG2397" s="6"/>
      <c r="GH2397" s="6"/>
      <c r="GI2397" s="6"/>
      <c r="GJ2397" s="6"/>
      <c r="GK2397" s="6"/>
      <c r="GL2397" s="6"/>
      <c r="GM2397" s="6"/>
    </row>
    <row r="2398" spans="1:195" s="5" customFormat="1" x14ac:dyDescent="0.25">
      <c r="A2398" s="27"/>
      <c r="B2398" s="27"/>
      <c r="C2398" s="27"/>
      <c r="P2398" s="69"/>
      <c r="Q2398" s="69"/>
      <c r="R2398" s="69"/>
      <c r="S2398" s="69"/>
      <c r="T2398" s="69"/>
      <c r="U2398" s="69"/>
      <c r="V2398" s="69"/>
      <c r="W2398" s="6"/>
      <c r="X2398" s="6"/>
      <c r="Y2398" s="6"/>
      <c r="Z2398" s="68"/>
      <c r="AA2398" s="68"/>
      <c r="AB2398" s="6"/>
      <c r="AC2398" s="6"/>
      <c r="AD2398" s="6"/>
      <c r="AE2398" s="6"/>
      <c r="AF2398" s="6"/>
      <c r="AG2398" s="6"/>
      <c r="AH2398" s="6"/>
      <c r="AI2398" s="6"/>
      <c r="AJ2398" s="6"/>
      <c r="AK2398" s="6"/>
      <c r="AM2398" s="6"/>
      <c r="AN2398" s="6"/>
      <c r="AO2398" s="6"/>
      <c r="AP2398" s="6"/>
      <c r="AQ2398" s="6"/>
      <c r="AR2398" s="6"/>
      <c r="AS2398" s="6"/>
      <c r="AT2398" s="6"/>
      <c r="AU2398" s="6"/>
      <c r="AV2398" s="6"/>
      <c r="AW2398" s="6"/>
      <c r="AX2398" s="6"/>
      <c r="AY2398" s="6"/>
      <c r="AZ2398" s="6"/>
      <c r="BA2398" s="6"/>
      <c r="BB2398" s="6"/>
      <c r="BC2398" s="6"/>
      <c r="BD2398" s="6"/>
      <c r="BE2398" s="6"/>
      <c r="BF2398" s="6"/>
      <c r="BG2398" s="6"/>
      <c r="BH2398" s="6"/>
      <c r="BI2398" s="6"/>
      <c r="BJ2398" s="6"/>
      <c r="BK2398" s="6"/>
      <c r="BL2398" s="6"/>
      <c r="BM2398" s="6"/>
      <c r="BN2398" s="6"/>
      <c r="BO2398" s="6"/>
      <c r="BP2398" s="6"/>
      <c r="BQ2398" s="6"/>
      <c r="BR2398" s="6"/>
      <c r="BS2398" s="6"/>
      <c r="BT2398" s="6"/>
      <c r="BU2398" s="6"/>
      <c r="BV2398" s="6"/>
      <c r="BW2398" s="6"/>
      <c r="BX2398" s="6"/>
      <c r="BY2398" s="6"/>
      <c r="BZ2398" s="6"/>
      <c r="CA2398" s="6"/>
      <c r="CB2398" s="6"/>
      <c r="CC2398" s="6"/>
      <c r="CD2398" s="6"/>
      <c r="CE2398" s="6"/>
      <c r="CF2398" s="6"/>
      <c r="CG2398" s="6"/>
      <c r="CH2398" s="6"/>
      <c r="CI2398" s="6"/>
      <c r="CJ2398" s="6"/>
      <c r="CK2398" s="6"/>
      <c r="CL2398" s="6"/>
      <c r="CM2398" s="6"/>
      <c r="CN2398" s="6"/>
      <c r="CO2398" s="6"/>
      <c r="CP2398" s="6"/>
      <c r="CQ2398" s="6"/>
      <c r="CR2398" s="6"/>
      <c r="CS2398" s="6"/>
      <c r="CT2398" s="6"/>
      <c r="CU2398" s="6"/>
      <c r="CV2398" s="6"/>
      <c r="CW2398" s="6"/>
      <c r="CX2398" s="6"/>
      <c r="CY2398" s="6"/>
      <c r="CZ2398" s="6"/>
      <c r="DA2398" s="6"/>
      <c r="DB2398" s="6"/>
      <c r="DC2398" s="6"/>
      <c r="DD2398" s="6"/>
      <c r="DE2398" s="6"/>
      <c r="DF2398" s="6"/>
      <c r="DG2398" s="6"/>
      <c r="DH2398" s="6"/>
      <c r="DI2398" s="6"/>
      <c r="DJ2398" s="6"/>
      <c r="DK2398" s="6"/>
      <c r="DL2398" s="6"/>
      <c r="DM2398" s="6"/>
      <c r="DN2398" s="6"/>
      <c r="DO2398" s="6"/>
      <c r="DP2398" s="6"/>
      <c r="DQ2398" s="6"/>
      <c r="DR2398" s="6"/>
      <c r="DS2398" s="6"/>
      <c r="DT2398" s="6"/>
      <c r="DU2398" s="6"/>
      <c r="DV2398" s="6"/>
      <c r="DW2398" s="6"/>
      <c r="DX2398" s="6"/>
      <c r="DY2398" s="6"/>
      <c r="DZ2398" s="6"/>
      <c r="EA2398" s="6"/>
      <c r="EB2398" s="6"/>
      <c r="EC2398" s="6"/>
      <c r="ED2398" s="6"/>
      <c r="EE2398" s="6"/>
      <c r="EF2398" s="6"/>
      <c r="EG2398" s="6"/>
      <c r="EH2398" s="6"/>
      <c r="EI2398" s="6"/>
      <c r="EJ2398" s="6"/>
      <c r="EK2398" s="6"/>
      <c r="EL2398" s="6"/>
      <c r="EM2398" s="6"/>
      <c r="EN2398" s="6"/>
      <c r="EO2398" s="6"/>
      <c r="EP2398" s="6"/>
      <c r="EQ2398" s="6"/>
      <c r="ER2398" s="6"/>
      <c r="ES2398" s="6"/>
      <c r="ET2398" s="6"/>
      <c r="EU2398" s="6"/>
      <c r="EV2398" s="6"/>
      <c r="EW2398" s="6"/>
      <c r="EX2398" s="6"/>
      <c r="EY2398" s="6"/>
      <c r="EZ2398" s="6"/>
      <c r="FA2398" s="6"/>
      <c r="FB2398" s="6"/>
      <c r="FC2398" s="6"/>
      <c r="FD2398" s="6"/>
      <c r="FE2398" s="6"/>
      <c r="FF2398" s="6"/>
      <c r="FG2398" s="6"/>
      <c r="FH2398" s="6"/>
      <c r="FI2398" s="6"/>
      <c r="FJ2398" s="6"/>
      <c r="FK2398" s="6"/>
      <c r="FL2398" s="6"/>
      <c r="FM2398" s="6"/>
      <c r="FN2398" s="6"/>
      <c r="FO2398" s="6"/>
      <c r="FP2398" s="6"/>
      <c r="FQ2398" s="6"/>
      <c r="FR2398" s="6"/>
      <c r="FS2398" s="6"/>
      <c r="FT2398" s="6"/>
      <c r="FU2398" s="6"/>
      <c r="FV2398" s="6"/>
      <c r="FW2398" s="6"/>
      <c r="FX2398" s="6"/>
      <c r="FY2398" s="6"/>
      <c r="FZ2398" s="6"/>
      <c r="GA2398" s="6"/>
      <c r="GB2398" s="6"/>
      <c r="GC2398" s="6"/>
      <c r="GD2398" s="6"/>
      <c r="GE2398" s="6"/>
      <c r="GF2398" s="6"/>
      <c r="GG2398" s="6"/>
      <c r="GH2398" s="6"/>
      <c r="GI2398" s="6"/>
      <c r="GJ2398" s="6"/>
      <c r="GK2398" s="6"/>
      <c r="GL2398" s="6"/>
      <c r="GM2398" s="6"/>
    </row>
    <row r="2399" spans="1:195" s="5" customFormat="1" x14ac:dyDescent="0.25">
      <c r="A2399" s="27"/>
      <c r="B2399" s="27"/>
      <c r="C2399" s="27"/>
      <c r="P2399" s="69"/>
      <c r="Q2399" s="69"/>
      <c r="R2399" s="69"/>
      <c r="S2399" s="69"/>
      <c r="T2399" s="69"/>
      <c r="U2399" s="69"/>
      <c r="V2399" s="69"/>
      <c r="W2399" s="6"/>
      <c r="X2399" s="6"/>
      <c r="Y2399" s="6"/>
      <c r="Z2399" s="68"/>
      <c r="AA2399" s="68"/>
      <c r="AB2399" s="6"/>
      <c r="AC2399" s="6"/>
      <c r="AD2399" s="6"/>
      <c r="AE2399" s="6"/>
      <c r="AF2399" s="6"/>
      <c r="AG2399" s="6"/>
      <c r="AH2399" s="6"/>
      <c r="AI2399" s="6"/>
      <c r="AJ2399" s="6"/>
      <c r="AK2399" s="6"/>
      <c r="AM2399" s="6"/>
      <c r="AN2399" s="6"/>
      <c r="AO2399" s="6"/>
      <c r="AP2399" s="6"/>
      <c r="AQ2399" s="6"/>
      <c r="AR2399" s="6"/>
      <c r="AS2399" s="6"/>
      <c r="AT2399" s="6"/>
      <c r="AU2399" s="6"/>
      <c r="AV2399" s="6"/>
      <c r="AW2399" s="6"/>
      <c r="AX2399" s="6"/>
      <c r="AY2399" s="6"/>
      <c r="AZ2399" s="6"/>
      <c r="BA2399" s="6"/>
      <c r="BB2399" s="6"/>
      <c r="BC2399" s="6"/>
      <c r="BD2399" s="6"/>
      <c r="BE2399" s="6"/>
      <c r="BF2399" s="6"/>
      <c r="BG2399" s="6"/>
      <c r="BH2399" s="6"/>
      <c r="BI2399" s="6"/>
      <c r="BJ2399" s="6"/>
      <c r="BK2399" s="6"/>
      <c r="BL2399" s="6"/>
      <c r="BM2399" s="6"/>
      <c r="BN2399" s="6"/>
      <c r="BO2399" s="6"/>
      <c r="BP2399" s="6"/>
      <c r="BQ2399" s="6"/>
      <c r="BR2399" s="6"/>
      <c r="BS2399" s="6"/>
      <c r="BT2399" s="6"/>
      <c r="BU2399" s="6"/>
      <c r="BV2399" s="6"/>
      <c r="BW2399" s="6"/>
      <c r="BX2399" s="6"/>
      <c r="BY2399" s="6"/>
      <c r="BZ2399" s="6"/>
      <c r="CA2399" s="6"/>
      <c r="CB2399" s="6"/>
      <c r="CC2399" s="6"/>
      <c r="CD2399" s="6"/>
      <c r="CE2399" s="6"/>
      <c r="CF2399" s="6"/>
      <c r="CG2399" s="6"/>
      <c r="CH2399" s="6"/>
      <c r="CI2399" s="6"/>
      <c r="CJ2399" s="6"/>
      <c r="CK2399" s="6"/>
      <c r="CL2399" s="6"/>
      <c r="CM2399" s="6"/>
      <c r="CN2399" s="6"/>
      <c r="CO2399" s="6"/>
      <c r="CP2399" s="6"/>
      <c r="CQ2399" s="6"/>
      <c r="CR2399" s="6"/>
      <c r="CS2399" s="6"/>
      <c r="CT2399" s="6"/>
      <c r="CU2399" s="6"/>
      <c r="CV2399" s="6"/>
      <c r="CW2399" s="6"/>
      <c r="CX2399" s="6"/>
      <c r="CY2399" s="6"/>
      <c r="CZ2399" s="6"/>
      <c r="DA2399" s="6"/>
      <c r="DB2399" s="6"/>
      <c r="DC2399" s="6"/>
      <c r="DD2399" s="6"/>
      <c r="DE2399" s="6"/>
      <c r="DF2399" s="6"/>
      <c r="DG2399" s="6"/>
      <c r="DH2399" s="6"/>
      <c r="DI2399" s="6"/>
      <c r="DJ2399" s="6"/>
      <c r="DK2399" s="6"/>
      <c r="DL2399" s="6"/>
      <c r="DM2399" s="6"/>
      <c r="DN2399" s="6"/>
      <c r="DO2399" s="6"/>
      <c r="DP2399" s="6"/>
      <c r="DQ2399" s="6"/>
      <c r="DR2399" s="6"/>
      <c r="DS2399" s="6"/>
      <c r="DT2399" s="6"/>
      <c r="DU2399" s="6"/>
      <c r="DV2399" s="6"/>
      <c r="DW2399" s="6"/>
      <c r="DX2399" s="6"/>
      <c r="DY2399" s="6"/>
      <c r="DZ2399" s="6"/>
      <c r="EA2399" s="6"/>
      <c r="EB2399" s="6"/>
      <c r="EC2399" s="6"/>
      <c r="ED2399" s="6"/>
      <c r="EE2399" s="6"/>
      <c r="EF2399" s="6"/>
      <c r="EG2399" s="6"/>
      <c r="EH2399" s="6"/>
      <c r="EI2399" s="6"/>
      <c r="EJ2399" s="6"/>
      <c r="EK2399" s="6"/>
      <c r="EL2399" s="6"/>
      <c r="EM2399" s="6"/>
      <c r="EN2399" s="6"/>
      <c r="EO2399" s="6"/>
      <c r="EP2399" s="6"/>
      <c r="EQ2399" s="6"/>
      <c r="ER2399" s="6"/>
      <c r="ES2399" s="6"/>
      <c r="ET2399" s="6"/>
      <c r="EU2399" s="6"/>
      <c r="EV2399" s="6"/>
      <c r="EW2399" s="6"/>
      <c r="EX2399" s="6"/>
      <c r="EY2399" s="6"/>
      <c r="EZ2399" s="6"/>
      <c r="FA2399" s="6"/>
      <c r="FB2399" s="6"/>
      <c r="FC2399" s="6"/>
      <c r="FD2399" s="6"/>
      <c r="FE2399" s="6"/>
      <c r="FF2399" s="6"/>
      <c r="FG2399" s="6"/>
      <c r="FH2399" s="6"/>
      <c r="FI2399" s="6"/>
      <c r="FJ2399" s="6"/>
      <c r="FK2399" s="6"/>
      <c r="FL2399" s="6"/>
      <c r="FM2399" s="6"/>
      <c r="FN2399" s="6"/>
      <c r="FO2399" s="6"/>
      <c r="FP2399" s="6"/>
      <c r="FQ2399" s="6"/>
      <c r="FR2399" s="6"/>
      <c r="FS2399" s="6"/>
      <c r="FT2399" s="6"/>
      <c r="FU2399" s="6"/>
      <c r="FV2399" s="6"/>
      <c r="FW2399" s="6"/>
      <c r="FX2399" s="6"/>
      <c r="FY2399" s="6"/>
      <c r="FZ2399" s="6"/>
      <c r="GA2399" s="6"/>
      <c r="GB2399" s="6"/>
      <c r="GC2399" s="6"/>
      <c r="GD2399" s="6"/>
      <c r="GE2399" s="6"/>
      <c r="GF2399" s="6"/>
      <c r="GG2399" s="6"/>
      <c r="GH2399" s="6"/>
      <c r="GI2399" s="6"/>
      <c r="GJ2399" s="6"/>
      <c r="GK2399" s="6"/>
      <c r="GL2399" s="6"/>
      <c r="GM2399" s="6"/>
    </row>
    <row r="2400" spans="1:195" s="5" customFormat="1" x14ac:dyDescent="0.25">
      <c r="A2400" s="27"/>
      <c r="B2400" s="27"/>
      <c r="C2400" s="27"/>
      <c r="P2400" s="69"/>
      <c r="Q2400" s="69"/>
      <c r="R2400" s="69"/>
      <c r="S2400" s="69"/>
      <c r="T2400" s="69"/>
      <c r="U2400" s="69"/>
      <c r="V2400" s="69"/>
      <c r="W2400" s="6"/>
      <c r="X2400" s="6"/>
      <c r="Y2400" s="6"/>
      <c r="Z2400" s="68"/>
      <c r="AA2400" s="68"/>
      <c r="AB2400" s="6"/>
      <c r="AC2400" s="6"/>
      <c r="AD2400" s="6"/>
      <c r="AE2400" s="6"/>
      <c r="AF2400" s="6"/>
      <c r="AG2400" s="6"/>
      <c r="AH2400" s="6"/>
      <c r="AI2400" s="6"/>
      <c r="AJ2400" s="6"/>
      <c r="AK2400" s="6"/>
      <c r="AM2400" s="6"/>
      <c r="AN2400" s="6"/>
      <c r="AO2400" s="6"/>
      <c r="AP2400" s="6"/>
      <c r="AQ2400" s="6"/>
      <c r="AR2400" s="6"/>
      <c r="AS2400" s="6"/>
      <c r="AT2400" s="6"/>
      <c r="AU2400" s="6"/>
      <c r="AV2400" s="6"/>
      <c r="AW2400" s="6"/>
      <c r="AX2400" s="6"/>
      <c r="AY2400" s="6"/>
      <c r="AZ2400" s="6"/>
      <c r="BA2400" s="6"/>
      <c r="BB2400" s="6"/>
      <c r="BC2400" s="6"/>
      <c r="BD2400" s="6"/>
      <c r="BE2400" s="6"/>
      <c r="BF2400" s="6"/>
      <c r="BG2400" s="6"/>
      <c r="BH2400" s="6"/>
      <c r="BI2400" s="6"/>
      <c r="BJ2400" s="6"/>
      <c r="BK2400" s="6"/>
      <c r="BL2400" s="6"/>
      <c r="BM2400" s="6"/>
      <c r="BN2400" s="6"/>
      <c r="BO2400" s="6"/>
      <c r="BP2400" s="6"/>
      <c r="BQ2400" s="6"/>
      <c r="BR2400" s="6"/>
      <c r="BS2400" s="6"/>
      <c r="BT2400" s="6"/>
      <c r="BU2400" s="6"/>
      <c r="BV2400" s="6"/>
      <c r="BW2400" s="6"/>
      <c r="BX2400" s="6"/>
      <c r="BY2400" s="6"/>
      <c r="BZ2400" s="6"/>
      <c r="CA2400" s="6"/>
      <c r="CB2400" s="6"/>
      <c r="CC2400" s="6"/>
      <c r="CD2400" s="6"/>
      <c r="CE2400" s="6"/>
      <c r="CF2400" s="6"/>
      <c r="CG2400" s="6"/>
      <c r="CH2400" s="6"/>
      <c r="CI2400" s="6"/>
      <c r="CJ2400" s="6"/>
      <c r="CK2400" s="6"/>
      <c r="CL2400" s="6"/>
      <c r="CM2400" s="6"/>
      <c r="CN2400" s="6"/>
      <c r="CO2400" s="6"/>
      <c r="CP2400" s="6"/>
      <c r="CQ2400" s="6"/>
      <c r="CR2400" s="6"/>
      <c r="CS2400" s="6"/>
      <c r="CT2400" s="6"/>
      <c r="CU2400" s="6"/>
      <c r="CV2400" s="6"/>
      <c r="CW2400" s="6"/>
      <c r="CX2400" s="6"/>
      <c r="CY2400" s="6"/>
      <c r="CZ2400" s="6"/>
      <c r="DA2400" s="6"/>
      <c r="DB2400" s="6"/>
      <c r="DC2400" s="6"/>
      <c r="DD2400" s="6"/>
      <c r="DE2400" s="6"/>
      <c r="DF2400" s="6"/>
      <c r="DG2400" s="6"/>
      <c r="DH2400" s="6"/>
      <c r="DI2400" s="6"/>
      <c r="DJ2400" s="6"/>
      <c r="DK2400" s="6"/>
      <c r="DL2400" s="6"/>
      <c r="DM2400" s="6"/>
      <c r="DN2400" s="6"/>
      <c r="DO2400" s="6"/>
      <c r="DP2400" s="6"/>
      <c r="DQ2400" s="6"/>
      <c r="DR2400" s="6"/>
      <c r="DS2400" s="6"/>
      <c r="DT2400" s="6"/>
      <c r="DU2400" s="6"/>
      <c r="DV2400" s="6"/>
      <c r="DW2400" s="6"/>
      <c r="DX2400" s="6"/>
      <c r="DY2400" s="6"/>
      <c r="DZ2400" s="6"/>
      <c r="EA2400" s="6"/>
      <c r="EB2400" s="6"/>
      <c r="EC2400" s="6"/>
      <c r="ED2400" s="6"/>
      <c r="EE2400" s="6"/>
      <c r="EF2400" s="6"/>
      <c r="EG2400" s="6"/>
      <c r="EH2400" s="6"/>
      <c r="EI2400" s="6"/>
      <c r="EJ2400" s="6"/>
      <c r="EK2400" s="6"/>
      <c r="EL2400" s="6"/>
      <c r="EM2400" s="6"/>
      <c r="EN2400" s="6"/>
      <c r="EO2400" s="6"/>
      <c r="EP2400" s="6"/>
      <c r="EQ2400" s="6"/>
      <c r="ER2400" s="6"/>
      <c r="ES2400" s="6"/>
      <c r="ET2400" s="6"/>
      <c r="EU2400" s="6"/>
      <c r="EV2400" s="6"/>
      <c r="EW2400" s="6"/>
      <c r="EX2400" s="6"/>
      <c r="EY2400" s="6"/>
      <c r="EZ2400" s="6"/>
      <c r="FA2400" s="6"/>
      <c r="FB2400" s="6"/>
      <c r="FC2400" s="6"/>
      <c r="FD2400" s="6"/>
      <c r="FE2400" s="6"/>
      <c r="FF2400" s="6"/>
      <c r="FG2400" s="6"/>
      <c r="FH2400" s="6"/>
      <c r="FI2400" s="6"/>
      <c r="FJ2400" s="6"/>
      <c r="FK2400" s="6"/>
      <c r="FL2400" s="6"/>
      <c r="FM2400" s="6"/>
      <c r="FN2400" s="6"/>
      <c r="FO2400" s="6"/>
      <c r="FP2400" s="6"/>
      <c r="FQ2400" s="6"/>
      <c r="FR2400" s="6"/>
      <c r="FS2400" s="6"/>
      <c r="FT2400" s="6"/>
      <c r="FU2400" s="6"/>
      <c r="FV2400" s="6"/>
      <c r="FW2400" s="6"/>
      <c r="FX2400" s="6"/>
      <c r="FY2400" s="6"/>
      <c r="FZ2400" s="6"/>
      <c r="GA2400" s="6"/>
      <c r="GB2400" s="6"/>
      <c r="GC2400" s="6"/>
      <c r="GD2400" s="6"/>
      <c r="GE2400" s="6"/>
      <c r="GF2400" s="6"/>
      <c r="GG2400" s="6"/>
      <c r="GH2400" s="6"/>
      <c r="GI2400" s="6"/>
      <c r="GJ2400" s="6"/>
      <c r="GK2400" s="6"/>
      <c r="GL2400" s="6"/>
      <c r="GM2400" s="6"/>
    </row>
    <row r="2401" spans="1:195" s="5" customFormat="1" x14ac:dyDescent="0.25">
      <c r="A2401" s="27"/>
      <c r="B2401" s="27"/>
      <c r="C2401" s="27"/>
      <c r="P2401" s="69"/>
      <c r="Q2401" s="69"/>
      <c r="R2401" s="69"/>
      <c r="S2401" s="69"/>
      <c r="T2401" s="69"/>
      <c r="U2401" s="69"/>
      <c r="V2401" s="69"/>
      <c r="W2401" s="6"/>
      <c r="X2401" s="6"/>
      <c r="Y2401" s="6"/>
      <c r="Z2401" s="68"/>
      <c r="AA2401" s="68"/>
      <c r="AB2401" s="6"/>
      <c r="AC2401" s="6"/>
      <c r="AD2401" s="6"/>
      <c r="AE2401" s="6"/>
      <c r="AF2401" s="6"/>
      <c r="AG2401" s="6"/>
      <c r="AH2401" s="6"/>
      <c r="AI2401" s="6"/>
      <c r="AJ2401" s="6"/>
      <c r="AK2401" s="6"/>
      <c r="AM2401" s="6"/>
      <c r="AN2401" s="6"/>
      <c r="AO2401" s="6"/>
      <c r="AP2401" s="6"/>
      <c r="AQ2401" s="6"/>
      <c r="AR2401" s="6"/>
      <c r="AS2401" s="6"/>
      <c r="AT2401" s="6"/>
      <c r="AU2401" s="6"/>
      <c r="AV2401" s="6"/>
      <c r="AW2401" s="6"/>
      <c r="AX2401" s="6"/>
      <c r="AY2401" s="6"/>
      <c r="AZ2401" s="6"/>
      <c r="BA2401" s="6"/>
      <c r="BB2401" s="6"/>
      <c r="BC2401" s="6"/>
      <c r="BD2401" s="6"/>
      <c r="BE2401" s="6"/>
      <c r="BF2401" s="6"/>
      <c r="BG2401" s="6"/>
      <c r="BH2401" s="6"/>
      <c r="BI2401" s="6"/>
      <c r="BJ2401" s="6"/>
      <c r="BK2401" s="6"/>
      <c r="BL2401" s="6"/>
      <c r="BM2401" s="6"/>
      <c r="BN2401" s="6"/>
      <c r="BO2401" s="6"/>
      <c r="BP2401" s="6"/>
      <c r="BQ2401" s="6"/>
      <c r="BR2401" s="6"/>
      <c r="BS2401" s="6"/>
      <c r="BT2401" s="6"/>
      <c r="BU2401" s="6"/>
      <c r="BV2401" s="6"/>
      <c r="BW2401" s="6"/>
      <c r="BX2401" s="6"/>
      <c r="BY2401" s="6"/>
      <c r="BZ2401" s="6"/>
      <c r="CA2401" s="6"/>
      <c r="CB2401" s="6"/>
      <c r="CC2401" s="6"/>
      <c r="CD2401" s="6"/>
      <c r="CE2401" s="6"/>
      <c r="CF2401" s="6"/>
      <c r="CG2401" s="6"/>
      <c r="CH2401" s="6"/>
      <c r="CI2401" s="6"/>
      <c r="CJ2401" s="6"/>
      <c r="CK2401" s="6"/>
      <c r="CL2401" s="6"/>
      <c r="CM2401" s="6"/>
      <c r="CN2401" s="6"/>
      <c r="CO2401" s="6"/>
      <c r="CP2401" s="6"/>
      <c r="CQ2401" s="6"/>
      <c r="CR2401" s="6"/>
      <c r="CS2401" s="6"/>
      <c r="CT2401" s="6"/>
      <c r="CU2401" s="6"/>
      <c r="CV2401" s="6"/>
      <c r="CW2401" s="6"/>
      <c r="CX2401" s="6"/>
      <c r="CY2401" s="6"/>
      <c r="CZ2401" s="6"/>
      <c r="DA2401" s="6"/>
      <c r="DB2401" s="6"/>
      <c r="DC2401" s="6"/>
      <c r="DD2401" s="6"/>
      <c r="DE2401" s="6"/>
      <c r="DF2401" s="6"/>
      <c r="DG2401" s="6"/>
      <c r="DH2401" s="6"/>
      <c r="DI2401" s="6"/>
      <c r="DJ2401" s="6"/>
      <c r="DK2401" s="6"/>
      <c r="DL2401" s="6"/>
      <c r="DM2401" s="6"/>
      <c r="DN2401" s="6"/>
      <c r="DO2401" s="6"/>
      <c r="DP2401" s="6"/>
      <c r="DQ2401" s="6"/>
      <c r="DR2401" s="6"/>
      <c r="DS2401" s="6"/>
      <c r="DT2401" s="6"/>
      <c r="DU2401" s="6"/>
      <c r="DV2401" s="6"/>
      <c r="DW2401" s="6"/>
      <c r="DX2401" s="6"/>
      <c r="DY2401" s="6"/>
      <c r="DZ2401" s="6"/>
      <c r="EA2401" s="6"/>
      <c r="EB2401" s="6"/>
      <c r="EC2401" s="6"/>
      <c r="ED2401" s="6"/>
      <c r="EE2401" s="6"/>
      <c r="EF2401" s="6"/>
      <c r="EG2401" s="6"/>
      <c r="EH2401" s="6"/>
      <c r="EI2401" s="6"/>
      <c r="EJ2401" s="6"/>
      <c r="EK2401" s="6"/>
      <c r="EL2401" s="6"/>
      <c r="EM2401" s="6"/>
      <c r="EN2401" s="6"/>
      <c r="EO2401" s="6"/>
      <c r="EP2401" s="6"/>
      <c r="EQ2401" s="6"/>
      <c r="ER2401" s="6"/>
      <c r="ES2401" s="6"/>
      <c r="ET2401" s="6"/>
      <c r="EU2401" s="6"/>
      <c r="EV2401" s="6"/>
      <c r="EW2401" s="6"/>
      <c r="EX2401" s="6"/>
      <c r="EY2401" s="6"/>
      <c r="EZ2401" s="6"/>
      <c r="FA2401" s="6"/>
      <c r="FB2401" s="6"/>
      <c r="FC2401" s="6"/>
      <c r="FD2401" s="6"/>
      <c r="FE2401" s="6"/>
      <c r="FF2401" s="6"/>
      <c r="FG2401" s="6"/>
      <c r="FH2401" s="6"/>
      <c r="FI2401" s="6"/>
      <c r="FJ2401" s="6"/>
      <c r="FK2401" s="6"/>
      <c r="FL2401" s="6"/>
      <c r="FM2401" s="6"/>
      <c r="FN2401" s="6"/>
      <c r="FO2401" s="6"/>
      <c r="FP2401" s="6"/>
      <c r="FQ2401" s="6"/>
      <c r="FR2401" s="6"/>
      <c r="FS2401" s="6"/>
      <c r="FT2401" s="6"/>
      <c r="FU2401" s="6"/>
      <c r="FV2401" s="6"/>
      <c r="FW2401" s="6"/>
      <c r="FX2401" s="6"/>
      <c r="FY2401" s="6"/>
      <c r="FZ2401" s="6"/>
      <c r="GA2401" s="6"/>
      <c r="GB2401" s="6"/>
      <c r="GC2401" s="6"/>
      <c r="GD2401" s="6"/>
      <c r="GE2401" s="6"/>
      <c r="GF2401" s="6"/>
      <c r="GG2401" s="6"/>
      <c r="GH2401" s="6"/>
      <c r="GI2401" s="6"/>
      <c r="GJ2401" s="6"/>
      <c r="GK2401" s="6"/>
      <c r="GL2401" s="6"/>
      <c r="GM2401" s="6"/>
    </row>
    <row r="2402" spans="1:195" s="5" customFormat="1" x14ac:dyDescent="0.25">
      <c r="A2402" s="27"/>
      <c r="B2402" s="27"/>
      <c r="C2402" s="27"/>
      <c r="P2402" s="69"/>
      <c r="Q2402" s="69"/>
      <c r="R2402" s="69"/>
      <c r="S2402" s="69"/>
      <c r="T2402" s="69"/>
      <c r="U2402" s="69"/>
      <c r="V2402" s="69"/>
      <c r="W2402" s="6"/>
      <c r="X2402" s="6"/>
      <c r="Y2402" s="6"/>
      <c r="Z2402" s="68"/>
      <c r="AA2402" s="68"/>
      <c r="AB2402" s="6"/>
      <c r="AC2402" s="6"/>
      <c r="AD2402" s="6"/>
      <c r="AE2402" s="6"/>
      <c r="AF2402" s="6"/>
      <c r="AG2402" s="6"/>
      <c r="AH2402" s="6"/>
      <c r="AI2402" s="6"/>
      <c r="AJ2402" s="6"/>
      <c r="AK2402" s="6"/>
      <c r="AM2402" s="6"/>
      <c r="AN2402" s="6"/>
      <c r="AO2402" s="6"/>
      <c r="AP2402" s="6"/>
      <c r="AQ2402" s="6"/>
      <c r="AR2402" s="6"/>
      <c r="AS2402" s="6"/>
      <c r="AT2402" s="6"/>
      <c r="AU2402" s="6"/>
      <c r="AV2402" s="6"/>
      <c r="AW2402" s="6"/>
      <c r="AX2402" s="6"/>
      <c r="AY2402" s="6"/>
      <c r="AZ2402" s="6"/>
      <c r="BA2402" s="6"/>
      <c r="BB2402" s="6"/>
      <c r="BC2402" s="6"/>
      <c r="BD2402" s="6"/>
      <c r="BE2402" s="6"/>
      <c r="BF2402" s="6"/>
      <c r="BG2402" s="6"/>
      <c r="BH2402" s="6"/>
      <c r="BI2402" s="6"/>
      <c r="BJ2402" s="6"/>
      <c r="BK2402" s="6"/>
      <c r="BL2402" s="6"/>
      <c r="BM2402" s="6"/>
      <c r="BN2402" s="6"/>
      <c r="BO2402" s="6"/>
      <c r="BP2402" s="6"/>
      <c r="BQ2402" s="6"/>
      <c r="BR2402" s="6"/>
      <c r="BS2402" s="6"/>
      <c r="BT2402" s="6"/>
      <c r="BU2402" s="6"/>
      <c r="BV2402" s="6"/>
      <c r="BW2402" s="6"/>
      <c r="BX2402" s="6"/>
      <c r="BY2402" s="6"/>
      <c r="BZ2402" s="6"/>
      <c r="CA2402" s="6"/>
      <c r="CB2402" s="6"/>
      <c r="CC2402" s="6"/>
      <c r="CD2402" s="6"/>
      <c r="CE2402" s="6"/>
      <c r="CF2402" s="6"/>
      <c r="CG2402" s="6"/>
      <c r="CH2402" s="6"/>
      <c r="CI2402" s="6"/>
      <c r="CJ2402" s="6"/>
      <c r="CK2402" s="6"/>
      <c r="CL2402" s="6"/>
      <c r="CM2402" s="6"/>
      <c r="CN2402" s="6"/>
      <c r="CO2402" s="6"/>
      <c r="CP2402" s="6"/>
      <c r="CQ2402" s="6"/>
      <c r="CR2402" s="6"/>
      <c r="CS2402" s="6"/>
      <c r="CT2402" s="6"/>
      <c r="CU2402" s="6"/>
      <c r="CV2402" s="6"/>
      <c r="CW2402" s="6"/>
      <c r="CX2402" s="6"/>
      <c r="CY2402" s="6"/>
      <c r="CZ2402" s="6"/>
      <c r="DA2402" s="6"/>
      <c r="DB2402" s="6"/>
      <c r="DC2402" s="6"/>
      <c r="DD2402" s="6"/>
      <c r="DE2402" s="6"/>
      <c r="DF2402" s="6"/>
      <c r="DG2402" s="6"/>
      <c r="DH2402" s="6"/>
      <c r="DI2402" s="6"/>
      <c r="DJ2402" s="6"/>
      <c r="DK2402" s="6"/>
      <c r="DL2402" s="6"/>
      <c r="DM2402" s="6"/>
      <c r="DN2402" s="6"/>
      <c r="DO2402" s="6"/>
      <c r="DP2402" s="6"/>
      <c r="DQ2402" s="6"/>
      <c r="DR2402" s="6"/>
      <c r="DS2402" s="6"/>
      <c r="DT2402" s="6"/>
      <c r="DU2402" s="6"/>
      <c r="DV2402" s="6"/>
      <c r="DW2402" s="6"/>
      <c r="DX2402" s="6"/>
      <c r="DY2402" s="6"/>
      <c r="DZ2402" s="6"/>
      <c r="EA2402" s="6"/>
      <c r="EB2402" s="6"/>
      <c r="EC2402" s="6"/>
      <c r="ED2402" s="6"/>
      <c r="EE2402" s="6"/>
      <c r="EF2402" s="6"/>
      <c r="EG2402" s="6"/>
      <c r="EH2402" s="6"/>
      <c r="EI2402" s="6"/>
      <c r="EJ2402" s="6"/>
      <c r="EK2402" s="6"/>
      <c r="EL2402" s="6"/>
      <c r="EM2402" s="6"/>
      <c r="EN2402" s="6"/>
      <c r="EO2402" s="6"/>
      <c r="EP2402" s="6"/>
      <c r="EQ2402" s="6"/>
      <c r="ER2402" s="6"/>
      <c r="ES2402" s="6"/>
      <c r="ET2402" s="6"/>
      <c r="EU2402" s="6"/>
      <c r="EV2402" s="6"/>
      <c r="EW2402" s="6"/>
      <c r="EX2402" s="6"/>
      <c r="EY2402" s="6"/>
      <c r="EZ2402" s="6"/>
      <c r="FA2402" s="6"/>
      <c r="FB2402" s="6"/>
      <c r="FC2402" s="6"/>
      <c r="FD2402" s="6"/>
      <c r="FE2402" s="6"/>
      <c r="FF2402" s="6"/>
      <c r="FG2402" s="6"/>
      <c r="FH2402" s="6"/>
      <c r="FI2402" s="6"/>
      <c r="FJ2402" s="6"/>
      <c r="FK2402" s="6"/>
      <c r="FL2402" s="6"/>
      <c r="FM2402" s="6"/>
      <c r="FN2402" s="6"/>
      <c r="FO2402" s="6"/>
      <c r="FP2402" s="6"/>
      <c r="FQ2402" s="6"/>
      <c r="FR2402" s="6"/>
      <c r="FS2402" s="6"/>
      <c r="FT2402" s="6"/>
      <c r="FU2402" s="6"/>
      <c r="FV2402" s="6"/>
      <c r="FW2402" s="6"/>
      <c r="FX2402" s="6"/>
      <c r="FY2402" s="6"/>
      <c r="FZ2402" s="6"/>
      <c r="GA2402" s="6"/>
      <c r="GB2402" s="6"/>
      <c r="GC2402" s="6"/>
      <c r="GD2402" s="6"/>
      <c r="GE2402" s="6"/>
      <c r="GF2402" s="6"/>
      <c r="GG2402" s="6"/>
      <c r="GH2402" s="6"/>
      <c r="GI2402" s="6"/>
      <c r="GJ2402" s="6"/>
      <c r="GK2402" s="6"/>
      <c r="GL2402" s="6"/>
      <c r="GM2402" s="6"/>
    </row>
    <row r="2403" spans="1:195" s="5" customFormat="1" x14ac:dyDescent="0.25">
      <c r="A2403" s="27"/>
      <c r="B2403" s="27"/>
      <c r="C2403" s="27"/>
      <c r="P2403" s="69"/>
      <c r="Q2403" s="69"/>
      <c r="R2403" s="69"/>
      <c r="S2403" s="69"/>
      <c r="T2403" s="69"/>
      <c r="U2403" s="69"/>
      <c r="V2403" s="69"/>
      <c r="W2403" s="6"/>
      <c r="X2403" s="6"/>
      <c r="Y2403" s="6"/>
      <c r="Z2403" s="68"/>
      <c r="AA2403" s="68"/>
      <c r="AB2403" s="6"/>
      <c r="AC2403" s="6"/>
      <c r="AD2403" s="6"/>
      <c r="AE2403" s="6"/>
      <c r="AF2403" s="6"/>
      <c r="AG2403" s="6"/>
      <c r="AH2403" s="6"/>
      <c r="AI2403" s="6"/>
      <c r="AJ2403" s="6"/>
      <c r="AK2403" s="6"/>
      <c r="AM2403" s="6"/>
      <c r="AN2403" s="6"/>
      <c r="AO2403" s="6"/>
      <c r="AP2403" s="6"/>
      <c r="AQ2403" s="6"/>
      <c r="AR2403" s="6"/>
      <c r="AS2403" s="6"/>
      <c r="AT2403" s="6"/>
      <c r="AU2403" s="6"/>
      <c r="AV2403" s="6"/>
      <c r="AW2403" s="6"/>
      <c r="AX2403" s="6"/>
      <c r="AY2403" s="6"/>
      <c r="AZ2403" s="6"/>
      <c r="BA2403" s="6"/>
      <c r="BB2403" s="6"/>
      <c r="BC2403" s="6"/>
      <c r="BD2403" s="6"/>
      <c r="BE2403" s="6"/>
      <c r="BF2403" s="6"/>
      <c r="BG2403" s="6"/>
      <c r="BH2403" s="6"/>
      <c r="BI2403" s="6"/>
      <c r="BJ2403" s="6"/>
      <c r="BK2403" s="6"/>
      <c r="BL2403" s="6"/>
      <c r="BM2403" s="6"/>
      <c r="BN2403" s="6"/>
      <c r="BO2403" s="6"/>
      <c r="BP2403" s="6"/>
      <c r="BQ2403" s="6"/>
      <c r="BR2403" s="6"/>
      <c r="BS2403" s="6"/>
      <c r="BT2403" s="6"/>
      <c r="BU2403" s="6"/>
      <c r="BV2403" s="6"/>
      <c r="BW2403" s="6"/>
      <c r="BX2403" s="6"/>
      <c r="BY2403" s="6"/>
      <c r="BZ2403" s="6"/>
      <c r="CA2403" s="6"/>
      <c r="CB2403" s="6"/>
      <c r="CC2403" s="6"/>
      <c r="CD2403" s="6"/>
      <c r="CE2403" s="6"/>
      <c r="CF2403" s="6"/>
      <c r="CG2403" s="6"/>
      <c r="CH2403" s="6"/>
      <c r="CI2403" s="6"/>
      <c r="CJ2403" s="6"/>
      <c r="CK2403" s="6"/>
      <c r="CL2403" s="6"/>
      <c r="CM2403" s="6"/>
      <c r="CN2403" s="6"/>
      <c r="CO2403" s="6"/>
      <c r="CP2403" s="6"/>
      <c r="CQ2403" s="6"/>
      <c r="CR2403" s="6"/>
      <c r="CS2403" s="6"/>
      <c r="CT2403" s="6"/>
      <c r="CU2403" s="6"/>
      <c r="CV2403" s="6"/>
      <c r="CW2403" s="6"/>
      <c r="CX2403" s="6"/>
      <c r="CY2403" s="6"/>
      <c r="CZ2403" s="6"/>
      <c r="DA2403" s="6"/>
      <c r="DB2403" s="6"/>
      <c r="DC2403" s="6"/>
      <c r="DD2403" s="6"/>
      <c r="DE2403" s="6"/>
      <c r="DF2403" s="6"/>
      <c r="DG2403" s="6"/>
      <c r="DH2403" s="6"/>
      <c r="DI2403" s="6"/>
      <c r="DJ2403" s="6"/>
      <c r="DK2403" s="6"/>
      <c r="DL2403" s="6"/>
      <c r="DM2403" s="6"/>
      <c r="DN2403" s="6"/>
      <c r="DO2403" s="6"/>
      <c r="DP2403" s="6"/>
      <c r="DQ2403" s="6"/>
      <c r="DR2403" s="6"/>
      <c r="DS2403" s="6"/>
      <c r="DT2403" s="6"/>
      <c r="DU2403" s="6"/>
      <c r="DV2403" s="6"/>
      <c r="DW2403" s="6"/>
      <c r="DX2403" s="6"/>
      <c r="DY2403" s="6"/>
      <c r="DZ2403" s="6"/>
      <c r="EA2403" s="6"/>
      <c r="EB2403" s="6"/>
      <c r="EC2403" s="6"/>
      <c r="ED2403" s="6"/>
      <c r="EE2403" s="6"/>
      <c r="EF2403" s="6"/>
      <c r="EG2403" s="6"/>
      <c r="EH2403" s="6"/>
      <c r="EI2403" s="6"/>
      <c r="EJ2403" s="6"/>
      <c r="EK2403" s="6"/>
      <c r="EL2403" s="6"/>
      <c r="EM2403" s="6"/>
      <c r="EN2403" s="6"/>
      <c r="EO2403" s="6"/>
      <c r="EP2403" s="6"/>
      <c r="EQ2403" s="6"/>
      <c r="ER2403" s="6"/>
      <c r="ES2403" s="6"/>
      <c r="ET2403" s="6"/>
      <c r="EU2403" s="6"/>
      <c r="EV2403" s="6"/>
      <c r="EW2403" s="6"/>
      <c r="EX2403" s="6"/>
      <c r="EY2403" s="6"/>
      <c r="EZ2403" s="6"/>
      <c r="FA2403" s="6"/>
      <c r="FB2403" s="6"/>
      <c r="FC2403" s="6"/>
      <c r="FD2403" s="6"/>
      <c r="FE2403" s="6"/>
      <c r="FF2403" s="6"/>
      <c r="FG2403" s="6"/>
      <c r="FH2403" s="6"/>
      <c r="FI2403" s="6"/>
      <c r="FJ2403" s="6"/>
      <c r="FK2403" s="6"/>
      <c r="FL2403" s="6"/>
      <c r="FM2403" s="6"/>
      <c r="FN2403" s="6"/>
      <c r="FO2403" s="6"/>
      <c r="FP2403" s="6"/>
      <c r="FQ2403" s="6"/>
      <c r="FR2403" s="6"/>
      <c r="FS2403" s="6"/>
      <c r="FT2403" s="6"/>
      <c r="FU2403" s="6"/>
      <c r="FV2403" s="6"/>
      <c r="FW2403" s="6"/>
      <c r="FX2403" s="6"/>
      <c r="FY2403" s="6"/>
      <c r="FZ2403" s="6"/>
      <c r="GA2403" s="6"/>
      <c r="GB2403" s="6"/>
      <c r="GC2403" s="6"/>
      <c r="GD2403" s="6"/>
      <c r="GE2403" s="6"/>
      <c r="GF2403" s="6"/>
      <c r="GG2403" s="6"/>
      <c r="GH2403" s="6"/>
      <c r="GI2403" s="6"/>
      <c r="GJ2403" s="6"/>
      <c r="GK2403" s="6"/>
      <c r="GL2403" s="6"/>
      <c r="GM2403" s="6"/>
    </row>
    <row r="2404" spans="1:195" s="5" customFormat="1" x14ac:dyDescent="0.25">
      <c r="A2404" s="27"/>
      <c r="B2404" s="27"/>
      <c r="C2404" s="27"/>
      <c r="P2404" s="69"/>
      <c r="Q2404" s="69"/>
      <c r="R2404" s="69"/>
      <c r="S2404" s="69"/>
      <c r="T2404" s="69"/>
      <c r="U2404" s="69"/>
      <c r="V2404" s="69"/>
      <c r="W2404" s="6"/>
      <c r="X2404" s="6"/>
      <c r="Y2404" s="6"/>
      <c r="Z2404" s="68"/>
      <c r="AA2404" s="68"/>
      <c r="AB2404" s="6"/>
      <c r="AC2404" s="6"/>
      <c r="AD2404" s="6"/>
      <c r="AE2404" s="6"/>
      <c r="AF2404" s="6"/>
      <c r="AG2404" s="6"/>
      <c r="AH2404" s="6"/>
      <c r="AI2404" s="6"/>
      <c r="AJ2404" s="6"/>
      <c r="AK2404" s="6"/>
      <c r="AM2404" s="6"/>
      <c r="AN2404" s="6"/>
      <c r="AO2404" s="6"/>
      <c r="AP2404" s="6"/>
      <c r="AQ2404" s="6"/>
      <c r="AR2404" s="6"/>
      <c r="AS2404" s="6"/>
      <c r="AT2404" s="6"/>
      <c r="AU2404" s="6"/>
      <c r="AV2404" s="6"/>
      <c r="AW2404" s="6"/>
      <c r="AX2404" s="6"/>
      <c r="AY2404" s="6"/>
      <c r="AZ2404" s="6"/>
      <c r="BA2404" s="6"/>
      <c r="BB2404" s="6"/>
      <c r="BC2404" s="6"/>
      <c r="BD2404" s="6"/>
      <c r="BE2404" s="6"/>
      <c r="BF2404" s="6"/>
      <c r="BG2404" s="6"/>
      <c r="BH2404" s="6"/>
      <c r="BI2404" s="6"/>
      <c r="BJ2404" s="6"/>
      <c r="BK2404" s="6"/>
      <c r="BL2404" s="6"/>
      <c r="BM2404" s="6"/>
      <c r="BN2404" s="6"/>
      <c r="BO2404" s="6"/>
      <c r="BP2404" s="6"/>
      <c r="BQ2404" s="6"/>
      <c r="BR2404" s="6"/>
      <c r="BS2404" s="6"/>
      <c r="BT2404" s="6"/>
      <c r="BU2404" s="6"/>
      <c r="BV2404" s="6"/>
      <c r="BW2404" s="6"/>
      <c r="BX2404" s="6"/>
      <c r="BY2404" s="6"/>
      <c r="BZ2404" s="6"/>
      <c r="CA2404" s="6"/>
      <c r="CB2404" s="6"/>
      <c r="CC2404" s="6"/>
      <c r="CD2404" s="6"/>
      <c r="CE2404" s="6"/>
      <c r="CF2404" s="6"/>
      <c r="CG2404" s="6"/>
      <c r="CH2404" s="6"/>
      <c r="CI2404" s="6"/>
      <c r="CJ2404" s="6"/>
      <c r="CK2404" s="6"/>
      <c r="CL2404" s="6"/>
      <c r="CM2404" s="6"/>
      <c r="CN2404" s="6"/>
      <c r="CO2404" s="6"/>
      <c r="CP2404" s="6"/>
      <c r="CQ2404" s="6"/>
      <c r="CR2404" s="6"/>
      <c r="CS2404" s="6"/>
      <c r="CT2404" s="6"/>
      <c r="CU2404" s="6"/>
      <c r="CV2404" s="6"/>
      <c r="CW2404" s="6"/>
      <c r="CX2404" s="6"/>
      <c r="CY2404" s="6"/>
      <c r="CZ2404" s="6"/>
      <c r="DA2404" s="6"/>
      <c r="DB2404" s="6"/>
      <c r="DC2404" s="6"/>
      <c r="DD2404" s="6"/>
      <c r="DE2404" s="6"/>
      <c r="DF2404" s="6"/>
      <c r="DG2404" s="6"/>
      <c r="DH2404" s="6"/>
      <c r="DI2404" s="6"/>
      <c r="DJ2404" s="6"/>
      <c r="DK2404" s="6"/>
      <c r="DL2404" s="6"/>
      <c r="DM2404" s="6"/>
      <c r="DN2404" s="6"/>
      <c r="DO2404" s="6"/>
      <c r="DP2404" s="6"/>
      <c r="DQ2404" s="6"/>
      <c r="DR2404" s="6"/>
      <c r="DS2404" s="6"/>
      <c r="DT2404" s="6"/>
      <c r="DU2404" s="6"/>
      <c r="DV2404" s="6"/>
      <c r="DW2404" s="6"/>
      <c r="DX2404" s="6"/>
      <c r="DY2404" s="6"/>
      <c r="DZ2404" s="6"/>
      <c r="EA2404" s="6"/>
      <c r="EB2404" s="6"/>
      <c r="EC2404" s="6"/>
      <c r="ED2404" s="6"/>
      <c r="EE2404" s="6"/>
      <c r="EF2404" s="6"/>
      <c r="EG2404" s="6"/>
      <c r="EH2404" s="6"/>
      <c r="EI2404" s="6"/>
      <c r="EJ2404" s="6"/>
      <c r="EK2404" s="6"/>
      <c r="EL2404" s="6"/>
      <c r="EM2404" s="6"/>
      <c r="EN2404" s="6"/>
      <c r="EO2404" s="6"/>
      <c r="EP2404" s="6"/>
      <c r="EQ2404" s="6"/>
      <c r="ER2404" s="6"/>
      <c r="ES2404" s="6"/>
      <c r="ET2404" s="6"/>
      <c r="EU2404" s="6"/>
      <c r="EV2404" s="6"/>
      <c r="EW2404" s="6"/>
      <c r="EX2404" s="6"/>
      <c r="EY2404" s="6"/>
      <c r="EZ2404" s="6"/>
      <c r="FA2404" s="6"/>
      <c r="FB2404" s="6"/>
      <c r="FC2404" s="6"/>
      <c r="FD2404" s="6"/>
      <c r="FE2404" s="6"/>
      <c r="FF2404" s="6"/>
      <c r="FG2404" s="6"/>
      <c r="FH2404" s="6"/>
      <c r="FI2404" s="6"/>
      <c r="FJ2404" s="6"/>
      <c r="FK2404" s="6"/>
      <c r="FL2404" s="6"/>
      <c r="FM2404" s="6"/>
      <c r="FN2404" s="6"/>
      <c r="FO2404" s="6"/>
      <c r="FP2404" s="6"/>
      <c r="FQ2404" s="6"/>
      <c r="FR2404" s="6"/>
      <c r="FS2404" s="6"/>
      <c r="FT2404" s="6"/>
      <c r="FU2404" s="6"/>
      <c r="FV2404" s="6"/>
      <c r="FW2404" s="6"/>
      <c r="FX2404" s="6"/>
      <c r="FY2404" s="6"/>
      <c r="FZ2404" s="6"/>
      <c r="GA2404" s="6"/>
      <c r="GB2404" s="6"/>
      <c r="GC2404" s="6"/>
      <c r="GD2404" s="6"/>
      <c r="GE2404" s="6"/>
      <c r="GF2404" s="6"/>
      <c r="GG2404" s="6"/>
      <c r="GH2404" s="6"/>
      <c r="GI2404" s="6"/>
      <c r="GJ2404" s="6"/>
      <c r="GK2404" s="6"/>
      <c r="GL2404" s="6"/>
      <c r="GM2404" s="6"/>
    </row>
    <row r="2405" spans="1:195" s="5" customFormat="1" x14ac:dyDescent="0.25">
      <c r="A2405" s="27"/>
      <c r="B2405" s="27"/>
      <c r="C2405" s="27"/>
      <c r="P2405" s="69"/>
      <c r="Q2405" s="69"/>
      <c r="R2405" s="69"/>
      <c r="S2405" s="69"/>
      <c r="T2405" s="69"/>
      <c r="U2405" s="69"/>
      <c r="V2405" s="69"/>
      <c r="W2405" s="6"/>
      <c r="X2405" s="6"/>
      <c r="Y2405" s="6"/>
      <c r="Z2405" s="68"/>
      <c r="AA2405" s="68"/>
      <c r="AB2405" s="6"/>
      <c r="AC2405" s="6"/>
      <c r="AD2405" s="6"/>
      <c r="AE2405" s="6"/>
      <c r="AF2405" s="6"/>
      <c r="AG2405" s="6"/>
      <c r="AH2405" s="6"/>
      <c r="AI2405" s="6"/>
      <c r="AJ2405" s="6"/>
      <c r="AK2405" s="6"/>
      <c r="AM2405" s="6"/>
      <c r="AN2405" s="6"/>
      <c r="AO2405" s="6"/>
      <c r="AP2405" s="6"/>
      <c r="AQ2405" s="6"/>
      <c r="AR2405" s="6"/>
      <c r="AS2405" s="6"/>
      <c r="AT2405" s="6"/>
      <c r="AU2405" s="6"/>
      <c r="AV2405" s="6"/>
      <c r="AW2405" s="6"/>
      <c r="AX2405" s="6"/>
      <c r="AY2405" s="6"/>
      <c r="AZ2405" s="6"/>
      <c r="BA2405" s="6"/>
      <c r="BB2405" s="6"/>
      <c r="BC2405" s="6"/>
      <c r="BD2405" s="6"/>
      <c r="BE2405" s="6"/>
      <c r="BF2405" s="6"/>
      <c r="BG2405" s="6"/>
      <c r="BH2405" s="6"/>
      <c r="BI2405" s="6"/>
      <c r="BJ2405" s="6"/>
      <c r="BK2405" s="6"/>
      <c r="BL2405" s="6"/>
      <c r="BM2405" s="6"/>
      <c r="BN2405" s="6"/>
      <c r="BO2405" s="6"/>
      <c r="BP2405" s="6"/>
      <c r="BQ2405" s="6"/>
      <c r="BR2405" s="6"/>
      <c r="BS2405" s="6"/>
      <c r="BT2405" s="6"/>
      <c r="BU2405" s="6"/>
      <c r="BV2405" s="6"/>
      <c r="BW2405" s="6"/>
      <c r="BX2405" s="6"/>
      <c r="BY2405" s="6"/>
      <c r="BZ2405" s="6"/>
      <c r="CA2405" s="6"/>
      <c r="CB2405" s="6"/>
      <c r="CC2405" s="6"/>
      <c r="CD2405" s="6"/>
      <c r="CE2405" s="6"/>
      <c r="CF2405" s="6"/>
      <c r="CG2405" s="6"/>
      <c r="CH2405" s="6"/>
      <c r="CI2405" s="6"/>
      <c r="CJ2405" s="6"/>
      <c r="CK2405" s="6"/>
      <c r="CL2405" s="6"/>
      <c r="CM2405" s="6"/>
      <c r="CN2405" s="6"/>
      <c r="CO2405" s="6"/>
      <c r="CP2405" s="6"/>
      <c r="CQ2405" s="6"/>
      <c r="CR2405" s="6"/>
      <c r="CS2405" s="6"/>
      <c r="CT2405" s="6"/>
      <c r="CU2405" s="6"/>
      <c r="CV2405" s="6"/>
      <c r="CW2405" s="6"/>
      <c r="CX2405" s="6"/>
      <c r="CY2405" s="6"/>
      <c r="CZ2405" s="6"/>
      <c r="DA2405" s="6"/>
      <c r="DB2405" s="6"/>
      <c r="DC2405" s="6"/>
      <c r="DD2405" s="6"/>
      <c r="DE2405" s="6"/>
      <c r="DF2405" s="6"/>
      <c r="DG2405" s="6"/>
      <c r="DH2405" s="6"/>
      <c r="DI2405" s="6"/>
      <c r="DJ2405" s="6"/>
      <c r="DK2405" s="6"/>
      <c r="DL2405" s="6"/>
      <c r="DM2405" s="6"/>
      <c r="DN2405" s="6"/>
      <c r="DO2405" s="6"/>
      <c r="DP2405" s="6"/>
      <c r="DQ2405" s="6"/>
      <c r="DR2405" s="6"/>
      <c r="DS2405" s="6"/>
      <c r="DT2405" s="6"/>
      <c r="DU2405" s="6"/>
      <c r="DV2405" s="6"/>
      <c r="DW2405" s="6"/>
      <c r="DX2405" s="6"/>
      <c r="DY2405" s="6"/>
      <c r="DZ2405" s="6"/>
      <c r="EA2405" s="6"/>
      <c r="EB2405" s="6"/>
      <c r="EC2405" s="6"/>
      <c r="ED2405" s="6"/>
      <c r="EE2405" s="6"/>
      <c r="EF2405" s="6"/>
      <c r="EG2405" s="6"/>
      <c r="EH2405" s="6"/>
      <c r="EI2405" s="6"/>
      <c r="EJ2405" s="6"/>
      <c r="EK2405" s="6"/>
      <c r="EL2405" s="6"/>
      <c r="EM2405" s="6"/>
      <c r="EN2405" s="6"/>
      <c r="EO2405" s="6"/>
      <c r="EP2405" s="6"/>
      <c r="EQ2405" s="6"/>
      <c r="ER2405" s="6"/>
      <c r="ES2405" s="6"/>
      <c r="ET2405" s="6"/>
      <c r="EU2405" s="6"/>
      <c r="EV2405" s="6"/>
      <c r="EW2405" s="6"/>
      <c r="EX2405" s="6"/>
      <c r="EY2405" s="6"/>
      <c r="EZ2405" s="6"/>
      <c r="FA2405" s="6"/>
      <c r="FB2405" s="6"/>
      <c r="FC2405" s="6"/>
      <c r="FD2405" s="6"/>
      <c r="FE2405" s="6"/>
      <c r="FF2405" s="6"/>
      <c r="FG2405" s="6"/>
      <c r="FH2405" s="6"/>
      <c r="FI2405" s="6"/>
      <c r="FJ2405" s="6"/>
      <c r="FK2405" s="6"/>
      <c r="FL2405" s="6"/>
      <c r="FM2405" s="6"/>
      <c r="FN2405" s="6"/>
      <c r="FO2405" s="6"/>
      <c r="FP2405" s="6"/>
      <c r="FQ2405" s="6"/>
      <c r="FR2405" s="6"/>
      <c r="FS2405" s="6"/>
      <c r="FT2405" s="6"/>
      <c r="FU2405" s="6"/>
      <c r="FV2405" s="6"/>
      <c r="FW2405" s="6"/>
      <c r="FX2405" s="6"/>
      <c r="FY2405" s="6"/>
      <c r="FZ2405" s="6"/>
      <c r="GA2405" s="6"/>
      <c r="GB2405" s="6"/>
      <c r="GC2405" s="6"/>
      <c r="GD2405" s="6"/>
      <c r="GE2405" s="6"/>
      <c r="GF2405" s="6"/>
      <c r="GG2405" s="6"/>
      <c r="GH2405" s="6"/>
      <c r="GI2405" s="6"/>
      <c r="GJ2405" s="6"/>
      <c r="GK2405" s="6"/>
      <c r="GL2405" s="6"/>
      <c r="GM2405" s="6"/>
    </row>
    <row r="2406" spans="1:195" s="5" customFormat="1" x14ac:dyDescent="0.25">
      <c r="A2406" s="27"/>
      <c r="B2406" s="27"/>
      <c r="C2406" s="27"/>
      <c r="P2406" s="69"/>
      <c r="Q2406" s="69"/>
      <c r="R2406" s="69"/>
      <c r="S2406" s="69"/>
      <c r="T2406" s="69"/>
      <c r="U2406" s="69"/>
      <c r="V2406" s="69"/>
      <c r="W2406" s="6"/>
      <c r="X2406" s="6"/>
      <c r="Y2406" s="6"/>
      <c r="Z2406" s="68"/>
      <c r="AA2406" s="68"/>
      <c r="AB2406" s="6"/>
      <c r="AC2406" s="6"/>
      <c r="AD2406" s="6"/>
      <c r="AE2406" s="6"/>
      <c r="AF2406" s="6"/>
      <c r="AG2406" s="6"/>
      <c r="AH2406" s="6"/>
      <c r="AI2406" s="6"/>
      <c r="AJ2406" s="6"/>
      <c r="AK2406" s="6"/>
      <c r="AM2406" s="6"/>
      <c r="AN2406" s="6"/>
      <c r="AO2406" s="6"/>
      <c r="AP2406" s="6"/>
      <c r="AQ2406" s="6"/>
      <c r="AR2406" s="6"/>
      <c r="AS2406" s="6"/>
      <c r="AT2406" s="6"/>
      <c r="AU2406" s="6"/>
      <c r="AV2406" s="6"/>
      <c r="AW2406" s="6"/>
      <c r="AX2406" s="6"/>
      <c r="AY2406" s="6"/>
      <c r="AZ2406" s="6"/>
      <c r="BA2406" s="6"/>
      <c r="BB2406" s="6"/>
      <c r="BC2406" s="6"/>
      <c r="BD2406" s="6"/>
      <c r="BE2406" s="6"/>
      <c r="BF2406" s="6"/>
      <c r="BG2406" s="6"/>
      <c r="BH2406" s="6"/>
      <c r="BI2406" s="6"/>
      <c r="BJ2406" s="6"/>
      <c r="BK2406" s="6"/>
      <c r="BL2406" s="6"/>
      <c r="BM2406" s="6"/>
      <c r="BN2406" s="6"/>
      <c r="BO2406" s="6"/>
      <c r="BP2406" s="6"/>
      <c r="BQ2406" s="6"/>
      <c r="BR2406" s="6"/>
      <c r="BS2406" s="6"/>
      <c r="BT2406" s="6"/>
      <c r="BU2406" s="6"/>
      <c r="BV2406" s="6"/>
      <c r="BW2406" s="6"/>
      <c r="BX2406" s="6"/>
      <c r="BY2406" s="6"/>
      <c r="BZ2406" s="6"/>
      <c r="CA2406" s="6"/>
      <c r="CB2406" s="6"/>
      <c r="CC2406" s="6"/>
      <c r="CD2406" s="6"/>
      <c r="CE2406" s="6"/>
      <c r="CF2406" s="6"/>
      <c r="CG2406" s="6"/>
      <c r="CH2406" s="6"/>
      <c r="CI2406" s="6"/>
      <c r="CJ2406" s="6"/>
      <c r="CK2406" s="6"/>
      <c r="CL2406" s="6"/>
      <c r="CM2406" s="6"/>
      <c r="CN2406" s="6"/>
      <c r="CO2406" s="6"/>
      <c r="CP2406" s="6"/>
      <c r="CQ2406" s="6"/>
      <c r="CR2406" s="6"/>
      <c r="CS2406" s="6"/>
      <c r="CT2406" s="6"/>
      <c r="CU2406" s="6"/>
      <c r="CV2406" s="6"/>
      <c r="CW2406" s="6"/>
      <c r="CX2406" s="6"/>
      <c r="CY2406" s="6"/>
      <c r="CZ2406" s="6"/>
      <c r="DA2406" s="6"/>
      <c r="DB2406" s="6"/>
      <c r="DC2406" s="6"/>
      <c r="DD2406" s="6"/>
      <c r="DE2406" s="6"/>
      <c r="DF2406" s="6"/>
      <c r="DG2406" s="6"/>
      <c r="DH2406" s="6"/>
      <c r="DI2406" s="6"/>
      <c r="DJ2406" s="6"/>
      <c r="DK2406" s="6"/>
      <c r="DL2406" s="6"/>
      <c r="DM2406" s="6"/>
      <c r="DN2406" s="6"/>
      <c r="DO2406" s="6"/>
      <c r="DP2406" s="6"/>
      <c r="DQ2406" s="6"/>
      <c r="DR2406" s="6"/>
      <c r="DS2406" s="6"/>
      <c r="DT2406" s="6"/>
      <c r="DU2406" s="6"/>
      <c r="DV2406" s="6"/>
      <c r="DW2406" s="6"/>
      <c r="DX2406" s="6"/>
      <c r="DY2406" s="6"/>
      <c r="DZ2406" s="6"/>
      <c r="EA2406" s="6"/>
      <c r="EB2406" s="6"/>
      <c r="EC2406" s="6"/>
      <c r="ED2406" s="6"/>
      <c r="EE2406" s="6"/>
      <c r="EF2406" s="6"/>
      <c r="EG2406" s="6"/>
      <c r="EH2406" s="6"/>
      <c r="EI2406" s="6"/>
      <c r="EJ2406" s="6"/>
      <c r="EK2406" s="6"/>
      <c r="EL2406" s="6"/>
      <c r="EM2406" s="6"/>
      <c r="EN2406" s="6"/>
      <c r="EO2406" s="6"/>
      <c r="EP2406" s="6"/>
      <c r="EQ2406" s="6"/>
      <c r="ER2406" s="6"/>
      <c r="ES2406" s="6"/>
      <c r="ET2406" s="6"/>
      <c r="EU2406" s="6"/>
      <c r="EV2406" s="6"/>
      <c r="EW2406" s="6"/>
      <c r="EX2406" s="6"/>
      <c r="EY2406" s="6"/>
      <c r="EZ2406" s="6"/>
      <c r="FA2406" s="6"/>
      <c r="FB2406" s="6"/>
      <c r="FC2406" s="6"/>
      <c r="FD2406" s="6"/>
      <c r="FE2406" s="6"/>
      <c r="FF2406" s="6"/>
      <c r="FG2406" s="6"/>
      <c r="FH2406" s="6"/>
      <c r="FI2406" s="6"/>
      <c r="FJ2406" s="6"/>
      <c r="FK2406" s="6"/>
      <c r="FL2406" s="6"/>
      <c r="FM2406" s="6"/>
      <c r="FN2406" s="6"/>
      <c r="FO2406" s="6"/>
      <c r="FP2406" s="6"/>
      <c r="FQ2406" s="6"/>
      <c r="FR2406" s="6"/>
      <c r="FS2406" s="6"/>
      <c r="FT2406" s="6"/>
      <c r="FU2406" s="6"/>
      <c r="FV2406" s="6"/>
      <c r="FW2406" s="6"/>
      <c r="FX2406" s="6"/>
      <c r="FY2406" s="6"/>
      <c r="FZ2406" s="6"/>
      <c r="GA2406" s="6"/>
      <c r="GB2406" s="6"/>
      <c r="GC2406" s="6"/>
      <c r="GD2406" s="6"/>
      <c r="GE2406" s="6"/>
      <c r="GF2406" s="6"/>
      <c r="GG2406" s="6"/>
      <c r="GH2406" s="6"/>
      <c r="GI2406" s="6"/>
      <c r="GJ2406" s="6"/>
      <c r="GK2406" s="6"/>
      <c r="GL2406" s="6"/>
      <c r="GM2406" s="6"/>
    </row>
    <row r="2407" spans="1:195" s="5" customFormat="1" x14ac:dyDescent="0.25">
      <c r="A2407" s="27"/>
      <c r="B2407" s="27"/>
      <c r="C2407" s="27"/>
      <c r="P2407" s="69"/>
      <c r="Q2407" s="69"/>
      <c r="R2407" s="69"/>
      <c r="S2407" s="69"/>
      <c r="T2407" s="69"/>
      <c r="U2407" s="69"/>
      <c r="V2407" s="69"/>
      <c r="W2407" s="6"/>
      <c r="X2407" s="6"/>
      <c r="Y2407" s="6"/>
      <c r="Z2407" s="68"/>
      <c r="AA2407" s="68"/>
      <c r="AB2407" s="6"/>
      <c r="AC2407" s="6"/>
      <c r="AD2407" s="6"/>
      <c r="AE2407" s="6"/>
      <c r="AF2407" s="6"/>
      <c r="AG2407" s="6"/>
      <c r="AH2407" s="6"/>
      <c r="AI2407" s="6"/>
      <c r="AJ2407" s="6"/>
      <c r="AK2407" s="6"/>
      <c r="AM2407" s="6"/>
      <c r="AN2407" s="6"/>
      <c r="AO2407" s="6"/>
      <c r="AP2407" s="6"/>
      <c r="AQ2407" s="6"/>
      <c r="AR2407" s="6"/>
      <c r="AS2407" s="6"/>
      <c r="AT2407" s="6"/>
      <c r="AU2407" s="6"/>
      <c r="AV2407" s="6"/>
      <c r="AW2407" s="6"/>
      <c r="AX2407" s="6"/>
      <c r="AY2407" s="6"/>
      <c r="AZ2407" s="6"/>
      <c r="BA2407" s="6"/>
      <c r="BB2407" s="6"/>
      <c r="BC2407" s="6"/>
      <c r="BD2407" s="6"/>
      <c r="BE2407" s="6"/>
      <c r="BF2407" s="6"/>
      <c r="BG2407" s="6"/>
      <c r="BH2407" s="6"/>
      <c r="BI2407" s="6"/>
      <c r="BJ2407" s="6"/>
      <c r="BK2407" s="6"/>
      <c r="BL2407" s="6"/>
      <c r="BM2407" s="6"/>
      <c r="BN2407" s="6"/>
      <c r="BO2407" s="6"/>
      <c r="BP2407" s="6"/>
      <c r="BQ2407" s="6"/>
      <c r="BR2407" s="6"/>
      <c r="BS2407" s="6"/>
      <c r="BT2407" s="6"/>
      <c r="BU2407" s="6"/>
      <c r="BV2407" s="6"/>
      <c r="BW2407" s="6"/>
      <c r="BX2407" s="6"/>
      <c r="BY2407" s="6"/>
      <c r="BZ2407" s="6"/>
      <c r="CA2407" s="6"/>
      <c r="CB2407" s="6"/>
      <c r="CC2407" s="6"/>
      <c r="CD2407" s="6"/>
      <c r="CE2407" s="6"/>
      <c r="CF2407" s="6"/>
      <c r="CG2407" s="6"/>
      <c r="CH2407" s="6"/>
      <c r="CI2407" s="6"/>
      <c r="CJ2407" s="6"/>
      <c r="CK2407" s="6"/>
      <c r="CL2407" s="6"/>
      <c r="CM2407" s="6"/>
      <c r="CN2407" s="6"/>
      <c r="CO2407" s="6"/>
      <c r="CP2407" s="6"/>
      <c r="CQ2407" s="6"/>
      <c r="CR2407" s="6"/>
      <c r="CS2407" s="6"/>
      <c r="CT2407" s="6"/>
      <c r="CU2407" s="6"/>
      <c r="CV2407" s="6"/>
      <c r="CW2407" s="6"/>
      <c r="CX2407" s="6"/>
      <c r="CY2407" s="6"/>
      <c r="CZ2407" s="6"/>
      <c r="DA2407" s="6"/>
      <c r="DB2407" s="6"/>
      <c r="DC2407" s="6"/>
      <c r="DD2407" s="6"/>
      <c r="DE2407" s="6"/>
      <c r="DF2407" s="6"/>
      <c r="DG2407" s="6"/>
      <c r="DH2407" s="6"/>
      <c r="DI2407" s="6"/>
      <c r="DJ2407" s="6"/>
      <c r="DK2407" s="6"/>
      <c r="DL2407" s="6"/>
      <c r="DM2407" s="6"/>
      <c r="DN2407" s="6"/>
      <c r="DO2407" s="6"/>
      <c r="DP2407" s="6"/>
      <c r="DQ2407" s="6"/>
      <c r="DR2407" s="6"/>
      <c r="DS2407" s="6"/>
      <c r="DT2407" s="6"/>
      <c r="DU2407" s="6"/>
      <c r="DV2407" s="6"/>
      <c r="DW2407" s="6"/>
      <c r="DX2407" s="6"/>
      <c r="DY2407" s="6"/>
      <c r="DZ2407" s="6"/>
      <c r="EA2407" s="6"/>
      <c r="EB2407" s="6"/>
      <c r="EC2407" s="6"/>
      <c r="ED2407" s="6"/>
      <c r="EE2407" s="6"/>
      <c r="EF2407" s="6"/>
      <c r="EG2407" s="6"/>
      <c r="EH2407" s="6"/>
      <c r="EI2407" s="6"/>
      <c r="EJ2407" s="6"/>
      <c r="EK2407" s="6"/>
      <c r="EL2407" s="6"/>
      <c r="EM2407" s="6"/>
      <c r="EN2407" s="6"/>
      <c r="EO2407" s="6"/>
      <c r="EP2407" s="6"/>
      <c r="EQ2407" s="6"/>
      <c r="ER2407" s="6"/>
      <c r="ES2407" s="6"/>
      <c r="ET2407" s="6"/>
      <c r="EU2407" s="6"/>
      <c r="EV2407" s="6"/>
      <c r="EW2407" s="6"/>
      <c r="EX2407" s="6"/>
      <c r="EY2407" s="6"/>
      <c r="EZ2407" s="6"/>
      <c r="FA2407" s="6"/>
      <c r="FB2407" s="6"/>
      <c r="FC2407" s="6"/>
      <c r="FD2407" s="6"/>
      <c r="FE2407" s="6"/>
      <c r="FF2407" s="6"/>
      <c r="FG2407" s="6"/>
      <c r="FH2407" s="6"/>
      <c r="FI2407" s="6"/>
      <c r="FJ2407" s="6"/>
      <c r="FK2407" s="6"/>
      <c r="FL2407" s="6"/>
      <c r="FM2407" s="6"/>
      <c r="FN2407" s="6"/>
      <c r="FO2407" s="6"/>
      <c r="FP2407" s="6"/>
      <c r="FQ2407" s="6"/>
      <c r="FR2407" s="6"/>
      <c r="FS2407" s="6"/>
      <c r="FT2407" s="6"/>
      <c r="FU2407" s="6"/>
      <c r="FV2407" s="6"/>
      <c r="FW2407" s="6"/>
      <c r="FX2407" s="6"/>
      <c r="FY2407" s="6"/>
      <c r="FZ2407" s="6"/>
      <c r="GA2407" s="6"/>
      <c r="GB2407" s="6"/>
      <c r="GC2407" s="6"/>
      <c r="GD2407" s="6"/>
      <c r="GE2407" s="6"/>
      <c r="GF2407" s="6"/>
      <c r="GG2407" s="6"/>
      <c r="GH2407" s="6"/>
      <c r="GI2407" s="6"/>
      <c r="GJ2407" s="6"/>
      <c r="GK2407" s="6"/>
      <c r="GL2407" s="6"/>
      <c r="GM2407" s="6"/>
    </row>
    <row r="2408" spans="1:195" s="5" customFormat="1" x14ac:dyDescent="0.25">
      <c r="A2408" s="27"/>
      <c r="B2408" s="27"/>
      <c r="C2408" s="27"/>
      <c r="P2408" s="69"/>
      <c r="Q2408" s="69"/>
      <c r="R2408" s="69"/>
      <c r="S2408" s="69"/>
      <c r="T2408" s="69"/>
      <c r="U2408" s="69"/>
      <c r="V2408" s="69"/>
      <c r="W2408" s="6"/>
      <c r="X2408" s="6"/>
      <c r="Y2408" s="6"/>
      <c r="Z2408" s="68"/>
      <c r="AA2408" s="68"/>
      <c r="AB2408" s="6"/>
      <c r="AC2408" s="6"/>
      <c r="AD2408" s="6"/>
      <c r="AE2408" s="6"/>
      <c r="AF2408" s="6"/>
      <c r="AG2408" s="6"/>
      <c r="AH2408" s="6"/>
      <c r="AI2408" s="6"/>
      <c r="AJ2408" s="6"/>
      <c r="AK2408" s="6"/>
      <c r="AM2408" s="6"/>
      <c r="AN2408" s="6"/>
      <c r="AO2408" s="6"/>
      <c r="AP2408" s="6"/>
      <c r="AQ2408" s="6"/>
      <c r="AR2408" s="6"/>
      <c r="AS2408" s="6"/>
      <c r="AT2408" s="6"/>
      <c r="AU2408" s="6"/>
      <c r="AV2408" s="6"/>
      <c r="AW2408" s="6"/>
      <c r="AX2408" s="6"/>
      <c r="AY2408" s="6"/>
      <c r="AZ2408" s="6"/>
      <c r="BA2408" s="6"/>
      <c r="BB2408" s="6"/>
      <c r="BC2408" s="6"/>
      <c r="BD2408" s="6"/>
      <c r="BE2408" s="6"/>
      <c r="BF2408" s="6"/>
      <c r="BG2408" s="6"/>
      <c r="BH2408" s="6"/>
      <c r="BI2408" s="6"/>
      <c r="BJ2408" s="6"/>
      <c r="BK2408" s="6"/>
      <c r="BL2408" s="6"/>
      <c r="BM2408" s="6"/>
      <c r="BN2408" s="6"/>
      <c r="BO2408" s="6"/>
      <c r="BP2408" s="6"/>
      <c r="BQ2408" s="6"/>
      <c r="BR2408" s="6"/>
      <c r="BS2408" s="6"/>
      <c r="BT2408" s="6"/>
      <c r="BU2408" s="6"/>
      <c r="BV2408" s="6"/>
      <c r="BW2408" s="6"/>
      <c r="BX2408" s="6"/>
      <c r="BY2408" s="6"/>
      <c r="BZ2408" s="6"/>
      <c r="CA2408" s="6"/>
      <c r="CB2408" s="6"/>
      <c r="CC2408" s="6"/>
      <c r="CD2408" s="6"/>
      <c r="CE2408" s="6"/>
      <c r="CF2408" s="6"/>
      <c r="CG2408" s="6"/>
      <c r="CH2408" s="6"/>
      <c r="CI2408" s="6"/>
      <c r="CJ2408" s="6"/>
      <c r="CK2408" s="6"/>
      <c r="CL2408" s="6"/>
      <c r="CM2408" s="6"/>
      <c r="CN2408" s="6"/>
      <c r="CO2408" s="6"/>
      <c r="CP2408" s="6"/>
      <c r="CQ2408" s="6"/>
      <c r="CR2408" s="6"/>
      <c r="CS2408" s="6"/>
      <c r="CT2408" s="6"/>
      <c r="CU2408" s="6"/>
      <c r="CV2408" s="6"/>
      <c r="CW2408" s="6"/>
      <c r="CX2408" s="6"/>
      <c r="CY2408" s="6"/>
      <c r="CZ2408" s="6"/>
      <c r="DA2408" s="6"/>
      <c r="DB2408" s="6"/>
      <c r="DC2408" s="6"/>
      <c r="DD2408" s="6"/>
      <c r="DE2408" s="6"/>
      <c r="DF2408" s="6"/>
      <c r="DG2408" s="6"/>
      <c r="DH2408" s="6"/>
      <c r="DI2408" s="6"/>
      <c r="DJ2408" s="6"/>
      <c r="DK2408" s="6"/>
      <c r="DL2408" s="6"/>
      <c r="DM2408" s="6"/>
      <c r="DN2408" s="6"/>
      <c r="DO2408" s="6"/>
      <c r="DP2408" s="6"/>
      <c r="DQ2408" s="6"/>
      <c r="DR2408" s="6"/>
      <c r="DS2408" s="6"/>
      <c r="DT2408" s="6"/>
      <c r="DU2408" s="6"/>
      <c r="DV2408" s="6"/>
      <c r="DW2408" s="6"/>
      <c r="DX2408" s="6"/>
      <c r="DY2408" s="6"/>
      <c r="DZ2408" s="6"/>
      <c r="EA2408" s="6"/>
      <c r="EB2408" s="6"/>
      <c r="EC2408" s="6"/>
      <c r="ED2408" s="6"/>
      <c r="EE2408" s="6"/>
      <c r="EF2408" s="6"/>
      <c r="EG2408" s="6"/>
      <c r="EH2408" s="6"/>
      <c r="EI2408" s="6"/>
      <c r="EJ2408" s="6"/>
      <c r="EK2408" s="6"/>
      <c r="EL2408" s="6"/>
      <c r="EM2408" s="6"/>
      <c r="EN2408" s="6"/>
      <c r="EO2408" s="6"/>
      <c r="EP2408" s="6"/>
      <c r="EQ2408" s="6"/>
      <c r="ER2408" s="6"/>
      <c r="ES2408" s="6"/>
      <c r="ET2408" s="6"/>
      <c r="EU2408" s="6"/>
      <c r="EV2408" s="6"/>
      <c r="EW2408" s="6"/>
      <c r="EX2408" s="6"/>
      <c r="EY2408" s="6"/>
      <c r="EZ2408" s="6"/>
      <c r="FA2408" s="6"/>
      <c r="FB2408" s="6"/>
      <c r="FC2408" s="6"/>
      <c r="FD2408" s="6"/>
      <c r="FE2408" s="6"/>
      <c r="FF2408" s="6"/>
      <c r="FG2408" s="6"/>
      <c r="FH2408" s="6"/>
      <c r="FI2408" s="6"/>
      <c r="FJ2408" s="6"/>
      <c r="FK2408" s="6"/>
      <c r="FL2408" s="6"/>
      <c r="FM2408" s="6"/>
      <c r="FN2408" s="6"/>
      <c r="FO2408" s="6"/>
      <c r="FP2408" s="6"/>
      <c r="FQ2408" s="6"/>
      <c r="FR2408" s="6"/>
      <c r="FS2408" s="6"/>
      <c r="FT2408" s="6"/>
      <c r="FU2408" s="6"/>
      <c r="FV2408" s="6"/>
      <c r="FW2408" s="6"/>
      <c r="FX2408" s="6"/>
      <c r="FY2408" s="6"/>
      <c r="FZ2408" s="6"/>
      <c r="GA2408" s="6"/>
      <c r="GB2408" s="6"/>
      <c r="GC2408" s="6"/>
      <c r="GD2408" s="6"/>
      <c r="GE2408" s="6"/>
      <c r="GF2408" s="6"/>
      <c r="GG2408" s="6"/>
      <c r="GH2408" s="6"/>
      <c r="GI2408" s="6"/>
      <c r="GJ2408" s="6"/>
      <c r="GK2408" s="6"/>
      <c r="GL2408" s="6"/>
      <c r="GM2408" s="6"/>
    </row>
    <row r="2409" spans="1:195" s="5" customFormat="1" x14ac:dyDescent="0.25">
      <c r="A2409" s="27"/>
      <c r="B2409" s="27"/>
      <c r="C2409" s="27"/>
      <c r="P2409" s="69"/>
      <c r="Q2409" s="69"/>
      <c r="R2409" s="69"/>
      <c r="S2409" s="69"/>
      <c r="T2409" s="69"/>
      <c r="U2409" s="69"/>
      <c r="V2409" s="69"/>
      <c r="W2409" s="6"/>
      <c r="X2409" s="6"/>
      <c r="Y2409" s="6"/>
      <c r="Z2409" s="68"/>
      <c r="AA2409" s="68"/>
      <c r="AB2409" s="6"/>
      <c r="AC2409" s="6"/>
      <c r="AD2409" s="6"/>
      <c r="AE2409" s="6"/>
      <c r="AF2409" s="6"/>
      <c r="AG2409" s="6"/>
      <c r="AH2409" s="6"/>
      <c r="AI2409" s="6"/>
      <c r="AJ2409" s="6"/>
      <c r="AK2409" s="6"/>
      <c r="AM2409" s="6"/>
      <c r="AN2409" s="6"/>
      <c r="AO2409" s="6"/>
      <c r="AP2409" s="6"/>
      <c r="AQ2409" s="6"/>
      <c r="AR2409" s="6"/>
      <c r="AS2409" s="6"/>
      <c r="AT2409" s="6"/>
      <c r="AU2409" s="6"/>
      <c r="AV2409" s="6"/>
      <c r="AW2409" s="6"/>
      <c r="AX2409" s="6"/>
      <c r="AY2409" s="6"/>
      <c r="AZ2409" s="6"/>
      <c r="BA2409" s="6"/>
      <c r="BB2409" s="6"/>
      <c r="BC2409" s="6"/>
      <c r="BD2409" s="6"/>
      <c r="BE2409" s="6"/>
      <c r="BF2409" s="6"/>
      <c r="BG2409" s="6"/>
      <c r="BH2409" s="6"/>
      <c r="BI2409" s="6"/>
      <c r="BJ2409" s="6"/>
      <c r="BK2409" s="6"/>
      <c r="BL2409" s="6"/>
      <c r="BM2409" s="6"/>
      <c r="BN2409" s="6"/>
      <c r="BO2409" s="6"/>
      <c r="BP2409" s="6"/>
      <c r="BQ2409" s="6"/>
      <c r="BR2409" s="6"/>
      <c r="BS2409" s="6"/>
      <c r="BT2409" s="6"/>
      <c r="BU2409" s="6"/>
      <c r="BV2409" s="6"/>
      <c r="BW2409" s="6"/>
      <c r="BX2409" s="6"/>
      <c r="BY2409" s="6"/>
      <c r="BZ2409" s="6"/>
      <c r="CA2409" s="6"/>
      <c r="CB2409" s="6"/>
      <c r="CC2409" s="6"/>
      <c r="CD2409" s="6"/>
      <c r="CE2409" s="6"/>
      <c r="CF2409" s="6"/>
      <c r="CG2409" s="6"/>
      <c r="CH2409" s="6"/>
      <c r="CI2409" s="6"/>
      <c r="CJ2409" s="6"/>
      <c r="CK2409" s="6"/>
      <c r="CL2409" s="6"/>
      <c r="CM2409" s="6"/>
      <c r="CN2409" s="6"/>
      <c r="CO2409" s="6"/>
      <c r="CP2409" s="6"/>
      <c r="CQ2409" s="6"/>
      <c r="CR2409" s="6"/>
      <c r="CS2409" s="6"/>
      <c r="CT2409" s="6"/>
      <c r="CU2409" s="6"/>
      <c r="CV2409" s="6"/>
      <c r="CW2409" s="6"/>
      <c r="CX2409" s="6"/>
      <c r="CY2409" s="6"/>
      <c r="CZ2409" s="6"/>
      <c r="DA2409" s="6"/>
      <c r="DB2409" s="6"/>
      <c r="DC2409" s="6"/>
      <c r="DD2409" s="6"/>
      <c r="DE2409" s="6"/>
      <c r="DF2409" s="6"/>
      <c r="DG2409" s="6"/>
      <c r="DH2409" s="6"/>
      <c r="DI2409" s="6"/>
      <c r="DJ2409" s="6"/>
      <c r="DK2409" s="6"/>
      <c r="DL2409" s="6"/>
      <c r="DM2409" s="6"/>
      <c r="DN2409" s="6"/>
      <c r="DO2409" s="6"/>
      <c r="DP2409" s="6"/>
      <c r="DQ2409" s="6"/>
      <c r="DR2409" s="6"/>
      <c r="DS2409" s="6"/>
      <c r="DT2409" s="6"/>
      <c r="DU2409" s="6"/>
      <c r="DV2409" s="6"/>
      <c r="DW2409" s="6"/>
      <c r="DX2409" s="6"/>
      <c r="DY2409" s="6"/>
      <c r="DZ2409" s="6"/>
      <c r="EA2409" s="6"/>
      <c r="EB2409" s="6"/>
      <c r="EC2409" s="6"/>
      <c r="ED2409" s="6"/>
      <c r="EE2409" s="6"/>
      <c r="EF2409" s="6"/>
      <c r="EG2409" s="6"/>
      <c r="EH2409" s="6"/>
      <c r="EI2409" s="6"/>
      <c r="EJ2409" s="6"/>
      <c r="EK2409" s="6"/>
      <c r="EL2409" s="6"/>
      <c r="EM2409" s="6"/>
      <c r="EN2409" s="6"/>
      <c r="EO2409" s="6"/>
      <c r="EP2409" s="6"/>
      <c r="EQ2409" s="6"/>
      <c r="ER2409" s="6"/>
      <c r="ES2409" s="6"/>
      <c r="ET2409" s="6"/>
      <c r="EU2409" s="6"/>
      <c r="EV2409" s="6"/>
      <c r="EW2409" s="6"/>
      <c r="EX2409" s="6"/>
      <c r="EY2409" s="6"/>
      <c r="EZ2409" s="6"/>
      <c r="FA2409" s="6"/>
      <c r="FB2409" s="6"/>
      <c r="FC2409" s="6"/>
      <c r="FD2409" s="6"/>
      <c r="FE2409" s="6"/>
      <c r="FF2409" s="6"/>
      <c r="FG2409" s="6"/>
      <c r="FH2409" s="6"/>
      <c r="FI2409" s="6"/>
      <c r="FJ2409" s="6"/>
      <c r="FK2409" s="6"/>
      <c r="FL2409" s="6"/>
      <c r="FM2409" s="6"/>
      <c r="FN2409" s="6"/>
      <c r="FO2409" s="6"/>
      <c r="FP2409" s="6"/>
      <c r="FQ2409" s="6"/>
      <c r="FR2409" s="6"/>
      <c r="FS2409" s="6"/>
      <c r="FT2409" s="6"/>
      <c r="FU2409" s="6"/>
      <c r="FV2409" s="6"/>
      <c r="FW2409" s="6"/>
      <c r="FX2409" s="6"/>
      <c r="FY2409" s="6"/>
      <c r="FZ2409" s="6"/>
      <c r="GA2409" s="6"/>
      <c r="GB2409" s="6"/>
      <c r="GC2409" s="6"/>
      <c r="GD2409" s="6"/>
      <c r="GE2409" s="6"/>
      <c r="GF2409" s="6"/>
      <c r="GG2409" s="6"/>
      <c r="GH2409" s="6"/>
      <c r="GI2409" s="6"/>
      <c r="GJ2409" s="6"/>
      <c r="GK2409" s="6"/>
      <c r="GL2409" s="6"/>
      <c r="GM2409" s="6"/>
    </row>
    <row r="2410" spans="1:195" s="5" customFormat="1" x14ac:dyDescent="0.25">
      <c r="A2410" s="27"/>
      <c r="B2410" s="27"/>
      <c r="C2410" s="27"/>
      <c r="P2410" s="69"/>
      <c r="Q2410" s="69"/>
      <c r="R2410" s="69"/>
      <c r="S2410" s="69"/>
      <c r="T2410" s="69"/>
      <c r="U2410" s="69"/>
      <c r="V2410" s="69"/>
      <c r="W2410" s="6"/>
      <c r="X2410" s="6"/>
      <c r="Y2410" s="6"/>
      <c r="Z2410" s="68"/>
      <c r="AA2410" s="68"/>
      <c r="AB2410" s="6"/>
      <c r="AC2410" s="6"/>
      <c r="AD2410" s="6"/>
      <c r="AE2410" s="6"/>
      <c r="AF2410" s="6"/>
      <c r="AG2410" s="6"/>
      <c r="AH2410" s="6"/>
      <c r="AI2410" s="6"/>
      <c r="AJ2410" s="6"/>
      <c r="AK2410" s="6"/>
      <c r="AM2410" s="6"/>
      <c r="AN2410" s="6"/>
      <c r="AO2410" s="6"/>
      <c r="AP2410" s="6"/>
      <c r="AQ2410" s="6"/>
      <c r="AR2410" s="6"/>
      <c r="AS2410" s="6"/>
      <c r="AT2410" s="6"/>
      <c r="AU2410" s="6"/>
      <c r="AV2410" s="6"/>
      <c r="AW2410" s="6"/>
      <c r="AX2410" s="6"/>
      <c r="AY2410" s="6"/>
      <c r="AZ2410" s="6"/>
      <c r="BA2410" s="6"/>
      <c r="BB2410" s="6"/>
      <c r="BC2410" s="6"/>
      <c r="BD2410" s="6"/>
      <c r="BE2410" s="6"/>
      <c r="BF2410" s="6"/>
      <c r="BG2410" s="6"/>
      <c r="BH2410" s="6"/>
      <c r="BI2410" s="6"/>
      <c r="BJ2410" s="6"/>
      <c r="BK2410" s="6"/>
      <c r="BL2410" s="6"/>
      <c r="BM2410" s="6"/>
      <c r="BN2410" s="6"/>
      <c r="BO2410" s="6"/>
      <c r="BP2410" s="6"/>
      <c r="BQ2410" s="6"/>
      <c r="BR2410" s="6"/>
      <c r="BS2410" s="6"/>
      <c r="BT2410" s="6"/>
      <c r="BU2410" s="6"/>
      <c r="BV2410" s="6"/>
      <c r="BW2410" s="6"/>
      <c r="BX2410" s="6"/>
      <c r="BY2410" s="6"/>
      <c r="BZ2410" s="6"/>
      <c r="CA2410" s="6"/>
      <c r="CB2410" s="6"/>
      <c r="CC2410" s="6"/>
      <c r="CD2410" s="6"/>
      <c r="CE2410" s="6"/>
      <c r="CF2410" s="6"/>
      <c r="CG2410" s="6"/>
      <c r="CH2410" s="6"/>
      <c r="CI2410" s="6"/>
      <c r="CJ2410" s="6"/>
      <c r="CK2410" s="6"/>
      <c r="CL2410" s="6"/>
      <c r="CM2410" s="6"/>
      <c r="CN2410" s="6"/>
      <c r="CO2410" s="6"/>
      <c r="CP2410" s="6"/>
      <c r="CQ2410" s="6"/>
      <c r="CR2410" s="6"/>
      <c r="CS2410" s="6"/>
      <c r="CT2410" s="6"/>
      <c r="CU2410" s="6"/>
      <c r="CV2410" s="6"/>
      <c r="CW2410" s="6"/>
      <c r="CX2410" s="6"/>
      <c r="CY2410" s="6"/>
      <c r="CZ2410" s="6"/>
      <c r="DA2410" s="6"/>
      <c r="DB2410" s="6"/>
      <c r="DC2410" s="6"/>
      <c r="DD2410" s="6"/>
      <c r="DE2410" s="6"/>
      <c r="DF2410" s="6"/>
      <c r="DG2410" s="6"/>
      <c r="DH2410" s="6"/>
      <c r="DI2410" s="6"/>
      <c r="DJ2410" s="6"/>
      <c r="DK2410" s="6"/>
      <c r="DL2410" s="6"/>
      <c r="DM2410" s="6"/>
      <c r="DN2410" s="6"/>
      <c r="DO2410" s="6"/>
      <c r="DP2410" s="6"/>
      <c r="DQ2410" s="6"/>
      <c r="DR2410" s="6"/>
      <c r="DS2410" s="6"/>
      <c r="DT2410" s="6"/>
      <c r="DU2410" s="6"/>
      <c r="DV2410" s="6"/>
      <c r="DW2410" s="6"/>
      <c r="DX2410" s="6"/>
      <c r="DY2410" s="6"/>
      <c r="DZ2410" s="6"/>
      <c r="EA2410" s="6"/>
      <c r="EB2410" s="6"/>
      <c r="EC2410" s="6"/>
      <c r="ED2410" s="6"/>
      <c r="EE2410" s="6"/>
      <c r="EF2410" s="6"/>
      <c r="EG2410" s="6"/>
      <c r="EH2410" s="6"/>
      <c r="EI2410" s="6"/>
      <c r="EJ2410" s="6"/>
      <c r="EK2410" s="6"/>
      <c r="EL2410" s="6"/>
      <c r="EM2410" s="6"/>
      <c r="EN2410" s="6"/>
      <c r="EO2410" s="6"/>
      <c r="EP2410" s="6"/>
      <c r="EQ2410" s="6"/>
      <c r="ER2410" s="6"/>
      <c r="ES2410" s="6"/>
      <c r="ET2410" s="6"/>
      <c r="EU2410" s="6"/>
      <c r="EV2410" s="6"/>
      <c r="EW2410" s="6"/>
      <c r="EX2410" s="6"/>
      <c r="EY2410" s="6"/>
      <c r="EZ2410" s="6"/>
      <c r="FA2410" s="6"/>
      <c r="FB2410" s="6"/>
      <c r="FC2410" s="6"/>
      <c r="FD2410" s="6"/>
      <c r="FE2410" s="6"/>
      <c r="FF2410" s="6"/>
      <c r="FG2410" s="6"/>
      <c r="FH2410" s="6"/>
      <c r="FI2410" s="6"/>
      <c r="FJ2410" s="6"/>
      <c r="FK2410" s="6"/>
      <c r="FL2410" s="6"/>
      <c r="FM2410" s="6"/>
      <c r="FN2410" s="6"/>
      <c r="FO2410" s="6"/>
      <c r="FP2410" s="6"/>
      <c r="FQ2410" s="6"/>
      <c r="FR2410" s="6"/>
      <c r="FS2410" s="6"/>
      <c r="FT2410" s="6"/>
      <c r="FU2410" s="6"/>
      <c r="FV2410" s="6"/>
      <c r="FW2410" s="6"/>
      <c r="FX2410" s="6"/>
      <c r="FY2410" s="6"/>
      <c r="FZ2410" s="6"/>
      <c r="GA2410" s="6"/>
      <c r="GB2410" s="6"/>
      <c r="GC2410" s="6"/>
      <c r="GD2410" s="6"/>
      <c r="GE2410" s="6"/>
      <c r="GF2410" s="6"/>
      <c r="GG2410" s="6"/>
      <c r="GH2410" s="6"/>
      <c r="GI2410" s="6"/>
      <c r="GJ2410" s="6"/>
      <c r="GK2410" s="6"/>
      <c r="GL2410" s="6"/>
      <c r="GM2410" s="6"/>
    </row>
    <row r="2411" spans="1:195" s="5" customFormat="1" x14ac:dyDescent="0.25">
      <c r="A2411" s="27"/>
      <c r="B2411" s="27"/>
      <c r="C2411" s="27"/>
      <c r="P2411" s="69"/>
      <c r="Q2411" s="69"/>
      <c r="R2411" s="69"/>
      <c r="S2411" s="69"/>
      <c r="T2411" s="69"/>
      <c r="U2411" s="69"/>
      <c r="V2411" s="69"/>
      <c r="W2411" s="6"/>
      <c r="X2411" s="6"/>
      <c r="Y2411" s="6"/>
      <c r="Z2411" s="68"/>
      <c r="AA2411" s="68"/>
      <c r="AB2411" s="6"/>
      <c r="AC2411" s="6"/>
      <c r="AD2411" s="6"/>
      <c r="AE2411" s="6"/>
      <c r="AF2411" s="6"/>
      <c r="AG2411" s="6"/>
      <c r="AH2411" s="6"/>
      <c r="AI2411" s="6"/>
      <c r="AJ2411" s="6"/>
      <c r="AK2411" s="6"/>
      <c r="AM2411" s="6"/>
      <c r="AN2411" s="6"/>
      <c r="AO2411" s="6"/>
      <c r="AP2411" s="6"/>
      <c r="AQ2411" s="6"/>
      <c r="AR2411" s="6"/>
      <c r="AS2411" s="6"/>
      <c r="AT2411" s="6"/>
      <c r="AU2411" s="6"/>
      <c r="AV2411" s="6"/>
      <c r="AW2411" s="6"/>
      <c r="AX2411" s="6"/>
      <c r="AY2411" s="6"/>
      <c r="AZ2411" s="6"/>
      <c r="BA2411" s="6"/>
      <c r="BB2411" s="6"/>
      <c r="BC2411" s="6"/>
      <c r="BD2411" s="6"/>
      <c r="BE2411" s="6"/>
      <c r="BF2411" s="6"/>
      <c r="BG2411" s="6"/>
      <c r="BH2411" s="6"/>
      <c r="BI2411" s="6"/>
      <c r="BJ2411" s="6"/>
      <c r="BK2411" s="6"/>
      <c r="BL2411" s="6"/>
      <c r="BM2411" s="6"/>
      <c r="BN2411" s="6"/>
      <c r="BO2411" s="6"/>
      <c r="BP2411" s="6"/>
      <c r="BQ2411" s="6"/>
      <c r="BR2411" s="6"/>
      <c r="BS2411" s="6"/>
      <c r="BT2411" s="6"/>
      <c r="BU2411" s="6"/>
      <c r="BV2411" s="6"/>
      <c r="BW2411" s="6"/>
      <c r="BX2411" s="6"/>
      <c r="BY2411" s="6"/>
      <c r="BZ2411" s="6"/>
      <c r="CA2411" s="6"/>
      <c r="CB2411" s="6"/>
      <c r="CC2411" s="6"/>
      <c r="CD2411" s="6"/>
      <c r="CE2411" s="6"/>
      <c r="CF2411" s="6"/>
      <c r="CG2411" s="6"/>
      <c r="CH2411" s="6"/>
      <c r="CI2411" s="6"/>
      <c r="CJ2411" s="6"/>
      <c r="CK2411" s="6"/>
      <c r="CL2411" s="6"/>
      <c r="CM2411" s="6"/>
      <c r="CN2411" s="6"/>
      <c r="CO2411" s="6"/>
      <c r="CP2411" s="6"/>
      <c r="CQ2411" s="6"/>
      <c r="CR2411" s="6"/>
      <c r="CS2411" s="6"/>
      <c r="CT2411" s="6"/>
      <c r="CU2411" s="6"/>
      <c r="CV2411" s="6"/>
      <c r="CW2411" s="6"/>
      <c r="CX2411" s="6"/>
      <c r="CY2411" s="6"/>
      <c r="CZ2411" s="6"/>
      <c r="DA2411" s="6"/>
      <c r="DB2411" s="6"/>
      <c r="DC2411" s="6"/>
      <c r="DD2411" s="6"/>
      <c r="DE2411" s="6"/>
      <c r="DF2411" s="6"/>
      <c r="DG2411" s="6"/>
      <c r="DH2411" s="6"/>
      <c r="DI2411" s="6"/>
      <c r="DJ2411" s="6"/>
      <c r="DK2411" s="6"/>
      <c r="DL2411" s="6"/>
      <c r="DM2411" s="6"/>
      <c r="DN2411" s="6"/>
      <c r="DO2411" s="6"/>
      <c r="DP2411" s="6"/>
      <c r="DQ2411" s="6"/>
      <c r="DR2411" s="6"/>
      <c r="DS2411" s="6"/>
      <c r="DT2411" s="6"/>
      <c r="DU2411" s="6"/>
      <c r="DV2411" s="6"/>
      <c r="DW2411" s="6"/>
      <c r="DX2411" s="6"/>
      <c r="DY2411" s="6"/>
      <c r="DZ2411" s="6"/>
      <c r="EA2411" s="6"/>
      <c r="EB2411" s="6"/>
      <c r="EC2411" s="6"/>
      <c r="ED2411" s="6"/>
      <c r="EE2411" s="6"/>
      <c r="EF2411" s="6"/>
      <c r="EG2411" s="6"/>
      <c r="EH2411" s="6"/>
      <c r="EI2411" s="6"/>
      <c r="EJ2411" s="6"/>
      <c r="EK2411" s="6"/>
      <c r="EL2411" s="6"/>
      <c r="EM2411" s="6"/>
      <c r="EN2411" s="6"/>
      <c r="EO2411" s="6"/>
      <c r="EP2411" s="6"/>
      <c r="EQ2411" s="6"/>
      <c r="ER2411" s="6"/>
      <c r="ES2411" s="6"/>
      <c r="ET2411" s="6"/>
      <c r="EU2411" s="6"/>
      <c r="EV2411" s="6"/>
      <c r="EW2411" s="6"/>
      <c r="EX2411" s="6"/>
      <c r="EY2411" s="6"/>
      <c r="EZ2411" s="6"/>
      <c r="FA2411" s="6"/>
      <c r="FB2411" s="6"/>
      <c r="FC2411" s="6"/>
      <c r="FD2411" s="6"/>
      <c r="FE2411" s="6"/>
      <c r="FF2411" s="6"/>
      <c r="FG2411" s="6"/>
      <c r="FH2411" s="6"/>
      <c r="FI2411" s="6"/>
      <c r="FJ2411" s="6"/>
      <c r="FK2411" s="6"/>
      <c r="FL2411" s="6"/>
      <c r="FM2411" s="6"/>
      <c r="FN2411" s="6"/>
      <c r="FO2411" s="6"/>
      <c r="FP2411" s="6"/>
      <c r="FQ2411" s="6"/>
      <c r="FR2411" s="6"/>
      <c r="FS2411" s="6"/>
      <c r="FT2411" s="6"/>
      <c r="FU2411" s="6"/>
      <c r="FV2411" s="6"/>
      <c r="FW2411" s="6"/>
      <c r="FX2411" s="6"/>
      <c r="FY2411" s="6"/>
      <c r="FZ2411" s="6"/>
      <c r="GA2411" s="6"/>
      <c r="GB2411" s="6"/>
      <c r="GC2411" s="6"/>
      <c r="GD2411" s="6"/>
      <c r="GE2411" s="6"/>
      <c r="GF2411" s="6"/>
      <c r="GG2411" s="6"/>
      <c r="GH2411" s="6"/>
      <c r="GI2411" s="6"/>
      <c r="GJ2411" s="6"/>
      <c r="GK2411" s="6"/>
      <c r="GL2411" s="6"/>
      <c r="GM2411" s="6"/>
    </row>
    <row r="2412" spans="1:195" s="5" customFormat="1" x14ac:dyDescent="0.25">
      <c r="A2412" s="27"/>
      <c r="B2412" s="27"/>
      <c r="C2412" s="27"/>
      <c r="P2412" s="69"/>
      <c r="Q2412" s="69"/>
      <c r="R2412" s="69"/>
      <c r="S2412" s="69"/>
      <c r="T2412" s="69"/>
      <c r="U2412" s="69"/>
      <c r="V2412" s="69"/>
      <c r="W2412" s="6"/>
      <c r="X2412" s="6"/>
      <c r="Y2412" s="6"/>
      <c r="Z2412" s="68"/>
      <c r="AA2412" s="68"/>
      <c r="AB2412" s="6"/>
      <c r="AC2412" s="6"/>
      <c r="AD2412" s="6"/>
      <c r="AE2412" s="6"/>
      <c r="AF2412" s="6"/>
      <c r="AG2412" s="6"/>
      <c r="AH2412" s="6"/>
      <c r="AI2412" s="6"/>
      <c r="AJ2412" s="6"/>
      <c r="AK2412" s="6"/>
      <c r="AM2412" s="6"/>
      <c r="AN2412" s="6"/>
      <c r="AO2412" s="6"/>
      <c r="AP2412" s="6"/>
      <c r="AQ2412" s="6"/>
      <c r="AR2412" s="6"/>
      <c r="AS2412" s="6"/>
      <c r="AT2412" s="6"/>
      <c r="AU2412" s="6"/>
      <c r="AV2412" s="6"/>
      <c r="AW2412" s="6"/>
      <c r="AX2412" s="6"/>
      <c r="AY2412" s="6"/>
      <c r="AZ2412" s="6"/>
      <c r="BA2412" s="6"/>
      <c r="BB2412" s="6"/>
      <c r="BC2412" s="6"/>
      <c r="BD2412" s="6"/>
      <c r="BE2412" s="6"/>
      <c r="BF2412" s="6"/>
      <c r="BG2412" s="6"/>
      <c r="BH2412" s="6"/>
      <c r="BI2412" s="6"/>
      <c r="BJ2412" s="6"/>
      <c r="BK2412" s="6"/>
      <c r="BL2412" s="6"/>
      <c r="BM2412" s="6"/>
      <c r="BN2412" s="6"/>
      <c r="BO2412" s="6"/>
      <c r="BP2412" s="6"/>
      <c r="BQ2412" s="6"/>
      <c r="BR2412" s="6"/>
      <c r="BS2412" s="6"/>
      <c r="BT2412" s="6"/>
      <c r="BU2412" s="6"/>
      <c r="BV2412" s="6"/>
      <c r="BW2412" s="6"/>
      <c r="BX2412" s="6"/>
      <c r="BY2412" s="6"/>
      <c r="BZ2412" s="6"/>
      <c r="CA2412" s="6"/>
      <c r="CB2412" s="6"/>
      <c r="CC2412" s="6"/>
      <c r="CD2412" s="6"/>
      <c r="CE2412" s="6"/>
      <c r="CF2412" s="6"/>
      <c r="CG2412" s="6"/>
      <c r="CH2412" s="6"/>
      <c r="CI2412" s="6"/>
      <c r="CJ2412" s="6"/>
      <c r="CK2412" s="6"/>
      <c r="CL2412" s="6"/>
      <c r="CM2412" s="6"/>
      <c r="CN2412" s="6"/>
      <c r="CO2412" s="6"/>
      <c r="CP2412" s="6"/>
      <c r="CQ2412" s="6"/>
      <c r="CR2412" s="6"/>
      <c r="CS2412" s="6"/>
      <c r="CT2412" s="6"/>
      <c r="CU2412" s="6"/>
      <c r="CV2412" s="6"/>
      <c r="CW2412" s="6"/>
      <c r="CX2412" s="6"/>
      <c r="CY2412" s="6"/>
      <c r="CZ2412" s="6"/>
      <c r="DA2412" s="6"/>
      <c r="DB2412" s="6"/>
      <c r="DC2412" s="6"/>
      <c r="DD2412" s="6"/>
      <c r="DE2412" s="6"/>
      <c r="DF2412" s="6"/>
      <c r="DG2412" s="6"/>
      <c r="DH2412" s="6"/>
      <c r="DI2412" s="6"/>
      <c r="DJ2412" s="6"/>
      <c r="DK2412" s="6"/>
      <c r="DL2412" s="6"/>
      <c r="DM2412" s="6"/>
      <c r="DN2412" s="6"/>
      <c r="DO2412" s="6"/>
      <c r="DP2412" s="6"/>
      <c r="DQ2412" s="6"/>
      <c r="DR2412" s="6"/>
      <c r="DS2412" s="6"/>
      <c r="DT2412" s="6"/>
      <c r="DU2412" s="6"/>
      <c r="DV2412" s="6"/>
      <c r="DW2412" s="6"/>
      <c r="DX2412" s="6"/>
      <c r="DY2412" s="6"/>
      <c r="DZ2412" s="6"/>
      <c r="EA2412" s="6"/>
      <c r="EB2412" s="6"/>
      <c r="EC2412" s="6"/>
      <c r="ED2412" s="6"/>
      <c r="EE2412" s="6"/>
      <c r="EF2412" s="6"/>
      <c r="EG2412" s="6"/>
      <c r="EH2412" s="6"/>
      <c r="EI2412" s="6"/>
      <c r="EJ2412" s="6"/>
      <c r="EK2412" s="6"/>
      <c r="EL2412" s="6"/>
      <c r="EM2412" s="6"/>
      <c r="EN2412" s="6"/>
      <c r="EO2412" s="6"/>
      <c r="EP2412" s="6"/>
      <c r="EQ2412" s="6"/>
      <c r="ER2412" s="6"/>
      <c r="ES2412" s="6"/>
      <c r="ET2412" s="6"/>
      <c r="EU2412" s="6"/>
      <c r="EV2412" s="6"/>
      <c r="EW2412" s="6"/>
      <c r="EX2412" s="6"/>
      <c r="EY2412" s="6"/>
      <c r="EZ2412" s="6"/>
      <c r="FA2412" s="6"/>
      <c r="FB2412" s="6"/>
      <c r="FC2412" s="6"/>
      <c r="FD2412" s="6"/>
      <c r="FE2412" s="6"/>
      <c r="FF2412" s="6"/>
      <c r="FG2412" s="6"/>
      <c r="FH2412" s="6"/>
      <c r="FI2412" s="6"/>
      <c r="FJ2412" s="6"/>
      <c r="FK2412" s="6"/>
      <c r="FL2412" s="6"/>
      <c r="FM2412" s="6"/>
      <c r="FN2412" s="6"/>
      <c r="FO2412" s="6"/>
      <c r="FP2412" s="6"/>
      <c r="FQ2412" s="6"/>
      <c r="FR2412" s="6"/>
      <c r="FS2412" s="6"/>
      <c r="FT2412" s="6"/>
      <c r="FU2412" s="6"/>
      <c r="FV2412" s="6"/>
      <c r="FW2412" s="6"/>
      <c r="FX2412" s="6"/>
      <c r="FY2412" s="6"/>
      <c r="FZ2412" s="6"/>
      <c r="GA2412" s="6"/>
      <c r="GB2412" s="6"/>
      <c r="GC2412" s="6"/>
      <c r="GD2412" s="6"/>
      <c r="GE2412" s="6"/>
      <c r="GF2412" s="6"/>
      <c r="GG2412" s="6"/>
      <c r="GH2412" s="6"/>
      <c r="GI2412" s="6"/>
      <c r="GJ2412" s="6"/>
      <c r="GK2412" s="6"/>
      <c r="GL2412" s="6"/>
      <c r="GM2412" s="6"/>
    </row>
    <row r="2413" spans="1:195" s="5" customFormat="1" x14ac:dyDescent="0.25">
      <c r="A2413" s="27"/>
      <c r="B2413" s="27"/>
      <c r="C2413" s="27"/>
      <c r="P2413" s="69"/>
      <c r="Q2413" s="69"/>
      <c r="R2413" s="69"/>
      <c r="S2413" s="69"/>
      <c r="T2413" s="69"/>
      <c r="U2413" s="69"/>
      <c r="V2413" s="69"/>
      <c r="W2413" s="6"/>
      <c r="X2413" s="6"/>
      <c r="Y2413" s="6"/>
      <c r="Z2413" s="68"/>
      <c r="AA2413" s="68"/>
      <c r="AB2413" s="6"/>
      <c r="AC2413" s="6"/>
      <c r="AD2413" s="6"/>
      <c r="AE2413" s="6"/>
      <c r="AF2413" s="6"/>
      <c r="AG2413" s="6"/>
      <c r="AH2413" s="6"/>
      <c r="AI2413" s="6"/>
      <c r="AJ2413" s="6"/>
      <c r="AK2413" s="6"/>
      <c r="AM2413" s="6"/>
      <c r="AN2413" s="6"/>
      <c r="AO2413" s="6"/>
      <c r="AP2413" s="6"/>
      <c r="AQ2413" s="6"/>
      <c r="AR2413" s="6"/>
      <c r="AS2413" s="6"/>
      <c r="AT2413" s="6"/>
      <c r="AU2413" s="6"/>
      <c r="AV2413" s="6"/>
      <c r="AW2413" s="6"/>
      <c r="AX2413" s="6"/>
      <c r="AY2413" s="6"/>
      <c r="AZ2413" s="6"/>
      <c r="BA2413" s="6"/>
      <c r="BB2413" s="6"/>
      <c r="BC2413" s="6"/>
      <c r="BD2413" s="6"/>
      <c r="BE2413" s="6"/>
      <c r="BF2413" s="6"/>
      <c r="BG2413" s="6"/>
      <c r="BH2413" s="6"/>
      <c r="BI2413" s="6"/>
      <c r="BJ2413" s="6"/>
      <c r="BK2413" s="6"/>
      <c r="BL2413" s="6"/>
      <c r="BM2413" s="6"/>
      <c r="BN2413" s="6"/>
      <c r="BO2413" s="6"/>
      <c r="BP2413" s="6"/>
      <c r="BQ2413" s="6"/>
      <c r="BR2413" s="6"/>
      <c r="BS2413" s="6"/>
      <c r="BT2413" s="6"/>
      <c r="BU2413" s="6"/>
      <c r="BV2413" s="6"/>
      <c r="BW2413" s="6"/>
      <c r="BX2413" s="6"/>
      <c r="BY2413" s="6"/>
      <c r="BZ2413" s="6"/>
      <c r="CA2413" s="6"/>
      <c r="CB2413" s="6"/>
      <c r="CC2413" s="6"/>
      <c r="CD2413" s="6"/>
      <c r="CE2413" s="6"/>
      <c r="CF2413" s="6"/>
      <c r="CG2413" s="6"/>
      <c r="CH2413" s="6"/>
      <c r="CI2413" s="6"/>
      <c r="CJ2413" s="6"/>
      <c r="CK2413" s="6"/>
      <c r="CL2413" s="6"/>
      <c r="CM2413" s="6"/>
      <c r="CN2413" s="6"/>
      <c r="CO2413" s="6"/>
      <c r="CP2413" s="6"/>
      <c r="CQ2413" s="6"/>
      <c r="CR2413" s="6"/>
      <c r="CS2413" s="6"/>
      <c r="CT2413" s="6"/>
      <c r="CU2413" s="6"/>
      <c r="CV2413" s="6"/>
      <c r="CW2413" s="6"/>
      <c r="CX2413" s="6"/>
      <c r="CY2413" s="6"/>
      <c r="CZ2413" s="6"/>
      <c r="DA2413" s="6"/>
      <c r="DB2413" s="6"/>
      <c r="DC2413" s="6"/>
      <c r="DD2413" s="6"/>
      <c r="DE2413" s="6"/>
      <c r="DF2413" s="6"/>
      <c r="DG2413" s="6"/>
      <c r="DH2413" s="6"/>
      <c r="DI2413" s="6"/>
      <c r="DJ2413" s="6"/>
      <c r="DK2413" s="6"/>
      <c r="DL2413" s="6"/>
      <c r="DM2413" s="6"/>
      <c r="DN2413" s="6"/>
      <c r="DO2413" s="6"/>
      <c r="DP2413" s="6"/>
      <c r="DQ2413" s="6"/>
      <c r="DR2413" s="6"/>
      <c r="DS2413" s="6"/>
      <c r="DT2413" s="6"/>
      <c r="DU2413" s="6"/>
      <c r="DV2413" s="6"/>
      <c r="DW2413" s="6"/>
      <c r="DX2413" s="6"/>
      <c r="DY2413" s="6"/>
      <c r="DZ2413" s="6"/>
      <c r="EA2413" s="6"/>
      <c r="EB2413" s="6"/>
      <c r="EC2413" s="6"/>
      <c r="ED2413" s="6"/>
      <c r="EE2413" s="6"/>
      <c r="EF2413" s="6"/>
      <c r="EG2413" s="6"/>
      <c r="EH2413" s="6"/>
      <c r="EI2413" s="6"/>
      <c r="EJ2413" s="6"/>
      <c r="EK2413" s="6"/>
      <c r="EL2413" s="6"/>
      <c r="EM2413" s="6"/>
      <c r="EN2413" s="6"/>
      <c r="EO2413" s="6"/>
      <c r="EP2413" s="6"/>
      <c r="EQ2413" s="6"/>
      <c r="ER2413" s="6"/>
      <c r="ES2413" s="6"/>
      <c r="ET2413" s="6"/>
      <c r="EU2413" s="6"/>
      <c r="EV2413" s="6"/>
      <c r="EW2413" s="6"/>
      <c r="EX2413" s="6"/>
      <c r="EY2413" s="6"/>
      <c r="EZ2413" s="6"/>
      <c r="FA2413" s="6"/>
      <c r="FB2413" s="6"/>
      <c r="FC2413" s="6"/>
      <c r="FD2413" s="6"/>
      <c r="FE2413" s="6"/>
      <c r="FF2413" s="6"/>
      <c r="FG2413" s="6"/>
      <c r="FH2413" s="6"/>
      <c r="FI2413" s="6"/>
      <c r="FJ2413" s="6"/>
      <c r="FK2413" s="6"/>
      <c r="FL2413" s="6"/>
      <c r="FM2413" s="6"/>
      <c r="FN2413" s="6"/>
      <c r="FO2413" s="6"/>
      <c r="FP2413" s="6"/>
      <c r="FQ2413" s="6"/>
      <c r="FR2413" s="6"/>
      <c r="FS2413" s="6"/>
      <c r="FT2413" s="6"/>
      <c r="FU2413" s="6"/>
      <c r="FV2413" s="6"/>
      <c r="FW2413" s="6"/>
      <c r="FX2413" s="6"/>
      <c r="FY2413" s="6"/>
      <c r="FZ2413" s="6"/>
      <c r="GA2413" s="6"/>
      <c r="GB2413" s="6"/>
      <c r="GC2413" s="6"/>
      <c r="GD2413" s="6"/>
      <c r="GE2413" s="6"/>
      <c r="GF2413" s="6"/>
      <c r="GG2413" s="6"/>
      <c r="GH2413" s="6"/>
      <c r="GI2413" s="6"/>
      <c r="GJ2413" s="6"/>
      <c r="GK2413" s="6"/>
      <c r="GL2413" s="6"/>
      <c r="GM2413" s="6"/>
    </row>
    <row r="2414" spans="1:195" s="5" customFormat="1" x14ac:dyDescent="0.25">
      <c r="A2414" s="27"/>
      <c r="B2414" s="27"/>
      <c r="C2414" s="27"/>
      <c r="P2414" s="69"/>
      <c r="Q2414" s="69"/>
      <c r="R2414" s="69"/>
      <c r="S2414" s="69"/>
      <c r="T2414" s="69"/>
      <c r="U2414" s="69"/>
      <c r="V2414" s="69"/>
      <c r="W2414" s="6"/>
      <c r="X2414" s="6"/>
      <c r="Y2414" s="6"/>
      <c r="Z2414" s="68"/>
      <c r="AA2414" s="68"/>
      <c r="AB2414" s="6"/>
      <c r="AC2414" s="6"/>
      <c r="AD2414" s="6"/>
      <c r="AE2414" s="6"/>
      <c r="AF2414" s="6"/>
      <c r="AG2414" s="6"/>
      <c r="AH2414" s="6"/>
      <c r="AI2414" s="6"/>
      <c r="AJ2414" s="6"/>
      <c r="AK2414" s="6"/>
      <c r="AM2414" s="6"/>
      <c r="AN2414" s="6"/>
      <c r="AO2414" s="6"/>
      <c r="AP2414" s="6"/>
      <c r="AQ2414" s="6"/>
      <c r="AR2414" s="6"/>
      <c r="AS2414" s="6"/>
      <c r="AT2414" s="6"/>
      <c r="AU2414" s="6"/>
      <c r="AV2414" s="6"/>
      <c r="AW2414" s="6"/>
      <c r="AX2414" s="6"/>
      <c r="AY2414" s="6"/>
      <c r="AZ2414" s="6"/>
      <c r="BA2414" s="6"/>
      <c r="BB2414" s="6"/>
      <c r="BC2414" s="6"/>
      <c r="BD2414" s="6"/>
      <c r="BE2414" s="6"/>
      <c r="BF2414" s="6"/>
      <c r="BG2414" s="6"/>
      <c r="BH2414" s="6"/>
      <c r="BI2414" s="6"/>
      <c r="BJ2414" s="6"/>
      <c r="BK2414" s="6"/>
      <c r="BL2414" s="6"/>
      <c r="BM2414" s="6"/>
      <c r="BN2414" s="6"/>
      <c r="BO2414" s="6"/>
      <c r="BP2414" s="6"/>
      <c r="BQ2414" s="6"/>
      <c r="BR2414" s="6"/>
      <c r="BS2414" s="6"/>
      <c r="BT2414" s="6"/>
      <c r="BU2414" s="6"/>
      <c r="BV2414" s="6"/>
      <c r="BW2414" s="6"/>
      <c r="BX2414" s="6"/>
      <c r="BY2414" s="6"/>
      <c r="BZ2414" s="6"/>
      <c r="CA2414" s="6"/>
      <c r="CB2414" s="6"/>
      <c r="CC2414" s="6"/>
      <c r="CD2414" s="6"/>
      <c r="CE2414" s="6"/>
      <c r="CF2414" s="6"/>
      <c r="CG2414" s="6"/>
      <c r="CH2414" s="6"/>
      <c r="CI2414" s="6"/>
      <c r="CJ2414" s="6"/>
      <c r="CK2414" s="6"/>
      <c r="CL2414" s="6"/>
      <c r="CM2414" s="6"/>
      <c r="CN2414" s="6"/>
      <c r="CO2414" s="6"/>
      <c r="CP2414" s="6"/>
      <c r="CQ2414" s="6"/>
      <c r="CR2414" s="6"/>
      <c r="CS2414" s="6"/>
      <c r="CT2414" s="6"/>
      <c r="CU2414" s="6"/>
      <c r="CV2414" s="6"/>
      <c r="CW2414" s="6"/>
      <c r="CX2414" s="6"/>
      <c r="CY2414" s="6"/>
      <c r="CZ2414" s="6"/>
      <c r="DA2414" s="6"/>
      <c r="DB2414" s="6"/>
      <c r="DC2414" s="6"/>
      <c r="DD2414" s="6"/>
      <c r="DE2414" s="6"/>
      <c r="DF2414" s="6"/>
      <c r="DG2414" s="6"/>
      <c r="DH2414" s="6"/>
      <c r="DI2414" s="6"/>
      <c r="DJ2414" s="6"/>
      <c r="DK2414" s="6"/>
      <c r="DL2414" s="6"/>
      <c r="DM2414" s="6"/>
      <c r="DN2414" s="6"/>
      <c r="DO2414" s="6"/>
      <c r="DP2414" s="6"/>
      <c r="DQ2414" s="6"/>
      <c r="DR2414" s="6"/>
      <c r="DS2414" s="6"/>
      <c r="DT2414" s="6"/>
      <c r="DU2414" s="6"/>
      <c r="DV2414" s="6"/>
      <c r="DW2414" s="6"/>
      <c r="DX2414" s="6"/>
      <c r="DY2414" s="6"/>
      <c r="DZ2414" s="6"/>
      <c r="EA2414" s="6"/>
      <c r="EB2414" s="6"/>
      <c r="EC2414" s="6"/>
      <c r="ED2414" s="6"/>
      <c r="EE2414" s="6"/>
      <c r="EF2414" s="6"/>
      <c r="EG2414" s="6"/>
      <c r="EH2414" s="6"/>
      <c r="EI2414" s="6"/>
      <c r="EJ2414" s="6"/>
      <c r="EK2414" s="6"/>
      <c r="EL2414" s="6"/>
      <c r="EM2414" s="6"/>
      <c r="EN2414" s="6"/>
      <c r="EO2414" s="6"/>
      <c r="EP2414" s="6"/>
      <c r="EQ2414" s="6"/>
      <c r="ER2414" s="6"/>
      <c r="ES2414" s="6"/>
      <c r="ET2414" s="6"/>
      <c r="EU2414" s="6"/>
      <c r="EV2414" s="6"/>
      <c r="EW2414" s="6"/>
      <c r="EX2414" s="6"/>
      <c r="EY2414" s="6"/>
      <c r="EZ2414" s="6"/>
      <c r="FA2414" s="6"/>
      <c r="FB2414" s="6"/>
      <c r="FC2414" s="6"/>
      <c r="FD2414" s="6"/>
      <c r="FE2414" s="6"/>
      <c r="FF2414" s="6"/>
      <c r="FG2414" s="6"/>
      <c r="FH2414" s="6"/>
      <c r="FI2414" s="6"/>
      <c r="FJ2414" s="6"/>
      <c r="FK2414" s="6"/>
      <c r="FL2414" s="6"/>
      <c r="FM2414" s="6"/>
      <c r="FN2414" s="6"/>
      <c r="FO2414" s="6"/>
      <c r="FP2414" s="6"/>
      <c r="FQ2414" s="6"/>
      <c r="FR2414" s="6"/>
      <c r="FS2414" s="6"/>
      <c r="FT2414" s="6"/>
      <c r="FU2414" s="6"/>
      <c r="FV2414" s="6"/>
      <c r="FW2414" s="6"/>
      <c r="FX2414" s="6"/>
      <c r="FY2414" s="6"/>
      <c r="FZ2414" s="6"/>
      <c r="GA2414" s="6"/>
      <c r="GB2414" s="6"/>
      <c r="GC2414" s="6"/>
      <c r="GD2414" s="6"/>
      <c r="GE2414" s="6"/>
      <c r="GF2414" s="6"/>
      <c r="GG2414" s="6"/>
      <c r="GH2414" s="6"/>
      <c r="GI2414" s="6"/>
      <c r="GJ2414" s="6"/>
      <c r="GK2414" s="6"/>
      <c r="GL2414" s="6"/>
      <c r="GM2414" s="6"/>
    </row>
    <row r="2415" spans="1:195" s="5" customFormat="1" x14ac:dyDescent="0.25">
      <c r="A2415" s="27"/>
      <c r="B2415" s="27"/>
      <c r="C2415" s="27"/>
      <c r="P2415" s="69"/>
      <c r="Q2415" s="69"/>
      <c r="R2415" s="69"/>
      <c r="S2415" s="69"/>
      <c r="T2415" s="69"/>
      <c r="U2415" s="69"/>
      <c r="V2415" s="69"/>
      <c r="W2415" s="6"/>
      <c r="X2415" s="6"/>
      <c r="Y2415" s="6"/>
      <c r="Z2415" s="68"/>
      <c r="AA2415" s="68"/>
      <c r="AB2415" s="6"/>
      <c r="AC2415" s="6"/>
      <c r="AD2415" s="6"/>
      <c r="AE2415" s="6"/>
      <c r="AF2415" s="6"/>
      <c r="AG2415" s="6"/>
      <c r="AH2415" s="6"/>
      <c r="AI2415" s="6"/>
      <c r="AJ2415" s="6"/>
      <c r="AK2415" s="6"/>
      <c r="AM2415" s="6"/>
      <c r="AN2415" s="6"/>
      <c r="AO2415" s="6"/>
      <c r="AP2415" s="6"/>
      <c r="AQ2415" s="6"/>
      <c r="AR2415" s="6"/>
      <c r="AS2415" s="6"/>
      <c r="AT2415" s="6"/>
      <c r="AU2415" s="6"/>
      <c r="AV2415" s="6"/>
      <c r="AW2415" s="6"/>
      <c r="AX2415" s="6"/>
      <c r="AY2415" s="6"/>
      <c r="AZ2415" s="6"/>
      <c r="BA2415" s="6"/>
      <c r="BB2415" s="6"/>
      <c r="BC2415" s="6"/>
      <c r="BD2415" s="6"/>
      <c r="BE2415" s="6"/>
      <c r="BF2415" s="6"/>
      <c r="BG2415" s="6"/>
      <c r="BH2415" s="6"/>
      <c r="BI2415" s="6"/>
      <c r="BJ2415" s="6"/>
      <c r="BK2415" s="6"/>
      <c r="BL2415" s="6"/>
      <c r="BM2415" s="6"/>
      <c r="BN2415" s="6"/>
      <c r="BO2415" s="6"/>
      <c r="BP2415" s="6"/>
      <c r="BQ2415" s="6"/>
      <c r="BR2415" s="6"/>
      <c r="BS2415" s="6"/>
      <c r="BT2415" s="6"/>
      <c r="BU2415" s="6"/>
      <c r="BV2415" s="6"/>
      <c r="BW2415" s="6"/>
      <c r="BX2415" s="6"/>
      <c r="BY2415" s="6"/>
      <c r="BZ2415" s="6"/>
      <c r="CA2415" s="6"/>
      <c r="CB2415" s="6"/>
      <c r="CC2415" s="6"/>
      <c r="CD2415" s="6"/>
      <c r="CE2415" s="6"/>
      <c r="CF2415" s="6"/>
      <c r="CG2415" s="6"/>
      <c r="CH2415" s="6"/>
      <c r="CI2415" s="6"/>
      <c r="CJ2415" s="6"/>
      <c r="CK2415" s="6"/>
      <c r="CL2415" s="6"/>
      <c r="CM2415" s="6"/>
      <c r="CN2415" s="6"/>
      <c r="CO2415" s="6"/>
      <c r="CP2415" s="6"/>
      <c r="CQ2415" s="6"/>
      <c r="CR2415" s="6"/>
      <c r="CS2415" s="6"/>
      <c r="CT2415" s="6"/>
      <c r="CU2415" s="6"/>
      <c r="CV2415" s="6"/>
      <c r="CW2415" s="6"/>
      <c r="CX2415" s="6"/>
      <c r="CY2415" s="6"/>
      <c r="CZ2415" s="6"/>
      <c r="DA2415" s="6"/>
      <c r="DB2415" s="6"/>
      <c r="DC2415" s="6"/>
      <c r="DD2415" s="6"/>
      <c r="DE2415" s="6"/>
      <c r="DF2415" s="6"/>
      <c r="DG2415" s="6"/>
      <c r="DH2415" s="6"/>
      <c r="DI2415" s="6"/>
      <c r="DJ2415" s="6"/>
      <c r="DK2415" s="6"/>
      <c r="DL2415" s="6"/>
      <c r="DM2415" s="6"/>
      <c r="DN2415" s="6"/>
      <c r="DO2415" s="6"/>
      <c r="DP2415" s="6"/>
      <c r="DQ2415" s="6"/>
      <c r="DR2415" s="6"/>
      <c r="DS2415" s="6"/>
      <c r="DT2415" s="6"/>
      <c r="DU2415" s="6"/>
      <c r="DV2415" s="6"/>
      <c r="DW2415" s="6"/>
      <c r="DX2415" s="6"/>
      <c r="DY2415" s="6"/>
      <c r="DZ2415" s="6"/>
      <c r="EA2415" s="6"/>
      <c r="EB2415" s="6"/>
      <c r="EC2415" s="6"/>
      <c r="ED2415" s="6"/>
      <c r="EE2415" s="6"/>
      <c r="EF2415" s="6"/>
      <c r="EG2415" s="6"/>
      <c r="EH2415" s="6"/>
      <c r="EI2415" s="6"/>
      <c r="EJ2415" s="6"/>
      <c r="EK2415" s="6"/>
      <c r="EL2415" s="6"/>
      <c r="EM2415" s="6"/>
      <c r="EN2415" s="6"/>
      <c r="EO2415" s="6"/>
      <c r="EP2415" s="6"/>
      <c r="EQ2415" s="6"/>
      <c r="ER2415" s="6"/>
      <c r="ES2415" s="6"/>
      <c r="ET2415" s="6"/>
      <c r="EU2415" s="6"/>
      <c r="EV2415" s="6"/>
      <c r="EW2415" s="6"/>
      <c r="EX2415" s="6"/>
      <c r="EY2415" s="6"/>
      <c r="EZ2415" s="6"/>
      <c r="FA2415" s="6"/>
      <c r="FB2415" s="6"/>
      <c r="FC2415" s="6"/>
      <c r="FD2415" s="6"/>
      <c r="FE2415" s="6"/>
      <c r="FF2415" s="6"/>
      <c r="FG2415" s="6"/>
      <c r="FH2415" s="6"/>
      <c r="FI2415" s="6"/>
      <c r="FJ2415" s="6"/>
      <c r="FK2415" s="6"/>
      <c r="FL2415" s="6"/>
      <c r="FM2415" s="6"/>
      <c r="FN2415" s="6"/>
      <c r="FO2415" s="6"/>
      <c r="FP2415" s="6"/>
      <c r="FQ2415" s="6"/>
      <c r="FR2415" s="6"/>
      <c r="FS2415" s="6"/>
      <c r="FT2415" s="6"/>
      <c r="FU2415" s="6"/>
      <c r="FV2415" s="6"/>
      <c r="FW2415" s="6"/>
      <c r="FX2415" s="6"/>
      <c r="FY2415" s="6"/>
      <c r="FZ2415" s="6"/>
      <c r="GA2415" s="6"/>
      <c r="GB2415" s="6"/>
      <c r="GC2415" s="6"/>
      <c r="GD2415" s="6"/>
      <c r="GE2415" s="6"/>
      <c r="GF2415" s="6"/>
      <c r="GG2415" s="6"/>
      <c r="GH2415" s="6"/>
      <c r="GI2415" s="6"/>
      <c r="GJ2415" s="6"/>
      <c r="GK2415" s="6"/>
      <c r="GL2415" s="6"/>
      <c r="GM2415" s="6"/>
    </row>
    <row r="2416" spans="1:195" s="5" customFormat="1" x14ac:dyDescent="0.25">
      <c r="A2416" s="27"/>
      <c r="B2416" s="27"/>
      <c r="C2416" s="27"/>
      <c r="P2416" s="69"/>
      <c r="Q2416" s="69"/>
      <c r="R2416" s="69"/>
      <c r="S2416" s="69"/>
      <c r="T2416" s="69"/>
      <c r="U2416" s="69"/>
      <c r="V2416" s="69"/>
      <c r="W2416" s="6"/>
      <c r="X2416" s="6"/>
      <c r="Y2416" s="6"/>
      <c r="Z2416" s="68"/>
      <c r="AA2416" s="68"/>
      <c r="AB2416" s="6"/>
      <c r="AC2416" s="6"/>
      <c r="AD2416" s="6"/>
      <c r="AE2416" s="6"/>
      <c r="AF2416" s="6"/>
      <c r="AG2416" s="6"/>
      <c r="AH2416" s="6"/>
      <c r="AI2416" s="6"/>
      <c r="AJ2416" s="6"/>
      <c r="AK2416" s="6"/>
      <c r="AM2416" s="6"/>
      <c r="AN2416" s="6"/>
      <c r="AO2416" s="6"/>
      <c r="AP2416" s="6"/>
      <c r="AQ2416" s="6"/>
      <c r="AR2416" s="6"/>
      <c r="AS2416" s="6"/>
      <c r="AT2416" s="6"/>
      <c r="AU2416" s="6"/>
      <c r="AV2416" s="6"/>
      <c r="AW2416" s="6"/>
      <c r="AX2416" s="6"/>
      <c r="AY2416" s="6"/>
      <c r="AZ2416" s="6"/>
      <c r="BA2416" s="6"/>
      <c r="BB2416" s="6"/>
      <c r="BC2416" s="6"/>
      <c r="BD2416" s="6"/>
      <c r="BE2416" s="6"/>
      <c r="BF2416" s="6"/>
      <c r="BG2416" s="6"/>
      <c r="BH2416" s="6"/>
      <c r="BI2416" s="6"/>
      <c r="BJ2416" s="6"/>
      <c r="BK2416" s="6"/>
      <c r="BL2416" s="6"/>
      <c r="BM2416" s="6"/>
      <c r="BN2416" s="6"/>
      <c r="BO2416" s="6"/>
      <c r="BP2416" s="6"/>
      <c r="BQ2416" s="6"/>
      <c r="BR2416" s="6"/>
      <c r="BS2416" s="6"/>
      <c r="BT2416" s="6"/>
      <c r="BU2416" s="6"/>
      <c r="BV2416" s="6"/>
      <c r="BW2416" s="6"/>
      <c r="BX2416" s="6"/>
      <c r="BY2416" s="6"/>
      <c r="BZ2416" s="6"/>
      <c r="CA2416" s="6"/>
      <c r="CB2416" s="6"/>
      <c r="CC2416" s="6"/>
      <c r="CD2416" s="6"/>
      <c r="CE2416" s="6"/>
      <c r="CF2416" s="6"/>
      <c r="CG2416" s="6"/>
      <c r="CH2416" s="6"/>
      <c r="CI2416" s="6"/>
      <c r="CJ2416" s="6"/>
      <c r="CK2416" s="6"/>
      <c r="CL2416" s="6"/>
      <c r="CM2416" s="6"/>
      <c r="CN2416" s="6"/>
      <c r="CO2416" s="6"/>
      <c r="CP2416" s="6"/>
      <c r="CQ2416" s="6"/>
      <c r="CR2416" s="6"/>
      <c r="CS2416" s="6"/>
      <c r="CT2416" s="6"/>
      <c r="CU2416" s="6"/>
      <c r="CV2416" s="6"/>
      <c r="CW2416" s="6"/>
      <c r="CX2416" s="6"/>
      <c r="CY2416" s="6"/>
      <c r="CZ2416" s="6"/>
      <c r="DA2416" s="6"/>
      <c r="DB2416" s="6"/>
      <c r="DC2416" s="6"/>
      <c r="DD2416" s="6"/>
      <c r="DE2416" s="6"/>
      <c r="DF2416" s="6"/>
      <c r="DG2416" s="6"/>
      <c r="DH2416" s="6"/>
      <c r="DI2416" s="6"/>
      <c r="DJ2416" s="6"/>
      <c r="DK2416" s="6"/>
      <c r="DL2416" s="6"/>
      <c r="DM2416" s="6"/>
      <c r="DN2416" s="6"/>
      <c r="DO2416" s="6"/>
      <c r="DP2416" s="6"/>
      <c r="DQ2416" s="6"/>
      <c r="DR2416" s="6"/>
      <c r="DS2416" s="6"/>
      <c r="DT2416" s="6"/>
      <c r="DU2416" s="6"/>
      <c r="DV2416" s="6"/>
      <c r="DW2416" s="6"/>
      <c r="DX2416" s="6"/>
      <c r="DY2416" s="6"/>
      <c r="DZ2416" s="6"/>
      <c r="EA2416" s="6"/>
      <c r="EB2416" s="6"/>
      <c r="EC2416" s="6"/>
      <c r="ED2416" s="6"/>
      <c r="EE2416" s="6"/>
      <c r="EF2416" s="6"/>
      <c r="EG2416" s="6"/>
      <c r="EH2416" s="6"/>
      <c r="EI2416" s="6"/>
      <c r="EJ2416" s="6"/>
      <c r="EK2416" s="6"/>
      <c r="EL2416" s="6"/>
      <c r="EM2416" s="6"/>
      <c r="EN2416" s="6"/>
      <c r="EO2416" s="6"/>
      <c r="EP2416" s="6"/>
      <c r="EQ2416" s="6"/>
      <c r="ER2416" s="6"/>
      <c r="ES2416" s="6"/>
      <c r="ET2416" s="6"/>
      <c r="EU2416" s="6"/>
      <c r="EV2416" s="6"/>
      <c r="EW2416" s="6"/>
      <c r="EX2416" s="6"/>
      <c r="EY2416" s="6"/>
      <c r="EZ2416" s="6"/>
      <c r="FA2416" s="6"/>
      <c r="FB2416" s="6"/>
      <c r="FC2416" s="6"/>
      <c r="FD2416" s="6"/>
      <c r="FE2416" s="6"/>
      <c r="FF2416" s="6"/>
      <c r="FG2416" s="6"/>
      <c r="FH2416" s="6"/>
      <c r="FI2416" s="6"/>
      <c r="FJ2416" s="6"/>
      <c r="FK2416" s="6"/>
      <c r="FL2416" s="6"/>
      <c r="FM2416" s="6"/>
      <c r="FN2416" s="6"/>
      <c r="FO2416" s="6"/>
      <c r="FP2416" s="6"/>
      <c r="FQ2416" s="6"/>
      <c r="FR2416" s="6"/>
      <c r="FS2416" s="6"/>
      <c r="FT2416" s="6"/>
      <c r="FU2416" s="6"/>
      <c r="FV2416" s="6"/>
      <c r="FW2416" s="6"/>
      <c r="FX2416" s="6"/>
      <c r="FY2416" s="6"/>
      <c r="FZ2416" s="6"/>
      <c r="GA2416" s="6"/>
      <c r="GB2416" s="6"/>
      <c r="GC2416" s="6"/>
      <c r="GD2416" s="6"/>
      <c r="GE2416" s="6"/>
      <c r="GF2416" s="6"/>
      <c r="GG2416" s="6"/>
      <c r="GH2416" s="6"/>
      <c r="GI2416" s="6"/>
      <c r="GJ2416" s="6"/>
      <c r="GK2416" s="6"/>
      <c r="GL2416" s="6"/>
      <c r="GM2416" s="6"/>
    </row>
    <row r="2417" spans="1:195" s="5" customFormat="1" x14ac:dyDescent="0.25">
      <c r="A2417" s="27"/>
      <c r="B2417" s="27"/>
      <c r="C2417" s="27"/>
      <c r="P2417" s="69"/>
      <c r="Q2417" s="69"/>
      <c r="R2417" s="69"/>
      <c r="S2417" s="69"/>
      <c r="T2417" s="69"/>
      <c r="U2417" s="69"/>
      <c r="V2417" s="69"/>
      <c r="W2417" s="6"/>
      <c r="X2417" s="6"/>
      <c r="Y2417" s="6"/>
      <c r="Z2417" s="68"/>
      <c r="AA2417" s="68"/>
      <c r="AB2417" s="6"/>
      <c r="AC2417" s="6"/>
      <c r="AD2417" s="6"/>
      <c r="AE2417" s="6"/>
      <c r="AF2417" s="6"/>
      <c r="AG2417" s="6"/>
      <c r="AH2417" s="6"/>
      <c r="AI2417" s="6"/>
      <c r="AJ2417" s="6"/>
      <c r="AK2417" s="6"/>
      <c r="AM2417" s="6"/>
      <c r="AN2417" s="6"/>
      <c r="AO2417" s="6"/>
      <c r="AP2417" s="6"/>
      <c r="AQ2417" s="6"/>
      <c r="AR2417" s="6"/>
      <c r="AS2417" s="6"/>
      <c r="AT2417" s="6"/>
      <c r="AU2417" s="6"/>
      <c r="AV2417" s="6"/>
      <c r="AW2417" s="6"/>
      <c r="AX2417" s="6"/>
      <c r="AY2417" s="6"/>
      <c r="AZ2417" s="6"/>
      <c r="BA2417" s="6"/>
      <c r="BB2417" s="6"/>
      <c r="BC2417" s="6"/>
      <c r="BD2417" s="6"/>
      <c r="BE2417" s="6"/>
      <c r="BF2417" s="6"/>
      <c r="BG2417" s="6"/>
      <c r="BH2417" s="6"/>
      <c r="BI2417" s="6"/>
      <c r="BJ2417" s="6"/>
      <c r="BK2417" s="6"/>
      <c r="BL2417" s="6"/>
      <c r="BM2417" s="6"/>
      <c r="BN2417" s="6"/>
      <c r="BO2417" s="6"/>
      <c r="BP2417" s="6"/>
      <c r="BQ2417" s="6"/>
      <c r="BR2417" s="6"/>
      <c r="BS2417" s="6"/>
      <c r="BT2417" s="6"/>
      <c r="BU2417" s="6"/>
      <c r="BV2417" s="6"/>
      <c r="BW2417" s="6"/>
      <c r="BX2417" s="6"/>
      <c r="BY2417" s="6"/>
      <c r="BZ2417" s="6"/>
      <c r="CA2417" s="6"/>
      <c r="CB2417" s="6"/>
      <c r="CC2417" s="6"/>
      <c r="CD2417" s="6"/>
      <c r="CE2417" s="6"/>
      <c r="CF2417" s="6"/>
      <c r="CG2417" s="6"/>
      <c r="CH2417" s="6"/>
      <c r="CI2417" s="6"/>
      <c r="CJ2417" s="6"/>
      <c r="CK2417" s="6"/>
      <c r="CL2417" s="6"/>
      <c r="CM2417" s="6"/>
      <c r="CN2417" s="6"/>
      <c r="CO2417" s="6"/>
      <c r="CP2417" s="6"/>
      <c r="CQ2417" s="6"/>
      <c r="CR2417" s="6"/>
      <c r="CS2417" s="6"/>
      <c r="CT2417" s="6"/>
      <c r="CU2417" s="6"/>
      <c r="CV2417" s="6"/>
      <c r="CW2417" s="6"/>
      <c r="CX2417" s="6"/>
      <c r="CY2417" s="6"/>
      <c r="CZ2417" s="6"/>
      <c r="DA2417" s="6"/>
      <c r="DB2417" s="6"/>
      <c r="DC2417" s="6"/>
      <c r="DD2417" s="6"/>
      <c r="DE2417" s="6"/>
      <c r="DF2417" s="6"/>
      <c r="DG2417" s="6"/>
      <c r="DH2417" s="6"/>
      <c r="DI2417" s="6"/>
      <c r="DJ2417" s="6"/>
      <c r="DK2417" s="6"/>
      <c r="DL2417" s="6"/>
      <c r="DM2417" s="6"/>
      <c r="DN2417" s="6"/>
      <c r="DO2417" s="6"/>
      <c r="DP2417" s="6"/>
      <c r="DQ2417" s="6"/>
      <c r="DR2417" s="6"/>
      <c r="DS2417" s="6"/>
      <c r="DT2417" s="6"/>
      <c r="DU2417" s="6"/>
      <c r="DV2417" s="6"/>
      <c r="DW2417" s="6"/>
      <c r="DX2417" s="6"/>
      <c r="DY2417" s="6"/>
      <c r="DZ2417" s="6"/>
      <c r="EA2417" s="6"/>
      <c r="EB2417" s="6"/>
      <c r="EC2417" s="6"/>
      <c r="ED2417" s="6"/>
      <c r="EE2417" s="6"/>
      <c r="EF2417" s="6"/>
      <c r="EG2417" s="6"/>
      <c r="EH2417" s="6"/>
      <c r="EI2417" s="6"/>
      <c r="EJ2417" s="6"/>
      <c r="EK2417" s="6"/>
      <c r="EL2417" s="6"/>
      <c r="EM2417" s="6"/>
      <c r="EN2417" s="6"/>
      <c r="EO2417" s="6"/>
      <c r="EP2417" s="6"/>
      <c r="EQ2417" s="6"/>
      <c r="ER2417" s="6"/>
      <c r="ES2417" s="6"/>
      <c r="ET2417" s="6"/>
      <c r="EU2417" s="6"/>
      <c r="EV2417" s="6"/>
      <c r="EW2417" s="6"/>
      <c r="EX2417" s="6"/>
      <c r="EY2417" s="6"/>
      <c r="EZ2417" s="6"/>
      <c r="FA2417" s="6"/>
      <c r="FB2417" s="6"/>
      <c r="FC2417" s="6"/>
      <c r="FD2417" s="6"/>
      <c r="FE2417" s="6"/>
      <c r="FF2417" s="6"/>
      <c r="FG2417" s="6"/>
      <c r="FH2417" s="6"/>
      <c r="FI2417" s="6"/>
      <c r="FJ2417" s="6"/>
      <c r="FK2417" s="6"/>
      <c r="FL2417" s="6"/>
      <c r="FM2417" s="6"/>
      <c r="FN2417" s="6"/>
      <c r="FO2417" s="6"/>
      <c r="FP2417" s="6"/>
      <c r="FQ2417" s="6"/>
      <c r="FR2417" s="6"/>
      <c r="FS2417" s="6"/>
      <c r="FT2417" s="6"/>
      <c r="FU2417" s="6"/>
      <c r="FV2417" s="6"/>
      <c r="FW2417" s="6"/>
      <c r="FX2417" s="6"/>
      <c r="FY2417" s="6"/>
      <c r="FZ2417" s="6"/>
      <c r="GA2417" s="6"/>
      <c r="GB2417" s="6"/>
      <c r="GC2417" s="6"/>
      <c r="GD2417" s="6"/>
      <c r="GE2417" s="6"/>
      <c r="GF2417" s="6"/>
      <c r="GG2417" s="6"/>
      <c r="GH2417" s="6"/>
      <c r="GI2417" s="6"/>
      <c r="GJ2417" s="6"/>
      <c r="GK2417" s="6"/>
      <c r="GL2417" s="6"/>
      <c r="GM2417" s="6"/>
    </row>
    <row r="2418" spans="1:195" s="5" customFormat="1" x14ac:dyDescent="0.25">
      <c r="A2418" s="27"/>
      <c r="B2418" s="27"/>
      <c r="C2418" s="27"/>
      <c r="P2418" s="69"/>
      <c r="Q2418" s="69"/>
      <c r="R2418" s="69"/>
      <c r="S2418" s="69"/>
      <c r="T2418" s="69"/>
      <c r="U2418" s="69"/>
      <c r="V2418" s="69"/>
      <c r="W2418" s="6"/>
      <c r="X2418" s="6"/>
      <c r="Y2418" s="6"/>
      <c r="Z2418" s="68"/>
      <c r="AA2418" s="68"/>
      <c r="AB2418" s="6"/>
      <c r="AC2418" s="6"/>
      <c r="AD2418" s="6"/>
      <c r="AE2418" s="6"/>
      <c r="AF2418" s="6"/>
      <c r="AG2418" s="6"/>
      <c r="AH2418" s="6"/>
      <c r="AI2418" s="6"/>
      <c r="AJ2418" s="6"/>
      <c r="AK2418" s="6"/>
      <c r="AM2418" s="6"/>
      <c r="AN2418" s="6"/>
      <c r="AO2418" s="6"/>
      <c r="AP2418" s="6"/>
      <c r="AQ2418" s="6"/>
      <c r="AR2418" s="6"/>
      <c r="AS2418" s="6"/>
      <c r="AT2418" s="6"/>
      <c r="AU2418" s="6"/>
      <c r="AV2418" s="6"/>
      <c r="AW2418" s="6"/>
      <c r="AX2418" s="6"/>
      <c r="AY2418" s="6"/>
      <c r="AZ2418" s="6"/>
      <c r="BA2418" s="6"/>
      <c r="BB2418" s="6"/>
      <c r="BC2418" s="6"/>
      <c r="BD2418" s="6"/>
      <c r="BE2418" s="6"/>
      <c r="BF2418" s="6"/>
      <c r="BG2418" s="6"/>
      <c r="BH2418" s="6"/>
      <c r="BI2418" s="6"/>
      <c r="BJ2418" s="6"/>
      <c r="BK2418" s="6"/>
      <c r="BL2418" s="6"/>
      <c r="BM2418" s="6"/>
      <c r="BN2418" s="6"/>
      <c r="BO2418" s="6"/>
      <c r="BP2418" s="6"/>
      <c r="BQ2418" s="6"/>
      <c r="BR2418" s="6"/>
      <c r="BS2418" s="6"/>
      <c r="BT2418" s="6"/>
      <c r="BU2418" s="6"/>
      <c r="BV2418" s="6"/>
      <c r="BW2418" s="6"/>
      <c r="BX2418" s="6"/>
      <c r="BY2418" s="6"/>
      <c r="BZ2418" s="6"/>
      <c r="CA2418" s="6"/>
      <c r="CB2418" s="6"/>
      <c r="CC2418" s="6"/>
      <c r="CD2418" s="6"/>
      <c r="CE2418" s="6"/>
      <c r="CF2418" s="6"/>
      <c r="CG2418" s="6"/>
      <c r="CH2418" s="6"/>
      <c r="CI2418" s="6"/>
      <c r="CJ2418" s="6"/>
      <c r="CK2418" s="6"/>
      <c r="CL2418" s="6"/>
      <c r="CM2418" s="6"/>
      <c r="CN2418" s="6"/>
      <c r="CO2418" s="6"/>
      <c r="CP2418" s="6"/>
      <c r="CQ2418" s="6"/>
      <c r="CR2418" s="6"/>
      <c r="CS2418" s="6"/>
      <c r="CT2418" s="6"/>
      <c r="CU2418" s="6"/>
      <c r="CV2418" s="6"/>
      <c r="CW2418" s="6"/>
      <c r="CX2418" s="6"/>
      <c r="CY2418" s="6"/>
      <c r="CZ2418" s="6"/>
      <c r="DA2418" s="6"/>
      <c r="DB2418" s="6"/>
      <c r="DC2418" s="6"/>
      <c r="DD2418" s="6"/>
      <c r="DE2418" s="6"/>
      <c r="DF2418" s="6"/>
      <c r="DG2418" s="6"/>
      <c r="DH2418" s="6"/>
      <c r="DI2418" s="6"/>
      <c r="DJ2418" s="6"/>
      <c r="DK2418" s="6"/>
      <c r="DL2418" s="6"/>
      <c r="DM2418" s="6"/>
      <c r="DN2418" s="6"/>
      <c r="DO2418" s="6"/>
      <c r="DP2418" s="6"/>
      <c r="DQ2418" s="6"/>
      <c r="DR2418" s="6"/>
      <c r="DS2418" s="6"/>
      <c r="DT2418" s="6"/>
      <c r="DU2418" s="6"/>
      <c r="DV2418" s="6"/>
      <c r="DW2418" s="6"/>
      <c r="DX2418" s="6"/>
      <c r="DY2418" s="6"/>
      <c r="DZ2418" s="6"/>
      <c r="EA2418" s="6"/>
      <c r="EB2418" s="6"/>
      <c r="EC2418" s="6"/>
      <c r="ED2418" s="6"/>
      <c r="EE2418" s="6"/>
      <c r="EF2418" s="6"/>
      <c r="EG2418" s="6"/>
      <c r="EH2418" s="6"/>
      <c r="EI2418" s="6"/>
      <c r="EJ2418" s="6"/>
      <c r="EK2418" s="6"/>
      <c r="EL2418" s="6"/>
      <c r="EM2418" s="6"/>
      <c r="EN2418" s="6"/>
      <c r="EO2418" s="6"/>
      <c r="EP2418" s="6"/>
      <c r="EQ2418" s="6"/>
      <c r="ER2418" s="6"/>
      <c r="ES2418" s="6"/>
      <c r="ET2418" s="6"/>
      <c r="EU2418" s="6"/>
      <c r="EV2418" s="6"/>
      <c r="EW2418" s="6"/>
      <c r="EX2418" s="6"/>
      <c r="EY2418" s="6"/>
      <c r="EZ2418" s="6"/>
      <c r="FA2418" s="6"/>
      <c r="FB2418" s="6"/>
      <c r="FC2418" s="6"/>
      <c r="FD2418" s="6"/>
      <c r="FE2418" s="6"/>
      <c r="FF2418" s="6"/>
      <c r="FG2418" s="6"/>
      <c r="FH2418" s="6"/>
      <c r="FI2418" s="6"/>
      <c r="FJ2418" s="6"/>
      <c r="FK2418" s="6"/>
      <c r="FL2418" s="6"/>
      <c r="FM2418" s="6"/>
      <c r="FN2418" s="6"/>
      <c r="FO2418" s="6"/>
      <c r="FP2418" s="6"/>
      <c r="FQ2418" s="6"/>
      <c r="FR2418" s="6"/>
      <c r="FS2418" s="6"/>
      <c r="FT2418" s="6"/>
      <c r="FU2418" s="6"/>
      <c r="FV2418" s="6"/>
      <c r="FW2418" s="6"/>
      <c r="FX2418" s="6"/>
      <c r="FY2418" s="6"/>
      <c r="FZ2418" s="6"/>
      <c r="GA2418" s="6"/>
      <c r="GB2418" s="6"/>
      <c r="GC2418" s="6"/>
      <c r="GD2418" s="6"/>
      <c r="GE2418" s="6"/>
      <c r="GF2418" s="6"/>
      <c r="GG2418" s="6"/>
      <c r="GH2418" s="6"/>
      <c r="GI2418" s="6"/>
      <c r="GJ2418" s="6"/>
      <c r="GK2418" s="6"/>
      <c r="GL2418" s="6"/>
      <c r="GM2418" s="6"/>
    </row>
    <row r="2419" spans="1:195" s="5" customFormat="1" x14ac:dyDescent="0.25">
      <c r="A2419" s="27"/>
      <c r="B2419" s="27"/>
      <c r="C2419" s="27"/>
      <c r="P2419" s="69"/>
      <c r="Q2419" s="69"/>
      <c r="R2419" s="69"/>
      <c r="S2419" s="69"/>
      <c r="T2419" s="69"/>
      <c r="U2419" s="69"/>
      <c r="V2419" s="69"/>
      <c r="W2419" s="6"/>
      <c r="X2419" s="6"/>
      <c r="Y2419" s="6"/>
      <c r="Z2419" s="68"/>
      <c r="AA2419" s="68"/>
      <c r="AB2419" s="6"/>
      <c r="AC2419" s="6"/>
      <c r="AD2419" s="6"/>
      <c r="AE2419" s="6"/>
      <c r="AF2419" s="6"/>
      <c r="AG2419" s="6"/>
      <c r="AH2419" s="6"/>
      <c r="AI2419" s="6"/>
      <c r="AJ2419" s="6"/>
      <c r="AK2419" s="6"/>
      <c r="AM2419" s="6"/>
      <c r="AN2419" s="6"/>
      <c r="AO2419" s="6"/>
      <c r="AP2419" s="6"/>
      <c r="AQ2419" s="6"/>
      <c r="AR2419" s="6"/>
      <c r="AS2419" s="6"/>
      <c r="AT2419" s="6"/>
      <c r="AU2419" s="6"/>
      <c r="AV2419" s="6"/>
      <c r="AW2419" s="6"/>
      <c r="AX2419" s="6"/>
      <c r="AY2419" s="6"/>
      <c r="AZ2419" s="6"/>
      <c r="BA2419" s="6"/>
      <c r="BB2419" s="6"/>
      <c r="BC2419" s="6"/>
      <c r="BD2419" s="6"/>
      <c r="BE2419" s="6"/>
      <c r="BF2419" s="6"/>
      <c r="BG2419" s="6"/>
      <c r="BH2419" s="6"/>
      <c r="BI2419" s="6"/>
      <c r="BJ2419" s="6"/>
      <c r="BK2419" s="6"/>
      <c r="BL2419" s="6"/>
      <c r="BM2419" s="6"/>
      <c r="BN2419" s="6"/>
      <c r="BO2419" s="6"/>
      <c r="BP2419" s="6"/>
      <c r="BQ2419" s="6"/>
      <c r="BR2419" s="6"/>
      <c r="BS2419" s="6"/>
      <c r="BT2419" s="6"/>
      <c r="BU2419" s="6"/>
      <c r="BV2419" s="6"/>
      <c r="BW2419" s="6"/>
      <c r="BX2419" s="6"/>
      <c r="BY2419" s="6"/>
      <c r="BZ2419" s="6"/>
      <c r="CA2419" s="6"/>
      <c r="CB2419" s="6"/>
      <c r="CC2419" s="6"/>
      <c r="CD2419" s="6"/>
      <c r="CE2419" s="6"/>
      <c r="CF2419" s="6"/>
      <c r="CG2419" s="6"/>
      <c r="CH2419" s="6"/>
      <c r="CI2419" s="6"/>
      <c r="CJ2419" s="6"/>
      <c r="CK2419" s="6"/>
      <c r="CL2419" s="6"/>
      <c r="CM2419" s="6"/>
      <c r="CN2419" s="6"/>
      <c r="CO2419" s="6"/>
      <c r="CP2419" s="6"/>
      <c r="CQ2419" s="6"/>
      <c r="CR2419" s="6"/>
      <c r="CS2419" s="6"/>
      <c r="CT2419" s="6"/>
      <c r="CU2419" s="6"/>
      <c r="CV2419" s="6"/>
      <c r="CW2419" s="6"/>
      <c r="CX2419" s="6"/>
      <c r="CY2419" s="6"/>
      <c r="CZ2419" s="6"/>
      <c r="DA2419" s="6"/>
      <c r="DB2419" s="6"/>
      <c r="DC2419" s="6"/>
      <c r="DD2419" s="6"/>
      <c r="DE2419" s="6"/>
      <c r="DF2419" s="6"/>
      <c r="DG2419" s="6"/>
      <c r="DH2419" s="6"/>
      <c r="DI2419" s="6"/>
      <c r="DJ2419" s="6"/>
      <c r="DK2419" s="6"/>
      <c r="DL2419" s="6"/>
      <c r="DM2419" s="6"/>
      <c r="DN2419" s="6"/>
      <c r="DO2419" s="6"/>
      <c r="DP2419" s="6"/>
      <c r="DQ2419" s="6"/>
      <c r="DR2419" s="6"/>
      <c r="DS2419" s="6"/>
      <c r="DT2419" s="6"/>
      <c r="DU2419" s="6"/>
      <c r="DV2419" s="6"/>
      <c r="DW2419" s="6"/>
      <c r="DX2419" s="6"/>
      <c r="DY2419" s="6"/>
      <c r="DZ2419" s="6"/>
      <c r="EA2419" s="6"/>
      <c r="EB2419" s="6"/>
      <c r="EC2419" s="6"/>
      <c r="ED2419" s="6"/>
      <c r="EE2419" s="6"/>
      <c r="EF2419" s="6"/>
      <c r="EG2419" s="6"/>
      <c r="EH2419" s="6"/>
      <c r="EI2419" s="6"/>
      <c r="EJ2419" s="6"/>
      <c r="EK2419" s="6"/>
      <c r="EL2419" s="6"/>
      <c r="EM2419" s="6"/>
      <c r="EN2419" s="6"/>
      <c r="EO2419" s="6"/>
      <c r="EP2419" s="6"/>
      <c r="EQ2419" s="6"/>
      <c r="ER2419" s="6"/>
      <c r="ES2419" s="6"/>
      <c r="ET2419" s="6"/>
      <c r="EU2419" s="6"/>
      <c r="EV2419" s="6"/>
      <c r="EW2419" s="6"/>
      <c r="EX2419" s="6"/>
      <c r="EY2419" s="6"/>
      <c r="EZ2419" s="6"/>
      <c r="FA2419" s="6"/>
      <c r="FB2419" s="6"/>
      <c r="FC2419" s="6"/>
      <c r="FD2419" s="6"/>
      <c r="FE2419" s="6"/>
      <c r="FF2419" s="6"/>
      <c r="FG2419" s="6"/>
      <c r="FH2419" s="6"/>
      <c r="FI2419" s="6"/>
      <c r="FJ2419" s="6"/>
      <c r="FK2419" s="6"/>
      <c r="FL2419" s="6"/>
      <c r="FM2419" s="6"/>
      <c r="FN2419" s="6"/>
      <c r="FO2419" s="6"/>
      <c r="FP2419" s="6"/>
      <c r="FQ2419" s="6"/>
      <c r="FR2419" s="6"/>
      <c r="FS2419" s="6"/>
      <c r="FT2419" s="6"/>
      <c r="FU2419" s="6"/>
      <c r="FV2419" s="6"/>
      <c r="FW2419" s="6"/>
      <c r="FX2419" s="6"/>
      <c r="FY2419" s="6"/>
      <c r="FZ2419" s="6"/>
      <c r="GA2419" s="6"/>
      <c r="GB2419" s="6"/>
      <c r="GC2419" s="6"/>
      <c r="GD2419" s="6"/>
      <c r="GE2419" s="6"/>
      <c r="GF2419" s="6"/>
      <c r="GG2419" s="6"/>
      <c r="GH2419" s="6"/>
      <c r="GI2419" s="6"/>
      <c r="GJ2419" s="6"/>
      <c r="GK2419" s="6"/>
      <c r="GL2419" s="6"/>
      <c r="GM2419" s="6"/>
    </row>
    <row r="2420" spans="1:195" s="5" customFormat="1" x14ac:dyDescent="0.25">
      <c r="A2420" s="27"/>
      <c r="B2420" s="27"/>
      <c r="C2420" s="27"/>
      <c r="P2420" s="69"/>
      <c r="Q2420" s="69"/>
      <c r="R2420" s="69"/>
      <c r="S2420" s="69"/>
      <c r="T2420" s="69"/>
      <c r="U2420" s="69"/>
      <c r="V2420" s="69"/>
      <c r="W2420" s="6"/>
      <c r="X2420" s="6"/>
      <c r="Y2420" s="6"/>
      <c r="Z2420" s="68"/>
      <c r="AA2420" s="68"/>
      <c r="AB2420" s="6"/>
      <c r="AC2420" s="6"/>
      <c r="AD2420" s="6"/>
      <c r="AE2420" s="6"/>
      <c r="AF2420" s="6"/>
      <c r="AG2420" s="6"/>
      <c r="AH2420" s="6"/>
      <c r="AI2420" s="6"/>
      <c r="AJ2420" s="6"/>
      <c r="AK2420" s="6"/>
      <c r="AM2420" s="6"/>
      <c r="AN2420" s="6"/>
      <c r="AO2420" s="6"/>
      <c r="AP2420" s="6"/>
      <c r="AQ2420" s="6"/>
      <c r="AR2420" s="6"/>
      <c r="AS2420" s="6"/>
      <c r="AT2420" s="6"/>
      <c r="AU2420" s="6"/>
      <c r="AV2420" s="6"/>
      <c r="AW2420" s="6"/>
      <c r="AX2420" s="6"/>
      <c r="AY2420" s="6"/>
      <c r="AZ2420" s="6"/>
      <c r="BA2420" s="6"/>
      <c r="BB2420" s="6"/>
      <c r="BC2420" s="6"/>
      <c r="BD2420" s="6"/>
      <c r="BE2420" s="6"/>
      <c r="BF2420" s="6"/>
      <c r="BG2420" s="6"/>
      <c r="BH2420" s="6"/>
      <c r="BI2420" s="6"/>
      <c r="BJ2420" s="6"/>
      <c r="BK2420" s="6"/>
      <c r="BL2420" s="6"/>
      <c r="BM2420" s="6"/>
      <c r="BN2420" s="6"/>
      <c r="BO2420" s="6"/>
      <c r="BP2420" s="6"/>
      <c r="BQ2420" s="6"/>
      <c r="BR2420" s="6"/>
      <c r="BS2420" s="6"/>
      <c r="BT2420" s="6"/>
      <c r="BU2420" s="6"/>
      <c r="BV2420" s="6"/>
      <c r="BW2420" s="6"/>
      <c r="BX2420" s="6"/>
      <c r="BY2420" s="6"/>
      <c r="BZ2420" s="6"/>
      <c r="CA2420" s="6"/>
      <c r="CB2420" s="6"/>
      <c r="CC2420" s="6"/>
      <c r="CD2420" s="6"/>
      <c r="CE2420" s="6"/>
      <c r="CF2420" s="6"/>
      <c r="CG2420" s="6"/>
      <c r="CH2420" s="6"/>
      <c r="CI2420" s="6"/>
      <c r="CJ2420" s="6"/>
      <c r="CK2420" s="6"/>
      <c r="CL2420" s="6"/>
      <c r="CM2420" s="6"/>
      <c r="CN2420" s="6"/>
      <c r="CO2420" s="6"/>
      <c r="CP2420" s="6"/>
      <c r="CQ2420" s="6"/>
      <c r="CR2420" s="6"/>
      <c r="CS2420" s="6"/>
      <c r="CT2420" s="6"/>
      <c r="CU2420" s="6"/>
      <c r="CV2420" s="6"/>
      <c r="CW2420" s="6"/>
      <c r="CX2420" s="6"/>
      <c r="CY2420" s="6"/>
      <c r="CZ2420" s="6"/>
      <c r="DA2420" s="6"/>
      <c r="DB2420" s="6"/>
      <c r="DC2420" s="6"/>
      <c r="DD2420" s="6"/>
      <c r="DE2420" s="6"/>
      <c r="DF2420" s="6"/>
      <c r="DG2420" s="6"/>
      <c r="DH2420" s="6"/>
      <c r="DI2420" s="6"/>
      <c r="DJ2420" s="6"/>
      <c r="DK2420" s="6"/>
      <c r="DL2420" s="6"/>
      <c r="DM2420" s="6"/>
      <c r="DN2420" s="6"/>
      <c r="DO2420" s="6"/>
      <c r="DP2420" s="6"/>
      <c r="DQ2420" s="6"/>
      <c r="DR2420" s="6"/>
      <c r="DS2420" s="6"/>
      <c r="DT2420" s="6"/>
      <c r="DU2420" s="6"/>
      <c r="DV2420" s="6"/>
      <c r="DW2420" s="6"/>
      <c r="DX2420" s="6"/>
      <c r="DY2420" s="6"/>
      <c r="DZ2420" s="6"/>
      <c r="EA2420" s="6"/>
      <c r="EB2420" s="6"/>
      <c r="EC2420" s="6"/>
      <c r="ED2420" s="6"/>
      <c r="EE2420" s="6"/>
      <c r="EF2420" s="6"/>
      <c r="EG2420" s="6"/>
      <c r="EH2420" s="6"/>
      <c r="EI2420" s="6"/>
      <c r="EJ2420" s="6"/>
      <c r="EK2420" s="6"/>
      <c r="EL2420" s="6"/>
      <c r="EM2420" s="6"/>
      <c r="EN2420" s="6"/>
      <c r="EO2420" s="6"/>
      <c r="EP2420" s="6"/>
      <c r="EQ2420" s="6"/>
      <c r="ER2420" s="6"/>
      <c r="ES2420" s="6"/>
      <c r="ET2420" s="6"/>
      <c r="EU2420" s="6"/>
      <c r="EV2420" s="6"/>
      <c r="EW2420" s="6"/>
      <c r="EX2420" s="6"/>
      <c r="EY2420" s="6"/>
      <c r="EZ2420" s="6"/>
      <c r="FA2420" s="6"/>
      <c r="FB2420" s="6"/>
      <c r="FC2420" s="6"/>
      <c r="FD2420" s="6"/>
      <c r="FE2420" s="6"/>
      <c r="FF2420" s="6"/>
      <c r="FG2420" s="6"/>
      <c r="FH2420" s="6"/>
      <c r="FI2420" s="6"/>
      <c r="FJ2420" s="6"/>
      <c r="FK2420" s="6"/>
      <c r="FL2420" s="6"/>
      <c r="FM2420" s="6"/>
      <c r="FN2420" s="6"/>
      <c r="FO2420" s="6"/>
      <c r="FP2420" s="6"/>
      <c r="FQ2420" s="6"/>
      <c r="FR2420" s="6"/>
      <c r="FS2420" s="6"/>
      <c r="FT2420" s="6"/>
      <c r="FU2420" s="6"/>
      <c r="FV2420" s="6"/>
      <c r="FW2420" s="6"/>
      <c r="FX2420" s="6"/>
      <c r="FY2420" s="6"/>
      <c r="FZ2420" s="6"/>
      <c r="GA2420" s="6"/>
      <c r="GB2420" s="6"/>
      <c r="GC2420" s="6"/>
      <c r="GD2420" s="6"/>
      <c r="GE2420" s="6"/>
      <c r="GF2420" s="6"/>
      <c r="GG2420" s="6"/>
      <c r="GH2420" s="6"/>
      <c r="GI2420" s="6"/>
      <c r="GJ2420" s="6"/>
      <c r="GK2420" s="6"/>
      <c r="GL2420" s="6"/>
      <c r="GM2420" s="6"/>
    </row>
    <row r="2421" spans="1:195" s="5" customFormat="1" x14ac:dyDescent="0.25">
      <c r="A2421" s="27"/>
      <c r="B2421" s="27"/>
      <c r="C2421" s="27"/>
      <c r="P2421" s="69"/>
      <c r="Q2421" s="69"/>
      <c r="R2421" s="69"/>
      <c r="S2421" s="69"/>
      <c r="T2421" s="69"/>
      <c r="U2421" s="69"/>
      <c r="V2421" s="69"/>
      <c r="W2421" s="6"/>
      <c r="X2421" s="6"/>
      <c r="Y2421" s="6"/>
      <c r="Z2421" s="68"/>
      <c r="AA2421" s="68"/>
      <c r="AB2421" s="6"/>
      <c r="AC2421" s="6"/>
      <c r="AD2421" s="6"/>
      <c r="AE2421" s="6"/>
      <c r="AF2421" s="6"/>
      <c r="AG2421" s="6"/>
      <c r="AH2421" s="6"/>
      <c r="AI2421" s="6"/>
      <c r="AJ2421" s="6"/>
      <c r="AK2421" s="6"/>
      <c r="AM2421" s="6"/>
      <c r="AN2421" s="6"/>
      <c r="AO2421" s="6"/>
      <c r="AP2421" s="6"/>
      <c r="AQ2421" s="6"/>
      <c r="AR2421" s="6"/>
      <c r="AS2421" s="6"/>
      <c r="AT2421" s="6"/>
      <c r="AU2421" s="6"/>
      <c r="AV2421" s="6"/>
      <c r="AW2421" s="6"/>
      <c r="AX2421" s="6"/>
      <c r="AY2421" s="6"/>
      <c r="AZ2421" s="6"/>
      <c r="BA2421" s="6"/>
      <c r="BB2421" s="6"/>
      <c r="BC2421" s="6"/>
      <c r="BD2421" s="6"/>
      <c r="BE2421" s="6"/>
      <c r="BF2421" s="6"/>
      <c r="BG2421" s="6"/>
      <c r="BH2421" s="6"/>
      <c r="BI2421" s="6"/>
      <c r="BJ2421" s="6"/>
      <c r="BK2421" s="6"/>
      <c r="BL2421" s="6"/>
      <c r="BM2421" s="6"/>
      <c r="BN2421" s="6"/>
      <c r="BO2421" s="6"/>
      <c r="BP2421" s="6"/>
      <c r="BQ2421" s="6"/>
      <c r="BR2421" s="6"/>
      <c r="BS2421" s="6"/>
      <c r="BT2421" s="6"/>
      <c r="BU2421" s="6"/>
      <c r="BV2421" s="6"/>
      <c r="BW2421" s="6"/>
      <c r="BX2421" s="6"/>
      <c r="BY2421" s="6"/>
      <c r="BZ2421" s="6"/>
      <c r="CA2421" s="6"/>
      <c r="CB2421" s="6"/>
      <c r="CC2421" s="6"/>
      <c r="CD2421" s="6"/>
      <c r="CE2421" s="6"/>
      <c r="CF2421" s="6"/>
      <c r="CG2421" s="6"/>
      <c r="CH2421" s="6"/>
      <c r="CI2421" s="6"/>
      <c r="CJ2421" s="6"/>
      <c r="CK2421" s="6"/>
      <c r="CL2421" s="6"/>
      <c r="CM2421" s="6"/>
      <c r="CN2421" s="6"/>
      <c r="CO2421" s="6"/>
      <c r="CP2421" s="6"/>
      <c r="CQ2421" s="6"/>
      <c r="CR2421" s="6"/>
      <c r="CS2421" s="6"/>
      <c r="CT2421" s="6"/>
      <c r="CU2421" s="6"/>
      <c r="CV2421" s="6"/>
      <c r="CW2421" s="6"/>
      <c r="CX2421" s="6"/>
      <c r="CY2421" s="6"/>
      <c r="CZ2421" s="6"/>
      <c r="DA2421" s="6"/>
      <c r="DB2421" s="6"/>
      <c r="DC2421" s="6"/>
      <c r="DD2421" s="6"/>
      <c r="DE2421" s="6"/>
      <c r="DF2421" s="6"/>
      <c r="DG2421" s="6"/>
      <c r="DH2421" s="6"/>
      <c r="DI2421" s="6"/>
      <c r="DJ2421" s="6"/>
      <c r="DK2421" s="6"/>
      <c r="DL2421" s="6"/>
      <c r="DM2421" s="6"/>
      <c r="DN2421" s="6"/>
      <c r="DO2421" s="6"/>
      <c r="DP2421" s="6"/>
      <c r="DQ2421" s="6"/>
      <c r="DR2421" s="6"/>
      <c r="DS2421" s="6"/>
      <c r="DT2421" s="6"/>
      <c r="DU2421" s="6"/>
      <c r="DV2421" s="6"/>
      <c r="DW2421" s="6"/>
      <c r="DX2421" s="6"/>
      <c r="DY2421" s="6"/>
      <c r="DZ2421" s="6"/>
      <c r="EA2421" s="6"/>
      <c r="EB2421" s="6"/>
      <c r="EC2421" s="6"/>
      <c r="ED2421" s="6"/>
      <c r="EE2421" s="6"/>
      <c r="EF2421" s="6"/>
      <c r="EG2421" s="6"/>
      <c r="EH2421" s="6"/>
      <c r="EI2421" s="6"/>
      <c r="EJ2421" s="6"/>
      <c r="EK2421" s="6"/>
      <c r="EL2421" s="6"/>
      <c r="EM2421" s="6"/>
      <c r="EN2421" s="6"/>
      <c r="EO2421" s="6"/>
      <c r="EP2421" s="6"/>
      <c r="EQ2421" s="6"/>
      <c r="ER2421" s="6"/>
      <c r="ES2421" s="6"/>
      <c r="ET2421" s="6"/>
      <c r="EU2421" s="6"/>
      <c r="EV2421" s="6"/>
      <c r="EW2421" s="6"/>
      <c r="EX2421" s="6"/>
      <c r="EY2421" s="6"/>
      <c r="EZ2421" s="6"/>
      <c r="FA2421" s="6"/>
      <c r="FB2421" s="6"/>
      <c r="FC2421" s="6"/>
      <c r="FD2421" s="6"/>
      <c r="FE2421" s="6"/>
      <c r="FF2421" s="6"/>
      <c r="FG2421" s="6"/>
      <c r="FH2421" s="6"/>
      <c r="FI2421" s="6"/>
      <c r="FJ2421" s="6"/>
      <c r="FK2421" s="6"/>
      <c r="FL2421" s="6"/>
      <c r="FM2421" s="6"/>
      <c r="FN2421" s="6"/>
      <c r="FO2421" s="6"/>
      <c r="FP2421" s="6"/>
      <c r="FQ2421" s="6"/>
      <c r="FR2421" s="6"/>
      <c r="FS2421" s="6"/>
      <c r="FT2421" s="6"/>
      <c r="FU2421" s="6"/>
      <c r="FV2421" s="6"/>
      <c r="FW2421" s="6"/>
      <c r="FX2421" s="6"/>
      <c r="FY2421" s="6"/>
      <c r="FZ2421" s="6"/>
      <c r="GA2421" s="6"/>
      <c r="GB2421" s="6"/>
      <c r="GC2421" s="6"/>
      <c r="GD2421" s="6"/>
      <c r="GE2421" s="6"/>
      <c r="GF2421" s="6"/>
      <c r="GG2421" s="6"/>
      <c r="GH2421" s="6"/>
      <c r="GI2421" s="6"/>
      <c r="GJ2421" s="6"/>
      <c r="GK2421" s="6"/>
      <c r="GL2421" s="6"/>
      <c r="GM2421" s="6"/>
    </row>
    <row r="2422" spans="1:195" s="5" customFormat="1" x14ac:dyDescent="0.25">
      <c r="A2422" s="27"/>
      <c r="B2422" s="27"/>
      <c r="C2422" s="27"/>
      <c r="P2422" s="69"/>
      <c r="Q2422" s="69"/>
      <c r="R2422" s="69"/>
      <c r="S2422" s="69"/>
      <c r="T2422" s="69"/>
      <c r="U2422" s="69"/>
      <c r="V2422" s="69"/>
      <c r="W2422" s="6"/>
      <c r="X2422" s="6"/>
      <c r="Y2422" s="6"/>
      <c r="Z2422" s="68"/>
      <c r="AA2422" s="68"/>
      <c r="AB2422" s="6"/>
      <c r="AC2422" s="6"/>
      <c r="AD2422" s="6"/>
      <c r="AE2422" s="6"/>
      <c r="AF2422" s="6"/>
      <c r="AG2422" s="6"/>
      <c r="AH2422" s="6"/>
      <c r="AI2422" s="6"/>
      <c r="AJ2422" s="6"/>
      <c r="AK2422" s="6"/>
      <c r="AM2422" s="6"/>
      <c r="AN2422" s="6"/>
      <c r="AO2422" s="6"/>
      <c r="AP2422" s="6"/>
      <c r="AQ2422" s="6"/>
      <c r="AR2422" s="6"/>
      <c r="AS2422" s="6"/>
      <c r="AT2422" s="6"/>
      <c r="AU2422" s="6"/>
      <c r="AV2422" s="6"/>
      <c r="AW2422" s="6"/>
      <c r="AX2422" s="6"/>
      <c r="AY2422" s="6"/>
      <c r="AZ2422" s="6"/>
      <c r="BA2422" s="6"/>
      <c r="BB2422" s="6"/>
      <c r="BC2422" s="6"/>
      <c r="BD2422" s="6"/>
      <c r="BE2422" s="6"/>
      <c r="BF2422" s="6"/>
      <c r="BG2422" s="6"/>
      <c r="BH2422" s="6"/>
      <c r="BI2422" s="6"/>
      <c r="BJ2422" s="6"/>
      <c r="BK2422" s="6"/>
      <c r="BL2422" s="6"/>
      <c r="BM2422" s="6"/>
      <c r="BN2422" s="6"/>
      <c r="BO2422" s="6"/>
      <c r="BP2422" s="6"/>
      <c r="BQ2422" s="6"/>
      <c r="BR2422" s="6"/>
      <c r="BS2422" s="6"/>
      <c r="BT2422" s="6"/>
      <c r="BU2422" s="6"/>
      <c r="BV2422" s="6"/>
      <c r="BW2422" s="6"/>
      <c r="BX2422" s="6"/>
      <c r="BY2422" s="6"/>
      <c r="BZ2422" s="6"/>
      <c r="CA2422" s="6"/>
      <c r="CB2422" s="6"/>
      <c r="CC2422" s="6"/>
      <c r="CD2422" s="6"/>
      <c r="CE2422" s="6"/>
      <c r="CF2422" s="6"/>
      <c r="CG2422" s="6"/>
      <c r="CH2422" s="6"/>
      <c r="CI2422" s="6"/>
      <c r="CJ2422" s="6"/>
      <c r="CK2422" s="6"/>
      <c r="CL2422" s="6"/>
      <c r="CM2422" s="6"/>
      <c r="CN2422" s="6"/>
      <c r="CO2422" s="6"/>
      <c r="CP2422" s="6"/>
      <c r="CQ2422" s="6"/>
      <c r="CR2422" s="6"/>
      <c r="CS2422" s="6"/>
      <c r="CT2422" s="6"/>
      <c r="CU2422" s="6"/>
      <c r="CV2422" s="6"/>
      <c r="CW2422" s="6"/>
      <c r="CX2422" s="6"/>
      <c r="CY2422" s="6"/>
      <c r="CZ2422" s="6"/>
      <c r="DA2422" s="6"/>
      <c r="DB2422" s="6"/>
      <c r="DC2422" s="6"/>
      <c r="DD2422" s="6"/>
      <c r="DE2422" s="6"/>
      <c r="DF2422" s="6"/>
      <c r="DG2422" s="6"/>
      <c r="DH2422" s="6"/>
      <c r="DI2422" s="6"/>
      <c r="DJ2422" s="6"/>
      <c r="DK2422" s="6"/>
      <c r="DL2422" s="6"/>
      <c r="DM2422" s="6"/>
      <c r="DN2422" s="6"/>
      <c r="DO2422" s="6"/>
      <c r="DP2422" s="6"/>
      <c r="DQ2422" s="6"/>
      <c r="DR2422" s="6"/>
      <c r="DS2422" s="6"/>
      <c r="DT2422" s="6"/>
      <c r="DU2422" s="6"/>
      <c r="DV2422" s="6"/>
      <c r="DW2422" s="6"/>
      <c r="DX2422" s="6"/>
      <c r="DY2422" s="6"/>
      <c r="DZ2422" s="6"/>
      <c r="EA2422" s="6"/>
      <c r="EB2422" s="6"/>
      <c r="EC2422" s="6"/>
      <c r="ED2422" s="6"/>
      <c r="EE2422" s="6"/>
      <c r="EF2422" s="6"/>
      <c r="EG2422" s="6"/>
      <c r="EH2422" s="6"/>
      <c r="EI2422" s="6"/>
      <c r="EJ2422" s="6"/>
      <c r="EK2422" s="6"/>
      <c r="EL2422" s="6"/>
      <c r="EM2422" s="6"/>
      <c r="EN2422" s="6"/>
      <c r="EO2422" s="6"/>
      <c r="EP2422" s="6"/>
      <c r="EQ2422" s="6"/>
      <c r="ER2422" s="6"/>
      <c r="ES2422" s="6"/>
      <c r="ET2422" s="6"/>
      <c r="EU2422" s="6"/>
      <c r="EV2422" s="6"/>
      <c r="EW2422" s="6"/>
      <c r="EX2422" s="6"/>
      <c r="EY2422" s="6"/>
      <c r="EZ2422" s="6"/>
      <c r="FA2422" s="6"/>
      <c r="FB2422" s="6"/>
      <c r="FC2422" s="6"/>
      <c r="FD2422" s="6"/>
      <c r="FE2422" s="6"/>
      <c r="FF2422" s="6"/>
      <c r="FG2422" s="6"/>
      <c r="FH2422" s="6"/>
      <c r="FI2422" s="6"/>
      <c r="FJ2422" s="6"/>
      <c r="FK2422" s="6"/>
      <c r="FL2422" s="6"/>
      <c r="FM2422" s="6"/>
      <c r="FN2422" s="6"/>
      <c r="FO2422" s="6"/>
      <c r="FP2422" s="6"/>
      <c r="FQ2422" s="6"/>
      <c r="FR2422" s="6"/>
      <c r="FS2422" s="6"/>
      <c r="FT2422" s="6"/>
      <c r="FU2422" s="6"/>
      <c r="FV2422" s="6"/>
      <c r="FW2422" s="6"/>
      <c r="FX2422" s="6"/>
      <c r="FY2422" s="6"/>
      <c r="FZ2422" s="6"/>
      <c r="GA2422" s="6"/>
      <c r="GB2422" s="6"/>
      <c r="GC2422" s="6"/>
      <c r="GD2422" s="6"/>
      <c r="GE2422" s="6"/>
      <c r="GF2422" s="6"/>
      <c r="GG2422" s="6"/>
      <c r="GH2422" s="6"/>
      <c r="GI2422" s="6"/>
      <c r="GJ2422" s="6"/>
      <c r="GK2422" s="6"/>
      <c r="GL2422" s="6"/>
      <c r="GM2422" s="6"/>
    </row>
    <row r="2423" spans="1:195" s="5" customFormat="1" x14ac:dyDescent="0.25">
      <c r="A2423" s="27"/>
      <c r="B2423" s="27"/>
      <c r="C2423" s="27"/>
      <c r="P2423" s="69"/>
      <c r="Q2423" s="69"/>
      <c r="R2423" s="69"/>
      <c r="S2423" s="69"/>
      <c r="T2423" s="69"/>
      <c r="U2423" s="69"/>
      <c r="V2423" s="69"/>
      <c r="W2423" s="6"/>
      <c r="X2423" s="6"/>
      <c r="Y2423" s="6"/>
      <c r="Z2423" s="68"/>
      <c r="AA2423" s="68"/>
      <c r="AB2423" s="6"/>
      <c r="AC2423" s="6"/>
      <c r="AD2423" s="6"/>
      <c r="AE2423" s="6"/>
      <c r="AF2423" s="6"/>
      <c r="AG2423" s="6"/>
      <c r="AH2423" s="6"/>
      <c r="AI2423" s="6"/>
      <c r="AJ2423" s="6"/>
      <c r="AK2423" s="6"/>
      <c r="AM2423" s="6"/>
      <c r="AN2423" s="6"/>
      <c r="AO2423" s="6"/>
      <c r="AP2423" s="6"/>
      <c r="AQ2423" s="6"/>
      <c r="AR2423" s="6"/>
      <c r="AS2423" s="6"/>
      <c r="AT2423" s="6"/>
      <c r="AU2423" s="6"/>
      <c r="AV2423" s="6"/>
      <c r="AW2423" s="6"/>
      <c r="AX2423" s="6"/>
      <c r="AY2423" s="6"/>
      <c r="AZ2423" s="6"/>
      <c r="BA2423" s="6"/>
      <c r="BB2423" s="6"/>
      <c r="BC2423" s="6"/>
      <c r="BD2423" s="6"/>
      <c r="BE2423" s="6"/>
      <c r="BF2423" s="6"/>
      <c r="BG2423" s="6"/>
      <c r="BH2423" s="6"/>
      <c r="BI2423" s="6"/>
      <c r="BJ2423" s="6"/>
      <c r="BK2423" s="6"/>
      <c r="BL2423" s="6"/>
      <c r="BM2423" s="6"/>
      <c r="BN2423" s="6"/>
      <c r="BO2423" s="6"/>
      <c r="BP2423" s="6"/>
      <c r="BQ2423" s="6"/>
      <c r="BR2423" s="6"/>
      <c r="BS2423" s="6"/>
      <c r="BT2423" s="6"/>
      <c r="BU2423" s="6"/>
      <c r="BV2423" s="6"/>
      <c r="BW2423" s="6"/>
      <c r="BX2423" s="6"/>
      <c r="BY2423" s="6"/>
      <c r="BZ2423" s="6"/>
      <c r="CA2423" s="6"/>
      <c r="CB2423" s="6"/>
      <c r="CC2423" s="6"/>
      <c r="CD2423" s="6"/>
      <c r="CE2423" s="6"/>
      <c r="CF2423" s="6"/>
      <c r="CG2423" s="6"/>
      <c r="CH2423" s="6"/>
      <c r="CI2423" s="6"/>
      <c r="CJ2423" s="6"/>
      <c r="CK2423" s="6"/>
      <c r="CL2423" s="6"/>
      <c r="CM2423" s="6"/>
      <c r="CN2423" s="6"/>
      <c r="CO2423" s="6"/>
      <c r="CP2423" s="6"/>
      <c r="CQ2423" s="6"/>
      <c r="CR2423" s="6"/>
      <c r="CS2423" s="6"/>
      <c r="CT2423" s="6"/>
      <c r="CU2423" s="6"/>
      <c r="CV2423" s="6"/>
      <c r="CW2423" s="6"/>
      <c r="CX2423" s="6"/>
      <c r="CY2423" s="6"/>
      <c r="CZ2423" s="6"/>
      <c r="DA2423" s="6"/>
      <c r="DB2423" s="6"/>
      <c r="DC2423" s="6"/>
      <c r="DD2423" s="6"/>
      <c r="DE2423" s="6"/>
      <c r="DF2423" s="6"/>
      <c r="DG2423" s="6"/>
      <c r="DH2423" s="6"/>
      <c r="DI2423" s="6"/>
      <c r="DJ2423" s="6"/>
      <c r="DK2423" s="6"/>
      <c r="DL2423" s="6"/>
      <c r="DM2423" s="6"/>
      <c r="DN2423" s="6"/>
      <c r="DO2423" s="6"/>
      <c r="DP2423" s="6"/>
      <c r="DQ2423" s="6"/>
      <c r="DR2423" s="6"/>
      <c r="DS2423" s="6"/>
      <c r="DT2423" s="6"/>
      <c r="DU2423" s="6"/>
      <c r="DV2423" s="6"/>
      <c r="DW2423" s="6"/>
      <c r="DX2423" s="6"/>
      <c r="DY2423" s="6"/>
      <c r="DZ2423" s="6"/>
      <c r="EA2423" s="6"/>
      <c r="EB2423" s="6"/>
      <c r="EC2423" s="6"/>
      <c r="ED2423" s="6"/>
      <c r="EE2423" s="6"/>
      <c r="EF2423" s="6"/>
      <c r="EG2423" s="6"/>
      <c r="EH2423" s="6"/>
      <c r="EI2423" s="6"/>
      <c r="EJ2423" s="6"/>
      <c r="EK2423" s="6"/>
      <c r="EL2423" s="6"/>
      <c r="EM2423" s="6"/>
      <c r="EN2423" s="6"/>
      <c r="EO2423" s="6"/>
      <c r="EP2423" s="6"/>
      <c r="EQ2423" s="6"/>
      <c r="ER2423" s="6"/>
      <c r="ES2423" s="6"/>
      <c r="ET2423" s="6"/>
      <c r="EU2423" s="6"/>
      <c r="EV2423" s="6"/>
      <c r="EW2423" s="6"/>
      <c r="EX2423" s="6"/>
      <c r="EY2423" s="6"/>
      <c r="EZ2423" s="6"/>
      <c r="FA2423" s="6"/>
      <c r="FB2423" s="6"/>
      <c r="FC2423" s="6"/>
      <c r="FD2423" s="6"/>
      <c r="FE2423" s="6"/>
      <c r="FF2423" s="6"/>
      <c r="FG2423" s="6"/>
      <c r="FH2423" s="6"/>
      <c r="FI2423" s="6"/>
      <c r="FJ2423" s="6"/>
      <c r="FK2423" s="6"/>
      <c r="FL2423" s="6"/>
      <c r="FM2423" s="6"/>
      <c r="FN2423" s="6"/>
      <c r="FO2423" s="6"/>
      <c r="FP2423" s="6"/>
      <c r="FQ2423" s="6"/>
      <c r="FR2423" s="6"/>
      <c r="FS2423" s="6"/>
      <c r="FT2423" s="6"/>
      <c r="FU2423" s="6"/>
      <c r="FV2423" s="6"/>
      <c r="FW2423" s="6"/>
      <c r="FX2423" s="6"/>
      <c r="FY2423" s="6"/>
      <c r="FZ2423" s="6"/>
      <c r="GA2423" s="6"/>
      <c r="GB2423" s="6"/>
      <c r="GC2423" s="6"/>
      <c r="GD2423" s="6"/>
      <c r="GE2423" s="6"/>
      <c r="GF2423" s="6"/>
      <c r="GG2423" s="6"/>
      <c r="GH2423" s="6"/>
      <c r="GI2423" s="6"/>
      <c r="GJ2423" s="6"/>
      <c r="GK2423" s="6"/>
      <c r="GL2423" s="6"/>
      <c r="GM2423" s="6"/>
    </row>
    <row r="2424" spans="1:195" s="5" customFormat="1" x14ac:dyDescent="0.25">
      <c r="A2424" s="27"/>
      <c r="B2424" s="27"/>
      <c r="C2424" s="27"/>
      <c r="P2424" s="69"/>
      <c r="Q2424" s="69"/>
      <c r="R2424" s="69"/>
      <c r="S2424" s="69"/>
      <c r="T2424" s="69"/>
      <c r="U2424" s="69"/>
      <c r="V2424" s="69"/>
      <c r="W2424" s="6"/>
      <c r="X2424" s="6"/>
      <c r="Y2424" s="6"/>
      <c r="Z2424" s="68"/>
      <c r="AA2424" s="68"/>
      <c r="AB2424" s="6"/>
      <c r="AC2424" s="6"/>
      <c r="AD2424" s="6"/>
      <c r="AE2424" s="6"/>
      <c r="AF2424" s="6"/>
      <c r="AG2424" s="6"/>
      <c r="AH2424" s="6"/>
      <c r="AI2424" s="6"/>
      <c r="AJ2424" s="6"/>
      <c r="AK2424" s="6"/>
      <c r="AM2424" s="6"/>
      <c r="AN2424" s="6"/>
      <c r="AO2424" s="6"/>
      <c r="AP2424" s="6"/>
      <c r="AQ2424" s="6"/>
      <c r="AR2424" s="6"/>
      <c r="AS2424" s="6"/>
      <c r="AT2424" s="6"/>
      <c r="AU2424" s="6"/>
      <c r="AV2424" s="6"/>
      <c r="AW2424" s="6"/>
      <c r="AX2424" s="6"/>
      <c r="AY2424" s="6"/>
      <c r="AZ2424" s="6"/>
      <c r="BA2424" s="6"/>
      <c r="BB2424" s="6"/>
      <c r="BC2424" s="6"/>
      <c r="BD2424" s="6"/>
      <c r="BE2424" s="6"/>
      <c r="BF2424" s="6"/>
      <c r="BG2424" s="6"/>
      <c r="BH2424" s="6"/>
      <c r="BI2424" s="6"/>
      <c r="BJ2424" s="6"/>
      <c r="BK2424" s="6"/>
      <c r="BL2424" s="6"/>
      <c r="BM2424" s="6"/>
      <c r="BN2424" s="6"/>
      <c r="BO2424" s="6"/>
      <c r="BP2424" s="6"/>
      <c r="BQ2424" s="6"/>
      <c r="BR2424" s="6"/>
      <c r="BS2424" s="6"/>
      <c r="BT2424" s="6"/>
      <c r="BU2424" s="6"/>
      <c r="BV2424" s="6"/>
      <c r="BW2424" s="6"/>
      <c r="BX2424" s="6"/>
      <c r="BY2424" s="6"/>
      <c r="BZ2424" s="6"/>
      <c r="CA2424" s="6"/>
      <c r="CB2424" s="6"/>
      <c r="CC2424" s="6"/>
      <c r="CD2424" s="6"/>
      <c r="CE2424" s="6"/>
      <c r="CF2424" s="6"/>
      <c r="CG2424" s="6"/>
      <c r="CH2424" s="6"/>
      <c r="CI2424" s="6"/>
      <c r="CJ2424" s="6"/>
      <c r="CK2424" s="6"/>
      <c r="CL2424" s="6"/>
      <c r="CM2424" s="6"/>
      <c r="CN2424" s="6"/>
      <c r="CO2424" s="6"/>
      <c r="CP2424" s="6"/>
      <c r="CQ2424" s="6"/>
      <c r="CR2424" s="6"/>
      <c r="CS2424" s="6"/>
      <c r="CT2424" s="6"/>
      <c r="CU2424" s="6"/>
      <c r="CV2424" s="6"/>
      <c r="CW2424" s="6"/>
      <c r="CX2424" s="6"/>
      <c r="CY2424" s="6"/>
      <c r="CZ2424" s="6"/>
      <c r="DA2424" s="6"/>
      <c r="DB2424" s="6"/>
      <c r="DC2424" s="6"/>
      <c r="DD2424" s="6"/>
      <c r="DE2424" s="6"/>
      <c r="DF2424" s="6"/>
      <c r="DG2424" s="6"/>
      <c r="DH2424" s="6"/>
      <c r="DI2424" s="6"/>
      <c r="DJ2424" s="6"/>
      <c r="DK2424" s="6"/>
      <c r="DL2424" s="6"/>
      <c r="DM2424" s="6"/>
      <c r="DN2424" s="6"/>
      <c r="DO2424" s="6"/>
      <c r="DP2424" s="6"/>
      <c r="DQ2424" s="6"/>
      <c r="DR2424" s="6"/>
      <c r="DS2424" s="6"/>
      <c r="DT2424" s="6"/>
      <c r="DU2424" s="6"/>
      <c r="DV2424" s="6"/>
      <c r="DW2424" s="6"/>
      <c r="DX2424" s="6"/>
      <c r="DY2424" s="6"/>
      <c r="DZ2424" s="6"/>
      <c r="EA2424" s="6"/>
      <c r="EB2424" s="6"/>
      <c r="EC2424" s="6"/>
      <c r="ED2424" s="6"/>
      <c r="EE2424" s="6"/>
      <c r="EF2424" s="6"/>
      <c r="EG2424" s="6"/>
      <c r="EH2424" s="6"/>
      <c r="EI2424" s="6"/>
      <c r="EJ2424" s="6"/>
      <c r="EK2424" s="6"/>
      <c r="EL2424" s="6"/>
      <c r="EM2424" s="6"/>
      <c r="EN2424" s="6"/>
      <c r="EO2424" s="6"/>
      <c r="EP2424" s="6"/>
      <c r="EQ2424" s="6"/>
      <c r="ER2424" s="6"/>
      <c r="ES2424" s="6"/>
      <c r="ET2424" s="6"/>
      <c r="EU2424" s="6"/>
      <c r="EV2424" s="6"/>
      <c r="EW2424" s="6"/>
      <c r="EX2424" s="6"/>
      <c r="EY2424" s="6"/>
      <c r="EZ2424" s="6"/>
      <c r="FA2424" s="6"/>
      <c r="FB2424" s="6"/>
      <c r="FC2424" s="6"/>
      <c r="FD2424" s="6"/>
      <c r="FE2424" s="6"/>
      <c r="FF2424" s="6"/>
      <c r="FG2424" s="6"/>
      <c r="FH2424" s="6"/>
      <c r="FI2424" s="6"/>
      <c r="FJ2424" s="6"/>
      <c r="FK2424" s="6"/>
      <c r="FL2424" s="6"/>
      <c r="FM2424" s="6"/>
      <c r="FN2424" s="6"/>
      <c r="FO2424" s="6"/>
      <c r="FP2424" s="6"/>
      <c r="FQ2424" s="6"/>
      <c r="FR2424" s="6"/>
      <c r="FS2424" s="6"/>
      <c r="FT2424" s="6"/>
      <c r="FU2424" s="6"/>
      <c r="FV2424" s="6"/>
      <c r="FW2424" s="6"/>
      <c r="FX2424" s="6"/>
      <c r="FY2424" s="6"/>
      <c r="FZ2424" s="6"/>
      <c r="GA2424" s="6"/>
      <c r="GB2424" s="6"/>
      <c r="GC2424" s="6"/>
      <c r="GD2424" s="6"/>
      <c r="GE2424" s="6"/>
      <c r="GF2424" s="6"/>
      <c r="GG2424" s="6"/>
      <c r="GH2424" s="6"/>
      <c r="GI2424" s="6"/>
      <c r="GJ2424" s="6"/>
      <c r="GK2424" s="6"/>
      <c r="GL2424" s="6"/>
      <c r="GM2424" s="6"/>
    </row>
    <row r="2425" spans="1:195" s="5" customFormat="1" x14ac:dyDescent="0.25">
      <c r="A2425" s="27"/>
      <c r="B2425" s="27"/>
      <c r="C2425" s="27"/>
      <c r="P2425" s="69"/>
      <c r="Q2425" s="69"/>
      <c r="R2425" s="69"/>
      <c r="S2425" s="69"/>
      <c r="T2425" s="69"/>
      <c r="U2425" s="69"/>
      <c r="V2425" s="69"/>
      <c r="W2425" s="6"/>
      <c r="X2425" s="6"/>
      <c r="Y2425" s="6"/>
      <c r="Z2425" s="68"/>
      <c r="AA2425" s="68"/>
      <c r="AB2425" s="6"/>
      <c r="AC2425" s="6"/>
      <c r="AD2425" s="6"/>
      <c r="AE2425" s="6"/>
      <c r="AF2425" s="6"/>
      <c r="AG2425" s="6"/>
      <c r="AH2425" s="6"/>
      <c r="AI2425" s="6"/>
      <c r="AJ2425" s="6"/>
      <c r="AK2425" s="6"/>
      <c r="AM2425" s="6"/>
      <c r="AN2425" s="6"/>
      <c r="AO2425" s="6"/>
      <c r="AP2425" s="6"/>
      <c r="AQ2425" s="6"/>
      <c r="AR2425" s="6"/>
      <c r="AS2425" s="6"/>
      <c r="AT2425" s="6"/>
      <c r="AU2425" s="6"/>
      <c r="AV2425" s="6"/>
      <c r="AW2425" s="6"/>
      <c r="AX2425" s="6"/>
      <c r="AY2425" s="6"/>
      <c r="AZ2425" s="6"/>
      <c r="BA2425" s="6"/>
      <c r="BB2425" s="6"/>
      <c r="BC2425" s="6"/>
      <c r="BD2425" s="6"/>
      <c r="BE2425" s="6"/>
      <c r="BF2425" s="6"/>
      <c r="BG2425" s="6"/>
      <c r="BH2425" s="6"/>
      <c r="BI2425" s="6"/>
      <c r="BJ2425" s="6"/>
      <c r="BK2425" s="6"/>
      <c r="BL2425" s="6"/>
      <c r="BM2425" s="6"/>
      <c r="BN2425" s="6"/>
      <c r="BO2425" s="6"/>
      <c r="BP2425" s="6"/>
      <c r="BQ2425" s="6"/>
      <c r="BR2425" s="6"/>
      <c r="BS2425" s="6"/>
      <c r="BT2425" s="6"/>
      <c r="BU2425" s="6"/>
      <c r="BV2425" s="6"/>
      <c r="BW2425" s="6"/>
      <c r="BX2425" s="6"/>
      <c r="BY2425" s="6"/>
      <c r="BZ2425" s="6"/>
      <c r="CA2425" s="6"/>
      <c r="CB2425" s="6"/>
      <c r="CC2425" s="6"/>
      <c r="CD2425" s="6"/>
      <c r="CE2425" s="6"/>
      <c r="CF2425" s="6"/>
      <c r="CG2425" s="6"/>
      <c r="CH2425" s="6"/>
      <c r="CI2425" s="6"/>
      <c r="CJ2425" s="6"/>
      <c r="CK2425" s="6"/>
      <c r="CL2425" s="6"/>
      <c r="CM2425" s="6"/>
      <c r="CN2425" s="6"/>
      <c r="CO2425" s="6"/>
      <c r="CP2425" s="6"/>
      <c r="CQ2425" s="6"/>
      <c r="CR2425" s="6"/>
      <c r="CS2425" s="6"/>
      <c r="CT2425" s="6"/>
      <c r="CU2425" s="6"/>
      <c r="CV2425" s="6"/>
      <c r="CW2425" s="6"/>
      <c r="CX2425" s="6"/>
      <c r="CY2425" s="6"/>
      <c r="CZ2425" s="6"/>
      <c r="DA2425" s="6"/>
      <c r="DB2425" s="6"/>
      <c r="DC2425" s="6"/>
      <c r="DD2425" s="6"/>
      <c r="DE2425" s="6"/>
      <c r="DF2425" s="6"/>
      <c r="DG2425" s="6"/>
      <c r="DH2425" s="6"/>
      <c r="DI2425" s="6"/>
      <c r="DJ2425" s="6"/>
      <c r="DK2425" s="6"/>
      <c r="DL2425" s="6"/>
      <c r="DM2425" s="6"/>
      <c r="DN2425" s="6"/>
      <c r="DO2425" s="6"/>
      <c r="DP2425" s="6"/>
      <c r="DQ2425" s="6"/>
      <c r="DR2425" s="6"/>
      <c r="DS2425" s="6"/>
      <c r="DT2425" s="6"/>
      <c r="DU2425" s="6"/>
      <c r="DV2425" s="6"/>
      <c r="DW2425" s="6"/>
      <c r="DX2425" s="6"/>
      <c r="DY2425" s="6"/>
      <c r="DZ2425" s="6"/>
      <c r="EA2425" s="6"/>
      <c r="EB2425" s="6"/>
      <c r="EC2425" s="6"/>
      <c r="ED2425" s="6"/>
      <c r="EE2425" s="6"/>
      <c r="EF2425" s="6"/>
      <c r="EG2425" s="6"/>
      <c r="EH2425" s="6"/>
      <c r="EI2425" s="6"/>
      <c r="EJ2425" s="6"/>
      <c r="EK2425" s="6"/>
      <c r="EL2425" s="6"/>
      <c r="EM2425" s="6"/>
      <c r="EN2425" s="6"/>
      <c r="EO2425" s="6"/>
      <c r="EP2425" s="6"/>
      <c r="EQ2425" s="6"/>
      <c r="ER2425" s="6"/>
      <c r="ES2425" s="6"/>
      <c r="ET2425" s="6"/>
      <c r="EU2425" s="6"/>
      <c r="EV2425" s="6"/>
      <c r="EW2425" s="6"/>
      <c r="EX2425" s="6"/>
      <c r="EY2425" s="6"/>
      <c r="EZ2425" s="6"/>
      <c r="FA2425" s="6"/>
      <c r="FB2425" s="6"/>
      <c r="FC2425" s="6"/>
      <c r="FD2425" s="6"/>
      <c r="FE2425" s="6"/>
      <c r="FF2425" s="6"/>
      <c r="FG2425" s="6"/>
      <c r="FH2425" s="6"/>
      <c r="FI2425" s="6"/>
      <c r="FJ2425" s="6"/>
      <c r="FK2425" s="6"/>
      <c r="FL2425" s="6"/>
      <c r="FM2425" s="6"/>
      <c r="FN2425" s="6"/>
      <c r="FO2425" s="6"/>
      <c r="FP2425" s="6"/>
      <c r="FQ2425" s="6"/>
      <c r="FR2425" s="6"/>
      <c r="FS2425" s="6"/>
      <c r="FT2425" s="6"/>
      <c r="FU2425" s="6"/>
      <c r="FV2425" s="6"/>
      <c r="FW2425" s="6"/>
      <c r="FX2425" s="6"/>
      <c r="FY2425" s="6"/>
      <c r="FZ2425" s="6"/>
      <c r="GA2425" s="6"/>
      <c r="GB2425" s="6"/>
      <c r="GC2425" s="6"/>
      <c r="GD2425" s="6"/>
      <c r="GE2425" s="6"/>
      <c r="GF2425" s="6"/>
      <c r="GG2425" s="6"/>
      <c r="GH2425" s="6"/>
      <c r="GI2425" s="6"/>
      <c r="GJ2425" s="6"/>
      <c r="GK2425" s="6"/>
      <c r="GL2425" s="6"/>
      <c r="GM2425" s="6"/>
    </row>
    <row r="2426" spans="1:195" s="5" customFormat="1" x14ac:dyDescent="0.25">
      <c r="A2426" s="27"/>
      <c r="B2426" s="27"/>
      <c r="C2426" s="27"/>
      <c r="P2426" s="69"/>
      <c r="Q2426" s="69"/>
      <c r="R2426" s="69"/>
      <c r="S2426" s="69"/>
      <c r="T2426" s="69"/>
      <c r="U2426" s="69"/>
      <c r="V2426" s="69"/>
      <c r="W2426" s="6"/>
      <c r="X2426" s="6"/>
      <c r="Y2426" s="6"/>
      <c r="Z2426" s="68"/>
      <c r="AA2426" s="68"/>
      <c r="AB2426" s="6"/>
      <c r="AC2426" s="6"/>
      <c r="AD2426" s="6"/>
      <c r="AE2426" s="6"/>
      <c r="AF2426" s="6"/>
      <c r="AG2426" s="6"/>
      <c r="AH2426" s="6"/>
      <c r="AI2426" s="6"/>
      <c r="AJ2426" s="6"/>
      <c r="AK2426" s="6"/>
      <c r="AM2426" s="6"/>
      <c r="AN2426" s="6"/>
      <c r="AO2426" s="6"/>
      <c r="AP2426" s="6"/>
      <c r="AQ2426" s="6"/>
      <c r="AR2426" s="6"/>
      <c r="AS2426" s="6"/>
      <c r="AT2426" s="6"/>
      <c r="AU2426" s="6"/>
      <c r="AV2426" s="6"/>
      <c r="AW2426" s="6"/>
      <c r="AX2426" s="6"/>
      <c r="AY2426" s="6"/>
      <c r="AZ2426" s="6"/>
      <c r="BA2426" s="6"/>
      <c r="BB2426" s="6"/>
      <c r="BC2426" s="6"/>
      <c r="BD2426" s="6"/>
      <c r="BE2426" s="6"/>
      <c r="BF2426" s="6"/>
      <c r="BG2426" s="6"/>
      <c r="BH2426" s="6"/>
      <c r="BI2426" s="6"/>
      <c r="BJ2426" s="6"/>
      <c r="BK2426" s="6"/>
      <c r="BL2426" s="6"/>
      <c r="BM2426" s="6"/>
      <c r="BN2426" s="6"/>
      <c r="BO2426" s="6"/>
      <c r="BP2426" s="6"/>
      <c r="BQ2426" s="6"/>
      <c r="BR2426" s="6"/>
      <c r="BS2426" s="6"/>
      <c r="BT2426" s="6"/>
      <c r="BU2426" s="6"/>
      <c r="BV2426" s="6"/>
      <c r="BW2426" s="6"/>
      <c r="BX2426" s="6"/>
      <c r="BY2426" s="6"/>
      <c r="BZ2426" s="6"/>
      <c r="CA2426" s="6"/>
      <c r="CB2426" s="6"/>
      <c r="CC2426" s="6"/>
      <c r="CD2426" s="6"/>
      <c r="CE2426" s="6"/>
      <c r="CF2426" s="6"/>
      <c r="CG2426" s="6"/>
      <c r="CH2426" s="6"/>
      <c r="CI2426" s="6"/>
      <c r="CJ2426" s="6"/>
      <c r="CK2426" s="6"/>
      <c r="CL2426" s="6"/>
      <c r="CM2426" s="6"/>
      <c r="CN2426" s="6"/>
      <c r="CO2426" s="6"/>
      <c r="CP2426" s="6"/>
      <c r="CQ2426" s="6"/>
      <c r="CR2426" s="6"/>
      <c r="CS2426" s="6"/>
      <c r="CT2426" s="6"/>
      <c r="CU2426" s="6"/>
      <c r="CV2426" s="6"/>
      <c r="CW2426" s="6"/>
      <c r="CX2426" s="6"/>
      <c r="CY2426" s="6"/>
      <c r="CZ2426" s="6"/>
      <c r="DA2426" s="6"/>
      <c r="DB2426" s="6"/>
      <c r="DC2426" s="6"/>
      <c r="DD2426" s="6"/>
      <c r="DE2426" s="6"/>
      <c r="DF2426" s="6"/>
      <c r="DG2426" s="6"/>
      <c r="DH2426" s="6"/>
      <c r="DI2426" s="6"/>
      <c r="DJ2426" s="6"/>
      <c r="DK2426" s="6"/>
      <c r="DL2426" s="6"/>
      <c r="DM2426" s="6"/>
      <c r="DN2426" s="6"/>
      <c r="DO2426" s="6"/>
      <c r="DP2426" s="6"/>
      <c r="DQ2426" s="6"/>
      <c r="DR2426" s="6"/>
      <c r="DS2426" s="6"/>
      <c r="DT2426" s="6"/>
      <c r="DU2426" s="6"/>
      <c r="DV2426" s="6"/>
      <c r="DW2426" s="6"/>
      <c r="DX2426" s="6"/>
      <c r="DY2426" s="6"/>
      <c r="DZ2426" s="6"/>
      <c r="EA2426" s="6"/>
      <c r="EB2426" s="6"/>
      <c r="EC2426" s="6"/>
      <c r="ED2426" s="6"/>
      <c r="EE2426" s="6"/>
      <c r="EF2426" s="6"/>
      <c r="EG2426" s="6"/>
      <c r="EH2426" s="6"/>
      <c r="EI2426" s="6"/>
      <c r="EJ2426" s="6"/>
      <c r="EK2426" s="6"/>
      <c r="EL2426" s="6"/>
      <c r="EM2426" s="6"/>
      <c r="EN2426" s="6"/>
      <c r="EO2426" s="6"/>
      <c r="EP2426" s="6"/>
      <c r="EQ2426" s="6"/>
      <c r="ER2426" s="6"/>
      <c r="ES2426" s="6"/>
      <c r="ET2426" s="6"/>
      <c r="EU2426" s="6"/>
      <c r="EV2426" s="6"/>
      <c r="EW2426" s="6"/>
      <c r="EX2426" s="6"/>
      <c r="EY2426" s="6"/>
      <c r="EZ2426" s="6"/>
      <c r="FA2426" s="6"/>
      <c r="FB2426" s="6"/>
      <c r="FC2426" s="6"/>
      <c r="FD2426" s="6"/>
      <c r="FE2426" s="6"/>
      <c r="FF2426" s="6"/>
      <c r="FG2426" s="6"/>
      <c r="FH2426" s="6"/>
      <c r="FI2426" s="6"/>
      <c r="FJ2426" s="6"/>
      <c r="FK2426" s="6"/>
      <c r="FL2426" s="6"/>
      <c r="FM2426" s="6"/>
      <c r="FN2426" s="6"/>
      <c r="FO2426" s="6"/>
      <c r="FP2426" s="6"/>
      <c r="FQ2426" s="6"/>
      <c r="FR2426" s="6"/>
      <c r="FS2426" s="6"/>
      <c r="FT2426" s="6"/>
      <c r="FU2426" s="6"/>
      <c r="FV2426" s="6"/>
      <c r="FW2426" s="6"/>
      <c r="FX2426" s="6"/>
      <c r="FY2426" s="6"/>
      <c r="FZ2426" s="6"/>
      <c r="GA2426" s="6"/>
      <c r="GB2426" s="6"/>
      <c r="GC2426" s="6"/>
      <c r="GD2426" s="6"/>
      <c r="GE2426" s="6"/>
      <c r="GF2426" s="6"/>
      <c r="GG2426" s="6"/>
      <c r="GH2426" s="6"/>
      <c r="GI2426" s="6"/>
      <c r="GJ2426" s="6"/>
      <c r="GK2426" s="6"/>
      <c r="GL2426" s="6"/>
      <c r="GM2426" s="6"/>
    </row>
    <row r="2427" spans="1:195" s="5" customFormat="1" x14ac:dyDescent="0.25">
      <c r="A2427" s="27"/>
      <c r="B2427" s="27"/>
      <c r="C2427" s="27"/>
      <c r="P2427" s="69"/>
      <c r="Q2427" s="69"/>
      <c r="R2427" s="69"/>
      <c r="S2427" s="69"/>
      <c r="T2427" s="69"/>
      <c r="U2427" s="69"/>
      <c r="V2427" s="69"/>
      <c r="W2427" s="6"/>
      <c r="X2427" s="6"/>
      <c r="Y2427" s="6"/>
      <c r="Z2427" s="68"/>
      <c r="AA2427" s="68"/>
      <c r="AB2427" s="6"/>
      <c r="AC2427" s="6"/>
      <c r="AD2427" s="6"/>
      <c r="AE2427" s="6"/>
      <c r="AF2427" s="6"/>
      <c r="AG2427" s="6"/>
      <c r="AH2427" s="6"/>
      <c r="AI2427" s="6"/>
      <c r="AJ2427" s="6"/>
      <c r="AK2427" s="6"/>
      <c r="AM2427" s="6"/>
      <c r="AN2427" s="6"/>
      <c r="AO2427" s="6"/>
      <c r="AP2427" s="6"/>
      <c r="AQ2427" s="6"/>
      <c r="AR2427" s="6"/>
      <c r="AS2427" s="6"/>
      <c r="AT2427" s="6"/>
      <c r="AU2427" s="6"/>
      <c r="AV2427" s="6"/>
      <c r="AW2427" s="6"/>
      <c r="AX2427" s="6"/>
      <c r="AY2427" s="6"/>
      <c r="AZ2427" s="6"/>
      <c r="BA2427" s="6"/>
      <c r="BB2427" s="6"/>
      <c r="BC2427" s="6"/>
      <c r="BD2427" s="6"/>
      <c r="BE2427" s="6"/>
      <c r="BF2427" s="6"/>
      <c r="BG2427" s="6"/>
      <c r="BH2427" s="6"/>
      <c r="BI2427" s="6"/>
      <c r="BJ2427" s="6"/>
      <c r="BK2427" s="6"/>
      <c r="BL2427" s="6"/>
      <c r="BM2427" s="6"/>
      <c r="BN2427" s="6"/>
      <c r="BO2427" s="6"/>
      <c r="BP2427" s="6"/>
      <c r="BQ2427" s="6"/>
      <c r="BR2427" s="6"/>
      <c r="BS2427" s="6"/>
      <c r="BT2427" s="6"/>
      <c r="BU2427" s="6"/>
      <c r="BV2427" s="6"/>
      <c r="BW2427" s="6"/>
      <c r="BX2427" s="6"/>
      <c r="BY2427" s="6"/>
      <c r="BZ2427" s="6"/>
      <c r="CA2427" s="6"/>
      <c r="CB2427" s="6"/>
      <c r="CC2427" s="6"/>
      <c r="CD2427" s="6"/>
      <c r="CE2427" s="6"/>
      <c r="CF2427" s="6"/>
      <c r="CG2427" s="6"/>
      <c r="CH2427" s="6"/>
      <c r="CI2427" s="6"/>
      <c r="CJ2427" s="6"/>
      <c r="CK2427" s="6"/>
      <c r="CL2427" s="6"/>
      <c r="CM2427" s="6"/>
      <c r="CN2427" s="6"/>
      <c r="CO2427" s="6"/>
      <c r="CP2427" s="6"/>
      <c r="CQ2427" s="6"/>
      <c r="CR2427" s="6"/>
      <c r="CS2427" s="6"/>
      <c r="CT2427" s="6"/>
      <c r="CU2427" s="6"/>
      <c r="CV2427" s="6"/>
      <c r="CW2427" s="6"/>
      <c r="CX2427" s="6"/>
      <c r="CY2427" s="6"/>
      <c r="CZ2427" s="6"/>
      <c r="DA2427" s="6"/>
      <c r="DB2427" s="6"/>
      <c r="DC2427" s="6"/>
      <c r="DD2427" s="6"/>
      <c r="DE2427" s="6"/>
      <c r="DF2427" s="6"/>
      <c r="DG2427" s="6"/>
      <c r="DH2427" s="6"/>
      <c r="DI2427" s="6"/>
      <c r="DJ2427" s="6"/>
      <c r="DK2427" s="6"/>
      <c r="DL2427" s="6"/>
      <c r="DM2427" s="6"/>
      <c r="DN2427" s="6"/>
      <c r="DO2427" s="6"/>
      <c r="DP2427" s="6"/>
      <c r="DQ2427" s="6"/>
      <c r="DR2427" s="6"/>
      <c r="DS2427" s="6"/>
      <c r="DT2427" s="6"/>
      <c r="DU2427" s="6"/>
      <c r="DV2427" s="6"/>
      <c r="DW2427" s="6"/>
      <c r="DX2427" s="6"/>
      <c r="DY2427" s="6"/>
      <c r="DZ2427" s="6"/>
      <c r="EA2427" s="6"/>
      <c r="EB2427" s="6"/>
      <c r="EC2427" s="6"/>
      <c r="ED2427" s="6"/>
      <c r="EE2427" s="6"/>
      <c r="EF2427" s="6"/>
      <c r="EG2427" s="6"/>
      <c r="EH2427" s="6"/>
      <c r="EI2427" s="6"/>
      <c r="EJ2427" s="6"/>
      <c r="EK2427" s="6"/>
      <c r="EL2427" s="6"/>
      <c r="EM2427" s="6"/>
      <c r="EN2427" s="6"/>
      <c r="EO2427" s="6"/>
      <c r="EP2427" s="6"/>
      <c r="EQ2427" s="6"/>
      <c r="ER2427" s="6"/>
      <c r="ES2427" s="6"/>
      <c r="ET2427" s="6"/>
      <c r="EU2427" s="6"/>
      <c r="EV2427" s="6"/>
      <c r="EW2427" s="6"/>
      <c r="EX2427" s="6"/>
      <c r="EY2427" s="6"/>
      <c r="EZ2427" s="6"/>
      <c r="FA2427" s="6"/>
      <c r="FB2427" s="6"/>
      <c r="FC2427" s="6"/>
      <c r="FD2427" s="6"/>
      <c r="FE2427" s="6"/>
      <c r="FF2427" s="6"/>
      <c r="FG2427" s="6"/>
      <c r="FH2427" s="6"/>
      <c r="FI2427" s="6"/>
      <c r="FJ2427" s="6"/>
      <c r="FK2427" s="6"/>
      <c r="FL2427" s="6"/>
      <c r="FM2427" s="6"/>
      <c r="FN2427" s="6"/>
      <c r="FO2427" s="6"/>
      <c r="FP2427" s="6"/>
      <c r="FQ2427" s="6"/>
      <c r="FR2427" s="6"/>
      <c r="FS2427" s="6"/>
      <c r="FT2427" s="6"/>
      <c r="FU2427" s="6"/>
      <c r="FV2427" s="6"/>
      <c r="FW2427" s="6"/>
      <c r="FX2427" s="6"/>
      <c r="FY2427" s="6"/>
      <c r="FZ2427" s="6"/>
      <c r="GA2427" s="6"/>
      <c r="GB2427" s="6"/>
      <c r="GC2427" s="6"/>
      <c r="GD2427" s="6"/>
      <c r="GE2427" s="6"/>
      <c r="GF2427" s="6"/>
      <c r="GG2427" s="6"/>
      <c r="GH2427" s="6"/>
      <c r="GI2427" s="6"/>
      <c r="GJ2427" s="6"/>
      <c r="GK2427" s="6"/>
      <c r="GL2427" s="6"/>
      <c r="GM2427" s="6"/>
    </row>
    <row r="2428" spans="1:195" s="5" customFormat="1" x14ac:dyDescent="0.25">
      <c r="A2428" s="27"/>
      <c r="B2428" s="27"/>
      <c r="C2428" s="27"/>
      <c r="P2428" s="69"/>
      <c r="Q2428" s="69"/>
      <c r="R2428" s="69"/>
      <c r="S2428" s="69"/>
      <c r="T2428" s="69"/>
      <c r="U2428" s="69"/>
      <c r="V2428" s="69"/>
      <c r="W2428" s="6"/>
      <c r="X2428" s="6"/>
      <c r="Y2428" s="6"/>
      <c r="Z2428" s="68"/>
      <c r="AA2428" s="68"/>
      <c r="AB2428" s="6"/>
      <c r="AC2428" s="6"/>
      <c r="AD2428" s="6"/>
      <c r="AE2428" s="6"/>
      <c r="AF2428" s="6"/>
      <c r="AG2428" s="6"/>
      <c r="AH2428" s="6"/>
      <c r="AI2428" s="6"/>
      <c r="AJ2428" s="6"/>
      <c r="AK2428" s="6"/>
      <c r="AM2428" s="6"/>
      <c r="AN2428" s="6"/>
      <c r="AO2428" s="6"/>
      <c r="AP2428" s="6"/>
      <c r="AQ2428" s="6"/>
      <c r="AR2428" s="6"/>
      <c r="AS2428" s="6"/>
      <c r="AT2428" s="6"/>
      <c r="AU2428" s="6"/>
      <c r="AV2428" s="6"/>
      <c r="AW2428" s="6"/>
      <c r="AX2428" s="6"/>
      <c r="AY2428" s="6"/>
      <c r="AZ2428" s="6"/>
      <c r="BA2428" s="6"/>
      <c r="BB2428" s="6"/>
      <c r="BC2428" s="6"/>
      <c r="BD2428" s="6"/>
      <c r="BE2428" s="6"/>
      <c r="BF2428" s="6"/>
      <c r="BG2428" s="6"/>
      <c r="BH2428" s="6"/>
      <c r="BI2428" s="6"/>
      <c r="BJ2428" s="6"/>
      <c r="BK2428" s="6"/>
      <c r="BL2428" s="6"/>
      <c r="BM2428" s="6"/>
      <c r="BN2428" s="6"/>
      <c r="BO2428" s="6"/>
      <c r="BP2428" s="6"/>
      <c r="BQ2428" s="6"/>
      <c r="BR2428" s="6"/>
      <c r="BS2428" s="6"/>
      <c r="BT2428" s="6"/>
      <c r="BU2428" s="6"/>
      <c r="BV2428" s="6"/>
      <c r="BW2428" s="6"/>
      <c r="BX2428" s="6"/>
      <c r="BY2428" s="6"/>
      <c r="BZ2428" s="6"/>
      <c r="CA2428" s="6"/>
      <c r="CB2428" s="6"/>
      <c r="CC2428" s="6"/>
      <c r="CD2428" s="6"/>
      <c r="CE2428" s="6"/>
      <c r="CF2428" s="6"/>
      <c r="CG2428" s="6"/>
      <c r="CH2428" s="6"/>
      <c r="CI2428" s="6"/>
      <c r="CJ2428" s="6"/>
      <c r="CK2428" s="6"/>
      <c r="CL2428" s="6"/>
      <c r="CM2428" s="6"/>
      <c r="CN2428" s="6"/>
      <c r="CO2428" s="6"/>
      <c r="CP2428" s="6"/>
      <c r="CQ2428" s="6"/>
      <c r="CR2428" s="6"/>
      <c r="CS2428" s="6"/>
      <c r="CT2428" s="6"/>
      <c r="CU2428" s="6"/>
      <c r="CV2428" s="6"/>
      <c r="CW2428" s="6"/>
      <c r="CX2428" s="6"/>
      <c r="CY2428" s="6"/>
      <c r="CZ2428" s="6"/>
      <c r="DA2428" s="6"/>
      <c r="DB2428" s="6"/>
      <c r="DC2428" s="6"/>
      <c r="DD2428" s="6"/>
      <c r="DE2428" s="6"/>
      <c r="DF2428" s="6"/>
      <c r="DG2428" s="6"/>
      <c r="DH2428" s="6"/>
      <c r="DI2428" s="6"/>
      <c r="DJ2428" s="6"/>
      <c r="DK2428" s="6"/>
      <c r="DL2428" s="6"/>
      <c r="DM2428" s="6"/>
      <c r="DN2428" s="6"/>
      <c r="DO2428" s="6"/>
      <c r="DP2428" s="6"/>
      <c r="DQ2428" s="6"/>
      <c r="DR2428" s="6"/>
      <c r="DS2428" s="6"/>
      <c r="DT2428" s="6"/>
      <c r="DU2428" s="6"/>
      <c r="DV2428" s="6"/>
      <c r="DW2428" s="6"/>
      <c r="DX2428" s="6"/>
      <c r="DY2428" s="6"/>
      <c r="DZ2428" s="6"/>
      <c r="EA2428" s="6"/>
      <c r="EB2428" s="6"/>
      <c r="EC2428" s="6"/>
      <c r="ED2428" s="6"/>
      <c r="EE2428" s="6"/>
      <c r="EF2428" s="6"/>
      <c r="EG2428" s="6"/>
      <c r="EH2428" s="6"/>
      <c r="EI2428" s="6"/>
      <c r="EJ2428" s="6"/>
      <c r="EK2428" s="6"/>
      <c r="EL2428" s="6"/>
      <c r="EM2428" s="6"/>
      <c r="EN2428" s="6"/>
      <c r="EO2428" s="6"/>
      <c r="EP2428" s="6"/>
      <c r="EQ2428" s="6"/>
      <c r="ER2428" s="6"/>
      <c r="ES2428" s="6"/>
      <c r="ET2428" s="6"/>
      <c r="EU2428" s="6"/>
      <c r="EV2428" s="6"/>
      <c r="EW2428" s="6"/>
      <c r="EX2428" s="6"/>
      <c r="EY2428" s="6"/>
      <c r="EZ2428" s="6"/>
      <c r="FA2428" s="6"/>
      <c r="FB2428" s="6"/>
      <c r="FC2428" s="6"/>
      <c r="FD2428" s="6"/>
      <c r="FE2428" s="6"/>
      <c r="FF2428" s="6"/>
      <c r="FG2428" s="6"/>
      <c r="FH2428" s="6"/>
      <c r="FI2428" s="6"/>
      <c r="FJ2428" s="6"/>
      <c r="FK2428" s="6"/>
      <c r="FL2428" s="6"/>
      <c r="FM2428" s="6"/>
      <c r="FN2428" s="6"/>
      <c r="FO2428" s="6"/>
      <c r="FP2428" s="6"/>
      <c r="FQ2428" s="6"/>
      <c r="FR2428" s="6"/>
      <c r="FS2428" s="6"/>
      <c r="FT2428" s="6"/>
      <c r="FU2428" s="6"/>
      <c r="FV2428" s="6"/>
      <c r="FW2428" s="6"/>
      <c r="FX2428" s="6"/>
      <c r="FY2428" s="6"/>
      <c r="FZ2428" s="6"/>
      <c r="GA2428" s="6"/>
      <c r="GB2428" s="6"/>
      <c r="GC2428" s="6"/>
      <c r="GD2428" s="6"/>
      <c r="GE2428" s="6"/>
      <c r="GF2428" s="6"/>
      <c r="GG2428" s="6"/>
      <c r="GH2428" s="6"/>
      <c r="GI2428" s="6"/>
      <c r="GJ2428" s="6"/>
      <c r="GK2428" s="6"/>
      <c r="GL2428" s="6"/>
      <c r="GM2428" s="6"/>
    </row>
    <row r="2429" spans="1:195" s="5" customFormat="1" x14ac:dyDescent="0.25">
      <c r="A2429" s="27"/>
      <c r="B2429" s="27"/>
      <c r="C2429" s="27"/>
      <c r="P2429" s="69"/>
      <c r="Q2429" s="69"/>
      <c r="R2429" s="69"/>
      <c r="S2429" s="69"/>
      <c r="T2429" s="69"/>
      <c r="U2429" s="69"/>
      <c r="V2429" s="69"/>
      <c r="W2429" s="6"/>
      <c r="X2429" s="6"/>
      <c r="Y2429" s="6"/>
      <c r="Z2429" s="68"/>
      <c r="AA2429" s="68"/>
      <c r="AB2429" s="6"/>
      <c r="AC2429" s="6"/>
      <c r="AD2429" s="6"/>
      <c r="AE2429" s="6"/>
      <c r="AF2429" s="6"/>
      <c r="AG2429" s="6"/>
      <c r="AH2429" s="6"/>
      <c r="AI2429" s="6"/>
      <c r="AJ2429" s="6"/>
      <c r="AK2429" s="6"/>
      <c r="AM2429" s="6"/>
      <c r="AN2429" s="6"/>
      <c r="AO2429" s="6"/>
      <c r="AP2429" s="6"/>
      <c r="AQ2429" s="6"/>
      <c r="AR2429" s="6"/>
      <c r="AS2429" s="6"/>
      <c r="AT2429" s="6"/>
      <c r="AU2429" s="6"/>
      <c r="AV2429" s="6"/>
      <c r="AW2429" s="6"/>
      <c r="AX2429" s="6"/>
      <c r="AY2429" s="6"/>
      <c r="AZ2429" s="6"/>
      <c r="BA2429" s="6"/>
      <c r="BB2429" s="6"/>
      <c r="BC2429" s="6"/>
      <c r="BD2429" s="6"/>
      <c r="BE2429" s="6"/>
      <c r="BF2429" s="6"/>
      <c r="BG2429" s="6"/>
      <c r="BH2429" s="6"/>
      <c r="BI2429" s="6"/>
      <c r="BJ2429" s="6"/>
      <c r="BK2429" s="6"/>
      <c r="BL2429" s="6"/>
      <c r="BM2429" s="6"/>
      <c r="BN2429" s="6"/>
      <c r="BO2429" s="6"/>
      <c r="BP2429" s="6"/>
      <c r="BQ2429" s="6"/>
      <c r="BR2429" s="6"/>
      <c r="BS2429" s="6"/>
      <c r="BT2429" s="6"/>
      <c r="BU2429" s="6"/>
      <c r="BV2429" s="6"/>
      <c r="BW2429" s="6"/>
      <c r="BX2429" s="6"/>
      <c r="BY2429" s="6"/>
      <c r="BZ2429" s="6"/>
      <c r="CA2429" s="6"/>
      <c r="CB2429" s="6"/>
      <c r="CC2429" s="6"/>
      <c r="CD2429" s="6"/>
      <c r="CE2429" s="6"/>
      <c r="CF2429" s="6"/>
      <c r="CG2429" s="6"/>
      <c r="CH2429" s="6"/>
      <c r="CI2429" s="6"/>
      <c r="CJ2429" s="6"/>
      <c r="CK2429" s="6"/>
      <c r="CL2429" s="6"/>
      <c r="CM2429" s="6"/>
      <c r="CN2429" s="6"/>
      <c r="CO2429" s="6"/>
      <c r="CP2429" s="6"/>
      <c r="CQ2429" s="6"/>
      <c r="CR2429" s="6"/>
      <c r="CS2429" s="6"/>
      <c r="CT2429" s="6"/>
      <c r="CU2429" s="6"/>
      <c r="CV2429" s="6"/>
      <c r="CW2429" s="6"/>
      <c r="CX2429" s="6"/>
      <c r="CY2429" s="6"/>
      <c r="CZ2429" s="6"/>
      <c r="DA2429" s="6"/>
      <c r="DB2429" s="6"/>
      <c r="DC2429" s="6"/>
      <c r="DD2429" s="6"/>
      <c r="DE2429" s="6"/>
      <c r="DF2429" s="6"/>
      <c r="DG2429" s="6"/>
      <c r="DH2429" s="6"/>
      <c r="DI2429" s="6"/>
      <c r="DJ2429" s="6"/>
      <c r="DK2429" s="6"/>
      <c r="DL2429" s="6"/>
      <c r="DM2429" s="6"/>
      <c r="DN2429" s="6"/>
      <c r="DO2429" s="6"/>
      <c r="DP2429" s="6"/>
      <c r="DQ2429" s="6"/>
      <c r="DR2429" s="6"/>
      <c r="DS2429" s="6"/>
      <c r="DT2429" s="6"/>
      <c r="DU2429" s="6"/>
      <c r="DV2429" s="6"/>
      <c r="DW2429" s="6"/>
      <c r="DX2429" s="6"/>
      <c r="DY2429" s="6"/>
      <c r="DZ2429" s="6"/>
      <c r="EA2429" s="6"/>
      <c r="EB2429" s="6"/>
      <c r="EC2429" s="6"/>
      <c r="ED2429" s="6"/>
      <c r="EE2429" s="6"/>
      <c r="EF2429" s="6"/>
      <c r="EG2429" s="6"/>
      <c r="EH2429" s="6"/>
      <c r="EI2429" s="6"/>
      <c r="EJ2429" s="6"/>
      <c r="EK2429" s="6"/>
      <c r="EL2429" s="6"/>
      <c r="EM2429" s="6"/>
      <c r="EN2429" s="6"/>
      <c r="EO2429" s="6"/>
      <c r="EP2429" s="6"/>
      <c r="EQ2429" s="6"/>
      <c r="ER2429" s="6"/>
      <c r="ES2429" s="6"/>
      <c r="ET2429" s="6"/>
      <c r="EU2429" s="6"/>
      <c r="EV2429" s="6"/>
      <c r="EW2429" s="6"/>
      <c r="EX2429" s="6"/>
      <c r="EY2429" s="6"/>
      <c r="EZ2429" s="6"/>
      <c r="FA2429" s="6"/>
      <c r="FB2429" s="6"/>
      <c r="FC2429" s="6"/>
      <c r="FD2429" s="6"/>
      <c r="FE2429" s="6"/>
      <c r="FF2429" s="6"/>
      <c r="FG2429" s="6"/>
      <c r="FH2429" s="6"/>
      <c r="FI2429" s="6"/>
      <c r="FJ2429" s="6"/>
      <c r="FK2429" s="6"/>
      <c r="FL2429" s="6"/>
      <c r="FM2429" s="6"/>
      <c r="FN2429" s="6"/>
      <c r="FO2429" s="6"/>
      <c r="FP2429" s="6"/>
      <c r="FQ2429" s="6"/>
      <c r="FR2429" s="6"/>
      <c r="FS2429" s="6"/>
      <c r="FT2429" s="6"/>
      <c r="FU2429" s="6"/>
      <c r="FV2429" s="6"/>
      <c r="FW2429" s="6"/>
      <c r="FX2429" s="6"/>
      <c r="FY2429" s="6"/>
      <c r="FZ2429" s="6"/>
      <c r="GA2429" s="6"/>
      <c r="GB2429" s="6"/>
      <c r="GC2429" s="6"/>
      <c r="GD2429" s="6"/>
      <c r="GE2429" s="6"/>
      <c r="GF2429" s="6"/>
      <c r="GG2429" s="6"/>
      <c r="GH2429" s="6"/>
      <c r="GI2429" s="6"/>
      <c r="GJ2429" s="6"/>
      <c r="GK2429" s="6"/>
      <c r="GL2429" s="6"/>
      <c r="GM2429" s="6"/>
    </row>
    <row r="2430" spans="1:195" s="5" customFormat="1" x14ac:dyDescent="0.25">
      <c r="A2430" s="27"/>
      <c r="B2430" s="27"/>
      <c r="C2430" s="27"/>
      <c r="P2430" s="69"/>
      <c r="Q2430" s="69"/>
      <c r="R2430" s="69"/>
      <c r="S2430" s="69"/>
      <c r="T2430" s="69"/>
      <c r="U2430" s="69"/>
      <c r="V2430" s="69"/>
      <c r="W2430" s="6"/>
      <c r="X2430" s="6"/>
      <c r="Y2430" s="6"/>
      <c r="Z2430" s="68"/>
      <c r="AA2430" s="68"/>
      <c r="AB2430" s="6"/>
      <c r="AC2430" s="6"/>
      <c r="AD2430" s="6"/>
      <c r="AE2430" s="6"/>
      <c r="AF2430" s="6"/>
      <c r="AG2430" s="6"/>
      <c r="AH2430" s="6"/>
      <c r="AI2430" s="6"/>
      <c r="AJ2430" s="6"/>
      <c r="AK2430" s="6"/>
      <c r="AM2430" s="6"/>
      <c r="AN2430" s="6"/>
      <c r="AO2430" s="6"/>
      <c r="AP2430" s="6"/>
      <c r="AQ2430" s="6"/>
      <c r="AR2430" s="6"/>
      <c r="AS2430" s="6"/>
      <c r="AT2430" s="6"/>
      <c r="AU2430" s="6"/>
      <c r="AV2430" s="6"/>
      <c r="AW2430" s="6"/>
      <c r="AX2430" s="6"/>
      <c r="AY2430" s="6"/>
      <c r="AZ2430" s="6"/>
      <c r="BA2430" s="6"/>
      <c r="BB2430" s="6"/>
      <c r="BC2430" s="6"/>
      <c r="BD2430" s="6"/>
      <c r="BE2430" s="6"/>
      <c r="BF2430" s="6"/>
      <c r="BG2430" s="6"/>
      <c r="BH2430" s="6"/>
      <c r="BI2430" s="6"/>
      <c r="BJ2430" s="6"/>
      <c r="BK2430" s="6"/>
      <c r="BL2430" s="6"/>
      <c r="BM2430" s="6"/>
      <c r="BN2430" s="6"/>
      <c r="BO2430" s="6"/>
      <c r="BP2430" s="6"/>
      <c r="BQ2430" s="6"/>
      <c r="BR2430" s="6"/>
      <c r="BS2430" s="6"/>
      <c r="BT2430" s="6"/>
      <c r="BU2430" s="6"/>
      <c r="BV2430" s="6"/>
      <c r="BW2430" s="6"/>
      <c r="BX2430" s="6"/>
      <c r="BY2430" s="6"/>
      <c r="BZ2430" s="6"/>
      <c r="CA2430" s="6"/>
      <c r="CB2430" s="6"/>
      <c r="CC2430" s="6"/>
      <c r="CD2430" s="6"/>
      <c r="CE2430" s="6"/>
      <c r="CF2430" s="6"/>
      <c r="CG2430" s="6"/>
      <c r="CH2430" s="6"/>
      <c r="CI2430" s="6"/>
      <c r="CJ2430" s="6"/>
      <c r="CK2430" s="6"/>
      <c r="CL2430" s="6"/>
      <c r="CM2430" s="6"/>
      <c r="CN2430" s="6"/>
      <c r="CO2430" s="6"/>
      <c r="CP2430" s="6"/>
      <c r="CQ2430" s="6"/>
      <c r="CR2430" s="6"/>
      <c r="CS2430" s="6"/>
      <c r="CT2430" s="6"/>
      <c r="CU2430" s="6"/>
      <c r="CV2430" s="6"/>
      <c r="CW2430" s="6"/>
      <c r="CX2430" s="6"/>
      <c r="CY2430" s="6"/>
      <c r="CZ2430" s="6"/>
      <c r="DA2430" s="6"/>
      <c r="DB2430" s="6"/>
      <c r="DC2430" s="6"/>
      <c r="DD2430" s="6"/>
      <c r="DE2430" s="6"/>
      <c r="DF2430" s="6"/>
      <c r="DG2430" s="6"/>
      <c r="DH2430" s="6"/>
      <c r="DI2430" s="6"/>
      <c r="DJ2430" s="6"/>
      <c r="DK2430" s="6"/>
      <c r="DL2430" s="6"/>
      <c r="DM2430" s="6"/>
      <c r="DN2430" s="6"/>
      <c r="DO2430" s="6"/>
      <c r="DP2430" s="6"/>
      <c r="DQ2430" s="6"/>
      <c r="DR2430" s="6"/>
      <c r="DS2430" s="6"/>
      <c r="DT2430" s="6"/>
      <c r="DU2430" s="6"/>
      <c r="DV2430" s="6"/>
      <c r="DW2430" s="6"/>
      <c r="DX2430" s="6"/>
      <c r="DY2430" s="6"/>
      <c r="DZ2430" s="6"/>
      <c r="EA2430" s="6"/>
      <c r="EB2430" s="6"/>
      <c r="EC2430" s="6"/>
      <c r="ED2430" s="6"/>
      <c r="EE2430" s="6"/>
      <c r="EF2430" s="6"/>
      <c r="EG2430" s="6"/>
      <c r="EH2430" s="6"/>
      <c r="EI2430" s="6"/>
      <c r="EJ2430" s="6"/>
      <c r="EK2430" s="6"/>
      <c r="EL2430" s="6"/>
      <c r="EM2430" s="6"/>
      <c r="EN2430" s="6"/>
      <c r="EO2430" s="6"/>
      <c r="EP2430" s="6"/>
      <c r="EQ2430" s="6"/>
      <c r="ER2430" s="6"/>
      <c r="ES2430" s="6"/>
      <c r="ET2430" s="6"/>
      <c r="EU2430" s="6"/>
      <c r="EV2430" s="6"/>
      <c r="EW2430" s="6"/>
      <c r="EX2430" s="6"/>
      <c r="EY2430" s="6"/>
      <c r="EZ2430" s="6"/>
      <c r="FA2430" s="6"/>
      <c r="FB2430" s="6"/>
      <c r="FC2430" s="6"/>
      <c r="FD2430" s="6"/>
      <c r="FE2430" s="6"/>
      <c r="FF2430" s="6"/>
      <c r="FG2430" s="6"/>
      <c r="FH2430" s="6"/>
      <c r="FI2430" s="6"/>
      <c r="FJ2430" s="6"/>
      <c r="FK2430" s="6"/>
      <c r="FL2430" s="6"/>
      <c r="FM2430" s="6"/>
      <c r="FN2430" s="6"/>
      <c r="FO2430" s="6"/>
      <c r="FP2430" s="6"/>
      <c r="FQ2430" s="6"/>
      <c r="FR2430" s="6"/>
      <c r="FS2430" s="6"/>
      <c r="FT2430" s="6"/>
      <c r="FU2430" s="6"/>
      <c r="FV2430" s="6"/>
      <c r="FW2430" s="6"/>
      <c r="FX2430" s="6"/>
      <c r="FY2430" s="6"/>
      <c r="FZ2430" s="6"/>
      <c r="GA2430" s="6"/>
      <c r="GB2430" s="6"/>
      <c r="GC2430" s="6"/>
      <c r="GD2430" s="6"/>
      <c r="GE2430" s="6"/>
      <c r="GF2430" s="6"/>
      <c r="GG2430" s="6"/>
      <c r="GH2430" s="6"/>
      <c r="GI2430" s="6"/>
      <c r="GJ2430" s="6"/>
      <c r="GK2430" s="6"/>
      <c r="GL2430" s="6"/>
      <c r="GM2430" s="6"/>
    </row>
    <row r="2431" spans="1:195" s="5" customFormat="1" x14ac:dyDescent="0.25">
      <c r="A2431" s="27"/>
      <c r="B2431" s="27"/>
      <c r="C2431" s="27"/>
      <c r="P2431" s="69"/>
      <c r="Q2431" s="69"/>
      <c r="R2431" s="69"/>
      <c r="S2431" s="69"/>
      <c r="T2431" s="69"/>
      <c r="U2431" s="69"/>
      <c r="V2431" s="69"/>
      <c r="W2431" s="6"/>
      <c r="X2431" s="6"/>
      <c r="Y2431" s="6"/>
      <c r="Z2431" s="68"/>
      <c r="AA2431" s="68"/>
      <c r="AB2431" s="6"/>
      <c r="AC2431" s="6"/>
      <c r="AD2431" s="6"/>
      <c r="AE2431" s="6"/>
      <c r="AF2431" s="6"/>
      <c r="AG2431" s="6"/>
      <c r="AH2431" s="6"/>
      <c r="AI2431" s="6"/>
      <c r="AJ2431" s="6"/>
      <c r="AK2431" s="6"/>
      <c r="AM2431" s="6"/>
      <c r="AN2431" s="6"/>
      <c r="AO2431" s="6"/>
      <c r="AP2431" s="6"/>
      <c r="AQ2431" s="6"/>
      <c r="AR2431" s="6"/>
      <c r="AS2431" s="6"/>
      <c r="AT2431" s="6"/>
      <c r="AU2431" s="6"/>
      <c r="AV2431" s="6"/>
      <c r="AW2431" s="6"/>
      <c r="AX2431" s="6"/>
      <c r="AY2431" s="6"/>
      <c r="AZ2431" s="6"/>
      <c r="BA2431" s="6"/>
      <c r="BB2431" s="6"/>
      <c r="BC2431" s="6"/>
      <c r="BD2431" s="6"/>
      <c r="BE2431" s="6"/>
      <c r="BF2431" s="6"/>
      <c r="BG2431" s="6"/>
      <c r="BH2431" s="6"/>
      <c r="BI2431" s="6"/>
      <c r="BJ2431" s="6"/>
      <c r="BK2431" s="6"/>
      <c r="BL2431" s="6"/>
      <c r="BM2431" s="6"/>
      <c r="BN2431" s="6"/>
      <c r="BO2431" s="6"/>
      <c r="BP2431" s="6"/>
      <c r="BQ2431" s="6"/>
      <c r="BR2431" s="6"/>
      <c r="BS2431" s="6"/>
      <c r="BT2431" s="6"/>
      <c r="BU2431" s="6"/>
      <c r="BV2431" s="6"/>
      <c r="BW2431" s="6"/>
      <c r="BX2431" s="6"/>
      <c r="BY2431" s="6"/>
      <c r="BZ2431" s="6"/>
      <c r="CA2431" s="6"/>
      <c r="CB2431" s="6"/>
      <c r="CC2431" s="6"/>
      <c r="CD2431" s="6"/>
      <c r="CE2431" s="6"/>
      <c r="CF2431" s="6"/>
      <c r="CG2431" s="6"/>
      <c r="CH2431" s="6"/>
      <c r="CI2431" s="6"/>
      <c r="CJ2431" s="6"/>
      <c r="CK2431" s="6"/>
      <c r="CL2431" s="6"/>
      <c r="CM2431" s="6"/>
      <c r="CN2431" s="6"/>
      <c r="CO2431" s="6"/>
      <c r="CP2431" s="6"/>
      <c r="CQ2431" s="6"/>
      <c r="CR2431" s="6"/>
      <c r="CS2431" s="6"/>
      <c r="CT2431" s="6"/>
      <c r="CU2431" s="6"/>
      <c r="CV2431" s="6"/>
      <c r="CW2431" s="6"/>
      <c r="CX2431" s="6"/>
      <c r="CY2431" s="6"/>
      <c r="CZ2431" s="6"/>
      <c r="DA2431" s="6"/>
      <c r="DB2431" s="6"/>
      <c r="DC2431" s="6"/>
      <c r="DD2431" s="6"/>
      <c r="DE2431" s="6"/>
      <c r="DF2431" s="6"/>
      <c r="DG2431" s="6"/>
      <c r="DH2431" s="6"/>
      <c r="DI2431" s="6"/>
      <c r="DJ2431" s="6"/>
      <c r="DK2431" s="6"/>
      <c r="DL2431" s="6"/>
      <c r="DM2431" s="6"/>
      <c r="DN2431" s="6"/>
      <c r="DO2431" s="6"/>
      <c r="DP2431" s="6"/>
      <c r="DQ2431" s="6"/>
      <c r="DR2431" s="6"/>
      <c r="DS2431" s="6"/>
      <c r="DT2431" s="6"/>
      <c r="DU2431" s="6"/>
      <c r="DV2431" s="6"/>
      <c r="DW2431" s="6"/>
      <c r="DX2431" s="6"/>
      <c r="DY2431" s="6"/>
      <c r="DZ2431" s="6"/>
      <c r="EA2431" s="6"/>
      <c r="EB2431" s="6"/>
      <c r="EC2431" s="6"/>
      <c r="ED2431" s="6"/>
      <c r="EE2431" s="6"/>
      <c r="EF2431" s="6"/>
      <c r="EG2431" s="6"/>
      <c r="EH2431" s="6"/>
      <c r="EI2431" s="6"/>
      <c r="EJ2431" s="6"/>
      <c r="EK2431" s="6"/>
      <c r="EL2431" s="6"/>
      <c r="EM2431" s="6"/>
      <c r="EN2431" s="6"/>
      <c r="EO2431" s="6"/>
      <c r="EP2431" s="6"/>
      <c r="EQ2431" s="6"/>
      <c r="ER2431" s="6"/>
      <c r="ES2431" s="6"/>
      <c r="ET2431" s="6"/>
      <c r="EU2431" s="6"/>
      <c r="EV2431" s="6"/>
      <c r="EW2431" s="6"/>
      <c r="EX2431" s="6"/>
      <c r="EY2431" s="6"/>
      <c r="EZ2431" s="6"/>
      <c r="FA2431" s="6"/>
      <c r="FB2431" s="6"/>
      <c r="FC2431" s="6"/>
      <c r="FD2431" s="6"/>
      <c r="FE2431" s="6"/>
      <c r="FF2431" s="6"/>
      <c r="FG2431" s="6"/>
      <c r="FH2431" s="6"/>
      <c r="FI2431" s="6"/>
      <c r="FJ2431" s="6"/>
      <c r="FK2431" s="6"/>
      <c r="FL2431" s="6"/>
      <c r="FM2431" s="6"/>
      <c r="FN2431" s="6"/>
      <c r="FO2431" s="6"/>
      <c r="FP2431" s="6"/>
      <c r="FQ2431" s="6"/>
      <c r="FR2431" s="6"/>
      <c r="FS2431" s="6"/>
      <c r="FT2431" s="6"/>
      <c r="FU2431" s="6"/>
      <c r="FV2431" s="6"/>
      <c r="FW2431" s="6"/>
      <c r="FX2431" s="6"/>
      <c r="FY2431" s="6"/>
      <c r="FZ2431" s="6"/>
      <c r="GA2431" s="6"/>
      <c r="GB2431" s="6"/>
      <c r="GC2431" s="6"/>
      <c r="GD2431" s="6"/>
      <c r="GE2431" s="6"/>
      <c r="GF2431" s="6"/>
      <c r="GG2431" s="6"/>
      <c r="GH2431" s="6"/>
      <c r="GI2431" s="6"/>
      <c r="GJ2431" s="6"/>
      <c r="GK2431" s="6"/>
      <c r="GL2431" s="6"/>
      <c r="GM2431" s="6"/>
    </row>
    <row r="2432" spans="1:195" s="5" customFormat="1" x14ac:dyDescent="0.25">
      <c r="A2432" s="27"/>
      <c r="B2432" s="27"/>
      <c r="C2432" s="27"/>
      <c r="P2432" s="69"/>
      <c r="Q2432" s="69"/>
      <c r="R2432" s="69"/>
      <c r="S2432" s="69"/>
      <c r="T2432" s="69"/>
      <c r="U2432" s="69"/>
      <c r="V2432" s="69"/>
      <c r="W2432" s="6"/>
      <c r="X2432" s="6"/>
      <c r="Y2432" s="6"/>
      <c r="Z2432" s="68"/>
      <c r="AA2432" s="68"/>
      <c r="AB2432" s="6"/>
      <c r="AC2432" s="6"/>
      <c r="AD2432" s="6"/>
      <c r="AE2432" s="6"/>
      <c r="AF2432" s="6"/>
      <c r="AG2432" s="6"/>
      <c r="AH2432" s="6"/>
      <c r="AI2432" s="6"/>
      <c r="AJ2432" s="6"/>
      <c r="AK2432" s="6"/>
      <c r="AM2432" s="6"/>
      <c r="AN2432" s="6"/>
      <c r="AO2432" s="6"/>
      <c r="AP2432" s="6"/>
      <c r="AQ2432" s="6"/>
      <c r="AR2432" s="6"/>
      <c r="AS2432" s="6"/>
      <c r="AT2432" s="6"/>
      <c r="AU2432" s="6"/>
      <c r="AV2432" s="6"/>
      <c r="AW2432" s="6"/>
      <c r="AX2432" s="6"/>
      <c r="AY2432" s="6"/>
      <c r="AZ2432" s="6"/>
      <c r="BA2432" s="6"/>
      <c r="BB2432" s="6"/>
      <c r="BC2432" s="6"/>
      <c r="BD2432" s="6"/>
      <c r="BE2432" s="6"/>
      <c r="BF2432" s="6"/>
      <c r="BG2432" s="6"/>
      <c r="BH2432" s="6"/>
      <c r="BI2432" s="6"/>
      <c r="BJ2432" s="6"/>
      <c r="BK2432" s="6"/>
      <c r="BL2432" s="6"/>
      <c r="BM2432" s="6"/>
      <c r="BN2432" s="6"/>
      <c r="BO2432" s="6"/>
      <c r="BP2432" s="6"/>
      <c r="BQ2432" s="6"/>
      <c r="BR2432" s="6"/>
      <c r="BS2432" s="6"/>
      <c r="BT2432" s="6"/>
      <c r="BU2432" s="6"/>
      <c r="BV2432" s="6"/>
      <c r="BW2432" s="6"/>
      <c r="BX2432" s="6"/>
      <c r="BY2432" s="6"/>
      <c r="BZ2432" s="6"/>
      <c r="CA2432" s="6"/>
      <c r="CB2432" s="6"/>
      <c r="CC2432" s="6"/>
      <c r="CD2432" s="6"/>
      <c r="CE2432" s="6"/>
      <c r="CF2432" s="6"/>
      <c r="CG2432" s="6"/>
      <c r="CH2432" s="6"/>
      <c r="CI2432" s="6"/>
      <c r="CJ2432" s="6"/>
      <c r="CK2432" s="6"/>
      <c r="CL2432" s="6"/>
      <c r="CM2432" s="6"/>
      <c r="CN2432" s="6"/>
      <c r="CO2432" s="6"/>
      <c r="CP2432" s="6"/>
      <c r="CQ2432" s="6"/>
      <c r="CR2432" s="6"/>
      <c r="CS2432" s="6"/>
      <c r="CT2432" s="6"/>
      <c r="CU2432" s="6"/>
      <c r="CV2432" s="6"/>
      <c r="CW2432" s="6"/>
      <c r="CX2432" s="6"/>
      <c r="CY2432" s="6"/>
      <c r="CZ2432" s="6"/>
      <c r="DA2432" s="6"/>
      <c r="DB2432" s="6"/>
      <c r="DC2432" s="6"/>
      <c r="DD2432" s="6"/>
      <c r="DE2432" s="6"/>
      <c r="DF2432" s="6"/>
      <c r="DG2432" s="6"/>
      <c r="DH2432" s="6"/>
      <c r="DI2432" s="6"/>
      <c r="DJ2432" s="6"/>
      <c r="DK2432" s="6"/>
      <c r="DL2432" s="6"/>
      <c r="DM2432" s="6"/>
      <c r="DN2432" s="6"/>
      <c r="DO2432" s="6"/>
      <c r="DP2432" s="6"/>
      <c r="DQ2432" s="6"/>
      <c r="DR2432" s="6"/>
      <c r="DS2432" s="6"/>
      <c r="DT2432" s="6"/>
      <c r="DU2432" s="6"/>
      <c r="DV2432" s="6"/>
      <c r="DW2432" s="6"/>
      <c r="DX2432" s="6"/>
      <c r="DY2432" s="6"/>
      <c r="DZ2432" s="6"/>
      <c r="EA2432" s="6"/>
      <c r="EB2432" s="6"/>
      <c r="EC2432" s="6"/>
      <c r="ED2432" s="6"/>
      <c r="EE2432" s="6"/>
      <c r="EF2432" s="6"/>
      <c r="EG2432" s="6"/>
      <c r="EH2432" s="6"/>
      <c r="EI2432" s="6"/>
      <c r="EJ2432" s="6"/>
      <c r="EK2432" s="6"/>
      <c r="EL2432" s="6"/>
      <c r="EM2432" s="6"/>
      <c r="EN2432" s="6"/>
      <c r="EO2432" s="6"/>
      <c r="EP2432" s="6"/>
      <c r="EQ2432" s="6"/>
      <c r="ER2432" s="6"/>
      <c r="ES2432" s="6"/>
      <c r="ET2432" s="6"/>
      <c r="EU2432" s="6"/>
      <c r="EV2432" s="6"/>
      <c r="EW2432" s="6"/>
      <c r="EX2432" s="6"/>
      <c r="EY2432" s="6"/>
      <c r="EZ2432" s="6"/>
      <c r="FA2432" s="6"/>
      <c r="FB2432" s="6"/>
      <c r="FC2432" s="6"/>
      <c r="FD2432" s="6"/>
      <c r="FE2432" s="6"/>
      <c r="FF2432" s="6"/>
      <c r="FG2432" s="6"/>
      <c r="FH2432" s="6"/>
      <c r="FI2432" s="6"/>
      <c r="FJ2432" s="6"/>
      <c r="FK2432" s="6"/>
      <c r="FL2432" s="6"/>
      <c r="FM2432" s="6"/>
      <c r="FN2432" s="6"/>
      <c r="FO2432" s="6"/>
      <c r="FP2432" s="6"/>
      <c r="FQ2432" s="6"/>
      <c r="FR2432" s="6"/>
      <c r="FS2432" s="6"/>
      <c r="FT2432" s="6"/>
      <c r="FU2432" s="6"/>
      <c r="FV2432" s="6"/>
      <c r="FW2432" s="6"/>
      <c r="FX2432" s="6"/>
      <c r="FY2432" s="6"/>
      <c r="FZ2432" s="6"/>
      <c r="GA2432" s="6"/>
      <c r="GB2432" s="6"/>
      <c r="GC2432" s="6"/>
      <c r="GD2432" s="6"/>
      <c r="GE2432" s="6"/>
      <c r="GF2432" s="6"/>
      <c r="GG2432" s="6"/>
      <c r="GH2432" s="6"/>
      <c r="GI2432" s="6"/>
      <c r="GJ2432" s="6"/>
      <c r="GK2432" s="6"/>
      <c r="GL2432" s="6"/>
      <c r="GM2432" s="6"/>
    </row>
    <row r="2433" spans="1:195" s="5" customFormat="1" x14ac:dyDescent="0.25">
      <c r="A2433" s="27"/>
      <c r="B2433" s="27"/>
      <c r="C2433" s="27"/>
      <c r="P2433" s="69"/>
      <c r="Q2433" s="69"/>
      <c r="R2433" s="69"/>
      <c r="S2433" s="69"/>
      <c r="T2433" s="69"/>
      <c r="U2433" s="69"/>
      <c r="V2433" s="69"/>
      <c r="W2433" s="6"/>
      <c r="X2433" s="6"/>
      <c r="Y2433" s="6"/>
      <c r="Z2433" s="68"/>
      <c r="AA2433" s="68"/>
      <c r="AB2433" s="6"/>
      <c r="AC2433" s="6"/>
      <c r="AD2433" s="6"/>
      <c r="AE2433" s="6"/>
      <c r="AF2433" s="6"/>
      <c r="AG2433" s="6"/>
      <c r="AH2433" s="6"/>
      <c r="AI2433" s="6"/>
      <c r="AJ2433" s="6"/>
      <c r="AK2433" s="6"/>
      <c r="AM2433" s="6"/>
      <c r="AN2433" s="6"/>
      <c r="AO2433" s="6"/>
      <c r="AP2433" s="6"/>
      <c r="AQ2433" s="6"/>
      <c r="AR2433" s="6"/>
      <c r="AS2433" s="6"/>
      <c r="AT2433" s="6"/>
      <c r="AU2433" s="6"/>
      <c r="AV2433" s="6"/>
      <c r="AW2433" s="6"/>
      <c r="AX2433" s="6"/>
      <c r="AY2433" s="6"/>
      <c r="AZ2433" s="6"/>
      <c r="BA2433" s="6"/>
      <c r="BB2433" s="6"/>
      <c r="BC2433" s="6"/>
      <c r="BD2433" s="6"/>
      <c r="BE2433" s="6"/>
      <c r="BF2433" s="6"/>
      <c r="BG2433" s="6"/>
      <c r="BH2433" s="6"/>
      <c r="BI2433" s="6"/>
      <c r="BJ2433" s="6"/>
      <c r="BK2433" s="6"/>
      <c r="BL2433" s="6"/>
      <c r="BM2433" s="6"/>
      <c r="BN2433" s="6"/>
      <c r="BO2433" s="6"/>
      <c r="BP2433" s="6"/>
      <c r="BQ2433" s="6"/>
      <c r="BR2433" s="6"/>
      <c r="BS2433" s="6"/>
      <c r="BT2433" s="6"/>
      <c r="BU2433" s="6"/>
      <c r="BV2433" s="6"/>
      <c r="BW2433" s="6"/>
      <c r="BX2433" s="6"/>
      <c r="BY2433" s="6"/>
      <c r="BZ2433" s="6"/>
      <c r="CA2433" s="6"/>
      <c r="CB2433" s="6"/>
      <c r="CC2433" s="6"/>
      <c r="CD2433" s="6"/>
      <c r="CE2433" s="6"/>
      <c r="CF2433" s="6"/>
      <c r="CG2433" s="6"/>
      <c r="CH2433" s="6"/>
      <c r="CI2433" s="6"/>
      <c r="CJ2433" s="6"/>
      <c r="CK2433" s="6"/>
      <c r="CL2433" s="6"/>
      <c r="CM2433" s="6"/>
      <c r="CN2433" s="6"/>
      <c r="CO2433" s="6"/>
      <c r="CP2433" s="6"/>
      <c r="CQ2433" s="6"/>
      <c r="CR2433" s="6"/>
      <c r="CS2433" s="6"/>
      <c r="CT2433" s="6"/>
      <c r="CU2433" s="6"/>
      <c r="CV2433" s="6"/>
      <c r="CW2433" s="6"/>
      <c r="CX2433" s="6"/>
      <c r="CY2433" s="6"/>
      <c r="CZ2433" s="6"/>
      <c r="DA2433" s="6"/>
      <c r="DB2433" s="6"/>
      <c r="DC2433" s="6"/>
      <c r="DD2433" s="6"/>
      <c r="DE2433" s="6"/>
      <c r="DF2433" s="6"/>
      <c r="DG2433" s="6"/>
      <c r="DH2433" s="6"/>
      <c r="DI2433" s="6"/>
      <c r="DJ2433" s="6"/>
      <c r="DK2433" s="6"/>
      <c r="DL2433" s="6"/>
      <c r="DM2433" s="6"/>
      <c r="DN2433" s="6"/>
      <c r="DO2433" s="6"/>
      <c r="DP2433" s="6"/>
      <c r="DQ2433" s="6"/>
      <c r="DR2433" s="6"/>
      <c r="DS2433" s="6"/>
      <c r="DT2433" s="6"/>
      <c r="DU2433" s="6"/>
      <c r="DV2433" s="6"/>
      <c r="DW2433" s="6"/>
      <c r="DX2433" s="6"/>
      <c r="DY2433" s="6"/>
      <c r="DZ2433" s="6"/>
      <c r="EA2433" s="6"/>
      <c r="EB2433" s="6"/>
      <c r="EC2433" s="6"/>
      <c r="ED2433" s="6"/>
      <c r="EE2433" s="6"/>
      <c r="EF2433" s="6"/>
      <c r="EG2433" s="6"/>
      <c r="EH2433" s="6"/>
      <c r="EI2433" s="6"/>
      <c r="EJ2433" s="6"/>
      <c r="EK2433" s="6"/>
      <c r="EL2433" s="6"/>
      <c r="EM2433" s="6"/>
      <c r="EN2433" s="6"/>
      <c r="EO2433" s="6"/>
      <c r="EP2433" s="6"/>
      <c r="EQ2433" s="6"/>
      <c r="ER2433" s="6"/>
      <c r="ES2433" s="6"/>
      <c r="ET2433" s="6"/>
      <c r="EU2433" s="6"/>
      <c r="EV2433" s="6"/>
      <c r="EW2433" s="6"/>
      <c r="EX2433" s="6"/>
      <c r="EY2433" s="6"/>
      <c r="EZ2433" s="6"/>
      <c r="FA2433" s="6"/>
      <c r="FB2433" s="6"/>
      <c r="FC2433" s="6"/>
      <c r="FD2433" s="6"/>
      <c r="FE2433" s="6"/>
      <c r="FF2433" s="6"/>
      <c r="FG2433" s="6"/>
      <c r="FH2433" s="6"/>
      <c r="FI2433" s="6"/>
      <c r="FJ2433" s="6"/>
      <c r="FK2433" s="6"/>
      <c r="FL2433" s="6"/>
      <c r="FM2433" s="6"/>
      <c r="FN2433" s="6"/>
      <c r="FO2433" s="6"/>
      <c r="FP2433" s="6"/>
      <c r="FQ2433" s="6"/>
      <c r="FR2433" s="6"/>
      <c r="FS2433" s="6"/>
      <c r="FT2433" s="6"/>
      <c r="FU2433" s="6"/>
      <c r="FV2433" s="6"/>
      <c r="FW2433" s="6"/>
      <c r="FX2433" s="6"/>
      <c r="FY2433" s="6"/>
      <c r="FZ2433" s="6"/>
      <c r="GA2433" s="6"/>
      <c r="GB2433" s="6"/>
      <c r="GC2433" s="6"/>
      <c r="GD2433" s="6"/>
      <c r="GE2433" s="6"/>
      <c r="GF2433" s="6"/>
      <c r="GG2433" s="6"/>
      <c r="GH2433" s="6"/>
      <c r="GI2433" s="6"/>
      <c r="GJ2433" s="6"/>
      <c r="GK2433" s="6"/>
      <c r="GL2433" s="6"/>
      <c r="GM2433" s="6"/>
    </row>
    <row r="2434" spans="1:195" s="5" customFormat="1" x14ac:dyDescent="0.25">
      <c r="A2434" s="27"/>
      <c r="B2434" s="27"/>
      <c r="C2434" s="27"/>
      <c r="P2434" s="69"/>
      <c r="Q2434" s="69"/>
      <c r="R2434" s="69"/>
      <c r="S2434" s="69"/>
      <c r="T2434" s="69"/>
      <c r="U2434" s="69"/>
      <c r="V2434" s="69"/>
      <c r="W2434" s="6"/>
      <c r="X2434" s="6"/>
      <c r="Y2434" s="6"/>
      <c r="Z2434" s="68"/>
      <c r="AA2434" s="68"/>
      <c r="AB2434" s="6"/>
      <c r="AC2434" s="6"/>
      <c r="AD2434" s="6"/>
      <c r="AE2434" s="6"/>
      <c r="AF2434" s="6"/>
      <c r="AG2434" s="6"/>
      <c r="AH2434" s="6"/>
      <c r="AI2434" s="6"/>
      <c r="AJ2434" s="6"/>
      <c r="AK2434" s="6"/>
      <c r="AM2434" s="6"/>
      <c r="AN2434" s="6"/>
      <c r="AO2434" s="6"/>
      <c r="AP2434" s="6"/>
      <c r="AQ2434" s="6"/>
      <c r="AR2434" s="6"/>
      <c r="AS2434" s="6"/>
      <c r="AT2434" s="6"/>
      <c r="AU2434" s="6"/>
      <c r="AV2434" s="6"/>
      <c r="AW2434" s="6"/>
      <c r="AX2434" s="6"/>
      <c r="AY2434" s="6"/>
      <c r="AZ2434" s="6"/>
      <c r="BA2434" s="6"/>
      <c r="BB2434" s="6"/>
      <c r="BC2434" s="6"/>
      <c r="BD2434" s="6"/>
      <c r="BE2434" s="6"/>
      <c r="BF2434" s="6"/>
      <c r="BG2434" s="6"/>
      <c r="BH2434" s="6"/>
      <c r="BI2434" s="6"/>
      <c r="BJ2434" s="6"/>
      <c r="BK2434" s="6"/>
      <c r="BL2434" s="6"/>
      <c r="BM2434" s="6"/>
      <c r="BN2434" s="6"/>
      <c r="BO2434" s="6"/>
      <c r="BP2434" s="6"/>
      <c r="BQ2434" s="6"/>
      <c r="BR2434" s="6"/>
      <c r="BS2434" s="6"/>
      <c r="BT2434" s="6"/>
      <c r="BU2434" s="6"/>
      <c r="BV2434" s="6"/>
      <c r="BW2434" s="6"/>
      <c r="BX2434" s="6"/>
      <c r="BY2434" s="6"/>
      <c r="BZ2434" s="6"/>
      <c r="CA2434" s="6"/>
      <c r="CB2434" s="6"/>
      <c r="CC2434" s="6"/>
      <c r="CD2434" s="6"/>
      <c r="CE2434" s="6"/>
      <c r="CF2434" s="6"/>
      <c r="CG2434" s="6"/>
      <c r="CH2434" s="6"/>
      <c r="CI2434" s="6"/>
      <c r="CJ2434" s="6"/>
      <c r="CK2434" s="6"/>
      <c r="CL2434" s="6"/>
      <c r="CM2434" s="6"/>
      <c r="CN2434" s="6"/>
      <c r="CO2434" s="6"/>
      <c r="CP2434" s="6"/>
      <c r="CQ2434" s="6"/>
      <c r="CR2434" s="6"/>
      <c r="CS2434" s="6"/>
      <c r="CT2434" s="6"/>
      <c r="CU2434" s="6"/>
      <c r="CV2434" s="6"/>
      <c r="CW2434" s="6"/>
      <c r="CX2434" s="6"/>
      <c r="CY2434" s="6"/>
      <c r="CZ2434" s="6"/>
      <c r="DA2434" s="6"/>
      <c r="DB2434" s="6"/>
      <c r="DC2434" s="6"/>
      <c r="DD2434" s="6"/>
      <c r="DE2434" s="6"/>
      <c r="DF2434" s="6"/>
      <c r="DG2434" s="6"/>
      <c r="DH2434" s="6"/>
      <c r="DI2434" s="6"/>
      <c r="DJ2434" s="6"/>
      <c r="DK2434" s="6"/>
      <c r="DL2434" s="6"/>
      <c r="DM2434" s="6"/>
      <c r="DN2434" s="6"/>
      <c r="DO2434" s="6"/>
      <c r="DP2434" s="6"/>
      <c r="DQ2434" s="6"/>
      <c r="DR2434" s="6"/>
      <c r="DS2434" s="6"/>
      <c r="DT2434" s="6"/>
      <c r="DU2434" s="6"/>
      <c r="DV2434" s="6"/>
      <c r="DW2434" s="6"/>
      <c r="DX2434" s="6"/>
      <c r="DY2434" s="6"/>
      <c r="DZ2434" s="6"/>
      <c r="EA2434" s="6"/>
      <c r="EB2434" s="6"/>
      <c r="EC2434" s="6"/>
      <c r="ED2434" s="6"/>
      <c r="EE2434" s="6"/>
      <c r="EF2434" s="6"/>
      <c r="EG2434" s="6"/>
      <c r="EH2434" s="6"/>
      <c r="EI2434" s="6"/>
      <c r="EJ2434" s="6"/>
      <c r="EK2434" s="6"/>
      <c r="EL2434" s="6"/>
      <c r="EM2434" s="6"/>
      <c r="EN2434" s="6"/>
      <c r="EO2434" s="6"/>
      <c r="EP2434" s="6"/>
      <c r="EQ2434" s="6"/>
      <c r="ER2434" s="6"/>
      <c r="ES2434" s="6"/>
      <c r="ET2434" s="6"/>
      <c r="EU2434" s="6"/>
      <c r="EV2434" s="6"/>
      <c r="EW2434" s="6"/>
      <c r="EX2434" s="6"/>
      <c r="EY2434" s="6"/>
      <c r="EZ2434" s="6"/>
      <c r="FA2434" s="6"/>
      <c r="FB2434" s="6"/>
      <c r="FC2434" s="6"/>
      <c r="FD2434" s="6"/>
      <c r="FE2434" s="6"/>
      <c r="FF2434" s="6"/>
      <c r="FG2434" s="6"/>
      <c r="FH2434" s="6"/>
      <c r="FI2434" s="6"/>
      <c r="FJ2434" s="6"/>
      <c r="FK2434" s="6"/>
      <c r="FL2434" s="6"/>
      <c r="FM2434" s="6"/>
      <c r="FN2434" s="6"/>
      <c r="FO2434" s="6"/>
      <c r="FP2434" s="6"/>
      <c r="FQ2434" s="6"/>
      <c r="FR2434" s="6"/>
      <c r="FS2434" s="6"/>
      <c r="FT2434" s="6"/>
      <c r="FU2434" s="6"/>
      <c r="FV2434" s="6"/>
      <c r="FW2434" s="6"/>
      <c r="FX2434" s="6"/>
      <c r="FY2434" s="6"/>
      <c r="FZ2434" s="6"/>
      <c r="GA2434" s="6"/>
      <c r="GB2434" s="6"/>
      <c r="GC2434" s="6"/>
      <c r="GD2434" s="6"/>
      <c r="GE2434" s="6"/>
      <c r="GF2434" s="6"/>
      <c r="GG2434" s="6"/>
      <c r="GH2434" s="6"/>
      <c r="GI2434" s="6"/>
      <c r="GJ2434" s="6"/>
      <c r="GK2434" s="6"/>
      <c r="GL2434" s="6"/>
      <c r="GM2434" s="6"/>
    </row>
    <row r="2435" spans="1:195" s="5" customFormat="1" x14ac:dyDescent="0.25">
      <c r="A2435" s="27"/>
      <c r="B2435" s="27"/>
      <c r="C2435" s="27"/>
      <c r="P2435" s="69"/>
      <c r="Q2435" s="69"/>
      <c r="R2435" s="69"/>
      <c r="S2435" s="69"/>
      <c r="T2435" s="69"/>
      <c r="U2435" s="69"/>
      <c r="V2435" s="69"/>
      <c r="W2435" s="6"/>
      <c r="X2435" s="6"/>
      <c r="Y2435" s="6"/>
      <c r="Z2435" s="68"/>
      <c r="AA2435" s="68"/>
      <c r="AB2435" s="6"/>
      <c r="AC2435" s="6"/>
      <c r="AD2435" s="6"/>
      <c r="AE2435" s="6"/>
      <c r="AF2435" s="6"/>
      <c r="AG2435" s="6"/>
      <c r="AH2435" s="6"/>
      <c r="AI2435" s="6"/>
      <c r="AJ2435" s="6"/>
      <c r="AK2435" s="6"/>
      <c r="AM2435" s="6"/>
      <c r="AN2435" s="6"/>
      <c r="AO2435" s="6"/>
      <c r="AP2435" s="6"/>
      <c r="AQ2435" s="6"/>
      <c r="AR2435" s="6"/>
      <c r="AS2435" s="6"/>
      <c r="AT2435" s="6"/>
      <c r="AU2435" s="6"/>
      <c r="AV2435" s="6"/>
      <c r="AW2435" s="6"/>
      <c r="AX2435" s="6"/>
      <c r="AY2435" s="6"/>
      <c r="AZ2435" s="6"/>
      <c r="BA2435" s="6"/>
      <c r="BB2435" s="6"/>
      <c r="BC2435" s="6"/>
      <c r="BD2435" s="6"/>
      <c r="BE2435" s="6"/>
      <c r="BF2435" s="6"/>
      <c r="BG2435" s="6"/>
      <c r="BH2435" s="6"/>
      <c r="BI2435" s="6"/>
      <c r="BJ2435" s="6"/>
      <c r="BK2435" s="6"/>
      <c r="BL2435" s="6"/>
      <c r="BM2435" s="6"/>
      <c r="BN2435" s="6"/>
      <c r="BO2435" s="6"/>
      <c r="BP2435" s="6"/>
      <c r="BQ2435" s="6"/>
      <c r="BR2435" s="6"/>
      <c r="BS2435" s="6"/>
      <c r="BT2435" s="6"/>
      <c r="BU2435" s="6"/>
      <c r="BV2435" s="6"/>
      <c r="BW2435" s="6"/>
      <c r="BX2435" s="6"/>
      <c r="BY2435" s="6"/>
      <c r="BZ2435" s="6"/>
      <c r="CA2435" s="6"/>
      <c r="CB2435" s="6"/>
      <c r="CC2435" s="6"/>
      <c r="CD2435" s="6"/>
      <c r="CE2435" s="6"/>
      <c r="CF2435" s="6"/>
      <c r="CG2435" s="6"/>
      <c r="CH2435" s="6"/>
      <c r="CI2435" s="6"/>
      <c r="CJ2435" s="6"/>
      <c r="CK2435" s="6"/>
      <c r="CL2435" s="6"/>
      <c r="CM2435" s="6"/>
      <c r="CN2435" s="6"/>
      <c r="CO2435" s="6"/>
      <c r="CP2435" s="6"/>
      <c r="CQ2435" s="6"/>
      <c r="CR2435" s="6"/>
      <c r="CS2435" s="6"/>
      <c r="CT2435" s="6"/>
      <c r="CU2435" s="6"/>
      <c r="CV2435" s="6"/>
      <c r="CW2435" s="6"/>
      <c r="CX2435" s="6"/>
      <c r="CY2435" s="6"/>
      <c r="CZ2435" s="6"/>
      <c r="DA2435" s="6"/>
      <c r="DB2435" s="6"/>
      <c r="DC2435" s="6"/>
      <c r="DD2435" s="6"/>
      <c r="DE2435" s="6"/>
      <c r="DF2435" s="6"/>
      <c r="DG2435" s="6"/>
      <c r="DH2435" s="6"/>
      <c r="DI2435" s="6"/>
      <c r="DJ2435" s="6"/>
      <c r="DK2435" s="6"/>
      <c r="DL2435" s="6"/>
      <c r="DM2435" s="6"/>
      <c r="DN2435" s="6"/>
      <c r="DO2435" s="6"/>
      <c r="DP2435" s="6"/>
      <c r="DQ2435" s="6"/>
      <c r="DR2435" s="6"/>
      <c r="DS2435" s="6"/>
      <c r="DT2435" s="6"/>
      <c r="DU2435" s="6"/>
      <c r="DV2435" s="6"/>
      <c r="DW2435" s="6"/>
      <c r="DX2435" s="6"/>
      <c r="DY2435" s="6"/>
      <c r="DZ2435" s="6"/>
      <c r="EA2435" s="6"/>
      <c r="EB2435" s="6"/>
      <c r="EC2435" s="6"/>
      <c r="ED2435" s="6"/>
      <c r="EE2435" s="6"/>
      <c r="EF2435" s="6"/>
      <c r="EG2435" s="6"/>
      <c r="EH2435" s="6"/>
      <c r="EI2435" s="6"/>
      <c r="EJ2435" s="6"/>
      <c r="EK2435" s="6"/>
      <c r="EL2435" s="6"/>
      <c r="EM2435" s="6"/>
      <c r="EN2435" s="6"/>
      <c r="EO2435" s="6"/>
      <c r="EP2435" s="6"/>
      <c r="EQ2435" s="6"/>
      <c r="ER2435" s="6"/>
      <c r="ES2435" s="6"/>
      <c r="ET2435" s="6"/>
      <c r="EU2435" s="6"/>
      <c r="EV2435" s="6"/>
      <c r="EW2435" s="6"/>
      <c r="EX2435" s="6"/>
      <c r="EY2435" s="6"/>
      <c r="EZ2435" s="6"/>
      <c r="FA2435" s="6"/>
      <c r="FB2435" s="6"/>
      <c r="FC2435" s="6"/>
      <c r="FD2435" s="6"/>
      <c r="FE2435" s="6"/>
      <c r="FF2435" s="6"/>
      <c r="FG2435" s="6"/>
      <c r="FH2435" s="6"/>
      <c r="FI2435" s="6"/>
      <c r="FJ2435" s="6"/>
      <c r="FK2435" s="6"/>
      <c r="FL2435" s="6"/>
      <c r="FM2435" s="6"/>
      <c r="FN2435" s="6"/>
      <c r="FO2435" s="6"/>
      <c r="FP2435" s="6"/>
      <c r="FQ2435" s="6"/>
      <c r="FR2435" s="6"/>
      <c r="FS2435" s="6"/>
      <c r="FT2435" s="6"/>
      <c r="FU2435" s="6"/>
      <c r="FV2435" s="6"/>
      <c r="FW2435" s="6"/>
      <c r="FX2435" s="6"/>
      <c r="FY2435" s="6"/>
      <c r="FZ2435" s="6"/>
      <c r="GA2435" s="6"/>
      <c r="GB2435" s="6"/>
      <c r="GC2435" s="6"/>
      <c r="GD2435" s="6"/>
      <c r="GE2435" s="6"/>
      <c r="GF2435" s="6"/>
      <c r="GG2435" s="6"/>
      <c r="GH2435" s="6"/>
      <c r="GI2435" s="6"/>
      <c r="GJ2435" s="6"/>
      <c r="GK2435" s="6"/>
      <c r="GL2435" s="6"/>
      <c r="GM2435" s="6"/>
    </row>
    <row r="2436" spans="1:195" s="5" customFormat="1" x14ac:dyDescent="0.25">
      <c r="A2436" s="27"/>
      <c r="B2436" s="27"/>
      <c r="C2436" s="27"/>
      <c r="P2436" s="69"/>
      <c r="Q2436" s="69"/>
      <c r="R2436" s="69"/>
      <c r="S2436" s="69"/>
      <c r="T2436" s="69"/>
      <c r="U2436" s="69"/>
      <c r="V2436" s="69"/>
      <c r="W2436" s="6"/>
      <c r="X2436" s="6"/>
      <c r="Y2436" s="6"/>
      <c r="Z2436" s="68"/>
      <c r="AA2436" s="68"/>
      <c r="AB2436" s="6"/>
      <c r="AC2436" s="6"/>
      <c r="AD2436" s="6"/>
      <c r="AE2436" s="6"/>
      <c r="AF2436" s="6"/>
      <c r="AG2436" s="6"/>
      <c r="AH2436" s="6"/>
      <c r="AI2436" s="6"/>
      <c r="AJ2436" s="6"/>
      <c r="AK2436" s="6"/>
      <c r="AM2436" s="6"/>
      <c r="AN2436" s="6"/>
      <c r="AO2436" s="6"/>
      <c r="AP2436" s="6"/>
      <c r="AQ2436" s="6"/>
      <c r="AR2436" s="6"/>
      <c r="AS2436" s="6"/>
      <c r="AT2436" s="6"/>
      <c r="AU2436" s="6"/>
      <c r="AV2436" s="6"/>
      <c r="AW2436" s="6"/>
      <c r="AX2436" s="6"/>
      <c r="AY2436" s="6"/>
      <c r="AZ2436" s="6"/>
      <c r="BA2436" s="6"/>
      <c r="BB2436" s="6"/>
      <c r="BC2436" s="6"/>
      <c r="BD2436" s="6"/>
      <c r="BE2436" s="6"/>
      <c r="BF2436" s="6"/>
      <c r="BG2436" s="6"/>
      <c r="BH2436" s="6"/>
      <c r="BI2436" s="6"/>
      <c r="BJ2436" s="6"/>
      <c r="BK2436" s="6"/>
      <c r="BL2436" s="6"/>
      <c r="BM2436" s="6"/>
      <c r="BN2436" s="6"/>
      <c r="BO2436" s="6"/>
      <c r="BP2436" s="6"/>
      <c r="BQ2436" s="6"/>
      <c r="BR2436" s="6"/>
      <c r="BS2436" s="6"/>
      <c r="BT2436" s="6"/>
      <c r="BU2436" s="6"/>
      <c r="BV2436" s="6"/>
      <c r="BW2436" s="6"/>
      <c r="BX2436" s="6"/>
      <c r="BY2436" s="6"/>
      <c r="BZ2436" s="6"/>
      <c r="CA2436" s="6"/>
      <c r="CB2436" s="6"/>
      <c r="CC2436" s="6"/>
      <c r="CD2436" s="6"/>
      <c r="CE2436" s="6"/>
      <c r="CF2436" s="6"/>
      <c r="CG2436" s="6"/>
      <c r="CH2436" s="6"/>
      <c r="CI2436" s="6"/>
      <c r="CJ2436" s="6"/>
      <c r="CK2436" s="6"/>
      <c r="CL2436" s="6"/>
      <c r="CM2436" s="6"/>
      <c r="CN2436" s="6"/>
      <c r="CO2436" s="6"/>
      <c r="CP2436" s="6"/>
      <c r="CQ2436" s="6"/>
      <c r="CR2436" s="6"/>
      <c r="CS2436" s="6"/>
      <c r="CT2436" s="6"/>
      <c r="CU2436" s="6"/>
      <c r="CV2436" s="6"/>
      <c r="CW2436" s="6"/>
      <c r="CX2436" s="6"/>
      <c r="CY2436" s="6"/>
      <c r="CZ2436" s="6"/>
      <c r="DA2436" s="6"/>
      <c r="DB2436" s="6"/>
      <c r="DC2436" s="6"/>
      <c r="DD2436" s="6"/>
      <c r="DE2436" s="6"/>
      <c r="DF2436" s="6"/>
      <c r="DG2436" s="6"/>
      <c r="DH2436" s="6"/>
      <c r="DI2436" s="6"/>
      <c r="DJ2436" s="6"/>
      <c r="DK2436" s="6"/>
      <c r="DL2436" s="6"/>
      <c r="DM2436" s="6"/>
      <c r="DN2436" s="6"/>
      <c r="DO2436" s="6"/>
      <c r="DP2436" s="6"/>
      <c r="DQ2436" s="6"/>
      <c r="DR2436" s="6"/>
      <c r="DS2436" s="6"/>
      <c r="DT2436" s="6"/>
      <c r="DU2436" s="6"/>
      <c r="DV2436" s="6"/>
      <c r="DW2436" s="6"/>
      <c r="DX2436" s="6"/>
      <c r="DY2436" s="6"/>
      <c r="DZ2436" s="6"/>
      <c r="EA2436" s="6"/>
      <c r="EB2436" s="6"/>
      <c r="EC2436" s="6"/>
      <c r="ED2436" s="6"/>
      <c r="EE2436" s="6"/>
      <c r="EF2436" s="6"/>
      <c r="EG2436" s="6"/>
      <c r="EH2436" s="6"/>
      <c r="EI2436" s="6"/>
      <c r="EJ2436" s="6"/>
      <c r="EK2436" s="6"/>
      <c r="EL2436" s="6"/>
      <c r="EM2436" s="6"/>
      <c r="EN2436" s="6"/>
      <c r="EO2436" s="6"/>
      <c r="EP2436" s="6"/>
      <c r="EQ2436" s="6"/>
      <c r="ER2436" s="6"/>
      <c r="ES2436" s="6"/>
      <c r="ET2436" s="6"/>
      <c r="EU2436" s="6"/>
      <c r="EV2436" s="6"/>
      <c r="EW2436" s="6"/>
      <c r="EX2436" s="6"/>
      <c r="EY2436" s="6"/>
      <c r="EZ2436" s="6"/>
      <c r="FA2436" s="6"/>
      <c r="FB2436" s="6"/>
      <c r="FC2436" s="6"/>
      <c r="FD2436" s="6"/>
      <c r="FE2436" s="6"/>
      <c r="FF2436" s="6"/>
      <c r="FG2436" s="6"/>
      <c r="FH2436" s="6"/>
      <c r="FI2436" s="6"/>
      <c r="FJ2436" s="6"/>
      <c r="FK2436" s="6"/>
      <c r="FL2436" s="6"/>
      <c r="FM2436" s="6"/>
      <c r="FN2436" s="6"/>
      <c r="FO2436" s="6"/>
      <c r="FP2436" s="6"/>
      <c r="FQ2436" s="6"/>
      <c r="FR2436" s="6"/>
      <c r="FS2436" s="6"/>
      <c r="FT2436" s="6"/>
      <c r="FU2436" s="6"/>
      <c r="FV2436" s="6"/>
      <c r="FW2436" s="6"/>
      <c r="FX2436" s="6"/>
      <c r="FY2436" s="6"/>
      <c r="FZ2436" s="6"/>
      <c r="GA2436" s="6"/>
      <c r="GB2436" s="6"/>
      <c r="GC2436" s="6"/>
      <c r="GD2436" s="6"/>
      <c r="GE2436" s="6"/>
      <c r="GF2436" s="6"/>
      <c r="GG2436" s="6"/>
      <c r="GH2436" s="6"/>
      <c r="GI2436" s="6"/>
      <c r="GJ2436" s="6"/>
      <c r="GK2436" s="6"/>
      <c r="GL2436" s="6"/>
      <c r="GM2436" s="6"/>
    </row>
    <row r="2437" spans="1:195" s="5" customFormat="1" x14ac:dyDescent="0.25">
      <c r="A2437" s="27"/>
      <c r="B2437" s="27"/>
      <c r="C2437" s="27"/>
      <c r="P2437" s="69"/>
      <c r="Q2437" s="69"/>
      <c r="R2437" s="69"/>
      <c r="S2437" s="69"/>
      <c r="T2437" s="69"/>
      <c r="U2437" s="69"/>
      <c r="V2437" s="69"/>
      <c r="W2437" s="6"/>
      <c r="X2437" s="6"/>
      <c r="Y2437" s="6"/>
      <c r="Z2437" s="68"/>
      <c r="AA2437" s="68"/>
      <c r="AB2437" s="6"/>
      <c r="AC2437" s="6"/>
      <c r="AD2437" s="6"/>
      <c r="AE2437" s="6"/>
      <c r="AF2437" s="6"/>
      <c r="AG2437" s="6"/>
      <c r="AH2437" s="6"/>
      <c r="AI2437" s="6"/>
      <c r="AJ2437" s="6"/>
      <c r="AK2437" s="6"/>
      <c r="AM2437" s="6"/>
      <c r="AN2437" s="6"/>
      <c r="AO2437" s="6"/>
      <c r="AP2437" s="6"/>
      <c r="AQ2437" s="6"/>
      <c r="AR2437" s="6"/>
      <c r="AS2437" s="6"/>
      <c r="AT2437" s="6"/>
      <c r="AU2437" s="6"/>
      <c r="AV2437" s="6"/>
      <c r="AW2437" s="6"/>
      <c r="AX2437" s="6"/>
      <c r="AY2437" s="6"/>
      <c r="AZ2437" s="6"/>
      <c r="BA2437" s="6"/>
      <c r="BB2437" s="6"/>
      <c r="BC2437" s="6"/>
      <c r="BD2437" s="6"/>
      <c r="BE2437" s="6"/>
      <c r="BF2437" s="6"/>
      <c r="BG2437" s="6"/>
      <c r="BH2437" s="6"/>
      <c r="BI2437" s="6"/>
      <c r="BJ2437" s="6"/>
      <c r="BK2437" s="6"/>
      <c r="BL2437" s="6"/>
      <c r="BM2437" s="6"/>
      <c r="BN2437" s="6"/>
      <c r="BO2437" s="6"/>
      <c r="BP2437" s="6"/>
      <c r="BQ2437" s="6"/>
      <c r="BR2437" s="6"/>
      <c r="BS2437" s="6"/>
      <c r="BT2437" s="6"/>
      <c r="BU2437" s="6"/>
      <c r="BV2437" s="6"/>
      <c r="BW2437" s="6"/>
      <c r="BX2437" s="6"/>
      <c r="BY2437" s="6"/>
      <c r="BZ2437" s="6"/>
      <c r="CA2437" s="6"/>
      <c r="CB2437" s="6"/>
      <c r="CC2437" s="6"/>
      <c r="CD2437" s="6"/>
      <c r="CE2437" s="6"/>
      <c r="CF2437" s="6"/>
      <c r="CG2437" s="6"/>
      <c r="CH2437" s="6"/>
      <c r="CI2437" s="6"/>
      <c r="CJ2437" s="6"/>
      <c r="CK2437" s="6"/>
      <c r="CL2437" s="6"/>
      <c r="CM2437" s="6"/>
      <c r="CN2437" s="6"/>
      <c r="CO2437" s="6"/>
      <c r="CP2437" s="6"/>
      <c r="CQ2437" s="6"/>
      <c r="CR2437" s="6"/>
      <c r="CS2437" s="6"/>
      <c r="CT2437" s="6"/>
      <c r="CU2437" s="6"/>
      <c r="CV2437" s="6"/>
      <c r="CW2437" s="6"/>
      <c r="CX2437" s="6"/>
      <c r="CY2437" s="6"/>
      <c r="CZ2437" s="6"/>
      <c r="DA2437" s="6"/>
      <c r="DB2437" s="6"/>
      <c r="DC2437" s="6"/>
      <c r="DD2437" s="6"/>
      <c r="DE2437" s="6"/>
      <c r="DF2437" s="6"/>
      <c r="DG2437" s="6"/>
      <c r="DH2437" s="6"/>
      <c r="DI2437" s="6"/>
      <c r="DJ2437" s="6"/>
      <c r="DK2437" s="6"/>
      <c r="DL2437" s="6"/>
      <c r="DM2437" s="6"/>
      <c r="DN2437" s="6"/>
      <c r="DO2437" s="6"/>
      <c r="DP2437" s="6"/>
      <c r="DQ2437" s="6"/>
      <c r="DR2437" s="6"/>
      <c r="DS2437" s="6"/>
      <c r="DT2437" s="6"/>
      <c r="DU2437" s="6"/>
      <c r="DV2437" s="6"/>
      <c r="DW2437" s="6"/>
      <c r="DX2437" s="6"/>
      <c r="DY2437" s="6"/>
      <c r="DZ2437" s="6"/>
      <c r="EA2437" s="6"/>
      <c r="EB2437" s="6"/>
      <c r="EC2437" s="6"/>
      <c r="ED2437" s="6"/>
      <c r="EE2437" s="6"/>
      <c r="EF2437" s="6"/>
      <c r="EG2437" s="6"/>
      <c r="EH2437" s="6"/>
      <c r="EI2437" s="6"/>
      <c r="EJ2437" s="6"/>
      <c r="EK2437" s="6"/>
      <c r="EL2437" s="6"/>
      <c r="EM2437" s="6"/>
      <c r="EN2437" s="6"/>
      <c r="EO2437" s="6"/>
      <c r="EP2437" s="6"/>
      <c r="EQ2437" s="6"/>
      <c r="ER2437" s="6"/>
      <c r="ES2437" s="6"/>
      <c r="ET2437" s="6"/>
      <c r="EU2437" s="6"/>
      <c r="EV2437" s="6"/>
      <c r="EW2437" s="6"/>
      <c r="EX2437" s="6"/>
      <c r="EY2437" s="6"/>
      <c r="EZ2437" s="6"/>
      <c r="FA2437" s="6"/>
      <c r="FB2437" s="6"/>
      <c r="FC2437" s="6"/>
      <c r="FD2437" s="6"/>
      <c r="FE2437" s="6"/>
      <c r="FF2437" s="6"/>
      <c r="FG2437" s="6"/>
      <c r="FH2437" s="6"/>
      <c r="FI2437" s="6"/>
      <c r="FJ2437" s="6"/>
      <c r="FK2437" s="6"/>
      <c r="FL2437" s="6"/>
      <c r="FM2437" s="6"/>
      <c r="FN2437" s="6"/>
      <c r="FO2437" s="6"/>
      <c r="FP2437" s="6"/>
      <c r="FQ2437" s="6"/>
      <c r="FR2437" s="6"/>
      <c r="FS2437" s="6"/>
      <c r="FT2437" s="6"/>
      <c r="FU2437" s="6"/>
      <c r="FV2437" s="6"/>
      <c r="FW2437" s="6"/>
      <c r="FX2437" s="6"/>
      <c r="FY2437" s="6"/>
      <c r="FZ2437" s="6"/>
      <c r="GA2437" s="6"/>
      <c r="GB2437" s="6"/>
      <c r="GC2437" s="6"/>
      <c r="GD2437" s="6"/>
      <c r="GE2437" s="6"/>
      <c r="GF2437" s="6"/>
      <c r="GG2437" s="6"/>
      <c r="GH2437" s="6"/>
      <c r="GI2437" s="6"/>
      <c r="GJ2437" s="6"/>
      <c r="GK2437" s="6"/>
      <c r="GL2437" s="6"/>
      <c r="GM2437" s="6"/>
    </row>
    <row r="2438" spans="1:195" s="5" customFormat="1" x14ac:dyDescent="0.25">
      <c r="A2438" s="27"/>
      <c r="B2438" s="27"/>
      <c r="C2438" s="27"/>
      <c r="P2438" s="69"/>
      <c r="Q2438" s="69"/>
      <c r="R2438" s="69"/>
      <c r="S2438" s="69"/>
      <c r="T2438" s="69"/>
      <c r="U2438" s="69"/>
      <c r="V2438" s="69"/>
      <c r="W2438" s="6"/>
      <c r="X2438" s="6"/>
      <c r="Y2438" s="6"/>
      <c r="Z2438" s="68"/>
      <c r="AA2438" s="68"/>
      <c r="AB2438" s="6"/>
      <c r="AC2438" s="6"/>
      <c r="AD2438" s="6"/>
      <c r="AE2438" s="6"/>
      <c r="AF2438" s="6"/>
      <c r="AG2438" s="6"/>
      <c r="AH2438" s="6"/>
      <c r="AI2438" s="6"/>
      <c r="AJ2438" s="6"/>
      <c r="AK2438" s="6"/>
      <c r="AM2438" s="6"/>
      <c r="AN2438" s="6"/>
      <c r="AO2438" s="6"/>
      <c r="AP2438" s="6"/>
      <c r="AQ2438" s="6"/>
      <c r="AR2438" s="6"/>
      <c r="AS2438" s="6"/>
      <c r="AT2438" s="6"/>
      <c r="AU2438" s="6"/>
      <c r="AV2438" s="6"/>
      <c r="AW2438" s="6"/>
      <c r="AX2438" s="6"/>
      <c r="AY2438" s="6"/>
      <c r="AZ2438" s="6"/>
      <c r="BA2438" s="6"/>
      <c r="BB2438" s="6"/>
      <c r="BC2438" s="6"/>
      <c r="BD2438" s="6"/>
      <c r="BE2438" s="6"/>
      <c r="BF2438" s="6"/>
      <c r="BG2438" s="6"/>
      <c r="BH2438" s="6"/>
      <c r="BI2438" s="6"/>
      <c r="BJ2438" s="6"/>
      <c r="BK2438" s="6"/>
      <c r="BL2438" s="6"/>
      <c r="BM2438" s="6"/>
      <c r="BN2438" s="6"/>
      <c r="BO2438" s="6"/>
      <c r="BP2438" s="6"/>
      <c r="BQ2438" s="6"/>
      <c r="BR2438" s="6"/>
      <c r="BS2438" s="6"/>
      <c r="BT2438" s="6"/>
      <c r="BU2438" s="6"/>
      <c r="BV2438" s="6"/>
      <c r="BW2438" s="6"/>
      <c r="BX2438" s="6"/>
      <c r="BY2438" s="6"/>
      <c r="BZ2438" s="6"/>
      <c r="CA2438" s="6"/>
      <c r="CB2438" s="6"/>
      <c r="CC2438" s="6"/>
      <c r="CD2438" s="6"/>
      <c r="CE2438" s="6"/>
      <c r="CF2438" s="6"/>
      <c r="CG2438" s="6"/>
      <c r="CH2438" s="6"/>
      <c r="CI2438" s="6"/>
      <c r="CJ2438" s="6"/>
      <c r="CK2438" s="6"/>
      <c r="CL2438" s="6"/>
      <c r="CM2438" s="6"/>
      <c r="CN2438" s="6"/>
      <c r="CO2438" s="6"/>
      <c r="CP2438" s="6"/>
      <c r="CQ2438" s="6"/>
      <c r="CR2438" s="6"/>
      <c r="CS2438" s="6"/>
      <c r="CT2438" s="6"/>
      <c r="CU2438" s="6"/>
      <c r="CV2438" s="6"/>
      <c r="CW2438" s="6"/>
      <c r="CX2438" s="6"/>
      <c r="CY2438" s="6"/>
      <c r="CZ2438" s="6"/>
      <c r="DA2438" s="6"/>
      <c r="DB2438" s="6"/>
      <c r="DC2438" s="6"/>
      <c r="DD2438" s="6"/>
      <c r="DE2438" s="6"/>
      <c r="DF2438" s="6"/>
      <c r="DG2438" s="6"/>
      <c r="DH2438" s="6"/>
      <c r="DI2438" s="6"/>
      <c r="DJ2438" s="6"/>
      <c r="DK2438" s="6"/>
      <c r="DL2438" s="6"/>
      <c r="DM2438" s="6"/>
      <c r="DN2438" s="6"/>
      <c r="DO2438" s="6"/>
      <c r="DP2438" s="6"/>
      <c r="DQ2438" s="6"/>
      <c r="DR2438" s="6"/>
      <c r="DS2438" s="6"/>
      <c r="DT2438" s="6"/>
      <c r="DU2438" s="6"/>
      <c r="DV2438" s="6"/>
      <c r="DW2438" s="6"/>
      <c r="DX2438" s="6"/>
      <c r="DY2438" s="6"/>
      <c r="DZ2438" s="6"/>
      <c r="EA2438" s="6"/>
      <c r="EB2438" s="6"/>
      <c r="EC2438" s="6"/>
      <c r="ED2438" s="6"/>
      <c r="EE2438" s="6"/>
      <c r="EF2438" s="6"/>
      <c r="EG2438" s="6"/>
      <c r="EH2438" s="6"/>
      <c r="EI2438" s="6"/>
      <c r="EJ2438" s="6"/>
      <c r="EK2438" s="6"/>
      <c r="EL2438" s="6"/>
      <c r="EM2438" s="6"/>
      <c r="EN2438" s="6"/>
      <c r="EO2438" s="6"/>
      <c r="EP2438" s="6"/>
      <c r="EQ2438" s="6"/>
      <c r="ER2438" s="6"/>
      <c r="ES2438" s="6"/>
      <c r="ET2438" s="6"/>
      <c r="EU2438" s="6"/>
      <c r="EV2438" s="6"/>
      <c r="EW2438" s="6"/>
      <c r="EX2438" s="6"/>
      <c r="EY2438" s="6"/>
      <c r="EZ2438" s="6"/>
      <c r="FA2438" s="6"/>
      <c r="FB2438" s="6"/>
      <c r="FC2438" s="6"/>
      <c r="FD2438" s="6"/>
      <c r="FE2438" s="6"/>
      <c r="FF2438" s="6"/>
      <c r="FG2438" s="6"/>
      <c r="FH2438" s="6"/>
      <c r="FI2438" s="6"/>
      <c r="FJ2438" s="6"/>
      <c r="FK2438" s="6"/>
      <c r="FL2438" s="6"/>
      <c r="FM2438" s="6"/>
      <c r="FN2438" s="6"/>
      <c r="FO2438" s="6"/>
      <c r="FP2438" s="6"/>
      <c r="FQ2438" s="6"/>
      <c r="FR2438" s="6"/>
      <c r="FS2438" s="6"/>
      <c r="FT2438" s="6"/>
      <c r="FU2438" s="6"/>
      <c r="FV2438" s="6"/>
      <c r="FW2438" s="6"/>
      <c r="FX2438" s="6"/>
      <c r="FY2438" s="6"/>
      <c r="FZ2438" s="6"/>
      <c r="GA2438" s="6"/>
      <c r="GB2438" s="6"/>
      <c r="GC2438" s="6"/>
      <c r="GD2438" s="6"/>
      <c r="GE2438" s="6"/>
      <c r="GF2438" s="6"/>
      <c r="GG2438" s="6"/>
      <c r="GH2438" s="6"/>
      <c r="GI2438" s="6"/>
      <c r="GJ2438" s="6"/>
      <c r="GK2438" s="6"/>
      <c r="GL2438" s="6"/>
      <c r="GM2438" s="6"/>
    </row>
    <row r="2439" spans="1:195" s="5" customFormat="1" x14ac:dyDescent="0.25">
      <c r="A2439" s="27"/>
      <c r="B2439" s="27"/>
      <c r="C2439" s="27"/>
      <c r="P2439" s="69"/>
      <c r="Q2439" s="69"/>
      <c r="R2439" s="69"/>
      <c r="S2439" s="69"/>
      <c r="T2439" s="69"/>
      <c r="U2439" s="69"/>
      <c r="V2439" s="69"/>
      <c r="W2439" s="6"/>
      <c r="X2439" s="6"/>
      <c r="Y2439" s="6"/>
      <c r="Z2439" s="68"/>
      <c r="AA2439" s="68"/>
      <c r="AB2439" s="6"/>
      <c r="AC2439" s="6"/>
      <c r="AD2439" s="6"/>
      <c r="AE2439" s="6"/>
      <c r="AF2439" s="6"/>
      <c r="AG2439" s="6"/>
      <c r="AH2439" s="6"/>
      <c r="AI2439" s="6"/>
      <c r="AJ2439" s="6"/>
      <c r="AK2439" s="6"/>
      <c r="AM2439" s="6"/>
      <c r="AN2439" s="6"/>
      <c r="AO2439" s="6"/>
      <c r="AP2439" s="6"/>
      <c r="AQ2439" s="6"/>
      <c r="AR2439" s="6"/>
      <c r="AS2439" s="6"/>
      <c r="AT2439" s="6"/>
      <c r="AU2439" s="6"/>
      <c r="AV2439" s="6"/>
      <c r="AW2439" s="6"/>
      <c r="AX2439" s="6"/>
      <c r="AY2439" s="6"/>
      <c r="AZ2439" s="6"/>
      <c r="BA2439" s="6"/>
      <c r="BB2439" s="6"/>
      <c r="BC2439" s="6"/>
      <c r="BD2439" s="6"/>
      <c r="BE2439" s="6"/>
      <c r="BF2439" s="6"/>
      <c r="BG2439" s="6"/>
      <c r="BH2439" s="6"/>
      <c r="BI2439" s="6"/>
      <c r="BJ2439" s="6"/>
      <c r="BK2439" s="6"/>
      <c r="BL2439" s="6"/>
      <c r="BM2439" s="6"/>
      <c r="BN2439" s="6"/>
      <c r="BO2439" s="6"/>
      <c r="BP2439" s="6"/>
      <c r="BQ2439" s="6"/>
      <c r="BR2439" s="6"/>
      <c r="BS2439" s="6"/>
      <c r="BT2439" s="6"/>
      <c r="BU2439" s="6"/>
      <c r="BV2439" s="6"/>
      <c r="BW2439" s="6"/>
      <c r="BX2439" s="6"/>
      <c r="BY2439" s="6"/>
      <c r="BZ2439" s="6"/>
      <c r="CA2439" s="6"/>
      <c r="CB2439" s="6"/>
      <c r="CC2439" s="6"/>
      <c r="CD2439" s="6"/>
      <c r="CE2439" s="6"/>
      <c r="CF2439" s="6"/>
      <c r="CG2439" s="6"/>
      <c r="CH2439" s="6"/>
      <c r="CI2439" s="6"/>
      <c r="CJ2439" s="6"/>
      <c r="CK2439" s="6"/>
      <c r="CL2439" s="6"/>
      <c r="CM2439" s="6"/>
      <c r="CN2439" s="6"/>
      <c r="CO2439" s="6"/>
      <c r="CP2439" s="6"/>
      <c r="CQ2439" s="6"/>
      <c r="CR2439" s="6"/>
      <c r="CS2439" s="6"/>
      <c r="CT2439" s="6"/>
      <c r="CU2439" s="6"/>
      <c r="CV2439" s="6"/>
      <c r="CW2439" s="6"/>
      <c r="CX2439" s="6"/>
      <c r="CY2439" s="6"/>
      <c r="CZ2439" s="6"/>
      <c r="DA2439" s="6"/>
      <c r="DB2439" s="6"/>
      <c r="DC2439" s="6"/>
      <c r="DD2439" s="6"/>
      <c r="DE2439" s="6"/>
      <c r="DF2439" s="6"/>
      <c r="DG2439" s="6"/>
      <c r="DH2439" s="6"/>
      <c r="DI2439" s="6"/>
      <c r="DJ2439" s="6"/>
      <c r="DK2439" s="6"/>
      <c r="DL2439" s="6"/>
      <c r="DM2439" s="6"/>
      <c r="DN2439" s="6"/>
      <c r="DO2439" s="6"/>
      <c r="DP2439" s="6"/>
      <c r="DQ2439" s="6"/>
      <c r="DR2439" s="6"/>
      <c r="DS2439" s="6"/>
      <c r="DT2439" s="6"/>
      <c r="DU2439" s="6"/>
      <c r="DV2439" s="6"/>
      <c r="DW2439" s="6"/>
      <c r="DX2439" s="6"/>
      <c r="DY2439" s="6"/>
      <c r="DZ2439" s="6"/>
      <c r="EA2439" s="6"/>
      <c r="EB2439" s="6"/>
      <c r="EC2439" s="6"/>
      <c r="ED2439" s="6"/>
      <c r="EE2439" s="6"/>
      <c r="EF2439" s="6"/>
      <c r="EG2439" s="6"/>
      <c r="EH2439" s="6"/>
      <c r="EI2439" s="6"/>
      <c r="EJ2439" s="6"/>
      <c r="EK2439" s="6"/>
      <c r="EL2439" s="6"/>
      <c r="EM2439" s="6"/>
      <c r="EN2439" s="6"/>
      <c r="EO2439" s="6"/>
      <c r="EP2439" s="6"/>
      <c r="EQ2439" s="6"/>
      <c r="ER2439" s="6"/>
      <c r="ES2439" s="6"/>
      <c r="ET2439" s="6"/>
      <c r="EU2439" s="6"/>
      <c r="EV2439" s="6"/>
      <c r="EW2439" s="6"/>
      <c r="EX2439" s="6"/>
      <c r="EY2439" s="6"/>
      <c r="EZ2439" s="6"/>
      <c r="FA2439" s="6"/>
      <c r="FB2439" s="6"/>
      <c r="FC2439" s="6"/>
      <c r="FD2439" s="6"/>
      <c r="FE2439" s="6"/>
      <c r="FF2439" s="6"/>
      <c r="FG2439" s="6"/>
      <c r="FH2439" s="6"/>
      <c r="FI2439" s="6"/>
      <c r="FJ2439" s="6"/>
      <c r="FK2439" s="6"/>
      <c r="FL2439" s="6"/>
      <c r="FM2439" s="6"/>
      <c r="FN2439" s="6"/>
      <c r="FO2439" s="6"/>
      <c r="FP2439" s="6"/>
      <c r="FQ2439" s="6"/>
      <c r="FR2439" s="6"/>
      <c r="FS2439" s="6"/>
      <c r="FT2439" s="6"/>
      <c r="FU2439" s="6"/>
      <c r="FV2439" s="6"/>
      <c r="FW2439" s="6"/>
      <c r="FX2439" s="6"/>
      <c r="FY2439" s="6"/>
      <c r="FZ2439" s="6"/>
      <c r="GA2439" s="6"/>
      <c r="GB2439" s="6"/>
      <c r="GC2439" s="6"/>
      <c r="GD2439" s="6"/>
      <c r="GE2439" s="6"/>
      <c r="GF2439" s="6"/>
      <c r="GG2439" s="6"/>
      <c r="GH2439" s="6"/>
      <c r="GI2439" s="6"/>
      <c r="GJ2439" s="6"/>
      <c r="GK2439" s="6"/>
      <c r="GL2439" s="6"/>
      <c r="GM2439" s="6"/>
    </row>
    <row r="2440" spans="1:195" s="5" customFormat="1" x14ac:dyDescent="0.25">
      <c r="A2440" s="27"/>
      <c r="B2440" s="27"/>
      <c r="C2440" s="27"/>
      <c r="P2440" s="69"/>
      <c r="Q2440" s="69"/>
      <c r="R2440" s="69"/>
      <c r="S2440" s="69"/>
      <c r="T2440" s="69"/>
      <c r="U2440" s="69"/>
      <c r="V2440" s="69"/>
      <c r="W2440" s="6"/>
      <c r="X2440" s="6"/>
      <c r="Y2440" s="6"/>
      <c r="Z2440" s="68"/>
      <c r="AA2440" s="68"/>
      <c r="AB2440" s="6"/>
      <c r="AC2440" s="6"/>
      <c r="AD2440" s="6"/>
      <c r="AE2440" s="6"/>
      <c r="AF2440" s="6"/>
      <c r="AG2440" s="6"/>
      <c r="AH2440" s="6"/>
      <c r="AI2440" s="6"/>
      <c r="AJ2440" s="6"/>
      <c r="AK2440" s="6"/>
      <c r="AM2440" s="6"/>
      <c r="AN2440" s="6"/>
      <c r="AO2440" s="6"/>
      <c r="AP2440" s="6"/>
      <c r="AQ2440" s="6"/>
      <c r="AR2440" s="6"/>
      <c r="AS2440" s="6"/>
      <c r="AT2440" s="6"/>
      <c r="AU2440" s="6"/>
      <c r="AV2440" s="6"/>
      <c r="AW2440" s="6"/>
      <c r="AX2440" s="6"/>
      <c r="AY2440" s="6"/>
      <c r="AZ2440" s="6"/>
      <c r="BA2440" s="6"/>
      <c r="BB2440" s="6"/>
      <c r="BC2440" s="6"/>
      <c r="BD2440" s="6"/>
      <c r="BE2440" s="6"/>
      <c r="BF2440" s="6"/>
      <c r="BG2440" s="6"/>
      <c r="BH2440" s="6"/>
      <c r="BI2440" s="6"/>
      <c r="BJ2440" s="6"/>
      <c r="BK2440" s="6"/>
      <c r="BL2440" s="6"/>
      <c r="BM2440" s="6"/>
      <c r="BN2440" s="6"/>
      <c r="BO2440" s="6"/>
      <c r="BP2440" s="6"/>
      <c r="BQ2440" s="6"/>
      <c r="BR2440" s="6"/>
      <c r="BS2440" s="6"/>
      <c r="BT2440" s="6"/>
      <c r="BU2440" s="6"/>
      <c r="BV2440" s="6"/>
      <c r="BW2440" s="6"/>
      <c r="BX2440" s="6"/>
      <c r="BY2440" s="6"/>
      <c r="BZ2440" s="6"/>
      <c r="CA2440" s="6"/>
      <c r="CB2440" s="6"/>
      <c r="CC2440" s="6"/>
      <c r="CD2440" s="6"/>
      <c r="CE2440" s="6"/>
      <c r="CF2440" s="6"/>
      <c r="CG2440" s="6"/>
      <c r="CH2440" s="6"/>
      <c r="CI2440" s="6"/>
      <c r="CJ2440" s="6"/>
      <c r="CK2440" s="6"/>
      <c r="CL2440" s="6"/>
      <c r="CM2440" s="6"/>
      <c r="CN2440" s="6"/>
      <c r="CO2440" s="6"/>
      <c r="CP2440" s="6"/>
      <c r="CQ2440" s="6"/>
      <c r="CR2440" s="6"/>
      <c r="CS2440" s="6"/>
      <c r="CT2440" s="6"/>
      <c r="CU2440" s="6"/>
      <c r="CV2440" s="6"/>
      <c r="CW2440" s="6"/>
      <c r="CX2440" s="6"/>
      <c r="CY2440" s="6"/>
      <c r="CZ2440" s="6"/>
      <c r="DA2440" s="6"/>
      <c r="DB2440" s="6"/>
      <c r="DC2440" s="6"/>
      <c r="DD2440" s="6"/>
      <c r="DE2440" s="6"/>
      <c r="DF2440" s="6"/>
      <c r="DG2440" s="6"/>
      <c r="DH2440" s="6"/>
      <c r="DI2440" s="6"/>
      <c r="DJ2440" s="6"/>
      <c r="DK2440" s="6"/>
      <c r="DL2440" s="6"/>
      <c r="DM2440" s="6"/>
      <c r="DN2440" s="6"/>
      <c r="DO2440" s="6"/>
      <c r="DP2440" s="6"/>
      <c r="DQ2440" s="6"/>
      <c r="DR2440" s="6"/>
      <c r="DS2440" s="6"/>
      <c r="DT2440" s="6"/>
      <c r="DU2440" s="6"/>
      <c r="DV2440" s="6"/>
      <c r="DW2440" s="6"/>
      <c r="DX2440" s="6"/>
      <c r="DY2440" s="6"/>
      <c r="DZ2440" s="6"/>
      <c r="EA2440" s="6"/>
      <c r="EB2440" s="6"/>
      <c r="EC2440" s="6"/>
      <c r="ED2440" s="6"/>
      <c r="EE2440" s="6"/>
      <c r="EF2440" s="6"/>
      <c r="EG2440" s="6"/>
      <c r="EH2440" s="6"/>
      <c r="EI2440" s="6"/>
      <c r="EJ2440" s="6"/>
      <c r="EK2440" s="6"/>
      <c r="EL2440" s="6"/>
      <c r="EM2440" s="6"/>
      <c r="EN2440" s="6"/>
      <c r="EO2440" s="6"/>
      <c r="EP2440" s="6"/>
      <c r="EQ2440" s="6"/>
      <c r="ER2440" s="6"/>
      <c r="ES2440" s="6"/>
      <c r="ET2440" s="6"/>
      <c r="EU2440" s="6"/>
      <c r="EV2440" s="6"/>
      <c r="EW2440" s="6"/>
      <c r="EX2440" s="6"/>
      <c r="EY2440" s="6"/>
      <c r="EZ2440" s="6"/>
      <c r="FA2440" s="6"/>
      <c r="FB2440" s="6"/>
      <c r="FC2440" s="6"/>
      <c r="FD2440" s="6"/>
      <c r="FE2440" s="6"/>
      <c r="FF2440" s="6"/>
      <c r="FG2440" s="6"/>
      <c r="FH2440" s="6"/>
      <c r="FI2440" s="6"/>
      <c r="FJ2440" s="6"/>
      <c r="FK2440" s="6"/>
      <c r="FL2440" s="6"/>
      <c r="FM2440" s="6"/>
      <c r="FN2440" s="6"/>
      <c r="FO2440" s="6"/>
      <c r="FP2440" s="6"/>
      <c r="FQ2440" s="6"/>
      <c r="FR2440" s="6"/>
      <c r="FS2440" s="6"/>
      <c r="FT2440" s="6"/>
      <c r="FU2440" s="6"/>
      <c r="FV2440" s="6"/>
      <c r="FW2440" s="6"/>
      <c r="FX2440" s="6"/>
      <c r="FY2440" s="6"/>
      <c r="FZ2440" s="6"/>
      <c r="GA2440" s="6"/>
      <c r="GB2440" s="6"/>
      <c r="GC2440" s="6"/>
      <c r="GD2440" s="6"/>
      <c r="GE2440" s="6"/>
      <c r="GF2440" s="6"/>
      <c r="GG2440" s="6"/>
      <c r="GH2440" s="6"/>
      <c r="GI2440" s="6"/>
      <c r="GJ2440" s="6"/>
      <c r="GK2440" s="6"/>
      <c r="GL2440" s="6"/>
      <c r="GM2440" s="6"/>
    </row>
    <row r="2441" spans="1:195" s="5" customFormat="1" x14ac:dyDescent="0.25">
      <c r="A2441" s="27"/>
      <c r="B2441" s="27"/>
      <c r="C2441" s="27"/>
      <c r="P2441" s="69"/>
      <c r="Q2441" s="69"/>
      <c r="R2441" s="69"/>
      <c r="S2441" s="69"/>
      <c r="T2441" s="69"/>
      <c r="U2441" s="69"/>
      <c r="V2441" s="69"/>
      <c r="W2441" s="6"/>
      <c r="X2441" s="6"/>
      <c r="Y2441" s="6"/>
      <c r="Z2441" s="68"/>
      <c r="AA2441" s="68"/>
      <c r="AB2441" s="6"/>
      <c r="AC2441" s="6"/>
      <c r="AD2441" s="6"/>
      <c r="AE2441" s="6"/>
      <c r="AF2441" s="6"/>
      <c r="AG2441" s="6"/>
      <c r="AH2441" s="6"/>
      <c r="AI2441" s="6"/>
      <c r="AJ2441" s="6"/>
      <c r="AK2441" s="6"/>
      <c r="AM2441" s="6"/>
      <c r="AN2441" s="6"/>
      <c r="AO2441" s="6"/>
      <c r="AP2441" s="6"/>
      <c r="AQ2441" s="6"/>
      <c r="AR2441" s="6"/>
      <c r="AS2441" s="6"/>
      <c r="AT2441" s="6"/>
      <c r="AU2441" s="6"/>
      <c r="AV2441" s="6"/>
      <c r="AW2441" s="6"/>
      <c r="AX2441" s="6"/>
      <c r="AY2441" s="6"/>
      <c r="AZ2441" s="6"/>
      <c r="BA2441" s="6"/>
      <c r="BB2441" s="6"/>
      <c r="BC2441" s="6"/>
      <c r="BD2441" s="6"/>
      <c r="BE2441" s="6"/>
      <c r="BF2441" s="6"/>
      <c r="BG2441" s="6"/>
      <c r="BH2441" s="6"/>
      <c r="BI2441" s="6"/>
      <c r="BJ2441" s="6"/>
      <c r="BK2441" s="6"/>
      <c r="BL2441" s="6"/>
      <c r="BM2441" s="6"/>
      <c r="BN2441" s="6"/>
      <c r="BO2441" s="6"/>
      <c r="BP2441" s="6"/>
      <c r="BQ2441" s="6"/>
      <c r="BR2441" s="6"/>
      <c r="BS2441" s="6"/>
      <c r="BT2441" s="6"/>
      <c r="BU2441" s="6"/>
      <c r="BV2441" s="6"/>
      <c r="BW2441" s="6"/>
      <c r="BX2441" s="6"/>
      <c r="BY2441" s="6"/>
      <c r="BZ2441" s="6"/>
      <c r="CA2441" s="6"/>
      <c r="CB2441" s="6"/>
      <c r="CC2441" s="6"/>
      <c r="CD2441" s="6"/>
      <c r="CE2441" s="6"/>
      <c r="CF2441" s="6"/>
      <c r="CG2441" s="6"/>
      <c r="CH2441" s="6"/>
      <c r="CI2441" s="6"/>
      <c r="CJ2441" s="6"/>
      <c r="CK2441" s="6"/>
      <c r="CL2441" s="6"/>
      <c r="CM2441" s="6"/>
      <c r="CN2441" s="6"/>
      <c r="CO2441" s="6"/>
      <c r="CP2441" s="6"/>
      <c r="CQ2441" s="6"/>
      <c r="CR2441" s="6"/>
      <c r="CS2441" s="6"/>
      <c r="CT2441" s="6"/>
      <c r="CU2441" s="6"/>
      <c r="CV2441" s="6"/>
      <c r="CW2441" s="6"/>
      <c r="CX2441" s="6"/>
      <c r="CY2441" s="6"/>
      <c r="CZ2441" s="6"/>
      <c r="DA2441" s="6"/>
      <c r="DB2441" s="6"/>
      <c r="DC2441" s="6"/>
      <c r="DD2441" s="6"/>
      <c r="DE2441" s="6"/>
      <c r="DF2441" s="6"/>
      <c r="DG2441" s="6"/>
      <c r="DH2441" s="6"/>
      <c r="DI2441" s="6"/>
      <c r="DJ2441" s="6"/>
      <c r="DK2441" s="6"/>
      <c r="DL2441" s="6"/>
      <c r="DM2441" s="6"/>
      <c r="DN2441" s="6"/>
      <c r="DO2441" s="6"/>
      <c r="DP2441" s="6"/>
      <c r="DQ2441" s="6"/>
      <c r="DR2441" s="6"/>
      <c r="DS2441" s="6"/>
      <c r="DT2441" s="6"/>
      <c r="DU2441" s="6"/>
      <c r="DV2441" s="6"/>
      <c r="DW2441" s="6"/>
      <c r="DX2441" s="6"/>
      <c r="DY2441" s="6"/>
      <c r="DZ2441" s="6"/>
      <c r="EA2441" s="6"/>
      <c r="EB2441" s="6"/>
      <c r="EC2441" s="6"/>
      <c r="ED2441" s="6"/>
      <c r="EE2441" s="6"/>
      <c r="EF2441" s="6"/>
      <c r="EG2441" s="6"/>
      <c r="EH2441" s="6"/>
      <c r="EI2441" s="6"/>
      <c r="EJ2441" s="6"/>
      <c r="EK2441" s="6"/>
      <c r="EL2441" s="6"/>
      <c r="EM2441" s="6"/>
      <c r="EN2441" s="6"/>
      <c r="EO2441" s="6"/>
      <c r="EP2441" s="6"/>
      <c r="EQ2441" s="6"/>
      <c r="ER2441" s="6"/>
      <c r="ES2441" s="6"/>
      <c r="ET2441" s="6"/>
      <c r="EU2441" s="6"/>
      <c r="EV2441" s="6"/>
      <c r="EW2441" s="6"/>
      <c r="EX2441" s="6"/>
      <c r="EY2441" s="6"/>
      <c r="EZ2441" s="6"/>
      <c r="FA2441" s="6"/>
      <c r="FB2441" s="6"/>
      <c r="FC2441" s="6"/>
      <c r="FD2441" s="6"/>
      <c r="FE2441" s="6"/>
      <c r="FF2441" s="6"/>
      <c r="FG2441" s="6"/>
      <c r="FH2441" s="6"/>
      <c r="FI2441" s="6"/>
      <c r="FJ2441" s="6"/>
      <c r="FK2441" s="6"/>
      <c r="FL2441" s="6"/>
      <c r="FM2441" s="6"/>
      <c r="FN2441" s="6"/>
      <c r="FO2441" s="6"/>
      <c r="FP2441" s="6"/>
      <c r="FQ2441" s="6"/>
      <c r="FR2441" s="6"/>
      <c r="FS2441" s="6"/>
      <c r="FT2441" s="6"/>
      <c r="FU2441" s="6"/>
      <c r="FV2441" s="6"/>
      <c r="FW2441" s="6"/>
      <c r="FX2441" s="6"/>
      <c r="FY2441" s="6"/>
      <c r="FZ2441" s="6"/>
      <c r="GA2441" s="6"/>
      <c r="GB2441" s="6"/>
      <c r="GC2441" s="6"/>
      <c r="GD2441" s="6"/>
      <c r="GE2441" s="6"/>
      <c r="GF2441" s="6"/>
      <c r="GG2441" s="6"/>
      <c r="GH2441" s="6"/>
      <c r="GI2441" s="6"/>
      <c r="GJ2441" s="6"/>
      <c r="GK2441" s="6"/>
      <c r="GL2441" s="6"/>
      <c r="GM2441" s="6"/>
    </row>
    <row r="2442" spans="1:195" s="5" customFormat="1" x14ac:dyDescent="0.25">
      <c r="A2442" s="27"/>
      <c r="B2442" s="27"/>
      <c r="C2442" s="27"/>
      <c r="P2442" s="69"/>
      <c r="Q2442" s="69"/>
      <c r="R2442" s="69"/>
      <c r="S2442" s="69"/>
      <c r="T2442" s="69"/>
      <c r="U2442" s="69"/>
      <c r="V2442" s="69"/>
      <c r="W2442" s="6"/>
      <c r="X2442" s="6"/>
      <c r="Y2442" s="6"/>
      <c r="Z2442" s="68"/>
      <c r="AA2442" s="68"/>
      <c r="AB2442" s="6"/>
      <c r="AC2442" s="6"/>
      <c r="AD2442" s="6"/>
      <c r="AE2442" s="6"/>
      <c r="AF2442" s="6"/>
      <c r="AG2442" s="6"/>
      <c r="AH2442" s="6"/>
      <c r="AI2442" s="6"/>
      <c r="AJ2442" s="6"/>
      <c r="AK2442" s="6"/>
      <c r="AM2442" s="6"/>
      <c r="AN2442" s="6"/>
      <c r="AO2442" s="6"/>
      <c r="AP2442" s="6"/>
      <c r="AQ2442" s="6"/>
      <c r="AR2442" s="6"/>
      <c r="AS2442" s="6"/>
      <c r="AT2442" s="6"/>
      <c r="AU2442" s="6"/>
      <c r="AV2442" s="6"/>
      <c r="AW2442" s="6"/>
      <c r="AX2442" s="6"/>
      <c r="AY2442" s="6"/>
      <c r="AZ2442" s="6"/>
      <c r="BA2442" s="6"/>
      <c r="BB2442" s="6"/>
      <c r="BC2442" s="6"/>
      <c r="BD2442" s="6"/>
      <c r="BE2442" s="6"/>
      <c r="BF2442" s="6"/>
      <c r="BG2442" s="6"/>
      <c r="BH2442" s="6"/>
      <c r="BI2442" s="6"/>
      <c r="BJ2442" s="6"/>
      <c r="BK2442" s="6"/>
      <c r="BL2442" s="6"/>
      <c r="BM2442" s="6"/>
      <c r="BN2442" s="6"/>
      <c r="BO2442" s="6"/>
      <c r="BP2442" s="6"/>
      <c r="BQ2442" s="6"/>
      <c r="BR2442" s="6"/>
      <c r="BS2442" s="6"/>
      <c r="BT2442" s="6"/>
      <c r="BU2442" s="6"/>
      <c r="BV2442" s="6"/>
      <c r="BW2442" s="6"/>
      <c r="BX2442" s="6"/>
      <c r="BY2442" s="6"/>
      <c r="BZ2442" s="6"/>
      <c r="CA2442" s="6"/>
      <c r="CB2442" s="6"/>
      <c r="CC2442" s="6"/>
      <c r="CD2442" s="6"/>
      <c r="CE2442" s="6"/>
      <c r="CF2442" s="6"/>
      <c r="CG2442" s="6"/>
      <c r="CH2442" s="6"/>
      <c r="CI2442" s="6"/>
      <c r="CJ2442" s="6"/>
      <c r="CK2442" s="6"/>
      <c r="CL2442" s="6"/>
      <c r="CM2442" s="6"/>
      <c r="CN2442" s="6"/>
      <c r="CO2442" s="6"/>
      <c r="CP2442" s="6"/>
      <c r="CQ2442" s="6"/>
      <c r="CR2442" s="6"/>
      <c r="CS2442" s="6"/>
      <c r="CT2442" s="6"/>
      <c r="CU2442" s="6"/>
      <c r="CV2442" s="6"/>
      <c r="CW2442" s="6"/>
      <c r="CX2442" s="6"/>
      <c r="CY2442" s="6"/>
      <c r="CZ2442" s="6"/>
      <c r="DA2442" s="6"/>
      <c r="DB2442" s="6"/>
      <c r="DC2442" s="6"/>
      <c r="DD2442" s="6"/>
      <c r="DE2442" s="6"/>
      <c r="DF2442" s="6"/>
      <c r="DG2442" s="6"/>
      <c r="DH2442" s="6"/>
      <c r="DI2442" s="6"/>
      <c r="DJ2442" s="6"/>
      <c r="DK2442" s="6"/>
      <c r="DL2442" s="6"/>
      <c r="DM2442" s="6"/>
      <c r="DN2442" s="6"/>
      <c r="DO2442" s="6"/>
      <c r="DP2442" s="6"/>
      <c r="DQ2442" s="6"/>
      <c r="DR2442" s="6"/>
      <c r="DS2442" s="6"/>
      <c r="DT2442" s="6"/>
      <c r="DU2442" s="6"/>
      <c r="DV2442" s="6"/>
      <c r="DW2442" s="6"/>
      <c r="DX2442" s="6"/>
      <c r="DY2442" s="6"/>
      <c r="DZ2442" s="6"/>
      <c r="EA2442" s="6"/>
      <c r="EB2442" s="6"/>
      <c r="EC2442" s="6"/>
      <c r="ED2442" s="6"/>
      <c r="EE2442" s="6"/>
      <c r="EF2442" s="6"/>
      <c r="EG2442" s="6"/>
      <c r="EH2442" s="6"/>
      <c r="EI2442" s="6"/>
      <c r="EJ2442" s="6"/>
      <c r="EK2442" s="6"/>
      <c r="EL2442" s="6"/>
      <c r="EM2442" s="6"/>
      <c r="EN2442" s="6"/>
      <c r="EO2442" s="6"/>
      <c r="EP2442" s="6"/>
      <c r="EQ2442" s="6"/>
      <c r="ER2442" s="6"/>
      <c r="ES2442" s="6"/>
      <c r="ET2442" s="6"/>
      <c r="EU2442" s="6"/>
      <c r="EV2442" s="6"/>
      <c r="EW2442" s="6"/>
      <c r="EX2442" s="6"/>
      <c r="EY2442" s="6"/>
      <c r="EZ2442" s="6"/>
      <c r="FA2442" s="6"/>
      <c r="FB2442" s="6"/>
      <c r="FC2442" s="6"/>
      <c r="FD2442" s="6"/>
      <c r="FE2442" s="6"/>
      <c r="FF2442" s="6"/>
      <c r="FG2442" s="6"/>
      <c r="FH2442" s="6"/>
      <c r="FI2442" s="6"/>
      <c r="FJ2442" s="6"/>
      <c r="FK2442" s="6"/>
      <c r="FL2442" s="6"/>
      <c r="FM2442" s="6"/>
      <c r="FN2442" s="6"/>
      <c r="FO2442" s="6"/>
      <c r="FP2442" s="6"/>
      <c r="FQ2442" s="6"/>
      <c r="FR2442" s="6"/>
      <c r="FS2442" s="6"/>
      <c r="FT2442" s="6"/>
      <c r="FU2442" s="6"/>
      <c r="FV2442" s="6"/>
      <c r="FW2442" s="6"/>
      <c r="FX2442" s="6"/>
      <c r="FY2442" s="6"/>
      <c r="FZ2442" s="6"/>
      <c r="GA2442" s="6"/>
      <c r="GB2442" s="6"/>
      <c r="GC2442" s="6"/>
      <c r="GD2442" s="6"/>
      <c r="GE2442" s="6"/>
      <c r="GF2442" s="6"/>
      <c r="GG2442" s="6"/>
      <c r="GH2442" s="6"/>
      <c r="GI2442" s="6"/>
      <c r="GJ2442" s="6"/>
      <c r="GK2442" s="6"/>
      <c r="GL2442" s="6"/>
      <c r="GM2442" s="6"/>
    </row>
    <row r="2443" spans="1:195" s="5" customFormat="1" x14ac:dyDescent="0.25">
      <c r="A2443" s="27"/>
      <c r="B2443" s="27"/>
      <c r="C2443" s="27"/>
      <c r="P2443" s="69"/>
      <c r="Q2443" s="69"/>
      <c r="R2443" s="69"/>
      <c r="S2443" s="69"/>
      <c r="T2443" s="69"/>
      <c r="U2443" s="69"/>
      <c r="V2443" s="69"/>
      <c r="W2443" s="6"/>
      <c r="X2443" s="6"/>
      <c r="Y2443" s="6"/>
      <c r="Z2443" s="68"/>
      <c r="AA2443" s="68"/>
      <c r="AB2443" s="6"/>
      <c r="AC2443" s="6"/>
      <c r="AD2443" s="6"/>
      <c r="AE2443" s="6"/>
      <c r="AF2443" s="6"/>
      <c r="AG2443" s="6"/>
      <c r="AH2443" s="6"/>
      <c r="AI2443" s="6"/>
      <c r="AJ2443" s="6"/>
      <c r="AK2443" s="6"/>
      <c r="AM2443" s="6"/>
      <c r="AN2443" s="6"/>
      <c r="AO2443" s="6"/>
      <c r="AP2443" s="6"/>
      <c r="AQ2443" s="6"/>
      <c r="AR2443" s="6"/>
      <c r="AS2443" s="6"/>
      <c r="AT2443" s="6"/>
      <c r="AU2443" s="6"/>
      <c r="AV2443" s="6"/>
      <c r="AW2443" s="6"/>
      <c r="AX2443" s="6"/>
      <c r="AY2443" s="6"/>
      <c r="AZ2443" s="6"/>
      <c r="BA2443" s="6"/>
      <c r="BB2443" s="6"/>
      <c r="BC2443" s="6"/>
      <c r="BD2443" s="6"/>
      <c r="BE2443" s="6"/>
      <c r="BF2443" s="6"/>
      <c r="BG2443" s="6"/>
      <c r="BH2443" s="6"/>
      <c r="BI2443" s="6"/>
      <c r="BJ2443" s="6"/>
      <c r="BK2443" s="6"/>
      <c r="BL2443" s="6"/>
      <c r="BM2443" s="6"/>
      <c r="BN2443" s="6"/>
      <c r="BO2443" s="6"/>
      <c r="BP2443" s="6"/>
      <c r="BQ2443" s="6"/>
      <c r="BR2443" s="6"/>
      <c r="BS2443" s="6"/>
      <c r="BT2443" s="6"/>
      <c r="BU2443" s="6"/>
      <c r="BV2443" s="6"/>
      <c r="BW2443" s="6"/>
      <c r="BX2443" s="6"/>
      <c r="BY2443" s="6"/>
      <c r="BZ2443" s="6"/>
      <c r="CA2443" s="6"/>
      <c r="CB2443" s="6"/>
      <c r="CC2443" s="6"/>
      <c r="CD2443" s="6"/>
      <c r="CE2443" s="6"/>
      <c r="CF2443" s="6"/>
      <c r="CG2443" s="6"/>
      <c r="CH2443" s="6"/>
      <c r="CI2443" s="6"/>
      <c r="CJ2443" s="6"/>
      <c r="CK2443" s="6"/>
      <c r="CL2443" s="6"/>
      <c r="CM2443" s="6"/>
      <c r="CN2443" s="6"/>
      <c r="CO2443" s="6"/>
      <c r="CP2443" s="6"/>
      <c r="CQ2443" s="6"/>
      <c r="CR2443" s="6"/>
      <c r="CS2443" s="6"/>
      <c r="CT2443" s="6"/>
      <c r="CU2443" s="6"/>
      <c r="CV2443" s="6"/>
      <c r="CW2443" s="6"/>
      <c r="CX2443" s="6"/>
      <c r="CY2443" s="6"/>
      <c r="CZ2443" s="6"/>
      <c r="DA2443" s="6"/>
      <c r="DB2443" s="6"/>
      <c r="DC2443" s="6"/>
      <c r="DD2443" s="6"/>
      <c r="DE2443" s="6"/>
      <c r="DF2443" s="6"/>
      <c r="DG2443" s="6"/>
      <c r="DH2443" s="6"/>
      <c r="DI2443" s="6"/>
      <c r="DJ2443" s="6"/>
      <c r="DK2443" s="6"/>
      <c r="DL2443" s="6"/>
      <c r="DM2443" s="6"/>
      <c r="DN2443" s="6"/>
      <c r="DO2443" s="6"/>
      <c r="DP2443" s="6"/>
      <c r="DQ2443" s="6"/>
      <c r="DR2443" s="6"/>
      <c r="DS2443" s="6"/>
      <c r="DT2443" s="6"/>
      <c r="DU2443" s="6"/>
      <c r="DV2443" s="6"/>
      <c r="DW2443" s="6"/>
      <c r="DX2443" s="6"/>
      <c r="DY2443" s="6"/>
      <c r="DZ2443" s="6"/>
      <c r="EA2443" s="6"/>
      <c r="EB2443" s="6"/>
      <c r="EC2443" s="6"/>
      <c r="ED2443" s="6"/>
      <c r="EE2443" s="6"/>
      <c r="EF2443" s="6"/>
      <c r="EG2443" s="6"/>
      <c r="EH2443" s="6"/>
      <c r="EI2443" s="6"/>
      <c r="EJ2443" s="6"/>
      <c r="EK2443" s="6"/>
      <c r="EL2443" s="6"/>
      <c r="EM2443" s="6"/>
      <c r="EN2443" s="6"/>
      <c r="EO2443" s="6"/>
      <c r="EP2443" s="6"/>
      <c r="EQ2443" s="6"/>
      <c r="ER2443" s="6"/>
      <c r="ES2443" s="6"/>
      <c r="ET2443" s="6"/>
      <c r="EU2443" s="6"/>
      <c r="EV2443" s="6"/>
      <c r="EW2443" s="6"/>
      <c r="EX2443" s="6"/>
      <c r="EY2443" s="6"/>
      <c r="EZ2443" s="6"/>
      <c r="FA2443" s="6"/>
      <c r="FB2443" s="6"/>
      <c r="FC2443" s="6"/>
      <c r="FD2443" s="6"/>
      <c r="FE2443" s="6"/>
      <c r="FF2443" s="6"/>
      <c r="FG2443" s="6"/>
      <c r="FH2443" s="6"/>
      <c r="FI2443" s="6"/>
      <c r="FJ2443" s="6"/>
      <c r="FK2443" s="6"/>
      <c r="FL2443" s="6"/>
      <c r="FM2443" s="6"/>
      <c r="FN2443" s="6"/>
      <c r="FO2443" s="6"/>
      <c r="FP2443" s="6"/>
      <c r="FQ2443" s="6"/>
      <c r="FR2443" s="6"/>
      <c r="FS2443" s="6"/>
      <c r="FT2443" s="6"/>
      <c r="FU2443" s="6"/>
      <c r="FV2443" s="6"/>
      <c r="FW2443" s="6"/>
      <c r="FX2443" s="6"/>
      <c r="FY2443" s="6"/>
      <c r="FZ2443" s="6"/>
      <c r="GA2443" s="6"/>
      <c r="GB2443" s="6"/>
      <c r="GC2443" s="6"/>
      <c r="GD2443" s="6"/>
      <c r="GE2443" s="6"/>
      <c r="GF2443" s="6"/>
      <c r="GG2443" s="6"/>
      <c r="GH2443" s="6"/>
      <c r="GI2443" s="6"/>
      <c r="GJ2443" s="6"/>
      <c r="GK2443" s="6"/>
      <c r="GL2443" s="6"/>
      <c r="GM2443" s="6"/>
    </row>
    <row r="2444" spans="1:195" s="5" customFormat="1" x14ac:dyDescent="0.25">
      <c r="A2444" s="27"/>
      <c r="B2444" s="27"/>
      <c r="C2444" s="27"/>
      <c r="P2444" s="69"/>
      <c r="Q2444" s="69"/>
      <c r="R2444" s="69"/>
      <c r="S2444" s="69"/>
      <c r="T2444" s="69"/>
      <c r="U2444" s="69"/>
      <c r="V2444" s="69"/>
      <c r="W2444" s="6"/>
      <c r="X2444" s="6"/>
      <c r="Y2444" s="6"/>
      <c r="Z2444" s="68"/>
      <c r="AA2444" s="68"/>
      <c r="AB2444" s="6"/>
      <c r="AC2444" s="6"/>
      <c r="AD2444" s="6"/>
      <c r="AE2444" s="6"/>
      <c r="AF2444" s="6"/>
      <c r="AG2444" s="6"/>
      <c r="AH2444" s="6"/>
      <c r="AI2444" s="6"/>
      <c r="AJ2444" s="6"/>
      <c r="AK2444" s="6"/>
      <c r="AM2444" s="6"/>
      <c r="AN2444" s="6"/>
      <c r="AO2444" s="6"/>
      <c r="AP2444" s="6"/>
      <c r="AQ2444" s="6"/>
      <c r="AR2444" s="6"/>
      <c r="AS2444" s="6"/>
      <c r="AT2444" s="6"/>
      <c r="AU2444" s="6"/>
      <c r="AV2444" s="6"/>
      <c r="AW2444" s="6"/>
      <c r="AX2444" s="6"/>
      <c r="AY2444" s="6"/>
      <c r="AZ2444" s="6"/>
      <c r="BA2444" s="6"/>
      <c r="BB2444" s="6"/>
      <c r="BC2444" s="6"/>
      <c r="BD2444" s="6"/>
      <c r="BE2444" s="6"/>
      <c r="BF2444" s="6"/>
      <c r="BG2444" s="6"/>
      <c r="BH2444" s="6"/>
      <c r="BI2444" s="6"/>
      <c r="BJ2444" s="6"/>
      <c r="BK2444" s="6"/>
      <c r="BL2444" s="6"/>
      <c r="BM2444" s="6"/>
      <c r="BN2444" s="6"/>
      <c r="BO2444" s="6"/>
      <c r="BP2444" s="6"/>
      <c r="BQ2444" s="6"/>
      <c r="BR2444" s="6"/>
      <c r="BS2444" s="6"/>
      <c r="BT2444" s="6"/>
      <c r="BU2444" s="6"/>
      <c r="BV2444" s="6"/>
      <c r="BW2444" s="6"/>
      <c r="BX2444" s="6"/>
      <c r="BY2444" s="6"/>
      <c r="BZ2444" s="6"/>
      <c r="CA2444" s="6"/>
      <c r="CB2444" s="6"/>
      <c r="CC2444" s="6"/>
      <c r="CD2444" s="6"/>
      <c r="CE2444" s="6"/>
      <c r="CF2444" s="6"/>
      <c r="CG2444" s="6"/>
      <c r="CH2444" s="6"/>
      <c r="CI2444" s="6"/>
      <c r="CJ2444" s="6"/>
      <c r="CK2444" s="6"/>
      <c r="CL2444" s="6"/>
      <c r="CM2444" s="6"/>
      <c r="CN2444" s="6"/>
      <c r="CO2444" s="6"/>
      <c r="CP2444" s="6"/>
      <c r="CQ2444" s="6"/>
      <c r="CR2444" s="6"/>
      <c r="CS2444" s="6"/>
      <c r="CT2444" s="6"/>
      <c r="CU2444" s="6"/>
      <c r="CV2444" s="6"/>
      <c r="CW2444" s="6"/>
      <c r="CX2444" s="6"/>
      <c r="CY2444" s="6"/>
      <c r="CZ2444" s="6"/>
      <c r="DA2444" s="6"/>
      <c r="DB2444" s="6"/>
      <c r="DC2444" s="6"/>
      <c r="DD2444" s="6"/>
      <c r="DE2444" s="6"/>
      <c r="DF2444" s="6"/>
      <c r="DG2444" s="6"/>
      <c r="DH2444" s="6"/>
      <c r="DI2444" s="6"/>
      <c r="DJ2444" s="6"/>
      <c r="DK2444" s="6"/>
      <c r="DL2444" s="6"/>
      <c r="DM2444" s="6"/>
      <c r="DN2444" s="6"/>
      <c r="DO2444" s="6"/>
      <c r="DP2444" s="6"/>
      <c r="DQ2444" s="6"/>
      <c r="DR2444" s="6"/>
      <c r="DS2444" s="6"/>
      <c r="DT2444" s="6"/>
      <c r="DU2444" s="6"/>
      <c r="DV2444" s="6"/>
      <c r="DW2444" s="6"/>
      <c r="DX2444" s="6"/>
      <c r="DY2444" s="6"/>
      <c r="DZ2444" s="6"/>
      <c r="EA2444" s="6"/>
      <c r="EB2444" s="6"/>
      <c r="EC2444" s="6"/>
      <c r="ED2444" s="6"/>
      <c r="EE2444" s="6"/>
      <c r="EF2444" s="6"/>
      <c r="EG2444" s="6"/>
      <c r="EH2444" s="6"/>
      <c r="EI2444" s="6"/>
      <c r="EJ2444" s="6"/>
      <c r="EK2444" s="6"/>
      <c r="EL2444" s="6"/>
      <c r="EM2444" s="6"/>
      <c r="EN2444" s="6"/>
      <c r="EO2444" s="6"/>
      <c r="EP2444" s="6"/>
      <c r="EQ2444" s="6"/>
      <c r="ER2444" s="6"/>
      <c r="ES2444" s="6"/>
      <c r="ET2444" s="6"/>
      <c r="EU2444" s="6"/>
      <c r="EV2444" s="6"/>
      <c r="EW2444" s="6"/>
      <c r="EX2444" s="6"/>
      <c r="EY2444" s="6"/>
      <c r="EZ2444" s="6"/>
      <c r="FA2444" s="6"/>
      <c r="FB2444" s="6"/>
      <c r="FC2444" s="6"/>
      <c r="FD2444" s="6"/>
      <c r="FE2444" s="6"/>
      <c r="FF2444" s="6"/>
      <c r="FG2444" s="6"/>
      <c r="FH2444" s="6"/>
      <c r="FI2444" s="6"/>
      <c r="FJ2444" s="6"/>
      <c r="FK2444" s="6"/>
      <c r="FL2444" s="6"/>
      <c r="FM2444" s="6"/>
      <c r="FN2444" s="6"/>
      <c r="FO2444" s="6"/>
      <c r="FP2444" s="6"/>
      <c r="FQ2444" s="6"/>
      <c r="FR2444" s="6"/>
      <c r="FS2444" s="6"/>
      <c r="FT2444" s="6"/>
      <c r="FU2444" s="6"/>
      <c r="FV2444" s="6"/>
      <c r="FW2444" s="6"/>
      <c r="FX2444" s="6"/>
      <c r="FY2444" s="6"/>
      <c r="FZ2444" s="6"/>
      <c r="GA2444" s="6"/>
      <c r="GB2444" s="6"/>
      <c r="GC2444" s="6"/>
      <c r="GD2444" s="6"/>
      <c r="GE2444" s="6"/>
      <c r="GF2444" s="6"/>
      <c r="GG2444" s="6"/>
      <c r="GH2444" s="6"/>
      <c r="GI2444" s="6"/>
      <c r="GJ2444" s="6"/>
      <c r="GK2444" s="6"/>
      <c r="GL2444" s="6"/>
      <c r="GM2444" s="6"/>
    </row>
    <row r="2445" spans="1:195" s="5" customFormat="1" x14ac:dyDescent="0.25">
      <c r="A2445" s="27"/>
      <c r="B2445" s="27"/>
      <c r="C2445" s="27"/>
      <c r="P2445" s="69"/>
      <c r="Q2445" s="69"/>
      <c r="R2445" s="69"/>
      <c r="S2445" s="69"/>
      <c r="T2445" s="69"/>
      <c r="U2445" s="69"/>
      <c r="V2445" s="69"/>
      <c r="W2445" s="6"/>
      <c r="X2445" s="6"/>
      <c r="Y2445" s="6"/>
      <c r="Z2445" s="68"/>
      <c r="AA2445" s="68"/>
      <c r="AB2445" s="6"/>
      <c r="AC2445" s="6"/>
      <c r="AD2445" s="6"/>
      <c r="AE2445" s="6"/>
      <c r="AF2445" s="6"/>
      <c r="AG2445" s="6"/>
      <c r="AH2445" s="6"/>
      <c r="AI2445" s="6"/>
      <c r="AJ2445" s="6"/>
      <c r="AK2445" s="6"/>
      <c r="AM2445" s="6"/>
      <c r="AN2445" s="6"/>
      <c r="AO2445" s="6"/>
      <c r="AP2445" s="6"/>
      <c r="AQ2445" s="6"/>
      <c r="AR2445" s="6"/>
      <c r="AS2445" s="6"/>
      <c r="AT2445" s="6"/>
      <c r="AU2445" s="6"/>
      <c r="AV2445" s="6"/>
      <c r="AW2445" s="6"/>
      <c r="AX2445" s="6"/>
      <c r="AY2445" s="6"/>
      <c r="AZ2445" s="6"/>
      <c r="BA2445" s="6"/>
      <c r="BB2445" s="6"/>
      <c r="BC2445" s="6"/>
      <c r="BD2445" s="6"/>
      <c r="BE2445" s="6"/>
      <c r="BF2445" s="6"/>
      <c r="BG2445" s="6"/>
      <c r="BH2445" s="6"/>
      <c r="BI2445" s="6"/>
      <c r="BJ2445" s="6"/>
      <c r="BK2445" s="6"/>
      <c r="BL2445" s="6"/>
      <c r="BM2445" s="6"/>
      <c r="BN2445" s="6"/>
      <c r="BO2445" s="6"/>
      <c r="BP2445" s="6"/>
      <c r="BQ2445" s="6"/>
      <c r="BR2445" s="6"/>
      <c r="BS2445" s="6"/>
      <c r="BT2445" s="6"/>
      <c r="BU2445" s="6"/>
      <c r="BV2445" s="6"/>
      <c r="BW2445" s="6"/>
      <c r="BX2445" s="6"/>
      <c r="BY2445" s="6"/>
      <c r="BZ2445" s="6"/>
      <c r="CA2445" s="6"/>
      <c r="CB2445" s="6"/>
      <c r="CC2445" s="6"/>
      <c r="CD2445" s="6"/>
      <c r="CE2445" s="6"/>
      <c r="CF2445" s="6"/>
      <c r="CG2445" s="6"/>
      <c r="CH2445" s="6"/>
      <c r="CI2445" s="6"/>
      <c r="CJ2445" s="6"/>
      <c r="CK2445" s="6"/>
      <c r="CL2445" s="6"/>
      <c r="CM2445" s="6"/>
      <c r="CN2445" s="6"/>
      <c r="CO2445" s="6"/>
      <c r="CP2445" s="6"/>
      <c r="CQ2445" s="6"/>
      <c r="CR2445" s="6"/>
      <c r="CS2445" s="6"/>
      <c r="CT2445" s="6"/>
      <c r="CU2445" s="6"/>
      <c r="CV2445" s="6"/>
      <c r="CW2445" s="6"/>
      <c r="CX2445" s="6"/>
      <c r="CY2445" s="6"/>
      <c r="CZ2445" s="6"/>
      <c r="DA2445" s="6"/>
      <c r="DB2445" s="6"/>
      <c r="DC2445" s="6"/>
      <c r="DD2445" s="6"/>
      <c r="DE2445" s="6"/>
      <c r="DF2445" s="6"/>
      <c r="DG2445" s="6"/>
      <c r="DH2445" s="6"/>
      <c r="DI2445" s="6"/>
      <c r="DJ2445" s="6"/>
      <c r="DK2445" s="6"/>
      <c r="DL2445" s="6"/>
      <c r="DM2445" s="6"/>
      <c r="DN2445" s="6"/>
      <c r="DO2445" s="6"/>
      <c r="DP2445" s="6"/>
      <c r="DQ2445" s="6"/>
      <c r="DR2445" s="6"/>
      <c r="DS2445" s="6"/>
      <c r="DT2445" s="6"/>
      <c r="DU2445" s="6"/>
      <c r="DV2445" s="6"/>
      <c r="DW2445" s="6"/>
      <c r="DX2445" s="6"/>
      <c r="DY2445" s="6"/>
      <c r="DZ2445" s="6"/>
      <c r="EA2445" s="6"/>
      <c r="EB2445" s="6"/>
      <c r="EC2445" s="6"/>
      <c r="ED2445" s="6"/>
      <c r="EE2445" s="6"/>
      <c r="EF2445" s="6"/>
      <c r="EG2445" s="6"/>
      <c r="EH2445" s="6"/>
      <c r="EI2445" s="6"/>
      <c r="EJ2445" s="6"/>
      <c r="EK2445" s="6"/>
      <c r="EL2445" s="6"/>
      <c r="EM2445" s="6"/>
      <c r="EN2445" s="6"/>
      <c r="EO2445" s="6"/>
      <c r="EP2445" s="6"/>
      <c r="EQ2445" s="6"/>
      <c r="ER2445" s="6"/>
      <c r="ES2445" s="6"/>
      <c r="ET2445" s="6"/>
      <c r="EU2445" s="6"/>
      <c r="EV2445" s="6"/>
      <c r="EW2445" s="6"/>
      <c r="EX2445" s="6"/>
      <c r="EY2445" s="6"/>
      <c r="EZ2445" s="6"/>
      <c r="FA2445" s="6"/>
      <c r="FB2445" s="6"/>
      <c r="FC2445" s="6"/>
      <c r="FD2445" s="6"/>
      <c r="FE2445" s="6"/>
      <c r="FF2445" s="6"/>
      <c r="FG2445" s="6"/>
      <c r="FH2445" s="6"/>
      <c r="FI2445" s="6"/>
      <c r="FJ2445" s="6"/>
      <c r="FK2445" s="6"/>
      <c r="FL2445" s="6"/>
      <c r="FM2445" s="6"/>
      <c r="FN2445" s="6"/>
      <c r="FO2445" s="6"/>
      <c r="FP2445" s="6"/>
      <c r="FQ2445" s="6"/>
      <c r="FR2445" s="6"/>
      <c r="FS2445" s="6"/>
      <c r="FT2445" s="6"/>
      <c r="FU2445" s="6"/>
      <c r="FV2445" s="6"/>
      <c r="FW2445" s="6"/>
      <c r="FX2445" s="6"/>
      <c r="FY2445" s="6"/>
      <c r="FZ2445" s="6"/>
      <c r="GA2445" s="6"/>
      <c r="GB2445" s="6"/>
      <c r="GC2445" s="6"/>
      <c r="GD2445" s="6"/>
      <c r="GE2445" s="6"/>
      <c r="GF2445" s="6"/>
      <c r="GG2445" s="6"/>
      <c r="GH2445" s="6"/>
      <c r="GI2445" s="6"/>
      <c r="GJ2445" s="6"/>
      <c r="GK2445" s="6"/>
      <c r="GL2445" s="6"/>
      <c r="GM2445" s="6"/>
    </row>
    <row r="2446" spans="1:195" s="5" customFormat="1" x14ac:dyDescent="0.25">
      <c r="A2446" s="27"/>
      <c r="B2446" s="27"/>
      <c r="C2446" s="27"/>
      <c r="P2446" s="69"/>
      <c r="Q2446" s="69"/>
      <c r="R2446" s="69"/>
      <c r="S2446" s="69"/>
      <c r="T2446" s="69"/>
      <c r="U2446" s="69"/>
      <c r="V2446" s="69"/>
      <c r="W2446" s="6"/>
      <c r="X2446" s="6"/>
      <c r="Y2446" s="6"/>
      <c r="Z2446" s="68"/>
      <c r="AA2446" s="68"/>
      <c r="AB2446" s="6"/>
      <c r="AC2446" s="6"/>
      <c r="AD2446" s="6"/>
      <c r="AE2446" s="6"/>
      <c r="AF2446" s="6"/>
      <c r="AG2446" s="6"/>
      <c r="AH2446" s="6"/>
      <c r="AI2446" s="6"/>
      <c r="AJ2446" s="6"/>
      <c r="AK2446" s="6"/>
      <c r="AM2446" s="6"/>
      <c r="AN2446" s="6"/>
      <c r="AO2446" s="6"/>
      <c r="AP2446" s="6"/>
      <c r="AQ2446" s="6"/>
      <c r="AR2446" s="6"/>
      <c r="AS2446" s="6"/>
      <c r="AT2446" s="6"/>
      <c r="AU2446" s="6"/>
      <c r="AV2446" s="6"/>
      <c r="AW2446" s="6"/>
      <c r="AX2446" s="6"/>
      <c r="AY2446" s="6"/>
      <c r="AZ2446" s="6"/>
      <c r="BA2446" s="6"/>
      <c r="BB2446" s="6"/>
      <c r="BC2446" s="6"/>
      <c r="BD2446" s="6"/>
      <c r="BE2446" s="6"/>
      <c r="BF2446" s="6"/>
      <c r="BG2446" s="6"/>
      <c r="BH2446" s="6"/>
      <c r="BI2446" s="6"/>
      <c r="BJ2446" s="6"/>
      <c r="BK2446" s="6"/>
      <c r="BL2446" s="6"/>
      <c r="BM2446" s="6"/>
      <c r="BN2446" s="6"/>
      <c r="BO2446" s="6"/>
      <c r="BP2446" s="6"/>
      <c r="BQ2446" s="6"/>
      <c r="BR2446" s="6"/>
      <c r="BS2446" s="6"/>
      <c r="BT2446" s="6"/>
      <c r="BU2446" s="6"/>
      <c r="BV2446" s="6"/>
      <c r="BW2446" s="6"/>
      <c r="BX2446" s="6"/>
      <c r="BY2446" s="6"/>
      <c r="BZ2446" s="6"/>
      <c r="CA2446" s="6"/>
      <c r="CB2446" s="6"/>
      <c r="CC2446" s="6"/>
      <c r="CD2446" s="6"/>
      <c r="CE2446" s="6"/>
      <c r="CF2446" s="6"/>
      <c r="CG2446" s="6"/>
      <c r="CH2446" s="6"/>
      <c r="CI2446" s="6"/>
      <c r="CJ2446" s="6"/>
      <c r="CK2446" s="6"/>
      <c r="CL2446" s="6"/>
      <c r="CM2446" s="6"/>
      <c r="CN2446" s="6"/>
      <c r="CO2446" s="6"/>
      <c r="CP2446" s="6"/>
      <c r="CQ2446" s="6"/>
      <c r="CR2446" s="6"/>
      <c r="CS2446" s="6"/>
      <c r="CT2446" s="6"/>
      <c r="CU2446" s="6"/>
      <c r="CV2446" s="6"/>
      <c r="CW2446" s="6"/>
      <c r="CX2446" s="6"/>
      <c r="CY2446" s="6"/>
      <c r="CZ2446" s="6"/>
      <c r="DA2446" s="6"/>
      <c r="DB2446" s="6"/>
      <c r="DC2446" s="6"/>
      <c r="DD2446" s="6"/>
      <c r="DE2446" s="6"/>
      <c r="DF2446" s="6"/>
      <c r="DG2446" s="6"/>
      <c r="DH2446" s="6"/>
      <c r="DI2446" s="6"/>
      <c r="DJ2446" s="6"/>
      <c r="DK2446" s="6"/>
      <c r="DL2446" s="6"/>
      <c r="DM2446" s="6"/>
      <c r="DN2446" s="6"/>
      <c r="DO2446" s="6"/>
      <c r="DP2446" s="6"/>
      <c r="DQ2446" s="6"/>
      <c r="DR2446" s="6"/>
      <c r="DS2446" s="6"/>
      <c r="DT2446" s="6"/>
      <c r="DU2446" s="6"/>
      <c r="DV2446" s="6"/>
      <c r="DW2446" s="6"/>
      <c r="DX2446" s="6"/>
      <c r="DY2446" s="6"/>
      <c r="DZ2446" s="6"/>
      <c r="EA2446" s="6"/>
      <c r="EB2446" s="6"/>
      <c r="EC2446" s="6"/>
      <c r="ED2446" s="6"/>
      <c r="EE2446" s="6"/>
      <c r="EF2446" s="6"/>
      <c r="EG2446" s="6"/>
      <c r="EH2446" s="6"/>
      <c r="EI2446" s="6"/>
      <c r="EJ2446" s="6"/>
      <c r="EK2446" s="6"/>
      <c r="EL2446" s="6"/>
      <c r="EM2446" s="6"/>
      <c r="EN2446" s="6"/>
      <c r="EO2446" s="6"/>
      <c r="EP2446" s="6"/>
      <c r="EQ2446" s="6"/>
      <c r="ER2446" s="6"/>
      <c r="ES2446" s="6"/>
      <c r="ET2446" s="6"/>
      <c r="EU2446" s="6"/>
      <c r="EV2446" s="6"/>
      <c r="EW2446" s="6"/>
      <c r="EX2446" s="6"/>
      <c r="EY2446" s="6"/>
      <c r="EZ2446" s="6"/>
      <c r="FA2446" s="6"/>
      <c r="FB2446" s="6"/>
      <c r="FC2446" s="6"/>
      <c r="FD2446" s="6"/>
      <c r="FE2446" s="6"/>
      <c r="FF2446" s="6"/>
      <c r="FG2446" s="6"/>
      <c r="FH2446" s="6"/>
      <c r="FI2446" s="6"/>
      <c r="FJ2446" s="6"/>
      <c r="FK2446" s="6"/>
      <c r="FL2446" s="6"/>
      <c r="FM2446" s="6"/>
      <c r="FN2446" s="6"/>
      <c r="FO2446" s="6"/>
      <c r="FP2446" s="6"/>
      <c r="FQ2446" s="6"/>
      <c r="FR2446" s="6"/>
      <c r="FS2446" s="6"/>
      <c r="FT2446" s="6"/>
      <c r="FU2446" s="6"/>
      <c r="FV2446" s="6"/>
      <c r="FW2446" s="6"/>
      <c r="FX2446" s="6"/>
      <c r="FY2446" s="6"/>
      <c r="FZ2446" s="6"/>
      <c r="GA2446" s="6"/>
      <c r="GB2446" s="6"/>
      <c r="GC2446" s="6"/>
      <c r="GD2446" s="6"/>
      <c r="GE2446" s="6"/>
      <c r="GF2446" s="6"/>
      <c r="GG2446" s="6"/>
      <c r="GH2446" s="6"/>
      <c r="GI2446" s="6"/>
      <c r="GJ2446" s="6"/>
      <c r="GK2446" s="6"/>
      <c r="GL2446" s="6"/>
      <c r="GM2446" s="6"/>
    </row>
    <row r="2447" spans="1:195" s="5" customFormat="1" x14ac:dyDescent="0.25">
      <c r="A2447" s="27"/>
      <c r="B2447" s="27"/>
      <c r="C2447" s="27"/>
      <c r="P2447" s="69"/>
      <c r="Q2447" s="69"/>
      <c r="R2447" s="69"/>
      <c r="S2447" s="69"/>
      <c r="T2447" s="69"/>
      <c r="U2447" s="69"/>
      <c r="V2447" s="69"/>
      <c r="W2447" s="6"/>
      <c r="X2447" s="6"/>
      <c r="Y2447" s="6"/>
      <c r="Z2447" s="68"/>
      <c r="AA2447" s="68"/>
      <c r="AB2447" s="6"/>
      <c r="AC2447" s="6"/>
      <c r="AD2447" s="6"/>
      <c r="AE2447" s="6"/>
      <c r="AF2447" s="6"/>
      <c r="AG2447" s="6"/>
      <c r="AH2447" s="6"/>
      <c r="AI2447" s="6"/>
      <c r="AJ2447" s="6"/>
      <c r="AK2447" s="6"/>
      <c r="AM2447" s="6"/>
      <c r="AN2447" s="6"/>
      <c r="AO2447" s="6"/>
      <c r="AP2447" s="6"/>
      <c r="AQ2447" s="6"/>
      <c r="AR2447" s="6"/>
      <c r="AS2447" s="6"/>
      <c r="AT2447" s="6"/>
      <c r="AU2447" s="6"/>
      <c r="AV2447" s="6"/>
      <c r="AW2447" s="6"/>
      <c r="AX2447" s="6"/>
      <c r="AY2447" s="6"/>
      <c r="AZ2447" s="6"/>
      <c r="BA2447" s="6"/>
      <c r="BB2447" s="6"/>
      <c r="BC2447" s="6"/>
      <c r="BD2447" s="6"/>
      <c r="BE2447" s="6"/>
      <c r="BF2447" s="6"/>
      <c r="BG2447" s="6"/>
      <c r="BH2447" s="6"/>
      <c r="BI2447" s="6"/>
      <c r="BJ2447" s="6"/>
      <c r="BK2447" s="6"/>
      <c r="BL2447" s="6"/>
      <c r="BM2447" s="6"/>
      <c r="BN2447" s="6"/>
      <c r="BO2447" s="6"/>
      <c r="BP2447" s="6"/>
      <c r="BQ2447" s="6"/>
      <c r="BR2447" s="6"/>
      <c r="BS2447" s="6"/>
      <c r="BT2447" s="6"/>
      <c r="BU2447" s="6"/>
      <c r="BV2447" s="6"/>
      <c r="BW2447" s="6"/>
      <c r="BX2447" s="6"/>
      <c r="BY2447" s="6"/>
      <c r="BZ2447" s="6"/>
      <c r="CA2447" s="6"/>
      <c r="CB2447" s="6"/>
      <c r="CC2447" s="6"/>
      <c r="CD2447" s="6"/>
      <c r="CE2447" s="6"/>
      <c r="CF2447" s="6"/>
      <c r="CG2447" s="6"/>
      <c r="CH2447" s="6"/>
      <c r="CI2447" s="6"/>
      <c r="CJ2447" s="6"/>
      <c r="CK2447" s="6"/>
      <c r="CL2447" s="6"/>
      <c r="CM2447" s="6"/>
      <c r="CN2447" s="6"/>
      <c r="CO2447" s="6"/>
      <c r="CP2447" s="6"/>
      <c r="CQ2447" s="6"/>
      <c r="CR2447" s="6"/>
      <c r="CS2447" s="6"/>
      <c r="CT2447" s="6"/>
      <c r="CU2447" s="6"/>
      <c r="CV2447" s="6"/>
      <c r="CW2447" s="6"/>
      <c r="CX2447" s="6"/>
      <c r="CY2447" s="6"/>
      <c r="CZ2447" s="6"/>
      <c r="DA2447" s="6"/>
      <c r="DB2447" s="6"/>
      <c r="DC2447" s="6"/>
      <c r="DD2447" s="6"/>
      <c r="DE2447" s="6"/>
      <c r="DF2447" s="6"/>
      <c r="DG2447" s="6"/>
      <c r="DH2447" s="6"/>
      <c r="DI2447" s="6"/>
      <c r="DJ2447" s="6"/>
      <c r="DK2447" s="6"/>
      <c r="DL2447" s="6"/>
      <c r="DM2447" s="6"/>
      <c r="DN2447" s="6"/>
      <c r="DO2447" s="6"/>
      <c r="DP2447" s="6"/>
      <c r="DQ2447" s="6"/>
      <c r="DR2447" s="6"/>
      <c r="DS2447" s="6"/>
      <c r="DT2447" s="6"/>
      <c r="DU2447" s="6"/>
      <c r="DV2447" s="6"/>
      <c r="DW2447" s="6"/>
      <c r="DX2447" s="6"/>
      <c r="DY2447" s="6"/>
      <c r="DZ2447" s="6"/>
      <c r="EA2447" s="6"/>
      <c r="EB2447" s="6"/>
      <c r="EC2447" s="6"/>
      <c r="ED2447" s="6"/>
      <c r="EE2447" s="6"/>
      <c r="EF2447" s="6"/>
      <c r="EG2447" s="6"/>
      <c r="EH2447" s="6"/>
      <c r="EI2447" s="6"/>
      <c r="EJ2447" s="6"/>
      <c r="EK2447" s="6"/>
      <c r="EL2447" s="6"/>
      <c r="EM2447" s="6"/>
      <c r="EN2447" s="6"/>
      <c r="EO2447" s="6"/>
      <c r="EP2447" s="6"/>
      <c r="EQ2447" s="6"/>
      <c r="ER2447" s="6"/>
      <c r="ES2447" s="6"/>
      <c r="ET2447" s="6"/>
      <c r="EU2447" s="6"/>
      <c r="EV2447" s="6"/>
      <c r="EW2447" s="6"/>
      <c r="EX2447" s="6"/>
      <c r="EY2447" s="6"/>
      <c r="EZ2447" s="6"/>
      <c r="FA2447" s="6"/>
      <c r="FB2447" s="6"/>
      <c r="FC2447" s="6"/>
      <c r="FD2447" s="6"/>
      <c r="FE2447" s="6"/>
      <c r="FF2447" s="6"/>
      <c r="FG2447" s="6"/>
      <c r="FH2447" s="6"/>
      <c r="FI2447" s="6"/>
      <c r="FJ2447" s="6"/>
      <c r="FK2447" s="6"/>
      <c r="FL2447" s="6"/>
      <c r="FM2447" s="6"/>
      <c r="FN2447" s="6"/>
      <c r="FO2447" s="6"/>
      <c r="FP2447" s="6"/>
      <c r="FQ2447" s="6"/>
      <c r="FR2447" s="6"/>
      <c r="FS2447" s="6"/>
      <c r="FT2447" s="6"/>
      <c r="FU2447" s="6"/>
      <c r="FV2447" s="6"/>
      <c r="FW2447" s="6"/>
      <c r="FX2447" s="6"/>
      <c r="FY2447" s="6"/>
      <c r="FZ2447" s="6"/>
      <c r="GA2447" s="6"/>
      <c r="GB2447" s="6"/>
      <c r="GC2447" s="6"/>
      <c r="GD2447" s="6"/>
      <c r="GE2447" s="6"/>
      <c r="GF2447" s="6"/>
      <c r="GG2447" s="6"/>
      <c r="GH2447" s="6"/>
      <c r="GI2447" s="6"/>
      <c r="GJ2447" s="6"/>
      <c r="GK2447" s="6"/>
      <c r="GL2447" s="6"/>
      <c r="GM2447" s="6"/>
    </row>
    <row r="2448" spans="1:195" s="5" customFormat="1" x14ac:dyDescent="0.25">
      <c r="A2448" s="27"/>
      <c r="B2448" s="27"/>
      <c r="C2448" s="27"/>
      <c r="P2448" s="69"/>
      <c r="Q2448" s="69"/>
      <c r="R2448" s="69"/>
      <c r="S2448" s="69"/>
      <c r="T2448" s="69"/>
      <c r="U2448" s="69"/>
      <c r="V2448" s="69"/>
      <c r="W2448" s="6"/>
      <c r="X2448" s="6"/>
      <c r="Y2448" s="6"/>
      <c r="Z2448" s="68"/>
      <c r="AA2448" s="68"/>
      <c r="AB2448" s="6"/>
      <c r="AC2448" s="6"/>
      <c r="AD2448" s="6"/>
      <c r="AE2448" s="6"/>
      <c r="AF2448" s="6"/>
      <c r="AG2448" s="6"/>
      <c r="AH2448" s="6"/>
      <c r="AI2448" s="6"/>
      <c r="AJ2448" s="6"/>
      <c r="AK2448" s="6"/>
      <c r="AM2448" s="6"/>
      <c r="AN2448" s="6"/>
      <c r="AO2448" s="6"/>
      <c r="AP2448" s="6"/>
      <c r="AQ2448" s="6"/>
      <c r="AR2448" s="6"/>
      <c r="AS2448" s="6"/>
      <c r="AT2448" s="6"/>
      <c r="AU2448" s="6"/>
      <c r="AV2448" s="6"/>
      <c r="AW2448" s="6"/>
      <c r="AX2448" s="6"/>
      <c r="AY2448" s="6"/>
      <c r="AZ2448" s="6"/>
      <c r="BA2448" s="6"/>
      <c r="BB2448" s="6"/>
      <c r="BC2448" s="6"/>
      <c r="BD2448" s="6"/>
      <c r="BE2448" s="6"/>
      <c r="BF2448" s="6"/>
      <c r="BG2448" s="6"/>
      <c r="BH2448" s="6"/>
      <c r="BI2448" s="6"/>
      <c r="BJ2448" s="6"/>
      <c r="BK2448" s="6"/>
      <c r="BL2448" s="6"/>
      <c r="BM2448" s="6"/>
      <c r="BN2448" s="6"/>
      <c r="BO2448" s="6"/>
      <c r="BP2448" s="6"/>
      <c r="BQ2448" s="6"/>
      <c r="BR2448" s="6"/>
      <c r="BS2448" s="6"/>
      <c r="BT2448" s="6"/>
      <c r="BU2448" s="6"/>
      <c r="BV2448" s="6"/>
      <c r="BW2448" s="6"/>
      <c r="BX2448" s="6"/>
      <c r="BY2448" s="6"/>
      <c r="BZ2448" s="6"/>
      <c r="CA2448" s="6"/>
      <c r="CB2448" s="6"/>
      <c r="CC2448" s="6"/>
      <c r="CD2448" s="6"/>
      <c r="CE2448" s="6"/>
      <c r="CF2448" s="6"/>
      <c r="CG2448" s="6"/>
      <c r="CH2448" s="6"/>
      <c r="CI2448" s="6"/>
      <c r="CJ2448" s="6"/>
      <c r="CK2448" s="6"/>
      <c r="CL2448" s="6"/>
      <c r="CM2448" s="6"/>
      <c r="CN2448" s="6"/>
      <c r="CO2448" s="6"/>
      <c r="CP2448" s="6"/>
      <c r="CQ2448" s="6"/>
      <c r="CR2448" s="6"/>
      <c r="CS2448" s="6"/>
      <c r="CT2448" s="6"/>
      <c r="CU2448" s="6"/>
      <c r="CV2448" s="6"/>
      <c r="CW2448" s="6"/>
      <c r="CX2448" s="6"/>
      <c r="CY2448" s="6"/>
      <c r="CZ2448" s="6"/>
      <c r="DA2448" s="6"/>
      <c r="DB2448" s="6"/>
      <c r="DC2448" s="6"/>
      <c r="DD2448" s="6"/>
      <c r="DE2448" s="6"/>
      <c r="DF2448" s="6"/>
      <c r="DG2448" s="6"/>
      <c r="DH2448" s="6"/>
      <c r="DI2448" s="6"/>
      <c r="DJ2448" s="6"/>
      <c r="DK2448" s="6"/>
      <c r="DL2448" s="6"/>
      <c r="DM2448" s="6"/>
      <c r="DN2448" s="6"/>
      <c r="DO2448" s="6"/>
      <c r="DP2448" s="6"/>
      <c r="DQ2448" s="6"/>
      <c r="DR2448" s="6"/>
      <c r="DS2448" s="6"/>
      <c r="DT2448" s="6"/>
      <c r="DU2448" s="6"/>
      <c r="DV2448" s="6"/>
      <c r="DW2448" s="6"/>
      <c r="DX2448" s="6"/>
      <c r="DY2448" s="6"/>
      <c r="DZ2448" s="6"/>
      <c r="EA2448" s="6"/>
      <c r="EB2448" s="6"/>
      <c r="EC2448" s="6"/>
      <c r="ED2448" s="6"/>
      <c r="EE2448" s="6"/>
      <c r="EF2448" s="6"/>
      <c r="EG2448" s="6"/>
      <c r="EH2448" s="6"/>
      <c r="EI2448" s="6"/>
      <c r="EJ2448" s="6"/>
      <c r="EK2448" s="6"/>
      <c r="EL2448" s="6"/>
      <c r="EM2448" s="6"/>
      <c r="EN2448" s="6"/>
      <c r="EO2448" s="6"/>
      <c r="EP2448" s="6"/>
      <c r="EQ2448" s="6"/>
      <c r="ER2448" s="6"/>
      <c r="ES2448" s="6"/>
      <c r="ET2448" s="6"/>
      <c r="EU2448" s="6"/>
      <c r="EV2448" s="6"/>
      <c r="EW2448" s="6"/>
      <c r="EX2448" s="6"/>
      <c r="EY2448" s="6"/>
      <c r="EZ2448" s="6"/>
      <c r="FA2448" s="6"/>
      <c r="FB2448" s="6"/>
      <c r="FC2448" s="6"/>
      <c r="FD2448" s="6"/>
      <c r="FE2448" s="6"/>
      <c r="FF2448" s="6"/>
      <c r="FG2448" s="6"/>
      <c r="FH2448" s="6"/>
      <c r="FI2448" s="6"/>
      <c r="FJ2448" s="6"/>
      <c r="FK2448" s="6"/>
      <c r="FL2448" s="6"/>
      <c r="FM2448" s="6"/>
      <c r="FN2448" s="6"/>
      <c r="FO2448" s="6"/>
      <c r="FP2448" s="6"/>
      <c r="FQ2448" s="6"/>
      <c r="FR2448" s="6"/>
      <c r="FS2448" s="6"/>
      <c r="FT2448" s="6"/>
      <c r="FU2448" s="6"/>
      <c r="FV2448" s="6"/>
      <c r="FW2448" s="6"/>
      <c r="FX2448" s="6"/>
      <c r="FY2448" s="6"/>
      <c r="FZ2448" s="6"/>
      <c r="GA2448" s="6"/>
      <c r="GB2448" s="6"/>
      <c r="GC2448" s="6"/>
      <c r="GD2448" s="6"/>
      <c r="GE2448" s="6"/>
      <c r="GF2448" s="6"/>
      <c r="GG2448" s="6"/>
      <c r="GH2448" s="6"/>
      <c r="GI2448" s="6"/>
      <c r="GJ2448" s="6"/>
      <c r="GK2448" s="6"/>
      <c r="GL2448" s="6"/>
      <c r="GM2448" s="6"/>
    </row>
    <row r="2449" spans="1:195" s="5" customFormat="1" x14ac:dyDescent="0.25">
      <c r="A2449" s="27"/>
      <c r="B2449" s="27"/>
      <c r="C2449" s="27"/>
      <c r="P2449" s="69"/>
      <c r="Q2449" s="69"/>
      <c r="R2449" s="69"/>
      <c r="S2449" s="69"/>
      <c r="T2449" s="69"/>
      <c r="U2449" s="69"/>
      <c r="V2449" s="69"/>
      <c r="W2449" s="6"/>
      <c r="X2449" s="6"/>
      <c r="Y2449" s="6"/>
      <c r="Z2449" s="68"/>
      <c r="AA2449" s="68"/>
      <c r="AB2449" s="6"/>
      <c r="AC2449" s="6"/>
      <c r="AD2449" s="6"/>
      <c r="AE2449" s="6"/>
      <c r="AF2449" s="6"/>
      <c r="AG2449" s="6"/>
      <c r="AH2449" s="6"/>
      <c r="AI2449" s="6"/>
      <c r="AJ2449" s="6"/>
      <c r="AK2449" s="6"/>
      <c r="AM2449" s="6"/>
      <c r="AN2449" s="6"/>
      <c r="AO2449" s="6"/>
      <c r="AP2449" s="6"/>
      <c r="AQ2449" s="6"/>
      <c r="AR2449" s="6"/>
      <c r="AS2449" s="6"/>
      <c r="AT2449" s="6"/>
      <c r="AU2449" s="6"/>
      <c r="AV2449" s="6"/>
      <c r="AW2449" s="6"/>
      <c r="AX2449" s="6"/>
      <c r="AY2449" s="6"/>
      <c r="AZ2449" s="6"/>
      <c r="BA2449" s="6"/>
      <c r="BB2449" s="6"/>
      <c r="BC2449" s="6"/>
      <c r="BD2449" s="6"/>
      <c r="BE2449" s="6"/>
      <c r="BF2449" s="6"/>
      <c r="BG2449" s="6"/>
      <c r="BH2449" s="6"/>
      <c r="BI2449" s="6"/>
      <c r="BJ2449" s="6"/>
      <c r="BK2449" s="6"/>
      <c r="BL2449" s="6"/>
      <c r="BM2449" s="6"/>
      <c r="BN2449" s="6"/>
      <c r="BO2449" s="6"/>
      <c r="BP2449" s="6"/>
      <c r="BQ2449" s="6"/>
      <c r="BR2449" s="6"/>
      <c r="BS2449" s="6"/>
      <c r="BT2449" s="6"/>
      <c r="BU2449" s="6"/>
      <c r="BV2449" s="6"/>
      <c r="BW2449" s="6"/>
      <c r="BX2449" s="6"/>
      <c r="BY2449" s="6"/>
      <c r="BZ2449" s="6"/>
      <c r="CA2449" s="6"/>
      <c r="CB2449" s="6"/>
      <c r="CC2449" s="6"/>
      <c r="CD2449" s="6"/>
      <c r="CE2449" s="6"/>
      <c r="CF2449" s="6"/>
      <c r="CG2449" s="6"/>
      <c r="CH2449" s="6"/>
      <c r="CI2449" s="6"/>
      <c r="CJ2449" s="6"/>
      <c r="CK2449" s="6"/>
      <c r="CL2449" s="6"/>
      <c r="CM2449" s="6"/>
      <c r="CN2449" s="6"/>
      <c r="CO2449" s="6"/>
      <c r="CP2449" s="6"/>
      <c r="CQ2449" s="6"/>
      <c r="CR2449" s="6"/>
      <c r="CS2449" s="6"/>
      <c r="CT2449" s="6"/>
      <c r="CU2449" s="6"/>
      <c r="CV2449" s="6"/>
      <c r="CW2449" s="6"/>
      <c r="CX2449" s="6"/>
      <c r="CY2449" s="6"/>
      <c r="CZ2449" s="6"/>
      <c r="DA2449" s="6"/>
      <c r="DB2449" s="6"/>
      <c r="DC2449" s="6"/>
      <c r="DD2449" s="6"/>
      <c r="DE2449" s="6"/>
      <c r="DF2449" s="6"/>
      <c r="DG2449" s="6"/>
      <c r="DH2449" s="6"/>
      <c r="DI2449" s="6"/>
      <c r="DJ2449" s="6"/>
      <c r="DK2449" s="6"/>
      <c r="DL2449" s="6"/>
      <c r="DM2449" s="6"/>
      <c r="DN2449" s="6"/>
      <c r="DO2449" s="6"/>
      <c r="DP2449" s="6"/>
      <c r="DQ2449" s="6"/>
      <c r="DR2449" s="6"/>
      <c r="DS2449" s="6"/>
      <c r="DT2449" s="6"/>
      <c r="DU2449" s="6"/>
      <c r="DV2449" s="6"/>
      <c r="DW2449" s="6"/>
      <c r="DX2449" s="6"/>
      <c r="DY2449" s="6"/>
      <c r="DZ2449" s="6"/>
      <c r="EA2449" s="6"/>
      <c r="EB2449" s="6"/>
      <c r="EC2449" s="6"/>
      <c r="ED2449" s="6"/>
      <c r="EE2449" s="6"/>
      <c r="EF2449" s="6"/>
      <c r="EG2449" s="6"/>
      <c r="EH2449" s="6"/>
      <c r="EI2449" s="6"/>
      <c r="EJ2449" s="6"/>
      <c r="EK2449" s="6"/>
      <c r="EL2449" s="6"/>
      <c r="EM2449" s="6"/>
      <c r="EN2449" s="6"/>
      <c r="EO2449" s="6"/>
      <c r="EP2449" s="6"/>
      <c r="EQ2449" s="6"/>
      <c r="ER2449" s="6"/>
      <c r="ES2449" s="6"/>
      <c r="ET2449" s="6"/>
      <c r="EU2449" s="6"/>
      <c r="EV2449" s="6"/>
      <c r="EW2449" s="6"/>
      <c r="EX2449" s="6"/>
      <c r="EY2449" s="6"/>
      <c r="EZ2449" s="6"/>
      <c r="FA2449" s="6"/>
      <c r="FB2449" s="6"/>
      <c r="FC2449" s="6"/>
      <c r="FD2449" s="6"/>
      <c r="FE2449" s="6"/>
      <c r="FF2449" s="6"/>
      <c r="FG2449" s="6"/>
      <c r="FH2449" s="6"/>
      <c r="FI2449" s="6"/>
      <c r="FJ2449" s="6"/>
      <c r="FK2449" s="6"/>
      <c r="FL2449" s="6"/>
      <c r="FM2449" s="6"/>
      <c r="FN2449" s="6"/>
      <c r="FO2449" s="6"/>
      <c r="FP2449" s="6"/>
      <c r="FQ2449" s="6"/>
      <c r="FR2449" s="6"/>
      <c r="FS2449" s="6"/>
      <c r="FT2449" s="6"/>
      <c r="FU2449" s="6"/>
      <c r="FV2449" s="6"/>
      <c r="FW2449" s="6"/>
      <c r="FX2449" s="6"/>
      <c r="FY2449" s="6"/>
      <c r="FZ2449" s="6"/>
      <c r="GA2449" s="6"/>
      <c r="GB2449" s="6"/>
      <c r="GC2449" s="6"/>
      <c r="GD2449" s="6"/>
      <c r="GE2449" s="6"/>
      <c r="GF2449" s="6"/>
      <c r="GG2449" s="6"/>
      <c r="GH2449" s="6"/>
      <c r="GI2449" s="6"/>
      <c r="GJ2449" s="6"/>
      <c r="GK2449" s="6"/>
      <c r="GL2449" s="6"/>
      <c r="GM2449" s="6"/>
    </row>
    <row r="2450" spans="1:195" s="5" customFormat="1" x14ac:dyDescent="0.25">
      <c r="A2450" s="27"/>
      <c r="B2450" s="27"/>
      <c r="C2450" s="27"/>
      <c r="P2450" s="69"/>
      <c r="Q2450" s="69"/>
      <c r="R2450" s="69"/>
      <c r="S2450" s="69"/>
      <c r="T2450" s="69"/>
      <c r="U2450" s="69"/>
      <c r="V2450" s="69"/>
      <c r="W2450" s="6"/>
      <c r="X2450" s="6"/>
      <c r="Y2450" s="6"/>
      <c r="Z2450" s="68"/>
      <c r="AA2450" s="68"/>
      <c r="AB2450" s="6"/>
      <c r="AC2450" s="6"/>
      <c r="AD2450" s="6"/>
      <c r="AE2450" s="6"/>
      <c r="AF2450" s="6"/>
      <c r="AG2450" s="6"/>
      <c r="AH2450" s="6"/>
      <c r="AI2450" s="6"/>
      <c r="AJ2450" s="6"/>
      <c r="AK2450" s="6"/>
      <c r="AM2450" s="6"/>
      <c r="AN2450" s="6"/>
      <c r="AO2450" s="6"/>
      <c r="AP2450" s="6"/>
      <c r="AQ2450" s="6"/>
      <c r="AR2450" s="6"/>
      <c r="AS2450" s="6"/>
      <c r="AT2450" s="6"/>
      <c r="AU2450" s="6"/>
      <c r="AV2450" s="6"/>
      <c r="AW2450" s="6"/>
      <c r="AX2450" s="6"/>
      <c r="AY2450" s="6"/>
      <c r="AZ2450" s="6"/>
      <c r="BA2450" s="6"/>
      <c r="BB2450" s="6"/>
      <c r="BC2450" s="6"/>
      <c r="BD2450" s="6"/>
      <c r="BE2450" s="6"/>
      <c r="BF2450" s="6"/>
      <c r="BG2450" s="6"/>
      <c r="BH2450" s="6"/>
      <c r="BI2450" s="6"/>
      <c r="BJ2450" s="6"/>
      <c r="BK2450" s="6"/>
      <c r="BL2450" s="6"/>
      <c r="BM2450" s="6"/>
      <c r="BN2450" s="6"/>
      <c r="BO2450" s="6"/>
      <c r="BP2450" s="6"/>
      <c r="BQ2450" s="6"/>
      <c r="BR2450" s="6"/>
      <c r="BS2450" s="6"/>
      <c r="BT2450" s="6"/>
      <c r="BU2450" s="6"/>
      <c r="BV2450" s="6"/>
      <c r="BW2450" s="6"/>
      <c r="BX2450" s="6"/>
      <c r="BY2450" s="6"/>
      <c r="BZ2450" s="6"/>
      <c r="CA2450" s="6"/>
      <c r="CB2450" s="6"/>
      <c r="CC2450" s="6"/>
      <c r="CD2450" s="6"/>
      <c r="CE2450" s="6"/>
      <c r="CF2450" s="6"/>
      <c r="CG2450" s="6"/>
      <c r="CH2450" s="6"/>
      <c r="CI2450" s="6"/>
      <c r="CJ2450" s="6"/>
      <c r="CK2450" s="6"/>
      <c r="CL2450" s="6"/>
      <c r="CM2450" s="6"/>
      <c r="CN2450" s="6"/>
      <c r="CO2450" s="6"/>
      <c r="CP2450" s="6"/>
      <c r="CQ2450" s="6"/>
      <c r="CR2450" s="6"/>
      <c r="CS2450" s="6"/>
      <c r="CT2450" s="6"/>
      <c r="CU2450" s="6"/>
      <c r="CV2450" s="6"/>
      <c r="CW2450" s="6"/>
      <c r="CX2450" s="6"/>
      <c r="CY2450" s="6"/>
      <c r="CZ2450" s="6"/>
      <c r="DA2450" s="6"/>
      <c r="DB2450" s="6"/>
      <c r="DC2450" s="6"/>
      <c r="DD2450" s="6"/>
      <c r="DE2450" s="6"/>
      <c r="DF2450" s="6"/>
      <c r="DG2450" s="6"/>
      <c r="DH2450" s="6"/>
      <c r="DI2450" s="6"/>
      <c r="DJ2450" s="6"/>
      <c r="DK2450" s="6"/>
      <c r="DL2450" s="6"/>
      <c r="DM2450" s="6"/>
      <c r="DN2450" s="6"/>
      <c r="DO2450" s="6"/>
      <c r="DP2450" s="6"/>
      <c r="DQ2450" s="6"/>
      <c r="DR2450" s="6"/>
      <c r="DS2450" s="6"/>
      <c r="DT2450" s="6"/>
      <c r="DU2450" s="6"/>
      <c r="DV2450" s="6"/>
      <c r="DW2450" s="6"/>
      <c r="DX2450" s="6"/>
      <c r="DY2450" s="6"/>
      <c r="DZ2450" s="6"/>
      <c r="EA2450" s="6"/>
      <c r="EB2450" s="6"/>
      <c r="EC2450" s="6"/>
      <c r="ED2450" s="6"/>
      <c r="EE2450" s="6"/>
      <c r="EF2450" s="6"/>
      <c r="EG2450" s="6"/>
      <c r="EH2450" s="6"/>
      <c r="EI2450" s="6"/>
      <c r="EJ2450" s="6"/>
      <c r="EK2450" s="6"/>
      <c r="EL2450" s="6"/>
      <c r="EM2450" s="6"/>
      <c r="EN2450" s="6"/>
      <c r="EO2450" s="6"/>
      <c r="EP2450" s="6"/>
      <c r="EQ2450" s="6"/>
      <c r="ER2450" s="6"/>
      <c r="ES2450" s="6"/>
      <c r="ET2450" s="6"/>
      <c r="EU2450" s="6"/>
      <c r="EV2450" s="6"/>
      <c r="EW2450" s="6"/>
      <c r="EX2450" s="6"/>
      <c r="EY2450" s="6"/>
      <c r="EZ2450" s="6"/>
      <c r="FA2450" s="6"/>
      <c r="FB2450" s="6"/>
      <c r="FC2450" s="6"/>
      <c r="FD2450" s="6"/>
      <c r="FE2450" s="6"/>
      <c r="FF2450" s="6"/>
      <c r="FG2450" s="6"/>
      <c r="FH2450" s="6"/>
      <c r="FI2450" s="6"/>
      <c r="FJ2450" s="6"/>
      <c r="FK2450" s="6"/>
      <c r="FL2450" s="6"/>
      <c r="FM2450" s="6"/>
      <c r="FN2450" s="6"/>
      <c r="FO2450" s="6"/>
      <c r="FP2450" s="6"/>
      <c r="FQ2450" s="6"/>
      <c r="FR2450" s="6"/>
      <c r="FS2450" s="6"/>
      <c r="FT2450" s="6"/>
      <c r="FU2450" s="6"/>
      <c r="FV2450" s="6"/>
      <c r="FW2450" s="6"/>
      <c r="FX2450" s="6"/>
      <c r="FY2450" s="6"/>
      <c r="FZ2450" s="6"/>
      <c r="GA2450" s="6"/>
      <c r="GB2450" s="6"/>
      <c r="GC2450" s="6"/>
      <c r="GD2450" s="6"/>
      <c r="GE2450" s="6"/>
      <c r="GF2450" s="6"/>
      <c r="GG2450" s="6"/>
      <c r="GH2450" s="6"/>
      <c r="GI2450" s="6"/>
      <c r="GJ2450" s="6"/>
      <c r="GK2450" s="6"/>
      <c r="GL2450" s="6"/>
      <c r="GM2450" s="6"/>
    </row>
    <row r="2451" spans="1:195" s="5" customFormat="1" x14ac:dyDescent="0.25">
      <c r="A2451" s="27"/>
      <c r="B2451" s="27"/>
      <c r="C2451" s="27"/>
      <c r="P2451" s="69"/>
      <c r="Q2451" s="69"/>
      <c r="R2451" s="69"/>
      <c r="S2451" s="69"/>
      <c r="T2451" s="69"/>
      <c r="U2451" s="69"/>
      <c r="V2451" s="69"/>
      <c r="W2451" s="6"/>
      <c r="X2451" s="6"/>
      <c r="Y2451" s="6"/>
      <c r="Z2451" s="68"/>
      <c r="AA2451" s="68"/>
      <c r="AB2451" s="6"/>
      <c r="AC2451" s="6"/>
      <c r="AD2451" s="6"/>
      <c r="AE2451" s="6"/>
      <c r="AF2451" s="6"/>
      <c r="AG2451" s="6"/>
      <c r="AH2451" s="6"/>
      <c r="AI2451" s="6"/>
      <c r="AJ2451" s="6"/>
      <c r="AK2451" s="6"/>
      <c r="AM2451" s="6"/>
      <c r="AN2451" s="6"/>
      <c r="AO2451" s="6"/>
      <c r="AP2451" s="6"/>
      <c r="AQ2451" s="6"/>
      <c r="AR2451" s="6"/>
      <c r="AS2451" s="6"/>
      <c r="AT2451" s="6"/>
      <c r="AU2451" s="6"/>
      <c r="AV2451" s="6"/>
      <c r="AW2451" s="6"/>
      <c r="AX2451" s="6"/>
      <c r="AY2451" s="6"/>
      <c r="AZ2451" s="6"/>
      <c r="BA2451" s="6"/>
      <c r="BB2451" s="6"/>
      <c r="BC2451" s="6"/>
      <c r="BD2451" s="6"/>
      <c r="BE2451" s="6"/>
      <c r="BF2451" s="6"/>
      <c r="BG2451" s="6"/>
      <c r="BH2451" s="6"/>
      <c r="BI2451" s="6"/>
      <c r="BJ2451" s="6"/>
      <c r="BK2451" s="6"/>
      <c r="BL2451" s="6"/>
      <c r="BM2451" s="6"/>
      <c r="BN2451" s="6"/>
      <c r="BO2451" s="6"/>
      <c r="BP2451" s="6"/>
      <c r="BQ2451" s="6"/>
      <c r="BR2451" s="6"/>
      <c r="BS2451" s="6"/>
      <c r="BT2451" s="6"/>
      <c r="BU2451" s="6"/>
      <c r="BV2451" s="6"/>
      <c r="BW2451" s="6"/>
      <c r="BX2451" s="6"/>
      <c r="BY2451" s="6"/>
      <c r="BZ2451" s="6"/>
      <c r="CA2451" s="6"/>
      <c r="CB2451" s="6"/>
      <c r="CC2451" s="6"/>
      <c r="CD2451" s="6"/>
      <c r="CE2451" s="6"/>
      <c r="CF2451" s="6"/>
      <c r="CG2451" s="6"/>
      <c r="CH2451" s="6"/>
      <c r="CI2451" s="6"/>
      <c r="CJ2451" s="6"/>
      <c r="CK2451" s="6"/>
      <c r="CL2451" s="6"/>
      <c r="CM2451" s="6"/>
      <c r="CN2451" s="6"/>
      <c r="CO2451" s="6"/>
      <c r="CP2451" s="6"/>
      <c r="CQ2451" s="6"/>
      <c r="CR2451" s="6"/>
      <c r="CS2451" s="6"/>
      <c r="CT2451" s="6"/>
      <c r="CU2451" s="6"/>
      <c r="CV2451" s="6"/>
      <c r="CW2451" s="6"/>
      <c r="CX2451" s="6"/>
      <c r="CY2451" s="6"/>
      <c r="CZ2451" s="6"/>
      <c r="DA2451" s="6"/>
      <c r="DB2451" s="6"/>
      <c r="DC2451" s="6"/>
      <c r="DD2451" s="6"/>
      <c r="DE2451" s="6"/>
      <c r="DF2451" s="6"/>
      <c r="DG2451" s="6"/>
      <c r="DH2451" s="6"/>
      <c r="DI2451" s="6"/>
      <c r="DJ2451" s="6"/>
      <c r="DK2451" s="6"/>
      <c r="DL2451" s="6"/>
      <c r="DM2451" s="6"/>
      <c r="DN2451" s="6"/>
      <c r="DO2451" s="6"/>
      <c r="DP2451" s="6"/>
      <c r="DQ2451" s="6"/>
      <c r="DR2451" s="6"/>
      <c r="DS2451" s="6"/>
      <c r="DT2451" s="6"/>
      <c r="DU2451" s="6"/>
      <c r="DV2451" s="6"/>
      <c r="DW2451" s="6"/>
      <c r="DX2451" s="6"/>
      <c r="DY2451" s="6"/>
      <c r="DZ2451" s="6"/>
      <c r="EA2451" s="6"/>
      <c r="EB2451" s="6"/>
      <c r="EC2451" s="6"/>
      <c r="ED2451" s="6"/>
      <c r="EE2451" s="6"/>
      <c r="EF2451" s="6"/>
      <c r="EG2451" s="6"/>
      <c r="EH2451" s="6"/>
      <c r="EI2451" s="6"/>
      <c r="EJ2451" s="6"/>
      <c r="EK2451" s="6"/>
      <c r="EL2451" s="6"/>
      <c r="EM2451" s="6"/>
      <c r="EN2451" s="6"/>
      <c r="EO2451" s="6"/>
      <c r="EP2451" s="6"/>
      <c r="EQ2451" s="6"/>
      <c r="ER2451" s="6"/>
      <c r="ES2451" s="6"/>
      <c r="ET2451" s="6"/>
      <c r="EU2451" s="6"/>
      <c r="EV2451" s="6"/>
      <c r="EW2451" s="6"/>
      <c r="EX2451" s="6"/>
      <c r="EY2451" s="6"/>
      <c r="EZ2451" s="6"/>
      <c r="FA2451" s="6"/>
      <c r="FB2451" s="6"/>
      <c r="FC2451" s="6"/>
      <c r="FD2451" s="6"/>
      <c r="FE2451" s="6"/>
      <c r="FF2451" s="6"/>
      <c r="FG2451" s="6"/>
      <c r="FH2451" s="6"/>
      <c r="FI2451" s="6"/>
      <c r="FJ2451" s="6"/>
      <c r="FK2451" s="6"/>
      <c r="FL2451" s="6"/>
      <c r="FM2451" s="6"/>
      <c r="FN2451" s="6"/>
      <c r="FO2451" s="6"/>
      <c r="FP2451" s="6"/>
      <c r="FQ2451" s="6"/>
      <c r="FR2451" s="6"/>
      <c r="FS2451" s="6"/>
      <c r="FT2451" s="6"/>
      <c r="FU2451" s="6"/>
      <c r="FV2451" s="6"/>
      <c r="FW2451" s="6"/>
      <c r="FX2451" s="6"/>
      <c r="FY2451" s="6"/>
      <c r="FZ2451" s="6"/>
      <c r="GA2451" s="6"/>
      <c r="GB2451" s="6"/>
      <c r="GC2451" s="6"/>
      <c r="GD2451" s="6"/>
      <c r="GE2451" s="6"/>
      <c r="GF2451" s="6"/>
      <c r="GG2451" s="6"/>
      <c r="GH2451" s="6"/>
      <c r="GI2451" s="6"/>
      <c r="GJ2451" s="6"/>
      <c r="GK2451" s="6"/>
      <c r="GL2451" s="6"/>
      <c r="GM2451" s="6"/>
    </row>
    <row r="2452" spans="1:195" s="5" customFormat="1" x14ac:dyDescent="0.25">
      <c r="A2452" s="27"/>
      <c r="B2452" s="27"/>
      <c r="C2452" s="27"/>
      <c r="P2452" s="69"/>
      <c r="Q2452" s="69"/>
      <c r="R2452" s="69"/>
      <c r="S2452" s="69"/>
      <c r="T2452" s="69"/>
      <c r="U2452" s="69"/>
      <c r="V2452" s="69"/>
      <c r="W2452" s="6"/>
      <c r="X2452" s="6"/>
      <c r="Y2452" s="6"/>
      <c r="Z2452" s="68"/>
      <c r="AA2452" s="68"/>
      <c r="AB2452" s="6"/>
      <c r="AC2452" s="6"/>
      <c r="AD2452" s="6"/>
      <c r="AE2452" s="6"/>
      <c r="AF2452" s="6"/>
      <c r="AG2452" s="6"/>
      <c r="AH2452" s="6"/>
      <c r="AI2452" s="6"/>
      <c r="AJ2452" s="6"/>
      <c r="AK2452" s="6"/>
      <c r="AM2452" s="6"/>
      <c r="AN2452" s="6"/>
      <c r="AO2452" s="6"/>
      <c r="AP2452" s="6"/>
      <c r="AQ2452" s="6"/>
      <c r="AR2452" s="6"/>
      <c r="AS2452" s="6"/>
      <c r="AT2452" s="6"/>
      <c r="AU2452" s="6"/>
      <c r="AV2452" s="6"/>
      <c r="AW2452" s="6"/>
      <c r="AX2452" s="6"/>
      <c r="AY2452" s="6"/>
      <c r="AZ2452" s="6"/>
      <c r="BA2452" s="6"/>
      <c r="BB2452" s="6"/>
      <c r="BC2452" s="6"/>
      <c r="BD2452" s="6"/>
      <c r="BE2452" s="6"/>
      <c r="BF2452" s="6"/>
      <c r="BG2452" s="6"/>
      <c r="BH2452" s="6"/>
      <c r="BI2452" s="6"/>
      <c r="BJ2452" s="6"/>
      <c r="BK2452" s="6"/>
      <c r="BL2452" s="6"/>
      <c r="BM2452" s="6"/>
      <c r="BN2452" s="6"/>
      <c r="BO2452" s="6"/>
      <c r="BP2452" s="6"/>
      <c r="BQ2452" s="6"/>
      <c r="BR2452" s="6"/>
      <c r="BS2452" s="6"/>
      <c r="BT2452" s="6"/>
      <c r="BU2452" s="6"/>
      <c r="BV2452" s="6"/>
      <c r="BW2452" s="6"/>
      <c r="BX2452" s="6"/>
      <c r="BY2452" s="6"/>
      <c r="BZ2452" s="6"/>
      <c r="CA2452" s="6"/>
      <c r="CB2452" s="6"/>
      <c r="CC2452" s="6"/>
      <c r="CD2452" s="6"/>
      <c r="CE2452" s="6"/>
      <c r="CF2452" s="6"/>
      <c r="CG2452" s="6"/>
      <c r="CH2452" s="6"/>
      <c r="CI2452" s="6"/>
      <c r="CJ2452" s="6"/>
      <c r="CK2452" s="6"/>
      <c r="CL2452" s="6"/>
      <c r="CM2452" s="6"/>
      <c r="CN2452" s="6"/>
      <c r="CO2452" s="6"/>
      <c r="CP2452" s="6"/>
      <c r="CQ2452" s="6"/>
      <c r="CR2452" s="6"/>
      <c r="CS2452" s="6"/>
      <c r="CT2452" s="6"/>
      <c r="CU2452" s="6"/>
      <c r="CV2452" s="6"/>
      <c r="CW2452" s="6"/>
      <c r="CX2452" s="6"/>
      <c r="CY2452" s="6"/>
      <c r="CZ2452" s="6"/>
      <c r="DA2452" s="6"/>
      <c r="DB2452" s="6"/>
      <c r="DC2452" s="6"/>
      <c r="DD2452" s="6"/>
      <c r="DE2452" s="6"/>
      <c r="DF2452" s="6"/>
      <c r="DG2452" s="6"/>
      <c r="DH2452" s="6"/>
      <c r="DI2452" s="6"/>
      <c r="DJ2452" s="6"/>
      <c r="DK2452" s="6"/>
      <c r="DL2452" s="6"/>
      <c r="DM2452" s="6"/>
      <c r="DN2452" s="6"/>
      <c r="DO2452" s="6"/>
      <c r="DP2452" s="6"/>
      <c r="DQ2452" s="6"/>
      <c r="DR2452" s="6"/>
      <c r="DS2452" s="6"/>
      <c r="DT2452" s="6"/>
      <c r="DU2452" s="6"/>
      <c r="DV2452" s="6"/>
      <c r="DW2452" s="6"/>
      <c r="DX2452" s="6"/>
      <c r="DY2452" s="6"/>
      <c r="DZ2452" s="6"/>
      <c r="EA2452" s="6"/>
      <c r="EB2452" s="6"/>
      <c r="EC2452" s="6"/>
      <c r="ED2452" s="6"/>
      <c r="EE2452" s="6"/>
      <c r="EF2452" s="6"/>
      <c r="EG2452" s="6"/>
      <c r="EH2452" s="6"/>
      <c r="EI2452" s="6"/>
      <c r="EJ2452" s="6"/>
      <c r="EK2452" s="6"/>
      <c r="EL2452" s="6"/>
      <c r="EM2452" s="6"/>
      <c r="EN2452" s="6"/>
      <c r="EO2452" s="6"/>
      <c r="EP2452" s="6"/>
      <c r="EQ2452" s="6"/>
      <c r="ER2452" s="6"/>
      <c r="ES2452" s="6"/>
      <c r="ET2452" s="6"/>
      <c r="EU2452" s="6"/>
      <c r="EV2452" s="6"/>
      <c r="EW2452" s="6"/>
      <c r="EX2452" s="6"/>
      <c r="EY2452" s="6"/>
      <c r="EZ2452" s="6"/>
      <c r="FA2452" s="6"/>
      <c r="FB2452" s="6"/>
      <c r="FC2452" s="6"/>
      <c r="FD2452" s="6"/>
      <c r="FE2452" s="6"/>
      <c r="FF2452" s="6"/>
      <c r="FG2452" s="6"/>
      <c r="FH2452" s="6"/>
      <c r="FI2452" s="6"/>
      <c r="FJ2452" s="6"/>
      <c r="FK2452" s="6"/>
      <c r="FL2452" s="6"/>
      <c r="FM2452" s="6"/>
      <c r="FN2452" s="6"/>
      <c r="FO2452" s="6"/>
      <c r="FP2452" s="6"/>
      <c r="FQ2452" s="6"/>
      <c r="FR2452" s="6"/>
      <c r="FS2452" s="6"/>
      <c r="FT2452" s="6"/>
      <c r="FU2452" s="6"/>
      <c r="FV2452" s="6"/>
      <c r="FW2452" s="6"/>
      <c r="FX2452" s="6"/>
      <c r="FY2452" s="6"/>
      <c r="FZ2452" s="6"/>
      <c r="GA2452" s="6"/>
      <c r="GB2452" s="6"/>
      <c r="GC2452" s="6"/>
      <c r="GD2452" s="6"/>
      <c r="GE2452" s="6"/>
      <c r="GF2452" s="6"/>
      <c r="GG2452" s="6"/>
      <c r="GH2452" s="6"/>
      <c r="GI2452" s="6"/>
      <c r="GJ2452" s="6"/>
      <c r="GK2452" s="6"/>
      <c r="GL2452" s="6"/>
      <c r="GM2452" s="6"/>
    </row>
    <row r="2453" spans="1:195" s="5" customFormat="1" x14ac:dyDescent="0.25">
      <c r="A2453" s="27"/>
      <c r="B2453" s="27"/>
      <c r="C2453" s="27"/>
      <c r="P2453" s="69"/>
      <c r="Q2453" s="69"/>
      <c r="R2453" s="69"/>
      <c r="S2453" s="69"/>
      <c r="T2453" s="69"/>
      <c r="U2453" s="69"/>
      <c r="V2453" s="69"/>
      <c r="W2453" s="6"/>
      <c r="X2453" s="6"/>
      <c r="Y2453" s="6"/>
      <c r="Z2453" s="68"/>
      <c r="AA2453" s="68"/>
      <c r="AB2453" s="6"/>
      <c r="AC2453" s="6"/>
      <c r="AD2453" s="6"/>
      <c r="AE2453" s="6"/>
      <c r="AF2453" s="6"/>
      <c r="AG2453" s="6"/>
      <c r="AH2453" s="6"/>
      <c r="AI2453" s="6"/>
      <c r="AJ2453" s="6"/>
      <c r="AK2453" s="6"/>
      <c r="AM2453" s="6"/>
      <c r="AN2453" s="6"/>
      <c r="AO2453" s="6"/>
      <c r="AP2453" s="6"/>
      <c r="AQ2453" s="6"/>
      <c r="AR2453" s="6"/>
      <c r="AS2453" s="6"/>
      <c r="AT2453" s="6"/>
      <c r="AU2453" s="6"/>
      <c r="AV2453" s="6"/>
      <c r="AW2453" s="6"/>
      <c r="AX2453" s="6"/>
      <c r="AY2453" s="6"/>
      <c r="AZ2453" s="6"/>
      <c r="BA2453" s="6"/>
      <c r="BB2453" s="6"/>
      <c r="BC2453" s="6"/>
      <c r="BD2453" s="6"/>
      <c r="BE2453" s="6"/>
      <c r="BF2453" s="6"/>
      <c r="BG2453" s="6"/>
      <c r="BH2453" s="6"/>
      <c r="BI2453" s="6"/>
      <c r="BJ2453" s="6"/>
      <c r="BK2453" s="6"/>
      <c r="BL2453" s="6"/>
      <c r="BM2453" s="6"/>
      <c r="BN2453" s="6"/>
      <c r="BO2453" s="6"/>
      <c r="BP2453" s="6"/>
      <c r="BQ2453" s="6"/>
      <c r="BR2453" s="6"/>
      <c r="BS2453" s="6"/>
      <c r="BT2453" s="6"/>
      <c r="BU2453" s="6"/>
      <c r="BV2453" s="6"/>
      <c r="BW2453" s="6"/>
      <c r="BX2453" s="6"/>
      <c r="BY2453" s="6"/>
      <c r="BZ2453" s="6"/>
      <c r="CA2453" s="6"/>
      <c r="CB2453" s="6"/>
      <c r="CC2453" s="6"/>
      <c r="CD2453" s="6"/>
      <c r="CE2453" s="6"/>
      <c r="CF2453" s="6"/>
      <c r="CG2453" s="6"/>
      <c r="CH2453" s="6"/>
      <c r="CI2453" s="6"/>
      <c r="CJ2453" s="6"/>
      <c r="CK2453" s="6"/>
      <c r="CL2453" s="6"/>
      <c r="CM2453" s="6"/>
      <c r="CN2453" s="6"/>
      <c r="CO2453" s="6"/>
      <c r="CP2453" s="6"/>
      <c r="CQ2453" s="6"/>
      <c r="CR2453" s="6"/>
      <c r="CS2453" s="6"/>
      <c r="CT2453" s="6"/>
      <c r="CU2453" s="6"/>
      <c r="CV2453" s="6"/>
      <c r="CW2453" s="6"/>
      <c r="CX2453" s="6"/>
      <c r="CY2453" s="6"/>
      <c r="CZ2453" s="6"/>
      <c r="DA2453" s="6"/>
      <c r="DB2453" s="6"/>
      <c r="DC2453" s="6"/>
      <c r="DD2453" s="6"/>
      <c r="DE2453" s="6"/>
      <c r="DF2453" s="6"/>
      <c r="DG2453" s="6"/>
      <c r="DH2453" s="6"/>
      <c r="DI2453" s="6"/>
      <c r="DJ2453" s="6"/>
      <c r="DK2453" s="6"/>
      <c r="DL2453" s="6"/>
      <c r="DM2453" s="6"/>
      <c r="DN2453" s="6"/>
      <c r="DO2453" s="6"/>
      <c r="DP2453" s="6"/>
      <c r="DQ2453" s="6"/>
      <c r="DR2453" s="6"/>
      <c r="DS2453" s="6"/>
      <c r="DT2453" s="6"/>
      <c r="DU2453" s="6"/>
      <c r="DV2453" s="6"/>
      <c r="DW2453" s="6"/>
      <c r="DX2453" s="6"/>
      <c r="DY2453" s="6"/>
      <c r="DZ2453" s="6"/>
      <c r="EA2453" s="6"/>
      <c r="EB2453" s="6"/>
      <c r="EC2453" s="6"/>
      <c r="ED2453" s="6"/>
      <c r="EE2453" s="6"/>
      <c r="EF2453" s="6"/>
      <c r="EG2453" s="6"/>
      <c r="EH2453" s="6"/>
      <c r="EI2453" s="6"/>
      <c r="EJ2453" s="6"/>
      <c r="EK2453" s="6"/>
      <c r="EL2453" s="6"/>
      <c r="EM2453" s="6"/>
      <c r="EN2453" s="6"/>
      <c r="EO2453" s="6"/>
      <c r="EP2453" s="6"/>
      <c r="EQ2453" s="6"/>
      <c r="ER2453" s="6"/>
      <c r="ES2453" s="6"/>
      <c r="ET2453" s="6"/>
      <c r="EU2453" s="6"/>
      <c r="EV2453" s="6"/>
      <c r="EW2453" s="6"/>
      <c r="EX2453" s="6"/>
      <c r="EY2453" s="6"/>
      <c r="EZ2453" s="6"/>
      <c r="FA2453" s="6"/>
      <c r="FB2453" s="6"/>
      <c r="FC2453" s="6"/>
      <c r="FD2453" s="6"/>
      <c r="FE2453" s="6"/>
      <c r="FF2453" s="6"/>
      <c r="FG2453" s="6"/>
      <c r="FH2453" s="6"/>
      <c r="FI2453" s="6"/>
      <c r="FJ2453" s="6"/>
      <c r="FK2453" s="6"/>
      <c r="FL2453" s="6"/>
      <c r="FM2453" s="6"/>
      <c r="FN2453" s="6"/>
      <c r="FO2453" s="6"/>
      <c r="FP2453" s="6"/>
      <c r="FQ2453" s="6"/>
      <c r="FR2453" s="6"/>
      <c r="FS2453" s="6"/>
      <c r="FT2453" s="6"/>
      <c r="FU2453" s="6"/>
      <c r="FV2453" s="6"/>
      <c r="FW2453" s="6"/>
      <c r="FX2453" s="6"/>
      <c r="FY2453" s="6"/>
      <c r="FZ2453" s="6"/>
      <c r="GA2453" s="6"/>
      <c r="GB2453" s="6"/>
      <c r="GC2453" s="6"/>
      <c r="GD2453" s="6"/>
      <c r="GE2453" s="6"/>
      <c r="GF2453" s="6"/>
      <c r="GG2453" s="6"/>
      <c r="GH2453" s="6"/>
      <c r="GI2453" s="6"/>
      <c r="GJ2453" s="6"/>
      <c r="GK2453" s="6"/>
      <c r="GL2453" s="6"/>
      <c r="GM2453" s="6"/>
    </row>
    <row r="2454" spans="1:195" s="5" customFormat="1" x14ac:dyDescent="0.25">
      <c r="A2454" s="27"/>
      <c r="B2454" s="27"/>
      <c r="C2454" s="27"/>
      <c r="P2454" s="69"/>
      <c r="Q2454" s="69"/>
      <c r="R2454" s="69"/>
      <c r="S2454" s="69"/>
      <c r="T2454" s="69"/>
      <c r="U2454" s="69"/>
      <c r="V2454" s="69"/>
      <c r="W2454" s="6"/>
      <c r="X2454" s="6"/>
      <c r="Y2454" s="6"/>
      <c r="Z2454" s="68"/>
      <c r="AA2454" s="68"/>
      <c r="AB2454" s="6"/>
      <c r="AC2454" s="6"/>
      <c r="AD2454" s="6"/>
      <c r="AE2454" s="6"/>
      <c r="AF2454" s="6"/>
      <c r="AG2454" s="6"/>
      <c r="AH2454" s="6"/>
      <c r="AI2454" s="6"/>
      <c r="AJ2454" s="6"/>
      <c r="AK2454" s="6"/>
      <c r="AM2454" s="6"/>
      <c r="AN2454" s="6"/>
      <c r="AO2454" s="6"/>
      <c r="AP2454" s="6"/>
      <c r="AQ2454" s="6"/>
      <c r="AR2454" s="6"/>
      <c r="AS2454" s="6"/>
      <c r="AT2454" s="6"/>
      <c r="AU2454" s="6"/>
      <c r="AV2454" s="6"/>
      <c r="AW2454" s="6"/>
      <c r="AX2454" s="6"/>
      <c r="AY2454" s="6"/>
      <c r="AZ2454" s="6"/>
      <c r="BA2454" s="6"/>
      <c r="BB2454" s="6"/>
      <c r="BC2454" s="6"/>
      <c r="BD2454" s="6"/>
      <c r="BE2454" s="6"/>
      <c r="BF2454" s="6"/>
      <c r="BG2454" s="6"/>
      <c r="BH2454" s="6"/>
      <c r="BI2454" s="6"/>
      <c r="BJ2454" s="6"/>
      <c r="BK2454" s="6"/>
      <c r="BL2454" s="6"/>
      <c r="BM2454" s="6"/>
      <c r="BN2454" s="6"/>
      <c r="BO2454" s="6"/>
      <c r="BP2454" s="6"/>
      <c r="BQ2454" s="6"/>
      <c r="BR2454" s="6"/>
      <c r="BS2454" s="6"/>
      <c r="BT2454" s="6"/>
      <c r="BU2454" s="6"/>
      <c r="BV2454" s="6"/>
      <c r="BW2454" s="6"/>
      <c r="BX2454" s="6"/>
      <c r="BY2454" s="6"/>
      <c r="BZ2454" s="6"/>
      <c r="CA2454" s="6"/>
      <c r="CB2454" s="6"/>
      <c r="CC2454" s="6"/>
      <c r="CD2454" s="6"/>
      <c r="CE2454" s="6"/>
      <c r="CF2454" s="6"/>
      <c r="CG2454" s="6"/>
      <c r="CH2454" s="6"/>
      <c r="CI2454" s="6"/>
      <c r="CJ2454" s="6"/>
      <c r="CK2454" s="6"/>
      <c r="CL2454" s="6"/>
      <c r="CM2454" s="6"/>
      <c r="CN2454" s="6"/>
      <c r="CO2454" s="6"/>
      <c r="CP2454" s="6"/>
      <c r="CQ2454" s="6"/>
      <c r="CR2454" s="6"/>
      <c r="CS2454" s="6"/>
      <c r="CT2454" s="6"/>
      <c r="CU2454" s="6"/>
      <c r="CV2454" s="6"/>
      <c r="CW2454" s="6"/>
      <c r="CX2454" s="6"/>
      <c r="CY2454" s="6"/>
      <c r="CZ2454" s="6"/>
      <c r="DA2454" s="6"/>
      <c r="DB2454" s="6"/>
      <c r="DC2454" s="6"/>
      <c r="DD2454" s="6"/>
      <c r="DE2454" s="6"/>
      <c r="DF2454" s="6"/>
      <c r="DG2454" s="6"/>
      <c r="DH2454" s="6"/>
      <c r="DI2454" s="6"/>
      <c r="DJ2454" s="6"/>
      <c r="DK2454" s="6"/>
      <c r="DL2454" s="6"/>
      <c r="DM2454" s="6"/>
      <c r="DN2454" s="6"/>
      <c r="DO2454" s="6"/>
      <c r="DP2454" s="6"/>
      <c r="DQ2454" s="6"/>
      <c r="DR2454" s="6"/>
      <c r="DS2454" s="6"/>
      <c r="DT2454" s="6"/>
      <c r="DU2454" s="6"/>
      <c r="DV2454" s="6"/>
      <c r="DW2454" s="6"/>
      <c r="DX2454" s="6"/>
      <c r="DY2454" s="6"/>
      <c r="DZ2454" s="6"/>
      <c r="EA2454" s="6"/>
      <c r="EB2454" s="6"/>
      <c r="EC2454" s="6"/>
      <c r="ED2454" s="6"/>
      <c r="EE2454" s="6"/>
      <c r="EF2454" s="6"/>
      <c r="EG2454" s="6"/>
      <c r="EH2454" s="6"/>
      <c r="EI2454" s="6"/>
      <c r="EJ2454" s="6"/>
      <c r="EK2454" s="6"/>
      <c r="EL2454" s="6"/>
      <c r="EM2454" s="6"/>
      <c r="EN2454" s="6"/>
      <c r="EO2454" s="6"/>
      <c r="EP2454" s="6"/>
      <c r="EQ2454" s="6"/>
      <c r="ER2454" s="6"/>
      <c r="ES2454" s="6"/>
      <c r="ET2454" s="6"/>
      <c r="EU2454" s="6"/>
      <c r="EV2454" s="6"/>
      <c r="EW2454" s="6"/>
      <c r="EX2454" s="6"/>
      <c r="EY2454" s="6"/>
      <c r="EZ2454" s="6"/>
      <c r="FA2454" s="6"/>
      <c r="FB2454" s="6"/>
      <c r="FC2454" s="6"/>
      <c r="FD2454" s="6"/>
      <c r="FE2454" s="6"/>
      <c r="FF2454" s="6"/>
      <c r="FG2454" s="6"/>
      <c r="FH2454" s="6"/>
      <c r="FI2454" s="6"/>
      <c r="FJ2454" s="6"/>
      <c r="FK2454" s="6"/>
      <c r="FL2454" s="6"/>
      <c r="FM2454" s="6"/>
      <c r="FN2454" s="6"/>
      <c r="FO2454" s="6"/>
      <c r="FP2454" s="6"/>
      <c r="FQ2454" s="6"/>
      <c r="FR2454" s="6"/>
      <c r="FS2454" s="6"/>
      <c r="FT2454" s="6"/>
      <c r="FU2454" s="6"/>
      <c r="FV2454" s="6"/>
      <c r="FW2454" s="6"/>
      <c r="FX2454" s="6"/>
      <c r="FY2454" s="6"/>
      <c r="FZ2454" s="6"/>
      <c r="GA2454" s="6"/>
      <c r="GB2454" s="6"/>
      <c r="GC2454" s="6"/>
      <c r="GD2454" s="6"/>
      <c r="GE2454" s="6"/>
      <c r="GF2454" s="6"/>
      <c r="GG2454" s="6"/>
      <c r="GH2454" s="6"/>
      <c r="GI2454" s="6"/>
      <c r="GJ2454" s="6"/>
      <c r="GK2454" s="6"/>
      <c r="GL2454" s="6"/>
      <c r="GM2454" s="6"/>
    </row>
    <row r="2455" spans="1:195" s="5" customFormat="1" x14ac:dyDescent="0.25">
      <c r="A2455" s="27"/>
      <c r="B2455" s="27"/>
      <c r="C2455" s="27"/>
      <c r="P2455" s="69"/>
      <c r="Q2455" s="69"/>
      <c r="R2455" s="69"/>
      <c r="S2455" s="69"/>
      <c r="T2455" s="69"/>
      <c r="U2455" s="69"/>
      <c r="V2455" s="69"/>
      <c r="W2455" s="6"/>
      <c r="X2455" s="6"/>
      <c r="Y2455" s="6"/>
      <c r="Z2455" s="68"/>
      <c r="AA2455" s="68"/>
      <c r="AB2455" s="6"/>
      <c r="AC2455" s="6"/>
      <c r="AD2455" s="6"/>
      <c r="AE2455" s="6"/>
      <c r="AF2455" s="6"/>
      <c r="AG2455" s="6"/>
      <c r="AH2455" s="6"/>
      <c r="AI2455" s="6"/>
      <c r="AJ2455" s="6"/>
      <c r="AK2455" s="6"/>
      <c r="AM2455" s="6"/>
      <c r="AN2455" s="6"/>
      <c r="AO2455" s="6"/>
      <c r="AP2455" s="6"/>
      <c r="AQ2455" s="6"/>
      <c r="AR2455" s="6"/>
      <c r="AS2455" s="6"/>
      <c r="AT2455" s="6"/>
      <c r="AU2455" s="6"/>
      <c r="AV2455" s="6"/>
      <c r="AW2455" s="6"/>
      <c r="AX2455" s="6"/>
      <c r="AY2455" s="6"/>
      <c r="AZ2455" s="6"/>
      <c r="BA2455" s="6"/>
      <c r="BB2455" s="6"/>
      <c r="BC2455" s="6"/>
      <c r="BD2455" s="6"/>
      <c r="BE2455" s="6"/>
      <c r="BF2455" s="6"/>
      <c r="BG2455" s="6"/>
      <c r="BH2455" s="6"/>
      <c r="BI2455" s="6"/>
      <c r="BJ2455" s="6"/>
      <c r="BK2455" s="6"/>
      <c r="BL2455" s="6"/>
      <c r="BM2455" s="6"/>
      <c r="BN2455" s="6"/>
      <c r="BO2455" s="6"/>
      <c r="BP2455" s="6"/>
      <c r="BQ2455" s="6"/>
      <c r="BR2455" s="6"/>
      <c r="BS2455" s="6"/>
      <c r="BT2455" s="6"/>
      <c r="BU2455" s="6"/>
      <c r="BV2455" s="6"/>
      <c r="BW2455" s="6"/>
      <c r="BX2455" s="6"/>
      <c r="BY2455" s="6"/>
      <c r="BZ2455" s="6"/>
      <c r="CA2455" s="6"/>
      <c r="CB2455" s="6"/>
      <c r="CC2455" s="6"/>
      <c r="CD2455" s="6"/>
      <c r="CE2455" s="6"/>
      <c r="CF2455" s="6"/>
      <c r="CG2455" s="6"/>
      <c r="CH2455" s="6"/>
      <c r="CI2455" s="6"/>
      <c r="CJ2455" s="6"/>
      <c r="CK2455" s="6"/>
      <c r="CL2455" s="6"/>
      <c r="CM2455" s="6"/>
      <c r="CN2455" s="6"/>
      <c r="CO2455" s="6"/>
      <c r="CP2455" s="6"/>
      <c r="CQ2455" s="6"/>
      <c r="CR2455" s="6"/>
      <c r="CS2455" s="6"/>
      <c r="CT2455" s="6"/>
      <c r="CU2455" s="6"/>
      <c r="CV2455" s="6"/>
      <c r="CW2455" s="6"/>
      <c r="CX2455" s="6"/>
      <c r="CY2455" s="6"/>
      <c r="CZ2455" s="6"/>
      <c r="DA2455" s="6"/>
      <c r="DB2455" s="6"/>
      <c r="DC2455" s="6"/>
      <c r="DD2455" s="6"/>
      <c r="DE2455" s="6"/>
      <c r="DF2455" s="6"/>
      <c r="DG2455" s="6"/>
      <c r="DH2455" s="6"/>
      <c r="DI2455" s="6"/>
      <c r="DJ2455" s="6"/>
      <c r="DK2455" s="6"/>
      <c r="DL2455" s="6"/>
      <c r="DM2455" s="6"/>
      <c r="DN2455" s="6"/>
      <c r="DO2455" s="6"/>
      <c r="DP2455" s="6"/>
      <c r="DQ2455" s="6"/>
      <c r="DR2455" s="6"/>
      <c r="DS2455" s="6"/>
      <c r="DT2455" s="6"/>
      <c r="DU2455" s="6"/>
      <c r="DV2455" s="6"/>
      <c r="DW2455" s="6"/>
      <c r="DX2455" s="6"/>
      <c r="DY2455" s="6"/>
      <c r="DZ2455" s="6"/>
      <c r="EA2455" s="6"/>
      <c r="EB2455" s="6"/>
      <c r="EC2455" s="6"/>
      <c r="ED2455" s="6"/>
      <c r="EE2455" s="6"/>
      <c r="EF2455" s="6"/>
      <c r="EG2455" s="6"/>
      <c r="EH2455" s="6"/>
      <c r="EI2455" s="6"/>
      <c r="EJ2455" s="6"/>
      <c r="EK2455" s="6"/>
      <c r="EL2455" s="6"/>
      <c r="EM2455" s="6"/>
      <c r="EN2455" s="6"/>
      <c r="EO2455" s="6"/>
      <c r="EP2455" s="6"/>
      <c r="EQ2455" s="6"/>
      <c r="ER2455" s="6"/>
      <c r="ES2455" s="6"/>
      <c r="ET2455" s="6"/>
      <c r="EU2455" s="6"/>
      <c r="EV2455" s="6"/>
      <c r="EW2455" s="6"/>
      <c r="EX2455" s="6"/>
      <c r="EY2455" s="6"/>
      <c r="EZ2455" s="6"/>
      <c r="FA2455" s="6"/>
      <c r="FB2455" s="6"/>
      <c r="FC2455" s="6"/>
      <c r="FD2455" s="6"/>
      <c r="FE2455" s="6"/>
      <c r="FF2455" s="6"/>
      <c r="FG2455" s="6"/>
      <c r="FH2455" s="6"/>
      <c r="FI2455" s="6"/>
      <c r="FJ2455" s="6"/>
      <c r="FK2455" s="6"/>
      <c r="FL2455" s="6"/>
      <c r="FM2455" s="6"/>
      <c r="FN2455" s="6"/>
      <c r="FO2455" s="6"/>
      <c r="FP2455" s="6"/>
      <c r="FQ2455" s="6"/>
      <c r="FR2455" s="6"/>
      <c r="FS2455" s="6"/>
      <c r="FT2455" s="6"/>
      <c r="FU2455" s="6"/>
      <c r="FV2455" s="6"/>
      <c r="FW2455" s="6"/>
      <c r="FX2455" s="6"/>
      <c r="FY2455" s="6"/>
      <c r="FZ2455" s="6"/>
      <c r="GA2455" s="6"/>
      <c r="GB2455" s="6"/>
      <c r="GC2455" s="6"/>
      <c r="GD2455" s="6"/>
      <c r="GE2455" s="6"/>
      <c r="GF2455" s="6"/>
      <c r="GG2455" s="6"/>
      <c r="GH2455" s="6"/>
      <c r="GI2455" s="6"/>
      <c r="GJ2455" s="6"/>
      <c r="GK2455" s="6"/>
      <c r="GL2455" s="6"/>
      <c r="GM2455" s="6"/>
    </row>
    <row r="2456" spans="1:195" s="5" customFormat="1" x14ac:dyDescent="0.25">
      <c r="A2456" s="27"/>
      <c r="B2456" s="27"/>
      <c r="C2456" s="27"/>
      <c r="P2456" s="69"/>
      <c r="Q2456" s="69"/>
      <c r="R2456" s="69"/>
      <c r="S2456" s="69"/>
      <c r="T2456" s="69"/>
      <c r="U2456" s="69"/>
      <c r="V2456" s="69"/>
      <c r="W2456" s="6"/>
      <c r="X2456" s="6"/>
      <c r="Y2456" s="6"/>
      <c r="Z2456" s="68"/>
      <c r="AA2456" s="68"/>
      <c r="AB2456" s="6"/>
      <c r="AC2456" s="6"/>
      <c r="AD2456" s="6"/>
      <c r="AE2456" s="6"/>
      <c r="AF2456" s="6"/>
      <c r="AG2456" s="6"/>
      <c r="AH2456" s="6"/>
      <c r="AI2456" s="6"/>
      <c r="AJ2456" s="6"/>
      <c r="AK2456" s="6"/>
      <c r="AM2456" s="6"/>
      <c r="AN2456" s="6"/>
      <c r="AO2456" s="6"/>
      <c r="AP2456" s="6"/>
      <c r="AQ2456" s="6"/>
      <c r="AR2456" s="6"/>
      <c r="AS2456" s="6"/>
      <c r="AT2456" s="6"/>
      <c r="AU2456" s="6"/>
      <c r="AV2456" s="6"/>
      <c r="AW2456" s="6"/>
      <c r="AX2456" s="6"/>
      <c r="AY2456" s="6"/>
      <c r="AZ2456" s="6"/>
      <c r="BA2456" s="6"/>
      <c r="BB2456" s="6"/>
      <c r="BC2456" s="6"/>
      <c r="BD2456" s="6"/>
      <c r="BE2456" s="6"/>
      <c r="BF2456" s="6"/>
      <c r="BG2456" s="6"/>
      <c r="BH2456" s="6"/>
      <c r="BI2456" s="6"/>
      <c r="BJ2456" s="6"/>
      <c r="BK2456" s="6"/>
      <c r="BL2456" s="6"/>
      <c r="BM2456" s="6"/>
      <c r="BN2456" s="6"/>
      <c r="BO2456" s="6"/>
      <c r="BP2456" s="6"/>
      <c r="BQ2456" s="6"/>
      <c r="BR2456" s="6"/>
      <c r="BS2456" s="6"/>
      <c r="BT2456" s="6"/>
      <c r="BU2456" s="6"/>
      <c r="BV2456" s="6"/>
      <c r="BW2456" s="6"/>
      <c r="BX2456" s="6"/>
      <c r="BY2456" s="6"/>
      <c r="BZ2456" s="6"/>
      <c r="CA2456" s="6"/>
      <c r="CB2456" s="6"/>
      <c r="CC2456" s="6"/>
      <c r="CD2456" s="6"/>
      <c r="CE2456" s="6"/>
      <c r="CF2456" s="6"/>
      <c r="CG2456" s="6"/>
      <c r="CH2456" s="6"/>
      <c r="CI2456" s="6"/>
      <c r="CJ2456" s="6"/>
      <c r="CK2456" s="6"/>
      <c r="CL2456" s="6"/>
      <c r="CM2456" s="6"/>
      <c r="CN2456" s="6"/>
      <c r="CO2456" s="6"/>
      <c r="CP2456" s="6"/>
      <c r="CQ2456" s="6"/>
      <c r="CR2456" s="6"/>
      <c r="CS2456" s="6"/>
      <c r="CT2456" s="6"/>
      <c r="CU2456" s="6"/>
      <c r="CV2456" s="6"/>
      <c r="CW2456" s="6"/>
      <c r="CX2456" s="6"/>
      <c r="CY2456" s="6"/>
      <c r="CZ2456" s="6"/>
      <c r="DA2456" s="6"/>
      <c r="DB2456" s="6"/>
      <c r="DC2456" s="6"/>
      <c r="DD2456" s="6"/>
      <c r="DE2456" s="6"/>
      <c r="DF2456" s="6"/>
      <c r="DG2456" s="6"/>
      <c r="DH2456" s="6"/>
      <c r="DI2456" s="6"/>
      <c r="DJ2456" s="6"/>
      <c r="DK2456" s="6"/>
      <c r="DL2456" s="6"/>
      <c r="DM2456" s="6"/>
      <c r="DN2456" s="6"/>
      <c r="DO2456" s="6"/>
      <c r="DP2456" s="6"/>
      <c r="DQ2456" s="6"/>
      <c r="DR2456" s="6"/>
      <c r="DS2456" s="6"/>
      <c r="DT2456" s="6"/>
      <c r="DU2456" s="6"/>
      <c r="DV2456" s="6"/>
      <c r="DW2456" s="6"/>
      <c r="DX2456" s="6"/>
      <c r="DY2456" s="6"/>
      <c r="DZ2456" s="6"/>
      <c r="EA2456" s="6"/>
      <c r="EB2456" s="6"/>
      <c r="EC2456" s="6"/>
      <c r="ED2456" s="6"/>
      <c r="EE2456" s="6"/>
      <c r="EF2456" s="6"/>
      <c r="EG2456" s="6"/>
      <c r="EH2456" s="6"/>
      <c r="EI2456" s="6"/>
      <c r="EJ2456" s="6"/>
      <c r="EK2456" s="6"/>
      <c r="EL2456" s="6"/>
      <c r="EM2456" s="6"/>
      <c r="EN2456" s="6"/>
      <c r="EO2456" s="6"/>
      <c r="EP2456" s="6"/>
      <c r="EQ2456" s="6"/>
      <c r="ER2456" s="6"/>
      <c r="ES2456" s="6"/>
      <c r="ET2456" s="6"/>
      <c r="EU2456" s="6"/>
      <c r="EV2456" s="6"/>
      <c r="EW2456" s="6"/>
      <c r="EX2456" s="6"/>
      <c r="EY2456" s="6"/>
      <c r="EZ2456" s="6"/>
      <c r="FA2456" s="6"/>
      <c r="FB2456" s="6"/>
      <c r="FC2456" s="6"/>
      <c r="FD2456" s="6"/>
      <c r="FE2456" s="6"/>
      <c r="FF2456" s="6"/>
      <c r="FG2456" s="6"/>
      <c r="FH2456" s="6"/>
      <c r="FI2456" s="6"/>
      <c r="FJ2456" s="6"/>
      <c r="FK2456" s="6"/>
      <c r="FL2456" s="6"/>
      <c r="FM2456" s="6"/>
      <c r="FN2456" s="6"/>
      <c r="FO2456" s="6"/>
      <c r="FP2456" s="6"/>
      <c r="FQ2456" s="6"/>
      <c r="FR2456" s="6"/>
      <c r="FS2456" s="6"/>
      <c r="FT2456" s="6"/>
      <c r="FU2456" s="6"/>
      <c r="FV2456" s="6"/>
      <c r="FW2456" s="6"/>
      <c r="FX2456" s="6"/>
      <c r="FY2456" s="6"/>
      <c r="FZ2456" s="6"/>
      <c r="GA2456" s="6"/>
      <c r="GB2456" s="6"/>
      <c r="GC2456" s="6"/>
      <c r="GD2456" s="6"/>
      <c r="GE2456" s="6"/>
      <c r="GF2456" s="6"/>
      <c r="GG2456" s="6"/>
      <c r="GH2456" s="6"/>
      <c r="GI2456" s="6"/>
      <c r="GJ2456" s="6"/>
      <c r="GK2456" s="6"/>
      <c r="GL2456" s="6"/>
      <c r="GM2456" s="6"/>
    </row>
    <row r="2457" spans="1:195" s="5" customFormat="1" x14ac:dyDescent="0.25">
      <c r="A2457" s="27"/>
      <c r="B2457" s="27"/>
      <c r="C2457" s="27"/>
      <c r="P2457" s="69"/>
      <c r="Q2457" s="69"/>
      <c r="R2457" s="69"/>
      <c r="S2457" s="69"/>
      <c r="T2457" s="69"/>
      <c r="U2457" s="69"/>
      <c r="V2457" s="69"/>
      <c r="W2457" s="6"/>
      <c r="X2457" s="6"/>
      <c r="Y2457" s="6"/>
      <c r="Z2457" s="68"/>
      <c r="AA2457" s="68"/>
      <c r="AB2457" s="6"/>
      <c r="AC2457" s="6"/>
      <c r="AD2457" s="6"/>
      <c r="AE2457" s="6"/>
      <c r="AF2457" s="6"/>
      <c r="AG2457" s="6"/>
      <c r="AH2457" s="6"/>
      <c r="AI2457" s="6"/>
      <c r="AJ2457" s="6"/>
      <c r="AK2457" s="6"/>
      <c r="AM2457" s="6"/>
      <c r="AN2457" s="6"/>
      <c r="AO2457" s="6"/>
      <c r="AP2457" s="6"/>
      <c r="AQ2457" s="6"/>
      <c r="AR2457" s="6"/>
      <c r="AS2457" s="6"/>
      <c r="AT2457" s="6"/>
      <c r="AU2457" s="6"/>
      <c r="AV2457" s="6"/>
      <c r="AW2457" s="6"/>
      <c r="AX2457" s="6"/>
      <c r="AY2457" s="6"/>
      <c r="AZ2457" s="6"/>
      <c r="BA2457" s="6"/>
      <c r="BB2457" s="6"/>
      <c r="BC2457" s="6"/>
      <c r="BD2457" s="6"/>
      <c r="BE2457" s="6"/>
      <c r="BF2457" s="6"/>
      <c r="BG2457" s="6"/>
      <c r="BH2457" s="6"/>
      <c r="BI2457" s="6"/>
      <c r="BJ2457" s="6"/>
      <c r="BK2457" s="6"/>
      <c r="BL2457" s="6"/>
      <c r="BM2457" s="6"/>
      <c r="BN2457" s="6"/>
      <c r="BO2457" s="6"/>
      <c r="BP2457" s="6"/>
      <c r="BQ2457" s="6"/>
      <c r="BR2457" s="6"/>
      <c r="BS2457" s="6"/>
      <c r="BT2457" s="6"/>
      <c r="BU2457" s="6"/>
      <c r="BV2457" s="6"/>
      <c r="BW2457" s="6"/>
      <c r="BX2457" s="6"/>
      <c r="BY2457" s="6"/>
      <c r="BZ2457" s="6"/>
      <c r="CA2457" s="6"/>
      <c r="CB2457" s="6"/>
      <c r="CC2457" s="6"/>
      <c r="CD2457" s="6"/>
      <c r="CE2457" s="6"/>
      <c r="CF2457" s="6"/>
      <c r="CG2457" s="6"/>
      <c r="CH2457" s="6"/>
      <c r="CI2457" s="6"/>
      <c r="CJ2457" s="6"/>
      <c r="CK2457" s="6"/>
      <c r="CL2457" s="6"/>
      <c r="CM2457" s="6"/>
      <c r="CN2457" s="6"/>
      <c r="CO2457" s="6"/>
      <c r="CP2457" s="6"/>
      <c r="CQ2457" s="6"/>
      <c r="CR2457" s="6"/>
      <c r="CS2457" s="6"/>
      <c r="CT2457" s="6"/>
      <c r="CU2457" s="6"/>
      <c r="CV2457" s="6"/>
      <c r="CW2457" s="6"/>
      <c r="CX2457" s="6"/>
      <c r="CY2457" s="6"/>
      <c r="CZ2457" s="6"/>
      <c r="DA2457" s="6"/>
      <c r="DB2457" s="6"/>
      <c r="DC2457" s="6"/>
      <c r="DD2457" s="6"/>
      <c r="DE2457" s="6"/>
      <c r="DF2457" s="6"/>
      <c r="DG2457" s="6"/>
      <c r="DH2457" s="6"/>
      <c r="DI2457" s="6"/>
      <c r="DJ2457" s="6"/>
      <c r="DK2457" s="6"/>
      <c r="DL2457" s="6"/>
      <c r="DM2457" s="6"/>
      <c r="DN2457" s="6"/>
      <c r="DO2457" s="6"/>
      <c r="DP2457" s="6"/>
      <c r="DQ2457" s="6"/>
      <c r="DR2457" s="6"/>
      <c r="DS2457" s="6"/>
      <c r="DT2457" s="6"/>
      <c r="DU2457" s="6"/>
      <c r="DV2457" s="6"/>
      <c r="DW2457" s="6"/>
      <c r="DX2457" s="6"/>
      <c r="DY2457" s="6"/>
      <c r="DZ2457" s="6"/>
      <c r="EA2457" s="6"/>
      <c r="EB2457" s="6"/>
      <c r="EC2457" s="6"/>
      <c r="ED2457" s="6"/>
      <c r="EE2457" s="6"/>
      <c r="EF2457" s="6"/>
      <c r="EG2457" s="6"/>
      <c r="EH2457" s="6"/>
      <c r="EI2457" s="6"/>
      <c r="EJ2457" s="6"/>
      <c r="EK2457" s="6"/>
      <c r="EL2457" s="6"/>
      <c r="EM2457" s="6"/>
      <c r="EN2457" s="6"/>
      <c r="EO2457" s="6"/>
      <c r="EP2457" s="6"/>
      <c r="EQ2457" s="6"/>
      <c r="ER2457" s="6"/>
      <c r="ES2457" s="6"/>
      <c r="ET2457" s="6"/>
      <c r="EU2457" s="6"/>
      <c r="EV2457" s="6"/>
      <c r="EW2457" s="6"/>
      <c r="EX2457" s="6"/>
      <c r="EY2457" s="6"/>
      <c r="EZ2457" s="6"/>
      <c r="FA2457" s="6"/>
      <c r="FB2457" s="6"/>
      <c r="FC2457" s="6"/>
      <c r="FD2457" s="6"/>
      <c r="FE2457" s="6"/>
      <c r="FF2457" s="6"/>
      <c r="FG2457" s="6"/>
      <c r="FH2457" s="6"/>
      <c r="FI2457" s="6"/>
      <c r="FJ2457" s="6"/>
      <c r="FK2457" s="6"/>
      <c r="FL2457" s="6"/>
      <c r="FM2457" s="6"/>
      <c r="FN2457" s="6"/>
      <c r="FO2457" s="6"/>
      <c r="FP2457" s="6"/>
      <c r="FQ2457" s="6"/>
      <c r="FR2457" s="6"/>
      <c r="FS2457" s="6"/>
      <c r="FT2457" s="6"/>
      <c r="FU2457" s="6"/>
      <c r="FV2457" s="6"/>
      <c r="FW2457" s="6"/>
      <c r="FX2457" s="6"/>
      <c r="FY2457" s="6"/>
      <c r="FZ2457" s="6"/>
      <c r="GA2457" s="6"/>
      <c r="GB2457" s="6"/>
      <c r="GC2457" s="6"/>
      <c r="GD2457" s="6"/>
      <c r="GE2457" s="6"/>
      <c r="GF2457" s="6"/>
      <c r="GG2457" s="6"/>
      <c r="GH2457" s="6"/>
      <c r="GI2457" s="6"/>
      <c r="GJ2457" s="6"/>
      <c r="GK2457" s="6"/>
      <c r="GL2457" s="6"/>
      <c r="GM2457" s="6"/>
    </row>
    <row r="2458" spans="1:195" s="5" customFormat="1" x14ac:dyDescent="0.25">
      <c r="A2458" s="27"/>
      <c r="B2458" s="27"/>
      <c r="C2458" s="27"/>
      <c r="P2458" s="69"/>
      <c r="Q2458" s="69"/>
      <c r="R2458" s="69"/>
      <c r="S2458" s="69"/>
      <c r="T2458" s="69"/>
      <c r="U2458" s="69"/>
      <c r="V2458" s="69"/>
      <c r="W2458" s="6"/>
      <c r="X2458" s="6"/>
      <c r="Y2458" s="6"/>
      <c r="Z2458" s="68"/>
      <c r="AA2458" s="68"/>
      <c r="AB2458" s="6"/>
      <c r="AC2458" s="6"/>
      <c r="AD2458" s="6"/>
      <c r="AE2458" s="6"/>
      <c r="AF2458" s="6"/>
      <c r="AG2458" s="6"/>
      <c r="AH2458" s="6"/>
      <c r="AI2458" s="6"/>
      <c r="AJ2458" s="6"/>
      <c r="AK2458" s="6"/>
      <c r="AM2458" s="6"/>
      <c r="AN2458" s="6"/>
      <c r="AO2458" s="6"/>
      <c r="AP2458" s="6"/>
      <c r="AQ2458" s="6"/>
      <c r="AR2458" s="6"/>
      <c r="AS2458" s="6"/>
      <c r="AT2458" s="6"/>
      <c r="AU2458" s="6"/>
      <c r="AV2458" s="6"/>
      <c r="AW2458" s="6"/>
      <c r="AX2458" s="6"/>
      <c r="AY2458" s="6"/>
      <c r="AZ2458" s="6"/>
      <c r="BA2458" s="6"/>
      <c r="BB2458" s="6"/>
      <c r="BC2458" s="6"/>
      <c r="BD2458" s="6"/>
      <c r="BE2458" s="6"/>
      <c r="BF2458" s="6"/>
      <c r="BG2458" s="6"/>
      <c r="BH2458" s="6"/>
      <c r="BI2458" s="6"/>
      <c r="BJ2458" s="6"/>
      <c r="BK2458" s="6"/>
      <c r="BL2458" s="6"/>
      <c r="BM2458" s="6"/>
      <c r="BN2458" s="6"/>
      <c r="BO2458" s="6"/>
      <c r="BP2458" s="6"/>
      <c r="BQ2458" s="6"/>
      <c r="BR2458" s="6"/>
      <c r="BS2458" s="6"/>
      <c r="BT2458" s="6"/>
      <c r="BU2458" s="6"/>
      <c r="BV2458" s="6"/>
      <c r="BW2458" s="6"/>
      <c r="BX2458" s="6"/>
      <c r="BY2458" s="6"/>
      <c r="BZ2458" s="6"/>
      <c r="CA2458" s="6"/>
      <c r="CB2458" s="6"/>
      <c r="CC2458" s="6"/>
      <c r="CD2458" s="6"/>
      <c r="CE2458" s="6"/>
      <c r="CF2458" s="6"/>
      <c r="CG2458" s="6"/>
      <c r="CH2458" s="6"/>
      <c r="CI2458" s="6"/>
      <c r="CJ2458" s="6"/>
      <c r="CK2458" s="6"/>
      <c r="CL2458" s="6"/>
      <c r="CM2458" s="6"/>
      <c r="CN2458" s="6"/>
      <c r="CO2458" s="6"/>
      <c r="CP2458" s="6"/>
      <c r="CQ2458" s="6"/>
      <c r="CR2458" s="6"/>
      <c r="CS2458" s="6"/>
      <c r="CT2458" s="6"/>
      <c r="CU2458" s="6"/>
      <c r="CV2458" s="6"/>
      <c r="CW2458" s="6"/>
      <c r="CX2458" s="6"/>
      <c r="CY2458" s="6"/>
      <c r="CZ2458" s="6"/>
      <c r="DA2458" s="6"/>
      <c r="DB2458" s="6"/>
      <c r="DC2458" s="6"/>
      <c r="DD2458" s="6"/>
      <c r="DE2458" s="6"/>
      <c r="DF2458" s="6"/>
      <c r="DG2458" s="6"/>
      <c r="DH2458" s="6"/>
      <c r="DI2458" s="6"/>
      <c r="DJ2458" s="6"/>
      <c r="DK2458" s="6"/>
      <c r="DL2458" s="6"/>
      <c r="DM2458" s="6"/>
      <c r="DN2458" s="6"/>
      <c r="DO2458" s="6"/>
      <c r="DP2458" s="6"/>
      <c r="DQ2458" s="6"/>
      <c r="DR2458" s="6"/>
      <c r="DS2458" s="6"/>
      <c r="DT2458" s="6"/>
      <c r="DU2458" s="6"/>
      <c r="DV2458" s="6"/>
      <c r="DW2458" s="6"/>
      <c r="DX2458" s="6"/>
      <c r="DY2458" s="6"/>
      <c r="DZ2458" s="6"/>
      <c r="EA2458" s="6"/>
      <c r="EB2458" s="6"/>
      <c r="EC2458" s="6"/>
      <c r="ED2458" s="6"/>
      <c r="EE2458" s="6"/>
      <c r="EF2458" s="6"/>
      <c r="EG2458" s="6"/>
      <c r="EH2458" s="6"/>
      <c r="EI2458" s="6"/>
      <c r="EJ2458" s="6"/>
      <c r="EK2458" s="6"/>
      <c r="EL2458" s="6"/>
      <c r="EM2458" s="6"/>
      <c r="EN2458" s="6"/>
      <c r="EO2458" s="6"/>
      <c r="EP2458" s="6"/>
      <c r="EQ2458" s="6"/>
      <c r="ER2458" s="6"/>
      <c r="ES2458" s="6"/>
      <c r="ET2458" s="6"/>
      <c r="EU2458" s="6"/>
      <c r="EV2458" s="6"/>
      <c r="EW2458" s="6"/>
      <c r="EX2458" s="6"/>
      <c r="EY2458" s="6"/>
      <c r="EZ2458" s="6"/>
      <c r="FA2458" s="6"/>
      <c r="FB2458" s="6"/>
      <c r="FC2458" s="6"/>
      <c r="FD2458" s="6"/>
      <c r="FE2458" s="6"/>
      <c r="FF2458" s="6"/>
      <c r="FG2458" s="6"/>
      <c r="FH2458" s="6"/>
      <c r="FI2458" s="6"/>
      <c r="FJ2458" s="6"/>
      <c r="FK2458" s="6"/>
      <c r="FL2458" s="6"/>
      <c r="FM2458" s="6"/>
      <c r="FN2458" s="6"/>
      <c r="FO2458" s="6"/>
      <c r="FP2458" s="6"/>
      <c r="FQ2458" s="6"/>
      <c r="FR2458" s="6"/>
      <c r="FS2458" s="6"/>
      <c r="FT2458" s="6"/>
      <c r="FU2458" s="6"/>
      <c r="FV2458" s="6"/>
      <c r="FW2458" s="6"/>
      <c r="FX2458" s="6"/>
      <c r="FY2458" s="6"/>
      <c r="FZ2458" s="6"/>
      <c r="GA2458" s="6"/>
      <c r="GB2458" s="6"/>
      <c r="GC2458" s="6"/>
      <c r="GD2458" s="6"/>
      <c r="GE2458" s="6"/>
      <c r="GF2458" s="6"/>
      <c r="GG2458" s="6"/>
      <c r="GH2458" s="6"/>
      <c r="GI2458" s="6"/>
      <c r="GJ2458" s="6"/>
      <c r="GK2458" s="6"/>
      <c r="GL2458" s="6"/>
      <c r="GM2458" s="6"/>
    </row>
    <row r="2459" spans="1:195" s="5" customFormat="1" x14ac:dyDescent="0.25">
      <c r="A2459" s="27"/>
      <c r="B2459" s="27"/>
      <c r="C2459" s="27"/>
      <c r="P2459" s="69"/>
      <c r="Q2459" s="69"/>
      <c r="R2459" s="69"/>
      <c r="S2459" s="69"/>
      <c r="T2459" s="69"/>
      <c r="U2459" s="69"/>
      <c r="V2459" s="69"/>
      <c r="W2459" s="6"/>
      <c r="X2459" s="6"/>
      <c r="Y2459" s="6"/>
      <c r="Z2459" s="68"/>
      <c r="AA2459" s="68"/>
      <c r="AB2459" s="6"/>
      <c r="AC2459" s="6"/>
      <c r="AD2459" s="6"/>
      <c r="AE2459" s="6"/>
      <c r="AF2459" s="6"/>
      <c r="AG2459" s="6"/>
      <c r="AH2459" s="6"/>
      <c r="AI2459" s="6"/>
      <c r="AJ2459" s="6"/>
      <c r="AK2459" s="6"/>
      <c r="AM2459" s="6"/>
      <c r="AN2459" s="6"/>
      <c r="AO2459" s="6"/>
      <c r="AP2459" s="6"/>
      <c r="AQ2459" s="6"/>
      <c r="AR2459" s="6"/>
      <c r="AS2459" s="6"/>
      <c r="AT2459" s="6"/>
      <c r="AU2459" s="6"/>
      <c r="AV2459" s="6"/>
      <c r="AW2459" s="6"/>
      <c r="AX2459" s="6"/>
      <c r="AY2459" s="6"/>
      <c r="AZ2459" s="6"/>
      <c r="BA2459" s="6"/>
      <c r="BB2459" s="6"/>
      <c r="BC2459" s="6"/>
      <c r="BD2459" s="6"/>
      <c r="BE2459" s="6"/>
      <c r="BF2459" s="6"/>
      <c r="BG2459" s="6"/>
      <c r="BH2459" s="6"/>
      <c r="BI2459" s="6"/>
      <c r="BJ2459" s="6"/>
      <c r="BK2459" s="6"/>
      <c r="BL2459" s="6"/>
      <c r="BM2459" s="6"/>
      <c r="BN2459" s="6"/>
      <c r="BO2459" s="6"/>
      <c r="BP2459" s="6"/>
      <c r="BQ2459" s="6"/>
      <c r="BR2459" s="6"/>
      <c r="BS2459" s="6"/>
      <c r="BT2459" s="6"/>
      <c r="BU2459" s="6"/>
      <c r="BV2459" s="6"/>
      <c r="BW2459" s="6"/>
      <c r="BX2459" s="6"/>
      <c r="BY2459" s="6"/>
      <c r="BZ2459" s="6"/>
      <c r="CA2459" s="6"/>
      <c r="CB2459" s="6"/>
      <c r="CC2459" s="6"/>
      <c r="CD2459" s="6"/>
      <c r="CE2459" s="6"/>
      <c r="CF2459" s="6"/>
      <c r="CG2459" s="6"/>
      <c r="CH2459" s="6"/>
      <c r="CI2459" s="6"/>
      <c r="CJ2459" s="6"/>
      <c r="CK2459" s="6"/>
      <c r="CL2459" s="6"/>
      <c r="CM2459" s="6"/>
      <c r="CN2459" s="6"/>
      <c r="CO2459" s="6"/>
      <c r="CP2459" s="6"/>
      <c r="CQ2459" s="6"/>
      <c r="CR2459" s="6"/>
      <c r="CS2459" s="6"/>
      <c r="CT2459" s="6"/>
      <c r="CU2459" s="6"/>
      <c r="CV2459" s="6"/>
      <c r="CW2459" s="6"/>
      <c r="CX2459" s="6"/>
      <c r="CY2459" s="6"/>
      <c r="CZ2459" s="6"/>
      <c r="DA2459" s="6"/>
      <c r="DB2459" s="6"/>
      <c r="DC2459" s="6"/>
      <c r="DD2459" s="6"/>
      <c r="DE2459" s="6"/>
      <c r="DF2459" s="6"/>
      <c r="DG2459" s="6"/>
      <c r="DH2459" s="6"/>
      <c r="DI2459" s="6"/>
      <c r="DJ2459" s="6"/>
      <c r="DK2459" s="6"/>
      <c r="DL2459" s="6"/>
      <c r="DM2459" s="6"/>
      <c r="DN2459" s="6"/>
      <c r="DO2459" s="6"/>
      <c r="DP2459" s="6"/>
      <c r="DQ2459" s="6"/>
      <c r="DR2459" s="6"/>
      <c r="DS2459" s="6"/>
      <c r="DT2459" s="6"/>
      <c r="DU2459" s="6"/>
      <c r="DV2459" s="6"/>
      <c r="DW2459" s="6"/>
      <c r="DX2459" s="6"/>
      <c r="DY2459" s="6"/>
      <c r="DZ2459" s="6"/>
      <c r="EA2459" s="6"/>
      <c r="EB2459" s="6"/>
      <c r="EC2459" s="6"/>
      <c r="ED2459" s="6"/>
      <c r="EE2459" s="6"/>
      <c r="EF2459" s="6"/>
      <c r="EG2459" s="6"/>
      <c r="EH2459" s="6"/>
      <c r="EI2459" s="6"/>
      <c r="EJ2459" s="6"/>
      <c r="EK2459" s="6"/>
      <c r="EL2459" s="6"/>
      <c r="EM2459" s="6"/>
      <c r="EN2459" s="6"/>
      <c r="EO2459" s="6"/>
      <c r="EP2459" s="6"/>
      <c r="EQ2459" s="6"/>
      <c r="ER2459" s="6"/>
      <c r="ES2459" s="6"/>
      <c r="ET2459" s="6"/>
      <c r="EU2459" s="6"/>
      <c r="EV2459" s="6"/>
      <c r="EW2459" s="6"/>
      <c r="EX2459" s="6"/>
      <c r="EY2459" s="6"/>
      <c r="EZ2459" s="6"/>
      <c r="FA2459" s="6"/>
      <c r="FB2459" s="6"/>
      <c r="FC2459" s="6"/>
      <c r="FD2459" s="6"/>
      <c r="FE2459" s="6"/>
      <c r="FF2459" s="6"/>
      <c r="FG2459" s="6"/>
      <c r="FH2459" s="6"/>
      <c r="FI2459" s="6"/>
      <c r="FJ2459" s="6"/>
      <c r="FK2459" s="6"/>
      <c r="FL2459" s="6"/>
      <c r="FM2459" s="6"/>
      <c r="FN2459" s="6"/>
      <c r="FO2459" s="6"/>
      <c r="FP2459" s="6"/>
      <c r="FQ2459" s="6"/>
      <c r="FR2459" s="6"/>
      <c r="FS2459" s="6"/>
      <c r="FT2459" s="6"/>
      <c r="FU2459" s="6"/>
      <c r="FV2459" s="6"/>
      <c r="FW2459" s="6"/>
      <c r="FX2459" s="6"/>
      <c r="FY2459" s="6"/>
      <c r="FZ2459" s="6"/>
      <c r="GA2459" s="6"/>
      <c r="GB2459" s="6"/>
      <c r="GC2459" s="6"/>
      <c r="GD2459" s="6"/>
      <c r="GE2459" s="6"/>
      <c r="GF2459" s="6"/>
      <c r="GG2459" s="6"/>
      <c r="GH2459" s="6"/>
      <c r="GI2459" s="6"/>
      <c r="GJ2459" s="6"/>
      <c r="GK2459" s="6"/>
      <c r="GL2459" s="6"/>
      <c r="GM2459" s="6"/>
    </row>
    <row r="2460" spans="1:195" s="5" customFormat="1" x14ac:dyDescent="0.25">
      <c r="A2460" s="27"/>
      <c r="B2460" s="27"/>
      <c r="C2460" s="27"/>
      <c r="P2460" s="69"/>
      <c r="Q2460" s="69"/>
      <c r="R2460" s="69"/>
      <c r="S2460" s="69"/>
      <c r="T2460" s="69"/>
      <c r="U2460" s="69"/>
      <c r="V2460" s="69"/>
      <c r="W2460" s="6"/>
      <c r="X2460" s="6"/>
      <c r="Y2460" s="6"/>
      <c r="Z2460" s="68"/>
      <c r="AA2460" s="68"/>
      <c r="AB2460" s="6"/>
      <c r="AC2460" s="6"/>
      <c r="AD2460" s="6"/>
      <c r="AE2460" s="6"/>
      <c r="AF2460" s="6"/>
      <c r="AG2460" s="6"/>
      <c r="AH2460" s="6"/>
      <c r="AI2460" s="6"/>
      <c r="AJ2460" s="6"/>
      <c r="AK2460" s="6"/>
      <c r="AM2460" s="6"/>
      <c r="AN2460" s="6"/>
      <c r="AO2460" s="6"/>
      <c r="AP2460" s="6"/>
      <c r="AQ2460" s="6"/>
      <c r="AR2460" s="6"/>
      <c r="AS2460" s="6"/>
      <c r="AT2460" s="6"/>
      <c r="AU2460" s="6"/>
      <c r="AV2460" s="6"/>
      <c r="AW2460" s="6"/>
      <c r="AX2460" s="6"/>
      <c r="AY2460" s="6"/>
      <c r="AZ2460" s="6"/>
      <c r="BA2460" s="6"/>
      <c r="BB2460" s="6"/>
      <c r="BC2460" s="6"/>
      <c r="BD2460" s="6"/>
      <c r="BE2460" s="6"/>
      <c r="BF2460" s="6"/>
      <c r="BG2460" s="6"/>
      <c r="BH2460" s="6"/>
      <c r="BI2460" s="6"/>
      <c r="BJ2460" s="6"/>
      <c r="BK2460" s="6"/>
      <c r="BL2460" s="6"/>
      <c r="BM2460" s="6"/>
      <c r="BN2460" s="6"/>
      <c r="BO2460" s="6"/>
      <c r="BP2460" s="6"/>
      <c r="BQ2460" s="6"/>
      <c r="BR2460" s="6"/>
      <c r="BS2460" s="6"/>
      <c r="BT2460" s="6"/>
      <c r="BU2460" s="6"/>
      <c r="BV2460" s="6"/>
      <c r="BW2460" s="6"/>
      <c r="BX2460" s="6"/>
      <c r="BY2460" s="6"/>
      <c r="BZ2460" s="6"/>
      <c r="CA2460" s="6"/>
      <c r="CB2460" s="6"/>
      <c r="CC2460" s="6"/>
      <c r="CD2460" s="6"/>
      <c r="CE2460" s="6"/>
      <c r="CF2460" s="6"/>
      <c r="CG2460" s="6"/>
      <c r="CH2460" s="6"/>
      <c r="CI2460" s="6"/>
      <c r="CJ2460" s="6"/>
      <c r="CK2460" s="6"/>
      <c r="CL2460" s="6"/>
      <c r="CM2460" s="6"/>
      <c r="CN2460" s="6"/>
      <c r="CO2460" s="6"/>
      <c r="CP2460" s="6"/>
      <c r="CQ2460" s="6"/>
      <c r="CR2460" s="6"/>
      <c r="CS2460" s="6"/>
      <c r="CT2460" s="6"/>
      <c r="CU2460" s="6"/>
      <c r="CV2460" s="6"/>
      <c r="CW2460" s="6"/>
      <c r="CX2460" s="6"/>
      <c r="CY2460" s="6"/>
      <c r="CZ2460" s="6"/>
      <c r="DA2460" s="6"/>
      <c r="DB2460" s="6"/>
      <c r="DC2460" s="6"/>
      <c r="DD2460" s="6"/>
      <c r="DE2460" s="6"/>
      <c r="DF2460" s="6"/>
      <c r="DG2460" s="6"/>
      <c r="DH2460" s="6"/>
      <c r="DI2460" s="6"/>
      <c r="DJ2460" s="6"/>
      <c r="DK2460" s="6"/>
      <c r="DL2460" s="6"/>
      <c r="DM2460" s="6"/>
      <c r="DN2460" s="6"/>
      <c r="DO2460" s="6"/>
      <c r="DP2460" s="6"/>
      <c r="DQ2460" s="6"/>
      <c r="DR2460" s="6"/>
      <c r="DS2460" s="6"/>
      <c r="DT2460" s="6"/>
      <c r="DU2460" s="6"/>
      <c r="DV2460" s="6"/>
      <c r="DW2460" s="6"/>
      <c r="DX2460" s="6"/>
      <c r="DY2460" s="6"/>
      <c r="DZ2460" s="6"/>
      <c r="EA2460" s="6"/>
      <c r="EB2460" s="6"/>
      <c r="EC2460" s="6"/>
      <c r="ED2460" s="6"/>
      <c r="EE2460" s="6"/>
      <c r="EF2460" s="6"/>
      <c r="EG2460" s="6"/>
      <c r="EH2460" s="6"/>
      <c r="EI2460" s="6"/>
      <c r="EJ2460" s="6"/>
      <c r="EK2460" s="6"/>
      <c r="EL2460" s="6"/>
      <c r="EM2460" s="6"/>
      <c r="EN2460" s="6"/>
      <c r="EO2460" s="6"/>
      <c r="EP2460" s="6"/>
      <c r="EQ2460" s="6"/>
      <c r="ER2460" s="6"/>
      <c r="ES2460" s="6"/>
      <c r="ET2460" s="6"/>
      <c r="EU2460" s="6"/>
      <c r="EV2460" s="6"/>
      <c r="EW2460" s="6"/>
      <c r="EX2460" s="6"/>
      <c r="EY2460" s="6"/>
      <c r="EZ2460" s="6"/>
      <c r="FA2460" s="6"/>
      <c r="FB2460" s="6"/>
      <c r="FC2460" s="6"/>
      <c r="FD2460" s="6"/>
      <c r="FE2460" s="6"/>
      <c r="FF2460" s="6"/>
      <c r="FG2460" s="6"/>
      <c r="FH2460" s="6"/>
      <c r="FI2460" s="6"/>
      <c r="FJ2460" s="6"/>
      <c r="FK2460" s="6"/>
      <c r="FL2460" s="6"/>
      <c r="FM2460" s="6"/>
      <c r="FN2460" s="6"/>
      <c r="FO2460" s="6"/>
      <c r="FP2460" s="6"/>
      <c r="FQ2460" s="6"/>
      <c r="FR2460" s="6"/>
      <c r="FS2460" s="6"/>
      <c r="FT2460" s="6"/>
      <c r="FU2460" s="6"/>
      <c r="FV2460" s="6"/>
      <c r="FW2460" s="6"/>
      <c r="FX2460" s="6"/>
      <c r="FY2460" s="6"/>
      <c r="FZ2460" s="6"/>
      <c r="GA2460" s="6"/>
      <c r="GB2460" s="6"/>
      <c r="GC2460" s="6"/>
      <c r="GD2460" s="6"/>
      <c r="GE2460" s="6"/>
      <c r="GF2460" s="6"/>
      <c r="GG2460" s="6"/>
      <c r="GH2460" s="6"/>
      <c r="GI2460" s="6"/>
      <c r="GJ2460" s="6"/>
      <c r="GK2460" s="6"/>
      <c r="GL2460" s="6"/>
      <c r="GM2460" s="6"/>
    </row>
    <row r="2461" spans="1:195" s="5" customFormat="1" x14ac:dyDescent="0.25">
      <c r="A2461" s="27"/>
      <c r="B2461" s="27"/>
      <c r="C2461" s="27"/>
      <c r="P2461" s="69"/>
      <c r="Q2461" s="69"/>
      <c r="R2461" s="69"/>
      <c r="S2461" s="69"/>
      <c r="T2461" s="69"/>
      <c r="U2461" s="69"/>
      <c r="V2461" s="69"/>
      <c r="W2461" s="6"/>
      <c r="X2461" s="6"/>
      <c r="Y2461" s="6"/>
      <c r="Z2461" s="68"/>
      <c r="AA2461" s="68"/>
      <c r="AB2461" s="6"/>
      <c r="AC2461" s="6"/>
      <c r="AD2461" s="6"/>
      <c r="AE2461" s="6"/>
      <c r="AF2461" s="6"/>
      <c r="AG2461" s="6"/>
      <c r="AH2461" s="6"/>
      <c r="AI2461" s="6"/>
      <c r="AJ2461" s="6"/>
      <c r="AK2461" s="6"/>
      <c r="AM2461" s="6"/>
      <c r="AN2461" s="6"/>
      <c r="AO2461" s="6"/>
      <c r="AP2461" s="6"/>
      <c r="AQ2461" s="6"/>
      <c r="AR2461" s="6"/>
      <c r="AS2461" s="6"/>
      <c r="AT2461" s="6"/>
      <c r="AU2461" s="6"/>
      <c r="AV2461" s="6"/>
      <c r="AW2461" s="6"/>
      <c r="AX2461" s="6"/>
      <c r="AY2461" s="6"/>
      <c r="AZ2461" s="6"/>
      <c r="BA2461" s="6"/>
      <c r="BB2461" s="6"/>
      <c r="BC2461" s="6"/>
      <c r="BD2461" s="6"/>
      <c r="BE2461" s="6"/>
      <c r="BF2461" s="6"/>
      <c r="BG2461" s="6"/>
      <c r="BH2461" s="6"/>
      <c r="BI2461" s="6"/>
      <c r="BJ2461" s="6"/>
      <c r="BK2461" s="6"/>
      <c r="BL2461" s="6"/>
      <c r="BM2461" s="6"/>
      <c r="BN2461" s="6"/>
      <c r="BO2461" s="6"/>
      <c r="BP2461" s="6"/>
      <c r="BQ2461" s="6"/>
      <c r="BR2461" s="6"/>
      <c r="BS2461" s="6"/>
      <c r="BT2461" s="6"/>
      <c r="BU2461" s="6"/>
      <c r="BV2461" s="6"/>
      <c r="BW2461" s="6"/>
      <c r="BX2461" s="6"/>
      <c r="BY2461" s="6"/>
      <c r="BZ2461" s="6"/>
      <c r="CA2461" s="6"/>
      <c r="CB2461" s="6"/>
      <c r="CC2461" s="6"/>
      <c r="CD2461" s="6"/>
      <c r="CE2461" s="6"/>
      <c r="CF2461" s="6"/>
      <c r="CG2461" s="6"/>
      <c r="CH2461" s="6"/>
      <c r="CI2461" s="6"/>
      <c r="CJ2461" s="6"/>
      <c r="CK2461" s="6"/>
      <c r="CL2461" s="6"/>
      <c r="CM2461" s="6"/>
      <c r="CN2461" s="6"/>
      <c r="CO2461" s="6"/>
      <c r="CP2461" s="6"/>
      <c r="CQ2461" s="6"/>
      <c r="CR2461" s="6"/>
      <c r="CS2461" s="6"/>
      <c r="CT2461" s="6"/>
      <c r="CU2461" s="6"/>
      <c r="CV2461" s="6"/>
      <c r="CW2461" s="6"/>
      <c r="CX2461" s="6"/>
      <c r="CY2461" s="6"/>
      <c r="CZ2461" s="6"/>
      <c r="DA2461" s="6"/>
      <c r="DB2461" s="6"/>
      <c r="DC2461" s="6"/>
      <c r="DD2461" s="6"/>
      <c r="DE2461" s="6"/>
      <c r="DF2461" s="6"/>
      <c r="DG2461" s="6"/>
      <c r="DH2461" s="6"/>
      <c r="DI2461" s="6"/>
      <c r="DJ2461" s="6"/>
      <c r="DK2461" s="6"/>
      <c r="DL2461" s="6"/>
      <c r="DM2461" s="6"/>
      <c r="DN2461" s="6"/>
      <c r="DO2461" s="6"/>
      <c r="DP2461" s="6"/>
      <c r="DQ2461" s="6"/>
      <c r="DR2461" s="6"/>
      <c r="DS2461" s="6"/>
      <c r="DT2461" s="6"/>
      <c r="DU2461" s="6"/>
      <c r="DV2461" s="6"/>
      <c r="DW2461" s="6"/>
      <c r="DX2461" s="6"/>
      <c r="DY2461" s="6"/>
      <c r="DZ2461" s="6"/>
      <c r="EA2461" s="6"/>
      <c r="EB2461" s="6"/>
      <c r="EC2461" s="6"/>
      <c r="ED2461" s="6"/>
      <c r="EE2461" s="6"/>
      <c r="EF2461" s="6"/>
      <c r="EG2461" s="6"/>
      <c r="EH2461" s="6"/>
      <c r="EI2461" s="6"/>
      <c r="EJ2461" s="6"/>
      <c r="EK2461" s="6"/>
      <c r="EL2461" s="6"/>
      <c r="EM2461" s="6"/>
      <c r="EN2461" s="6"/>
      <c r="EO2461" s="6"/>
      <c r="EP2461" s="6"/>
      <c r="EQ2461" s="6"/>
      <c r="ER2461" s="6"/>
      <c r="ES2461" s="6"/>
      <c r="ET2461" s="6"/>
      <c r="EU2461" s="6"/>
      <c r="EV2461" s="6"/>
      <c r="EW2461" s="6"/>
      <c r="EX2461" s="6"/>
      <c r="EY2461" s="6"/>
      <c r="EZ2461" s="6"/>
      <c r="FA2461" s="6"/>
      <c r="FB2461" s="6"/>
      <c r="FC2461" s="6"/>
      <c r="FD2461" s="6"/>
      <c r="FE2461" s="6"/>
      <c r="FF2461" s="6"/>
      <c r="FG2461" s="6"/>
      <c r="FH2461" s="6"/>
      <c r="FI2461" s="6"/>
      <c r="FJ2461" s="6"/>
      <c r="FK2461" s="6"/>
      <c r="FL2461" s="6"/>
      <c r="FM2461" s="6"/>
      <c r="FN2461" s="6"/>
      <c r="FO2461" s="6"/>
      <c r="FP2461" s="6"/>
      <c r="FQ2461" s="6"/>
      <c r="FR2461" s="6"/>
      <c r="FS2461" s="6"/>
      <c r="FT2461" s="6"/>
      <c r="FU2461" s="6"/>
      <c r="FV2461" s="6"/>
      <c r="FW2461" s="6"/>
      <c r="FX2461" s="6"/>
      <c r="FY2461" s="6"/>
      <c r="FZ2461" s="6"/>
      <c r="GA2461" s="6"/>
      <c r="GB2461" s="6"/>
      <c r="GC2461" s="6"/>
      <c r="GD2461" s="6"/>
      <c r="GE2461" s="6"/>
      <c r="GF2461" s="6"/>
      <c r="GG2461" s="6"/>
      <c r="GH2461" s="6"/>
      <c r="GI2461" s="6"/>
      <c r="GJ2461" s="6"/>
      <c r="GK2461" s="6"/>
      <c r="GL2461" s="6"/>
      <c r="GM2461" s="6"/>
    </row>
    <row r="2462" spans="1:195" s="5" customFormat="1" x14ac:dyDescent="0.25">
      <c r="A2462" s="27"/>
      <c r="B2462" s="27"/>
      <c r="C2462" s="27"/>
      <c r="P2462" s="69"/>
      <c r="Q2462" s="69"/>
      <c r="R2462" s="69"/>
      <c r="S2462" s="69"/>
      <c r="T2462" s="69"/>
      <c r="U2462" s="69"/>
      <c r="V2462" s="69"/>
      <c r="W2462" s="6"/>
      <c r="X2462" s="6"/>
      <c r="Y2462" s="6"/>
      <c r="Z2462" s="68"/>
      <c r="AA2462" s="68"/>
      <c r="AB2462" s="6"/>
      <c r="AC2462" s="6"/>
      <c r="AD2462" s="6"/>
      <c r="AE2462" s="6"/>
      <c r="AF2462" s="6"/>
      <c r="AG2462" s="6"/>
      <c r="AH2462" s="6"/>
      <c r="AI2462" s="6"/>
      <c r="AJ2462" s="6"/>
      <c r="AK2462" s="6"/>
      <c r="AM2462" s="6"/>
      <c r="AN2462" s="6"/>
      <c r="AO2462" s="6"/>
      <c r="AP2462" s="6"/>
      <c r="AQ2462" s="6"/>
      <c r="AR2462" s="6"/>
      <c r="AS2462" s="6"/>
      <c r="AT2462" s="6"/>
      <c r="AU2462" s="6"/>
      <c r="AV2462" s="6"/>
      <c r="AW2462" s="6"/>
      <c r="AX2462" s="6"/>
      <c r="AY2462" s="6"/>
      <c r="AZ2462" s="6"/>
      <c r="BA2462" s="6"/>
      <c r="BB2462" s="6"/>
      <c r="BC2462" s="6"/>
      <c r="BD2462" s="6"/>
      <c r="BE2462" s="6"/>
      <c r="BF2462" s="6"/>
      <c r="BG2462" s="6"/>
      <c r="BH2462" s="6"/>
      <c r="BI2462" s="6"/>
      <c r="BJ2462" s="6"/>
      <c r="BK2462" s="6"/>
      <c r="BL2462" s="6"/>
      <c r="BM2462" s="6"/>
      <c r="BN2462" s="6"/>
      <c r="BO2462" s="6"/>
      <c r="BP2462" s="6"/>
      <c r="BQ2462" s="6"/>
      <c r="BR2462" s="6"/>
      <c r="BS2462" s="6"/>
      <c r="BT2462" s="6"/>
      <c r="BU2462" s="6"/>
      <c r="BV2462" s="6"/>
      <c r="BW2462" s="6"/>
      <c r="BX2462" s="6"/>
      <c r="BY2462" s="6"/>
      <c r="BZ2462" s="6"/>
      <c r="CA2462" s="6"/>
      <c r="CB2462" s="6"/>
      <c r="CC2462" s="6"/>
      <c r="CD2462" s="6"/>
      <c r="CE2462" s="6"/>
      <c r="CF2462" s="6"/>
      <c r="CG2462" s="6"/>
      <c r="CH2462" s="6"/>
      <c r="CI2462" s="6"/>
      <c r="CJ2462" s="6"/>
      <c r="CK2462" s="6"/>
      <c r="CL2462" s="6"/>
      <c r="CM2462" s="6"/>
      <c r="CN2462" s="6"/>
      <c r="CO2462" s="6"/>
      <c r="CP2462" s="6"/>
      <c r="CQ2462" s="6"/>
      <c r="CR2462" s="6"/>
      <c r="CS2462" s="6"/>
      <c r="CT2462" s="6"/>
      <c r="CU2462" s="6"/>
      <c r="CV2462" s="6"/>
      <c r="CW2462" s="6"/>
      <c r="CX2462" s="6"/>
      <c r="CY2462" s="6"/>
      <c r="CZ2462" s="6"/>
      <c r="DA2462" s="6"/>
      <c r="DB2462" s="6"/>
      <c r="DC2462" s="6"/>
      <c r="DD2462" s="6"/>
      <c r="DE2462" s="6"/>
      <c r="DF2462" s="6"/>
      <c r="DG2462" s="6"/>
      <c r="DH2462" s="6"/>
      <c r="DI2462" s="6"/>
      <c r="DJ2462" s="6"/>
      <c r="DK2462" s="6"/>
      <c r="DL2462" s="6"/>
      <c r="DM2462" s="6"/>
      <c r="DN2462" s="6"/>
      <c r="DO2462" s="6"/>
      <c r="DP2462" s="6"/>
      <c r="DQ2462" s="6"/>
      <c r="DR2462" s="6"/>
      <c r="DS2462" s="6"/>
      <c r="DT2462" s="6"/>
      <c r="DU2462" s="6"/>
      <c r="DV2462" s="6"/>
      <c r="DW2462" s="6"/>
      <c r="DX2462" s="6"/>
      <c r="DY2462" s="6"/>
      <c r="DZ2462" s="6"/>
      <c r="EA2462" s="6"/>
      <c r="EB2462" s="6"/>
      <c r="EC2462" s="6"/>
      <c r="ED2462" s="6"/>
      <c r="EE2462" s="6"/>
      <c r="EF2462" s="6"/>
      <c r="EG2462" s="6"/>
      <c r="EH2462" s="6"/>
      <c r="EI2462" s="6"/>
      <c r="EJ2462" s="6"/>
      <c r="EK2462" s="6"/>
      <c r="EL2462" s="6"/>
      <c r="EM2462" s="6"/>
      <c r="EN2462" s="6"/>
      <c r="EO2462" s="6"/>
      <c r="EP2462" s="6"/>
      <c r="EQ2462" s="6"/>
      <c r="ER2462" s="6"/>
      <c r="ES2462" s="6"/>
      <c r="ET2462" s="6"/>
      <c r="EU2462" s="6"/>
      <c r="EV2462" s="6"/>
      <c r="EW2462" s="6"/>
      <c r="EX2462" s="6"/>
      <c r="EY2462" s="6"/>
      <c r="EZ2462" s="6"/>
      <c r="FA2462" s="6"/>
      <c r="FB2462" s="6"/>
      <c r="FC2462" s="6"/>
      <c r="FD2462" s="6"/>
      <c r="FE2462" s="6"/>
      <c r="FF2462" s="6"/>
      <c r="FG2462" s="6"/>
      <c r="FH2462" s="6"/>
      <c r="FI2462" s="6"/>
      <c r="FJ2462" s="6"/>
      <c r="FK2462" s="6"/>
      <c r="FL2462" s="6"/>
      <c r="FM2462" s="6"/>
      <c r="FN2462" s="6"/>
      <c r="FO2462" s="6"/>
      <c r="FP2462" s="6"/>
      <c r="FQ2462" s="6"/>
      <c r="FR2462" s="6"/>
      <c r="FS2462" s="6"/>
      <c r="FT2462" s="6"/>
      <c r="FU2462" s="6"/>
      <c r="FV2462" s="6"/>
      <c r="FW2462" s="6"/>
      <c r="FX2462" s="6"/>
      <c r="FY2462" s="6"/>
      <c r="FZ2462" s="6"/>
      <c r="GA2462" s="6"/>
      <c r="GB2462" s="6"/>
      <c r="GC2462" s="6"/>
      <c r="GD2462" s="6"/>
      <c r="GE2462" s="6"/>
      <c r="GF2462" s="6"/>
      <c r="GG2462" s="6"/>
      <c r="GH2462" s="6"/>
      <c r="GI2462" s="6"/>
      <c r="GJ2462" s="6"/>
      <c r="GK2462" s="6"/>
      <c r="GL2462" s="6"/>
      <c r="GM2462" s="6"/>
    </row>
    <row r="2463" spans="1:195" s="5" customFormat="1" x14ac:dyDescent="0.25">
      <c r="A2463" s="27"/>
      <c r="B2463" s="27"/>
      <c r="C2463" s="27"/>
      <c r="P2463" s="69"/>
      <c r="Q2463" s="69"/>
      <c r="R2463" s="69"/>
      <c r="S2463" s="69"/>
      <c r="T2463" s="69"/>
      <c r="U2463" s="69"/>
      <c r="V2463" s="69"/>
      <c r="W2463" s="6"/>
      <c r="X2463" s="6"/>
      <c r="Y2463" s="6"/>
      <c r="Z2463" s="68"/>
      <c r="AA2463" s="68"/>
      <c r="AB2463" s="6"/>
      <c r="AC2463" s="6"/>
      <c r="AD2463" s="6"/>
      <c r="AE2463" s="6"/>
      <c r="AF2463" s="6"/>
      <c r="AG2463" s="6"/>
      <c r="AH2463" s="6"/>
      <c r="AI2463" s="6"/>
      <c r="AJ2463" s="6"/>
      <c r="AK2463" s="6"/>
      <c r="AM2463" s="6"/>
      <c r="AN2463" s="6"/>
      <c r="AO2463" s="6"/>
      <c r="AP2463" s="6"/>
      <c r="AQ2463" s="6"/>
      <c r="AR2463" s="6"/>
      <c r="AS2463" s="6"/>
      <c r="AT2463" s="6"/>
      <c r="AU2463" s="6"/>
      <c r="AV2463" s="6"/>
      <c r="AW2463" s="6"/>
      <c r="AX2463" s="6"/>
      <c r="AY2463" s="6"/>
      <c r="AZ2463" s="6"/>
      <c r="BA2463" s="6"/>
      <c r="BB2463" s="6"/>
      <c r="BC2463" s="6"/>
      <c r="BD2463" s="6"/>
      <c r="BE2463" s="6"/>
      <c r="BF2463" s="6"/>
      <c r="BG2463" s="6"/>
      <c r="BH2463" s="6"/>
      <c r="BI2463" s="6"/>
      <c r="BJ2463" s="6"/>
      <c r="BK2463" s="6"/>
      <c r="BL2463" s="6"/>
      <c r="BM2463" s="6"/>
      <c r="BN2463" s="6"/>
      <c r="BO2463" s="6"/>
      <c r="BP2463" s="6"/>
      <c r="BQ2463" s="6"/>
      <c r="BR2463" s="6"/>
      <c r="BS2463" s="6"/>
      <c r="BT2463" s="6"/>
      <c r="BU2463" s="6"/>
      <c r="BV2463" s="6"/>
      <c r="BW2463" s="6"/>
      <c r="BX2463" s="6"/>
      <c r="BY2463" s="6"/>
      <c r="BZ2463" s="6"/>
      <c r="CA2463" s="6"/>
      <c r="CB2463" s="6"/>
      <c r="CC2463" s="6"/>
      <c r="CD2463" s="6"/>
      <c r="CE2463" s="6"/>
      <c r="CF2463" s="6"/>
      <c r="CG2463" s="6"/>
      <c r="CH2463" s="6"/>
      <c r="CI2463" s="6"/>
      <c r="CJ2463" s="6"/>
      <c r="CK2463" s="6"/>
      <c r="CL2463" s="6"/>
      <c r="CM2463" s="6"/>
      <c r="CN2463" s="6"/>
      <c r="CO2463" s="6"/>
      <c r="CP2463" s="6"/>
      <c r="CQ2463" s="6"/>
      <c r="CR2463" s="6"/>
      <c r="CS2463" s="6"/>
      <c r="CT2463" s="6"/>
      <c r="CU2463" s="6"/>
      <c r="CV2463" s="6"/>
      <c r="CW2463" s="6"/>
      <c r="CX2463" s="6"/>
      <c r="CY2463" s="6"/>
      <c r="CZ2463" s="6"/>
      <c r="DA2463" s="6"/>
      <c r="DB2463" s="6"/>
      <c r="DC2463" s="6"/>
      <c r="DD2463" s="6"/>
      <c r="DE2463" s="6"/>
      <c r="DF2463" s="6"/>
      <c r="DG2463" s="6"/>
      <c r="DH2463" s="6"/>
      <c r="DI2463" s="6"/>
      <c r="DJ2463" s="6"/>
      <c r="DK2463" s="6"/>
      <c r="DL2463" s="6"/>
      <c r="DM2463" s="6"/>
      <c r="DN2463" s="6"/>
      <c r="DO2463" s="6"/>
      <c r="DP2463" s="6"/>
      <c r="DQ2463" s="6"/>
      <c r="DR2463" s="6"/>
      <c r="DS2463" s="6"/>
      <c r="DT2463" s="6"/>
      <c r="DU2463" s="6"/>
      <c r="DV2463" s="6"/>
      <c r="DW2463" s="6"/>
      <c r="DX2463" s="6"/>
      <c r="DY2463" s="6"/>
      <c r="DZ2463" s="6"/>
      <c r="EA2463" s="6"/>
      <c r="EB2463" s="6"/>
      <c r="EC2463" s="6"/>
      <c r="ED2463" s="6"/>
      <c r="EE2463" s="6"/>
      <c r="EF2463" s="6"/>
      <c r="EG2463" s="6"/>
      <c r="EH2463" s="6"/>
      <c r="EI2463" s="6"/>
      <c r="EJ2463" s="6"/>
      <c r="EK2463" s="6"/>
      <c r="EL2463" s="6"/>
      <c r="EM2463" s="6"/>
      <c r="EN2463" s="6"/>
      <c r="EO2463" s="6"/>
      <c r="EP2463" s="6"/>
      <c r="EQ2463" s="6"/>
      <c r="ER2463" s="6"/>
      <c r="ES2463" s="6"/>
      <c r="ET2463" s="6"/>
      <c r="EU2463" s="6"/>
      <c r="EV2463" s="6"/>
      <c r="EW2463" s="6"/>
      <c r="EX2463" s="6"/>
      <c r="EY2463" s="6"/>
      <c r="EZ2463" s="6"/>
      <c r="FA2463" s="6"/>
      <c r="FB2463" s="6"/>
      <c r="FC2463" s="6"/>
      <c r="FD2463" s="6"/>
      <c r="FE2463" s="6"/>
      <c r="FF2463" s="6"/>
      <c r="FG2463" s="6"/>
      <c r="FH2463" s="6"/>
      <c r="FI2463" s="6"/>
      <c r="FJ2463" s="6"/>
      <c r="FK2463" s="6"/>
      <c r="FL2463" s="6"/>
      <c r="FM2463" s="6"/>
      <c r="FN2463" s="6"/>
      <c r="FO2463" s="6"/>
      <c r="FP2463" s="6"/>
      <c r="FQ2463" s="6"/>
      <c r="FR2463" s="6"/>
      <c r="FS2463" s="6"/>
      <c r="FT2463" s="6"/>
      <c r="FU2463" s="6"/>
      <c r="FV2463" s="6"/>
      <c r="FW2463" s="6"/>
      <c r="FX2463" s="6"/>
      <c r="FY2463" s="6"/>
      <c r="FZ2463" s="6"/>
      <c r="GA2463" s="6"/>
      <c r="GB2463" s="6"/>
      <c r="GC2463" s="6"/>
      <c r="GD2463" s="6"/>
      <c r="GE2463" s="6"/>
      <c r="GF2463" s="6"/>
      <c r="GG2463" s="6"/>
      <c r="GH2463" s="6"/>
      <c r="GI2463" s="6"/>
      <c r="GJ2463" s="6"/>
      <c r="GK2463" s="6"/>
      <c r="GL2463" s="6"/>
      <c r="GM2463" s="6"/>
    </row>
    <row r="2464" spans="1:195" s="5" customFormat="1" x14ac:dyDescent="0.25">
      <c r="A2464" s="27"/>
      <c r="B2464" s="27"/>
      <c r="C2464" s="27"/>
      <c r="P2464" s="69"/>
      <c r="Q2464" s="69"/>
      <c r="R2464" s="69"/>
      <c r="S2464" s="69"/>
      <c r="T2464" s="69"/>
      <c r="U2464" s="69"/>
      <c r="V2464" s="69"/>
      <c r="W2464" s="6"/>
      <c r="X2464" s="6"/>
      <c r="Y2464" s="6"/>
      <c r="Z2464" s="68"/>
      <c r="AA2464" s="68"/>
      <c r="AB2464" s="6"/>
      <c r="AC2464" s="6"/>
      <c r="AD2464" s="6"/>
      <c r="AE2464" s="6"/>
      <c r="AF2464" s="6"/>
      <c r="AG2464" s="6"/>
      <c r="AH2464" s="6"/>
      <c r="AI2464" s="6"/>
      <c r="AJ2464" s="6"/>
      <c r="AK2464" s="6"/>
      <c r="AM2464" s="6"/>
      <c r="AN2464" s="6"/>
      <c r="AO2464" s="6"/>
      <c r="AP2464" s="6"/>
      <c r="AQ2464" s="6"/>
      <c r="AR2464" s="6"/>
      <c r="AS2464" s="6"/>
      <c r="AT2464" s="6"/>
      <c r="AU2464" s="6"/>
      <c r="AV2464" s="6"/>
      <c r="AW2464" s="6"/>
      <c r="AX2464" s="6"/>
      <c r="AY2464" s="6"/>
      <c r="AZ2464" s="6"/>
      <c r="BA2464" s="6"/>
      <c r="BB2464" s="6"/>
      <c r="BC2464" s="6"/>
      <c r="BD2464" s="6"/>
      <c r="BE2464" s="6"/>
      <c r="BF2464" s="6"/>
      <c r="BG2464" s="6"/>
      <c r="BH2464" s="6"/>
      <c r="BI2464" s="6"/>
      <c r="BJ2464" s="6"/>
      <c r="BK2464" s="6"/>
      <c r="BL2464" s="6"/>
      <c r="BM2464" s="6"/>
      <c r="BN2464" s="6"/>
      <c r="BO2464" s="6"/>
      <c r="BP2464" s="6"/>
      <c r="BQ2464" s="6"/>
      <c r="BR2464" s="6"/>
      <c r="BS2464" s="6"/>
      <c r="BT2464" s="6"/>
      <c r="BU2464" s="6"/>
      <c r="BV2464" s="6"/>
      <c r="BW2464" s="6"/>
      <c r="BX2464" s="6"/>
      <c r="BY2464" s="6"/>
      <c r="BZ2464" s="6"/>
      <c r="CA2464" s="6"/>
      <c r="CB2464" s="6"/>
      <c r="CC2464" s="6"/>
      <c r="CD2464" s="6"/>
      <c r="CE2464" s="6"/>
      <c r="CF2464" s="6"/>
      <c r="CG2464" s="6"/>
      <c r="CH2464" s="6"/>
      <c r="CI2464" s="6"/>
      <c r="CJ2464" s="6"/>
      <c r="CK2464" s="6"/>
      <c r="CL2464" s="6"/>
      <c r="CM2464" s="6"/>
      <c r="CN2464" s="6"/>
      <c r="CO2464" s="6"/>
      <c r="CP2464" s="6"/>
      <c r="CQ2464" s="6"/>
      <c r="CR2464" s="6"/>
      <c r="CS2464" s="6"/>
      <c r="CT2464" s="6"/>
      <c r="CU2464" s="6"/>
      <c r="CV2464" s="6"/>
      <c r="CW2464" s="6"/>
      <c r="CX2464" s="6"/>
      <c r="CY2464" s="6"/>
      <c r="CZ2464" s="6"/>
      <c r="DA2464" s="6"/>
      <c r="DB2464" s="6"/>
      <c r="DC2464" s="6"/>
      <c r="DD2464" s="6"/>
      <c r="DE2464" s="6"/>
      <c r="DF2464" s="6"/>
      <c r="DG2464" s="6"/>
      <c r="DH2464" s="6"/>
      <c r="DI2464" s="6"/>
      <c r="DJ2464" s="6"/>
      <c r="DK2464" s="6"/>
      <c r="DL2464" s="6"/>
      <c r="DM2464" s="6"/>
      <c r="DN2464" s="6"/>
      <c r="DO2464" s="6"/>
      <c r="DP2464" s="6"/>
      <c r="DQ2464" s="6"/>
      <c r="DR2464" s="6"/>
      <c r="DS2464" s="6"/>
      <c r="DT2464" s="6"/>
      <c r="DU2464" s="6"/>
      <c r="DV2464" s="6"/>
      <c r="DW2464" s="6"/>
      <c r="DX2464" s="6"/>
      <c r="DY2464" s="6"/>
      <c r="DZ2464" s="6"/>
      <c r="EA2464" s="6"/>
      <c r="EB2464" s="6"/>
      <c r="EC2464" s="6"/>
      <c r="ED2464" s="6"/>
      <c r="EE2464" s="6"/>
      <c r="EF2464" s="6"/>
      <c r="EG2464" s="6"/>
      <c r="EH2464" s="6"/>
      <c r="EI2464" s="6"/>
      <c r="EJ2464" s="6"/>
      <c r="EK2464" s="6"/>
      <c r="EL2464" s="6"/>
      <c r="EM2464" s="6"/>
      <c r="EN2464" s="6"/>
      <c r="EO2464" s="6"/>
      <c r="EP2464" s="6"/>
      <c r="EQ2464" s="6"/>
      <c r="ER2464" s="6"/>
      <c r="ES2464" s="6"/>
      <c r="ET2464" s="6"/>
      <c r="EU2464" s="6"/>
      <c r="EV2464" s="6"/>
      <c r="EW2464" s="6"/>
      <c r="EX2464" s="6"/>
      <c r="EY2464" s="6"/>
      <c r="EZ2464" s="6"/>
      <c r="FA2464" s="6"/>
      <c r="FB2464" s="6"/>
      <c r="FC2464" s="6"/>
      <c r="FD2464" s="6"/>
      <c r="FE2464" s="6"/>
      <c r="FF2464" s="6"/>
      <c r="FG2464" s="6"/>
      <c r="FH2464" s="6"/>
      <c r="FI2464" s="6"/>
      <c r="FJ2464" s="6"/>
      <c r="FK2464" s="6"/>
      <c r="FL2464" s="6"/>
      <c r="FM2464" s="6"/>
      <c r="FN2464" s="6"/>
      <c r="FO2464" s="6"/>
      <c r="FP2464" s="6"/>
      <c r="FQ2464" s="6"/>
      <c r="FR2464" s="6"/>
      <c r="FS2464" s="6"/>
      <c r="FT2464" s="6"/>
      <c r="FU2464" s="6"/>
      <c r="FV2464" s="6"/>
      <c r="FW2464" s="6"/>
      <c r="FX2464" s="6"/>
      <c r="FY2464" s="6"/>
      <c r="FZ2464" s="6"/>
      <c r="GA2464" s="6"/>
      <c r="GB2464" s="6"/>
      <c r="GC2464" s="6"/>
      <c r="GD2464" s="6"/>
      <c r="GE2464" s="6"/>
      <c r="GF2464" s="6"/>
      <c r="GG2464" s="6"/>
      <c r="GH2464" s="6"/>
      <c r="GI2464" s="6"/>
      <c r="GJ2464" s="6"/>
      <c r="GK2464" s="6"/>
      <c r="GL2464" s="6"/>
      <c r="GM2464" s="6"/>
    </row>
    <row r="2465" spans="1:195" s="5" customFormat="1" x14ac:dyDescent="0.25">
      <c r="A2465" s="27"/>
      <c r="B2465" s="27"/>
      <c r="C2465" s="27"/>
      <c r="P2465" s="69"/>
      <c r="Q2465" s="69"/>
      <c r="R2465" s="69"/>
      <c r="S2465" s="69"/>
      <c r="T2465" s="69"/>
      <c r="U2465" s="69"/>
      <c r="V2465" s="69"/>
      <c r="W2465" s="6"/>
      <c r="X2465" s="6"/>
      <c r="Y2465" s="6"/>
      <c r="Z2465" s="68"/>
      <c r="AA2465" s="68"/>
      <c r="AB2465" s="6"/>
      <c r="AC2465" s="6"/>
      <c r="AD2465" s="6"/>
      <c r="AE2465" s="6"/>
      <c r="AF2465" s="6"/>
      <c r="AG2465" s="6"/>
      <c r="AH2465" s="6"/>
      <c r="AI2465" s="6"/>
      <c r="AJ2465" s="6"/>
      <c r="AK2465" s="6"/>
      <c r="AM2465" s="6"/>
      <c r="AN2465" s="6"/>
      <c r="AO2465" s="6"/>
      <c r="AP2465" s="6"/>
      <c r="AQ2465" s="6"/>
      <c r="AR2465" s="6"/>
      <c r="AS2465" s="6"/>
      <c r="AT2465" s="6"/>
      <c r="AU2465" s="6"/>
      <c r="AV2465" s="6"/>
      <c r="AW2465" s="6"/>
      <c r="AX2465" s="6"/>
      <c r="AY2465" s="6"/>
      <c r="AZ2465" s="6"/>
      <c r="BA2465" s="6"/>
      <c r="BB2465" s="6"/>
      <c r="BC2465" s="6"/>
      <c r="BD2465" s="6"/>
      <c r="BE2465" s="6"/>
      <c r="BF2465" s="6"/>
      <c r="BG2465" s="6"/>
      <c r="BH2465" s="6"/>
      <c r="BI2465" s="6"/>
      <c r="BJ2465" s="6"/>
      <c r="BK2465" s="6"/>
      <c r="BL2465" s="6"/>
      <c r="BM2465" s="6"/>
      <c r="BN2465" s="6"/>
      <c r="BO2465" s="6"/>
      <c r="BP2465" s="6"/>
      <c r="BQ2465" s="6"/>
      <c r="BR2465" s="6"/>
      <c r="BS2465" s="6"/>
      <c r="BT2465" s="6"/>
      <c r="BU2465" s="6"/>
      <c r="BV2465" s="6"/>
      <c r="BW2465" s="6"/>
      <c r="BX2465" s="6"/>
      <c r="BY2465" s="6"/>
      <c r="BZ2465" s="6"/>
      <c r="CA2465" s="6"/>
      <c r="CB2465" s="6"/>
      <c r="CC2465" s="6"/>
      <c r="CD2465" s="6"/>
      <c r="CE2465" s="6"/>
      <c r="CF2465" s="6"/>
      <c r="CG2465" s="6"/>
      <c r="CH2465" s="6"/>
      <c r="CI2465" s="6"/>
      <c r="CJ2465" s="6"/>
      <c r="CK2465" s="6"/>
      <c r="CL2465" s="6"/>
      <c r="CM2465" s="6"/>
      <c r="CN2465" s="6"/>
      <c r="CO2465" s="6"/>
      <c r="CP2465" s="6"/>
      <c r="CQ2465" s="6"/>
      <c r="CR2465" s="6"/>
      <c r="CS2465" s="6"/>
      <c r="CT2465" s="6"/>
      <c r="CU2465" s="6"/>
      <c r="CV2465" s="6"/>
      <c r="CW2465" s="6"/>
      <c r="CX2465" s="6"/>
      <c r="CY2465" s="6"/>
      <c r="CZ2465" s="6"/>
      <c r="DA2465" s="6"/>
      <c r="DB2465" s="6"/>
      <c r="DC2465" s="6"/>
      <c r="DD2465" s="6"/>
      <c r="DE2465" s="6"/>
      <c r="DF2465" s="6"/>
      <c r="DG2465" s="6"/>
      <c r="DH2465" s="6"/>
      <c r="DI2465" s="6"/>
      <c r="DJ2465" s="6"/>
      <c r="DK2465" s="6"/>
      <c r="DL2465" s="6"/>
      <c r="DM2465" s="6"/>
      <c r="DN2465" s="6"/>
      <c r="DO2465" s="6"/>
      <c r="DP2465" s="6"/>
      <c r="DQ2465" s="6"/>
      <c r="DR2465" s="6"/>
      <c r="DS2465" s="6"/>
      <c r="DT2465" s="6"/>
      <c r="DU2465" s="6"/>
      <c r="DV2465" s="6"/>
      <c r="DW2465" s="6"/>
      <c r="DX2465" s="6"/>
      <c r="DY2465" s="6"/>
      <c r="DZ2465" s="6"/>
      <c r="EA2465" s="6"/>
      <c r="EB2465" s="6"/>
      <c r="EC2465" s="6"/>
      <c r="ED2465" s="6"/>
      <c r="EE2465" s="6"/>
      <c r="EF2465" s="6"/>
      <c r="EG2465" s="6"/>
      <c r="EH2465" s="6"/>
      <c r="EI2465" s="6"/>
      <c r="EJ2465" s="6"/>
      <c r="EK2465" s="6"/>
      <c r="EL2465" s="6"/>
      <c r="EM2465" s="6"/>
      <c r="EN2465" s="6"/>
      <c r="EO2465" s="6"/>
      <c r="EP2465" s="6"/>
      <c r="EQ2465" s="6"/>
      <c r="ER2465" s="6"/>
      <c r="ES2465" s="6"/>
      <c r="ET2465" s="6"/>
      <c r="EU2465" s="6"/>
      <c r="EV2465" s="6"/>
      <c r="EW2465" s="6"/>
      <c r="EX2465" s="6"/>
      <c r="EY2465" s="6"/>
      <c r="EZ2465" s="6"/>
      <c r="FA2465" s="6"/>
      <c r="FB2465" s="6"/>
      <c r="FC2465" s="6"/>
      <c r="FD2465" s="6"/>
      <c r="FE2465" s="6"/>
      <c r="FF2465" s="6"/>
      <c r="FG2465" s="6"/>
      <c r="FH2465" s="6"/>
      <c r="FI2465" s="6"/>
      <c r="FJ2465" s="6"/>
      <c r="FK2465" s="6"/>
      <c r="FL2465" s="6"/>
      <c r="FM2465" s="6"/>
      <c r="FN2465" s="6"/>
      <c r="FO2465" s="6"/>
      <c r="FP2465" s="6"/>
      <c r="FQ2465" s="6"/>
      <c r="FR2465" s="6"/>
      <c r="FS2465" s="6"/>
      <c r="FT2465" s="6"/>
      <c r="FU2465" s="6"/>
      <c r="FV2465" s="6"/>
      <c r="FW2465" s="6"/>
      <c r="FX2465" s="6"/>
      <c r="FY2465" s="6"/>
      <c r="FZ2465" s="6"/>
      <c r="GA2465" s="6"/>
      <c r="GB2465" s="6"/>
      <c r="GC2465" s="6"/>
      <c r="GD2465" s="6"/>
      <c r="GE2465" s="6"/>
      <c r="GF2465" s="6"/>
      <c r="GG2465" s="6"/>
      <c r="GH2465" s="6"/>
      <c r="GI2465" s="6"/>
      <c r="GJ2465" s="6"/>
      <c r="GK2465" s="6"/>
      <c r="GL2465" s="6"/>
      <c r="GM2465" s="6"/>
    </row>
    <row r="2466" spans="1:195" s="5" customFormat="1" x14ac:dyDescent="0.25">
      <c r="A2466" s="27"/>
      <c r="B2466" s="27"/>
      <c r="C2466" s="27"/>
      <c r="P2466" s="69"/>
      <c r="Q2466" s="69"/>
      <c r="R2466" s="69"/>
      <c r="S2466" s="69"/>
      <c r="T2466" s="69"/>
      <c r="U2466" s="69"/>
      <c r="V2466" s="69"/>
      <c r="W2466" s="6"/>
      <c r="X2466" s="6"/>
      <c r="Y2466" s="6"/>
      <c r="Z2466" s="68"/>
      <c r="AA2466" s="68"/>
      <c r="AB2466" s="6"/>
      <c r="AC2466" s="6"/>
      <c r="AD2466" s="6"/>
      <c r="AE2466" s="6"/>
      <c r="AF2466" s="6"/>
      <c r="AG2466" s="6"/>
      <c r="AH2466" s="6"/>
      <c r="AI2466" s="6"/>
      <c r="AJ2466" s="6"/>
      <c r="AK2466" s="6"/>
      <c r="AM2466" s="6"/>
      <c r="AN2466" s="6"/>
      <c r="AO2466" s="6"/>
      <c r="AP2466" s="6"/>
      <c r="AQ2466" s="6"/>
      <c r="AR2466" s="6"/>
      <c r="AS2466" s="6"/>
      <c r="AT2466" s="6"/>
      <c r="AU2466" s="6"/>
      <c r="AV2466" s="6"/>
      <c r="AW2466" s="6"/>
      <c r="AX2466" s="6"/>
      <c r="AY2466" s="6"/>
      <c r="AZ2466" s="6"/>
      <c r="BA2466" s="6"/>
      <c r="BB2466" s="6"/>
      <c r="BC2466" s="6"/>
      <c r="BD2466" s="6"/>
      <c r="BE2466" s="6"/>
      <c r="BF2466" s="6"/>
      <c r="BG2466" s="6"/>
      <c r="BH2466" s="6"/>
      <c r="BI2466" s="6"/>
      <c r="BJ2466" s="6"/>
      <c r="BK2466" s="6"/>
      <c r="BL2466" s="6"/>
      <c r="BM2466" s="6"/>
      <c r="BN2466" s="6"/>
      <c r="BO2466" s="6"/>
      <c r="BP2466" s="6"/>
      <c r="BQ2466" s="6"/>
      <c r="BR2466" s="6"/>
      <c r="BS2466" s="6"/>
      <c r="BT2466" s="6"/>
      <c r="BU2466" s="6"/>
      <c r="BV2466" s="6"/>
      <c r="BW2466" s="6"/>
      <c r="BX2466" s="6"/>
      <c r="BY2466" s="6"/>
      <c r="BZ2466" s="6"/>
      <c r="CA2466" s="6"/>
      <c r="CB2466" s="6"/>
      <c r="CC2466" s="6"/>
      <c r="CD2466" s="6"/>
      <c r="CE2466" s="6"/>
      <c r="CF2466" s="6"/>
      <c r="CG2466" s="6"/>
      <c r="CH2466" s="6"/>
      <c r="CI2466" s="6"/>
      <c r="CJ2466" s="6"/>
      <c r="CK2466" s="6"/>
      <c r="CL2466" s="6"/>
      <c r="CM2466" s="6"/>
      <c r="CN2466" s="6"/>
      <c r="CO2466" s="6"/>
      <c r="CP2466" s="6"/>
      <c r="CQ2466" s="6"/>
      <c r="CR2466" s="6"/>
      <c r="CS2466" s="6"/>
      <c r="CT2466" s="6"/>
      <c r="CU2466" s="6"/>
      <c r="CV2466" s="6"/>
      <c r="CW2466" s="6"/>
      <c r="CX2466" s="6"/>
      <c r="CY2466" s="6"/>
      <c r="CZ2466" s="6"/>
      <c r="DA2466" s="6"/>
      <c r="DB2466" s="6"/>
      <c r="DC2466" s="6"/>
      <c r="DD2466" s="6"/>
      <c r="DE2466" s="6"/>
      <c r="DF2466" s="6"/>
      <c r="DG2466" s="6"/>
      <c r="DH2466" s="6"/>
      <c r="DI2466" s="6"/>
      <c r="DJ2466" s="6"/>
      <c r="DK2466" s="6"/>
      <c r="DL2466" s="6"/>
      <c r="DM2466" s="6"/>
      <c r="DN2466" s="6"/>
      <c r="DO2466" s="6"/>
      <c r="DP2466" s="6"/>
      <c r="DQ2466" s="6"/>
      <c r="DR2466" s="6"/>
      <c r="DS2466" s="6"/>
      <c r="DT2466" s="6"/>
      <c r="DU2466" s="6"/>
      <c r="DV2466" s="6"/>
      <c r="DW2466" s="6"/>
      <c r="DX2466" s="6"/>
      <c r="DY2466" s="6"/>
      <c r="DZ2466" s="6"/>
      <c r="EA2466" s="6"/>
      <c r="EB2466" s="6"/>
      <c r="EC2466" s="6"/>
      <c r="ED2466" s="6"/>
      <c r="EE2466" s="6"/>
      <c r="EF2466" s="6"/>
      <c r="EG2466" s="6"/>
      <c r="EH2466" s="6"/>
      <c r="EI2466" s="6"/>
      <c r="EJ2466" s="6"/>
      <c r="EK2466" s="6"/>
      <c r="EL2466" s="6"/>
      <c r="EM2466" s="6"/>
      <c r="EN2466" s="6"/>
      <c r="EO2466" s="6"/>
      <c r="EP2466" s="6"/>
      <c r="EQ2466" s="6"/>
      <c r="ER2466" s="6"/>
      <c r="ES2466" s="6"/>
      <c r="ET2466" s="6"/>
      <c r="EU2466" s="6"/>
      <c r="EV2466" s="6"/>
      <c r="EW2466" s="6"/>
      <c r="EX2466" s="6"/>
      <c r="EY2466" s="6"/>
      <c r="EZ2466" s="6"/>
      <c r="FA2466" s="6"/>
      <c r="FB2466" s="6"/>
      <c r="FC2466" s="6"/>
      <c r="FD2466" s="6"/>
      <c r="FE2466" s="6"/>
      <c r="FF2466" s="6"/>
      <c r="FG2466" s="6"/>
      <c r="FH2466" s="6"/>
      <c r="FI2466" s="6"/>
      <c r="FJ2466" s="6"/>
      <c r="FK2466" s="6"/>
      <c r="FL2466" s="6"/>
      <c r="FM2466" s="6"/>
      <c r="FN2466" s="6"/>
      <c r="FO2466" s="6"/>
      <c r="FP2466" s="6"/>
      <c r="FQ2466" s="6"/>
      <c r="FR2466" s="6"/>
      <c r="FS2466" s="6"/>
      <c r="FT2466" s="6"/>
      <c r="FU2466" s="6"/>
      <c r="FV2466" s="6"/>
      <c r="FW2466" s="6"/>
      <c r="FX2466" s="6"/>
      <c r="FY2466" s="6"/>
      <c r="FZ2466" s="6"/>
      <c r="GA2466" s="6"/>
      <c r="GB2466" s="6"/>
      <c r="GC2466" s="6"/>
      <c r="GD2466" s="6"/>
      <c r="GE2466" s="6"/>
      <c r="GF2466" s="6"/>
      <c r="GG2466" s="6"/>
      <c r="GH2466" s="6"/>
      <c r="GI2466" s="6"/>
      <c r="GJ2466" s="6"/>
      <c r="GK2466" s="6"/>
      <c r="GL2466" s="6"/>
      <c r="GM2466" s="6"/>
    </row>
    <row r="2467" spans="1:195" s="5" customFormat="1" x14ac:dyDescent="0.25">
      <c r="A2467" s="27"/>
      <c r="B2467" s="27"/>
      <c r="C2467" s="27"/>
      <c r="P2467" s="69"/>
      <c r="Q2467" s="69"/>
      <c r="R2467" s="69"/>
      <c r="S2467" s="69"/>
      <c r="T2467" s="69"/>
      <c r="U2467" s="69"/>
      <c r="V2467" s="69"/>
      <c r="W2467" s="6"/>
      <c r="X2467" s="6"/>
      <c r="Y2467" s="6"/>
      <c r="Z2467" s="68"/>
      <c r="AA2467" s="68"/>
      <c r="AB2467" s="6"/>
      <c r="AC2467" s="6"/>
      <c r="AD2467" s="6"/>
      <c r="AE2467" s="6"/>
      <c r="AF2467" s="6"/>
      <c r="AG2467" s="6"/>
      <c r="AH2467" s="6"/>
      <c r="AI2467" s="6"/>
      <c r="AJ2467" s="6"/>
      <c r="AK2467" s="6"/>
      <c r="AM2467" s="6"/>
      <c r="AN2467" s="6"/>
      <c r="AO2467" s="6"/>
      <c r="AP2467" s="6"/>
      <c r="AQ2467" s="6"/>
      <c r="AR2467" s="6"/>
      <c r="AS2467" s="6"/>
      <c r="AT2467" s="6"/>
      <c r="AU2467" s="6"/>
      <c r="AV2467" s="6"/>
      <c r="AW2467" s="6"/>
      <c r="AX2467" s="6"/>
      <c r="AY2467" s="6"/>
      <c r="AZ2467" s="6"/>
      <c r="BA2467" s="6"/>
      <c r="BB2467" s="6"/>
      <c r="BC2467" s="6"/>
      <c r="BD2467" s="6"/>
      <c r="BE2467" s="6"/>
      <c r="BF2467" s="6"/>
      <c r="BG2467" s="6"/>
      <c r="BH2467" s="6"/>
      <c r="BI2467" s="6"/>
      <c r="BJ2467" s="6"/>
      <c r="BK2467" s="6"/>
      <c r="BL2467" s="6"/>
      <c r="BM2467" s="6"/>
      <c r="BN2467" s="6"/>
      <c r="BO2467" s="6"/>
      <c r="BP2467" s="6"/>
      <c r="BQ2467" s="6"/>
      <c r="BR2467" s="6"/>
      <c r="BS2467" s="6"/>
      <c r="BT2467" s="6"/>
      <c r="BU2467" s="6"/>
      <c r="BV2467" s="6"/>
      <c r="BW2467" s="6"/>
      <c r="BX2467" s="6"/>
      <c r="BY2467" s="6"/>
      <c r="BZ2467" s="6"/>
      <c r="CA2467" s="6"/>
      <c r="CB2467" s="6"/>
      <c r="CC2467" s="6"/>
      <c r="CD2467" s="6"/>
      <c r="CE2467" s="6"/>
      <c r="CF2467" s="6"/>
      <c r="CG2467" s="6"/>
      <c r="CH2467" s="6"/>
      <c r="CI2467" s="6"/>
      <c r="CJ2467" s="6"/>
      <c r="CK2467" s="6"/>
      <c r="CL2467" s="6"/>
      <c r="CM2467" s="6"/>
      <c r="CN2467" s="6"/>
      <c r="CO2467" s="6"/>
      <c r="CP2467" s="6"/>
      <c r="CQ2467" s="6"/>
      <c r="CR2467" s="6"/>
      <c r="CS2467" s="6"/>
      <c r="CT2467" s="6"/>
      <c r="CU2467" s="6"/>
      <c r="CV2467" s="6"/>
      <c r="CW2467" s="6"/>
      <c r="CX2467" s="6"/>
      <c r="CY2467" s="6"/>
      <c r="CZ2467" s="6"/>
      <c r="DA2467" s="6"/>
      <c r="DB2467" s="6"/>
      <c r="DC2467" s="6"/>
      <c r="DD2467" s="6"/>
      <c r="DE2467" s="6"/>
      <c r="DF2467" s="6"/>
      <c r="DG2467" s="6"/>
      <c r="DH2467" s="6"/>
      <c r="DI2467" s="6"/>
      <c r="DJ2467" s="6"/>
      <c r="DK2467" s="6"/>
      <c r="DL2467" s="6"/>
      <c r="DM2467" s="6"/>
      <c r="DN2467" s="6"/>
      <c r="DO2467" s="6"/>
      <c r="DP2467" s="6"/>
      <c r="DQ2467" s="6"/>
      <c r="DR2467" s="6"/>
      <c r="DS2467" s="6"/>
      <c r="DT2467" s="6"/>
      <c r="DU2467" s="6"/>
      <c r="DV2467" s="6"/>
      <c r="DW2467" s="6"/>
      <c r="DX2467" s="6"/>
      <c r="DY2467" s="6"/>
      <c r="DZ2467" s="6"/>
      <c r="EA2467" s="6"/>
      <c r="EB2467" s="6"/>
      <c r="EC2467" s="6"/>
      <c r="ED2467" s="6"/>
      <c r="EE2467" s="6"/>
      <c r="EF2467" s="6"/>
      <c r="EG2467" s="6"/>
      <c r="EH2467" s="6"/>
      <c r="EI2467" s="6"/>
      <c r="EJ2467" s="6"/>
      <c r="EK2467" s="6"/>
      <c r="EL2467" s="6"/>
      <c r="EM2467" s="6"/>
      <c r="EN2467" s="6"/>
      <c r="EO2467" s="6"/>
      <c r="EP2467" s="6"/>
      <c r="EQ2467" s="6"/>
      <c r="ER2467" s="6"/>
      <c r="ES2467" s="6"/>
      <c r="ET2467" s="6"/>
      <c r="EU2467" s="6"/>
      <c r="EV2467" s="6"/>
      <c r="EW2467" s="6"/>
      <c r="EX2467" s="6"/>
      <c r="EY2467" s="6"/>
      <c r="EZ2467" s="6"/>
      <c r="FA2467" s="6"/>
      <c r="FB2467" s="6"/>
      <c r="FC2467" s="6"/>
      <c r="FD2467" s="6"/>
      <c r="FE2467" s="6"/>
      <c r="FF2467" s="6"/>
      <c r="FG2467" s="6"/>
      <c r="FH2467" s="6"/>
      <c r="FI2467" s="6"/>
      <c r="FJ2467" s="6"/>
      <c r="FK2467" s="6"/>
      <c r="FL2467" s="6"/>
      <c r="FM2467" s="6"/>
      <c r="FN2467" s="6"/>
      <c r="FO2467" s="6"/>
      <c r="FP2467" s="6"/>
      <c r="FQ2467" s="6"/>
      <c r="FR2467" s="6"/>
      <c r="FS2467" s="6"/>
      <c r="FT2467" s="6"/>
      <c r="FU2467" s="6"/>
      <c r="FV2467" s="6"/>
      <c r="FW2467" s="6"/>
      <c r="FX2467" s="6"/>
      <c r="FY2467" s="6"/>
      <c r="FZ2467" s="6"/>
      <c r="GA2467" s="6"/>
      <c r="GB2467" s="6"/>
      <c r="GC2467" s="6"/>
      <c r="GD2467" s="6"/>
      <c r="GE2467" s="6"/>
      <c r="GF2467" s="6"/>
      <c r="GG2467" s="6"/>
      <c r="GH2467" s="6"/>
      <c r="GI2467" s="6"/>
      <c r="GJ2467" s="6"/>
      <c r="GK2467" s="6"/>
      <c r="GL2467" s="6"/>
      <c r="GM2467" s="6"/>
    </row>
    <row r="2468" spans="1:195" s="5" customFormat="1" x14ac:dyDescent="0.25">
      <c r="A2468" s="27"/>
      <c r="B2468" s="27"/>
      <c r="C2468" s="27"/>
      <c r="P2468" s="69"/>
      <c r="Q2468" s="69"/>
      <c r="R2468" s="69"/>
      <c r="S2468" s="69"/>
      <c r="T2468" s="69"/>
      <c r="U2468" s="69"/>
      <c r="V2468" s="69"/>
      <c r="W2468" s="6"/>
      <c r="X2468" s="6"/>
      <c r="Y2468" s="6"/>
      <c r="Z2468" s="68"/>
      <c r="AA2468" s="68"/>
      <c r="AB2468" s="6"/>
      <c r="AC2468" s="6"/>
      <c r="AD2468" s="6"/>
      <c r="AE2468" s="6"/>
      <c r="AF2468" s="6"/>
      <c r="AG2468" s="6"/>
      <c r="AH2468" s="6"/>
      <c r="AI2468" s="6"/>
      <c r="AJ2468" s="6"/>
      <c r="AK2468" s="6"/>
      <c r="AM2468" s="6"/>
      <c r="AN2468" s="6"/>
      <c r="AO2468" s="6"/>
      <c r="AP2468" s="6"/>
      <c r="AQ2468" s="6"/>
      <c r="AR2468" s="6"/>
      <c r="AS2468" s="6"/>
      <c r="AT2468" s="6"/>
      <c r="AU2468" s="6"/>
      <c r="AV2468" s="6"/>
      <c r="AW2468" s="6"/>
      <c r="AX2468" s="6"/>
      <c r="AY2468" s="6"/>
      <c r="AZ2468" s="6"/>
      <c r="BA2468" s="6"/>
      <c r="BB2468" s="6"/>
      <c r="BC2468" s="6"/>
      <c r="BD2468" s="6"/>
      <c r="BE2468" s="6"/>
      <c r="BF2468" s="6"/>
      <c r="BG2468" s="6"/>
      <c r="BH2468" s="6"/>
      <c r="BI2468" s="6"/>
      <c r="BJ2468" s="6"/>
      <c r="BK2468" s="6"/>
      <c r="BL2468" s="6"/>
      <c r="BM2468" s="6"/>
      <c r="BN2468" s="6"/>
      <c r="BO2468" s="6"/>
      <c r="BP2468" s="6"/>
      <c r="BQ2468" s="6"/>
      <c r="BR2468" s="6"/>
      <c r="BS2468" s="6"/>
      <c r="BT2468" s="6"/>
      <c r="BU2468" s="6"/>
      <c r="BV2468" s="6"/>
      <c r="BW2468" s="6"/>
      <c r="BX2468" s="6"/>
      <c r="BY2468" s="6"/>
      <c r="BZ2468" s="6"/>
      <c r="CA2468" s="6"/>
      <c r="CB2468" s="6"/>
      <c r="CC2468" s="6"/>
      <c r="CD2468" s="6"/>
      <c r="CE2468" s="6"/>
      <c r="CF2468" s="6"/>
      <c r="CG2468" s="6"/>
      <c r="CH2468" s="6"/>
      <c r="CI2468" s="6"/>
      <c r="CJ2468" s="6"/>
      <c r="CK2468" s="6"/>
      <c r="CL2468" s="6"/>
      <c r="CM2468" s="6"/>
      <c r="CN2468" s="6"/>
      <c r="CO2468" s="6"/>
      <c r="CP2468" s="6"/>
      <c r="CQ2468" s="6"/>
      <c r="CR2468" s="6"/>
      <c r="CS2468" s="6"/>
      <c r="CT2468" s="6"/>
      <c r="CU2468" s="6"/>
      <c r="CV2468" s="6"/>
      <c r="CW2468" s="6"/>
      <c r="CX2468" s="6"/>
      <c r="CY2468" s="6"/>
      <c r="CZ2468" s="6"/>
      <c r="DA2468" s="6"/>
      <c r="DB2468" s="6"/>
      <c r="DC2468" s="6"/>
      <c r="DD2468" s="6"/>
      <c r="DE2468" s="6"/>
      <c r="DF2468" s="6"/>
      <c r="DG2468" s="6"/>
      <c r="DH2468" s="6"/>
      <c r="DI2468" s="6"/>
      <c r="DJ2468" s="6"/>
      <c r="DK2468" s="6"/>
      <c r="DL2468" s="6"/>
      <c r="DM2468" s="6"/>
      <c r="DN2468" s="6"/>
      <c r="DO2468" s="6"/>
      <c r="DP2468" s="6"/>
      <c r="DQ2468" s="6"/>
      <c r="DR2468" s="6"/>
      <c r="DS2468" s="6"/>
      <c r="DT2468" s="6"/>
      <c r="DU2468" s="6"/>
      <c r="DV2468" s="6"/>
      <c r="DW2468" s="6"/>
      <c r="DX2468" s="6"/>
      <c r="DY2468" s="6"/>
      <c r="DZ2468" s="6"/>
      <c r="EA2468" s="6"/>
      <c r="EB2468" s="6"/>
      <c r="EC2468" s="6"/>
      <c r="ED2468" s="6"/>
      <c r="EE2468" s="6"/>
      <c r="EF2468" s="6"/>
      <c r="EG2468" s="6"/>
      <c r="EH2468" s="6"/>
      <c r="EI2468" s="6"/>
      <c r="EJ2468" s="6"/>
      <c r="EK2468" s="6"/>
      <c r="EL2468" s="6"/>
      <c r="EM2468" s="6"/>
      <c r="EN2468" s="6"/>
      <c r="EO2468" s="6"/>
      <c r="EP2468" s="6"/>
      <c r="EQ2468" s="6"/>
      <c r="ER2468" s="6"/>
      <c r="ES2468" s="6"/>
      <c r="ET2468" s="6"/>
      <c r="EU2468" s="6"/>
      <c r="EV2468" s="6"/>
      <c r="EW2468" s="6"/>
      <c r="EX2468" s="6"/>
      <c r="EY2468" s="6"/>
      <c r="EZ2468" s="6"/>
      <c r="FA2468" s="6"/>
      <c r="FB2468" s="6"/>
      <c r="FC2468" s="6"/>
      <c r="FD2468" s="6"/>
      <c r="FE2468" s="6"/>
      <c r="FF2468" s="6"/>
      <c r="FG2468" s="6"/>
      <c r="FH2468" s="6"/>
      <c r="FI2468" s="6"/>
      <c r="FJ2468" s="6"/>
      <c r="FK2468" s="6"/>
      <c r="FL2468" s="6"/>
      <c r="FM2468" s="6"/>
      <c r="FN2468" s="6"/>
      <c r="FO2468" s="6"/>
      <c r="FP2468" s="6"/>
      <c r="FQ2468" s="6"/>
      <c r="FR2468" s="6"/>
      <c r="FS2468" s="6"/>
      <c r="FT2468" s="6"/>
      <c r="FU2468" s="6"/>
      <c r="FV2468" s="6"/>
      <c r="FW2468" s="6"/>
      <c r="FX2468" s="6"/>
      <c r="FY2468" s="6"/>
      <c r="FZ2468" s="6"/>
      <c r="GA2468" s="6"/>
      <c r="GB2468" s="6"/>
      <c r="GC2468" s="6"/>
      <c r="GD2468" s="6"/>
      <c r="GE2468" s="6"/>
      <c r="GF2468" s="6"/>
      <c r="GG2468" s="6"/>
      <c r="GH2468" s="6"/>
      <c r="GI2468" s="6"/>
      <c r="GJ2468" s="6"/>
      <c r="GK2468" s="6"/>
      <c r="GL2468" s="6"/>
      <c r="GM2468" s="6"/>
    </row>
    <row r="2469" spans="1:195" s="5" customFormat="1" x14ac:dyDescent="0.25">
      <c r="A2469" s="27"/>
      <c r="B2469" s="27"/>
      <c r="C2469" s="27"/>
      <c r="P2469" s="69"/>
      <c r="Q2469" s="69"/>
      <c r="R2469" s="69"/>
      <c r="S2469" s="69"/>
      <c r="T2469" s="69"/>
      <c r="U2469" s="69"/>
      <c r="V2469" s="69"/>
      <c r="W2469" s="6"/>
      <c r="X2469" s="6"/>
      <c r="Y2469" s="6"/>
      <c r="Z2469" s="68"/>
      <c r="AA2469" s="68"/>
      <c r="AB2469" s="6"/>
      <c r="AC2469" s="6"/>
      <c r="AD2469" s="6"/>
      <c r="AE2469" s="6"/>
      <c r="AF2469" s="6"/>
      <c r="AG2469" s="6"/>
      <c r="AH2469" s="6"/>
      <c r="AI2469" s="6"/>
      <c r="AJ2469" s="6"/>
      <c r="AK2469" s="6"/>
      <c r="AM2469" s="6"/>
      <c r="AN2469" s="6"/>
      <c r="AO2469" s="6"/>
      <c r="AP2469" s="6"/>
      <c r="AQ2469" s="6"/>
      <c r="AR2469" s="6"/>
      <c r="AS2469" s="6"/>
      <c r="AT2469" s="6"/>
      <c r="AU2469" s="6"/>
      <c r="AV2469" s="6"/>
      <c r="AW2469" s="6"/>
      <c r="AX2469" s="6"/>
      <c r="AY2469" s="6"/>
      <c r="AZ2469" s="6"/>
      <c r="BA2469" s="6"/>
      <c r="BB2469" s="6"/>
      <c r="BC2469" s="6"/>
      <c r="BD2469" s="6"/>
      <c r="BE2469" s="6"/>
      <c r="BF2469" s="6"/>
      <c r="BG2469" s="6"/>
      <c r="BH2469" s="6"/>
      <c r="BI2469" s="6"/>
      <c r="BJ2469" s="6"/>
      <c r="BK2469" s="6"/>
      <c r="BL2469" s="6"/>
      <c r="BM2469" s="6"/>
      <c r="BN2469" s="6"/>
      <c r="BO2469" s="6"/>
      <c r="BP2469" s="6"/>
      <c r="BQ2469" s="6"/>
      <c r="BR2469" s="6"/>
      <c r="BS2469" s="6"/>
      <c r="BT2469" s="6"/>
      <c r="BU2469" s="6"/>
      <c r="BV2469" s="6"/>
      <c r="BW2469" s="6"/>
      <c r="BX2469" s="6"/>
      <c r="BY2469" s="6"/>
      <c r="BZ2469" s="6"/>
      <c r="CA2469" s="6"/>
      <c r="CB2469" s="6"/>
      <c r="CC2469" s="6"/>
      <c r="CD2469" s="6"/>
      <c r="CE2469" s="6"/>
      <c r="CF2469" s="6"/>
      <c r="CG2469" s="6"/>
      <c r="CH2469" s="6"/>
      <c r="CI2469" s="6"/>
      <c r="CJ2469" s="6"/>
      <c r="CK2469" s="6"/>
      <c r="CL2469" s="6"/>
      <c r="CM2469" s="6"/>
      <c r="CN2469" s="6"/>
      <c r="CO2469" s="6"/>
      <c r="CP2469" s="6"/>
      <c r="CQ2469" s="6"/>
      <c r="CR2469" s="6"/>
      <c r="CS2469" s="6"/>
      <c r="CT2469" s="6"/>
      <c r="CU2469" s="6"/>
      <c r="CV2469" s="6"/>
      <c r="CW2469" s="6"/>
      <c r="CX2469" s="6"/>
      <c r="CY2469" s="6"/>
      <c r="CZ2469" s="6"/>
      <c r="DA2469" s="6"/>
      <c r="DB2469" s="6"/>
      <c r="DC2469" s="6"/>
      <c r="DD2469" s="6"/>
      <c r="DE2469" s="6"/>
      <c r="DF2469" s="6"/>
      <c r="DG2469" s="6"/>
      <c r="DH2469" s="6"/>
      <c r="DI2469" s="6"/>
      <c r="DJ2469" s="6"/>
      <c r="DK2469" s="6"/>
      <c r="DL2469" s="6"/>
      <c r="DM2469" s="6"/>
      <c r="DN2469" s="6"/>
      <c r="DO2469" s="6"/>
      <c r="DP2469" s="6"/>
      <c r="DQ2469" s="6"/>
      <c r="DR2469" s="6"/>
      <c r="DS2469" s="6"/>
      <c r="DT2469" s="6"/>
      <c r="DU2469" s="6"/>
      <c r="DV2469" s="6"/>
      <c r="DW2469" s="6"/>
      <c r="DX2469" s="6"/>
      <c r="DY2469" s="6"/>
      <c r="DZ2469" s="6"/>
      <c r="EA2469" s="6"/>
      <c r="EB2469" s="6"/>
      <c r="EC2469" s="6"/>
      <c r="ED2469" s="6"/>
      <c r="EE2469" s="6"/>
      <c r="EF2469" s="6"/>
      <c r="EG2469" s="6"/>
      <c r="EH2469" s="6"/>
      <c r="EI2469" s="6"/>
      <c r="EJ2469" s="6"/>
      <c r="EK2469" s="6"/>
      <c r="EL2469" s="6"/>
      <c r="EM2469" s="6"/>
      <c r="EN2469" s="6"/>
      <c r="EO2469" s="6"/>
      <c r="EP2469" s="6"/>
      <c r="EQ2469" s="6"/>
      <c r="ER2469" s="6"/>
      <c r="ES2469" s="6"/>
      <c r="ET2469" s="6"/>
      <c r="EU2469" s="6"/>
      <c r="EV2469" s="6"/>
      <c r="EW2469" s="6"/>
      <c r="EX2469" s="6"/>
      <c r="EY2469" s="6"/>
      <c r="EZ2469" s="6"/>
      <c r="FA2469" s="6"/>
      <c r="FB2469" s="6"/>
      <c r="FC2469" s="6"/>
      <c r="FD2469" s="6"/>
      <c r="FE2469" s="6"/>
      <c r="FF2469" s="6"/>
      <c r="FG2469" s="6"/>
      <c r="FH2469" s="6"/>
      <c r="FI2469" s="6"/>
      <c r="FJ2469" s="6"/>
      <c r="FK2469" s="6"/>
      <c r="FL2469" s="6"/>
      <c r="FM2469" s="6"/>
      <c r="FN2469" s="6"/>
      <c r="FO2469" s="6"/>
      <c r="FP2469" s="6"/>
      <c r="FQ2469" s="6"/>
      <c r="FR2469" s="6"/>
      <c r="FS2469" s="6"/>
      <c r="FT2469" s="6"/>
      <c r="FU2469" s="6"/>
      <c r="FV2469" s="6"/>
      <c r="FW2469" s="6"/>
      <c r="FX2469" s="6"/>
      <c r="FY2469" s="6"/>
      <c r="FZ2469" s="6"/>
      <c r="GA2469" s="6"/>
      <c r="GB2469" s="6"/>
      <c r="GC2469" s="6"/>
      <c r="GD2469" s="6"/>
      <c r="GE2469" s="6"/>
      <c r="GF2469" s="6"/>
      <c r="GG2469" s="6"/>
      <c r="GH2469" s="6"/>
      <c r="GI2469" s="6"/>
      <c r="GJ2469" s="6"/>
      <c r="GK2469" s="6"/>
      <c r="GL2469" s="6"/>
      <c r="GM2469" s="6"/>
    </row>
    <row r="2470" spans="1:195" s="5" customFormat="1" x14ac:dyDescent="0.25">
      <c r="A2470" s="27"/>
      <c r="B2470" s="27"/>
      <c r="C2470" s="27"/>
      <c r="P2470" s="69"/>
      <c r="Q2470" s="69"/>
      <c r="R2470" s="69"/>
      <c r="S2470" s="69"/>
      <c r="T2470" s="69"/>
      <c r="U2470" s="69"/>
      <c r="V2470" s="69"/>
      <c r="W2470" s="6"/>
      <c r="X2470" s="6"/>
      <c r="Y2470" s="6"/>
      <c r="Z2470" s="68"/>
      <c r="AA2470" s="68"/>
      <c r="AB2470" s="6"/>
      <c r="AC2470" s="6"/>
      <c r="AD2470" s="6"/>
      <c r="AE2470" s="6"/>
      <c r="AF2470" s="6"/>
      <c r="AG2470" s="6"/>
      <c r="AH2470" s="6"/>
      <c r="AI2470" s="6"/>
      <c r="AJ2470" s="6"/>
      <c r="AK2470" s="6"/>
      <c r="AM2470" s="6"/>
      <c r="AN2470" s="6"/>
      <c r="AO2470" s="6"/>
      <c r="AP2470" s="6"/>
      <c r="AQ2470" s="6"/>
      <c r="AR2470" s="6"/>
      <c r="AS2470" s="6"/>
      <c r="AT2470" s="6"/>
      <c r="AU2470" s="6"/>
      <c r="AV2470" s="6"/>
      <c r="AW2470" s="6"/>
      <c r="AX2470" s="6"/>
      <c r="AY2470" s="6"/>
      <c r="AZ2470" s="6"/>
      <c r="BA2470" s="6"/>
      <c r="BB2470" s="6"/>
      <c r="BC2470" s="6"/>
      <c r="BD2470" s="6"/>
      <c r="BE2470" s="6"/>
      <c r="BF2470" s="6"/>
      <c r="BG2470" s="6"/>
      <c r="BH2470" s="6"/>
      <c r="BI2470" s="6"/>
      <c r="BJ2470" s="6"/>
      <c r="BK2470" s="6"/>
      <c r="BL2470" s="6"/>
      <c r="BM2470" s="6"/>
      <c r="BN2470" s="6"/>
      <c r="BO2470" s="6"/>
      <c r="BP2470" s="6"/>
      <c r="BQ2470" s="6"/>
      <c r="BR2470" s="6"/>
      <c r="BS2470" s="6"/>
      <c r="BT2470" s="6"/>
      <c r="BU2470" s="6"/>
      <c r="BV2470" s="6"/>
      <c r="BW2470" s="6"/>
      <c r="BX2470" s="6"/>
      <c r="BY2470" s="6"/>
      <c r="BZ2470" s="6"/>
      <c r="CA2470" s="6"/>
      <c r="CB2470" s="6"/>
      <c r="CC2470" s="6"/>
      <c r="CD2470" s="6"/>
      <c r="CE2470" s="6"/>
      <c r="CF2470" s="6"/>
      <c r="CG2470" s="6"/>
      <c r="CH2470" s="6"/>
      <c r="CI2470" s="6"/>
      <c r="CJ2470" s="6"/>
      <c r="CK2470" s="6"/>
      <c r="CL2470" s="6"/>
      <c r="CM2470" s="6"/>
      <c r="CN2470" s="6"/>
      <c r="CO2470" s="6"/>
      <c r="CP2470" s="6"/>
      <c r="CQ2470" s="6"/>
      <c r="CR2470" s="6"/>
      <c r="CS2470" s="6"/>
      <c r="CT2470" s="6"/>
      <c r="CU2470" s="6"/>
      <c r="CV2470" s="6"/>
      <c r="CW2470" s="6"/>
      <c r="CX2470" s="6"/>
      <c r="CY2470" s="6"/>
      <c r="CZ2470" s="6"/>
      <c r="DA2470" s="6"/>
      <c r="DB2470" s="6"/>
      <c r="DC2470" s="6"/>
      <c r="DD2470" s="6"/>
      <c r="DE2470" s="6"/>
      <c r="DF2470" s="6"/>
      <c r="DG2470" s="6"/>
      <c r="DH2470" s="6"/>
      <c r="DI2470" s="6"/>
      <c r="DJ2470" s="6"/>
      <c r="DK2470" s="6"/>
      <c r="DL2470" s="6"/>
      <c r="DM2470" s="6"/>
      <c r="DN2470" s="6"/>
      <c r="DO2470" s="6"/>
      <c r="DP2470" s="6"/>
      <c r="DQ2470" s="6"/>
      <c r="DR2470" s="6"/>
      <c r="DS2470" s="6"/>
      <c r="DT2470" s="6"/>
      <c r="DU2470" s="6"/>
      <c r="DV2470" s="6"/>
      <c r="DW2470" s="6"/>
      <c r="DX2470" s="6"/>
      <c r="DY2470" s="6"/>
      <c r="DZ2470" s="6"/>
      <c r="EA2470" s="6"/>
      <c r="EB2470" s="6"/>
      <c r="EC2470" s="6"/>
      <c r="ED2470" s="6"/>
      <c r="EE2470" s="6"/>
      <c r="EF2470" s="6"/>
      <c r="EG2470" s="6"/>
      <c r="EH2470" s="6"/>
      <c r="EI2470" s="6"/>
      <c r="EJ2470" s="6"/>
      <c r="EK2470" s="6"/>
      <c r="EL2470" s="6"/>
      <c r="EM2470" s="6"/>
      <c r="EN2470" s="6"/>
      <c r="EO2470" s="6"/>
      <c r="EP2470" s="6"/>
      <c r="EQ2470" s="6"/>
      <c r="ER2470" s="6"/>
      <c r="ES2470" s="6"/>
      <c r="ET2470" s="6"/>
      <c r="EU2470" s="6"/>
      <c r="EV2470" s="6"/>
      <c r="EW2470" s="6"/>
      <c r="EX2470" s="6"/>
      <c r="EY2470" s="6"/>
      <c r="EZ2470" s="6"/>
      <c r="FA2470" s="6"/>
      <c r="FB2470" s="6"/>
      <c r="FC2470" s="6"/>
      <c r="FD2470" s="6"/>
      <c r="FE2470" s="6"/>
      <c r="FF2470" s="6"/>
      <c r="FG2470" s="6"/>
      <c r="FH2470" s="6"/>
      <c r="FI2470" s="6"/>
      <c r="FJ2470" s="6"/>
      <c r="FK2470" s="6"/>
      <c r="FL2470" s="6"/>
      <c r="FM2470" s="6"/>
      <c r="FN2470" s="6"/>
      <c r="FO2470" s="6"/>
      <c r="FP2470" s="6"/>
      <c r="FQ2470" s="6"/>
      <c r="FR2470" s="6"/>
      <c r="FS2470" s="6"/>
      <c r="FT2470" s="6"/>
      <c r="FU2470" s="6"/>
      <c r="FV2470" s="6"/>
      <c r="FW2470" s="6"/>
      <c r="FX2470" s="6"/>
      <c r="FY2470" s="6"/>
      <c r="FZ2470" s="6"/>
      <c r="GA2470" s="6"/>
      <c r="GB2470" s="6"/>
      <c r="GC2470" s="6"/>
      <c r="GD2470" s="6"/>
      <c r="GE2470" s="6"/>
      <c r="GF2470" s="6"/>
      <c r="GG2470" s="6"/>
      <c r="GH2470" s="6"/>
      <c r="GI2470" s="6"/>
      <c r="GJ2470" s="6"/>
      <c r="GK2470" s="6"/>
      <c r="GL2470" s="6"/>
      <c r="GM2470" s="6"/>
    </row>
    <row r="2471" spans="1:195" s="5" customFormat="1" x14ac:dyDescent="0.25">
      <c r="A2471" s="27"/>
      <c r="B2471" s="27"/>
      <c r="C2471" s="27"/>
      <c r="P2471" s="69"/>
      <c r="Q2471" s="69"/>
      <c r="R2471" s="69"/>
      <c r="S2471" s="69"/>
      <c r="T2471" s="69"/>
      <c r="U2471" s="69"/>
      <c r="V2471" s="69"/>
      <c r="W2471" s="6"/>
      <c r="X2471" s="6"/>
      <c r="Y2471" s="6"/>
      <c r="Z2471" s="68"/>
      <c r="AA2471" s="68"/>
      <c r="AB2471" s="6"/>
      <c r="AC2471" s="6"/>
      <c r="AD2471" s="6"/>
      <c r="AE2471" s="6"/>
      <c r="AF2471" s="6"/>
      <c r="AG2471" s="6"/>
      <c r="AH2471" s="6"/>
      <c r="AI2471" s="6"/>
      <c r="AJ2471" s="6"/>
      <c r="AK2471" s="6"/>
      <c r="AM2471" s="6"/>
      <c r="AN2471" s="6"/>
      <c r="AO2471" s="6"/>
      <c r="AP2471" s="6"/>
      <c r="AQ2471" s="6"/>
      <c r="AR2471" s="6"/>
      <c r="AS2471" s="6"/>
      <c r="AT2471" s="6"/>
      <c r="AU2471" s="6"/>
      <c r="AV2471" s="6"/>
      <c r="AW2471" s="6"/>
      <c r="AX2471" s="6"/>
      <c r="AY2471" s="6"/>
      <c r="AZ2471" s="6"/>
      <c r="BA2471" s="6"/>
      <c r="BB2471" s="6"/>
      <c r="BC2471" s="6"/>
      <c r="BD2471" s="6"/>
      <c r="BE2471" s="6"/>
      <c r="BF2471" s="6"/>
      <c r="BG2471" s="6"/>
      <c r="BH2471" s="6"/>
      <c r="BI2471" s="6"/>
      <c r="BJ2471" s="6"/>
      <c r="BK2471" s="6"/>
      <c r="BL2471" s="6"/>
      <c r="BM2471" s="6"/>
      <c r="BN2471" s="6"/>
      <c r="BO2471" s="6"/>
      <c r="BP2471" s="6"/>
      <c r="BQ2471" s="6"/>
      <c r="BR2471" s="6"/>
      <c r="BS2471" s="6"/>
      <c r="BT2471" s="6"/>
      <c r="BU2471" s="6"/>
      <c r="BV2471" s="6"/>
      <c r="BW2471" s="6"/>
      <c r="BX2471" s="6"/>
      <c r="BY2471" s="6"/>
      <c r="BZ2471" s="6"/>
      <c r="CA2471" s="6"/>
      <c r="CB2471" s="6"/>
      <c r="CC2471" s="6"/>
      <c r="CD2471" s="6"/>
      <c r="CE2471" s="6"/>
      <c r="CF2471" s="6"/>
      <c r="CG2471" s="6"/>
      <c r="CH2471" s="6"/>
      <c r="CI2471" s="6"/>
      <c r="CJ2471" s="6"/>
      <c r="CK2471" s="6"/>
      <c r="CL2471" s="6"/>
      <c r="CM2471" s="6"/>
      <c r="CN2471" s="6"/>
      <c r="CO2471" s="6"/>
      <c r="CP2471" s="6"/>
      <c r="CQ2471" s="6"/>
      <c r="CR2471" s="6"/>
      <c r="CS2471" s="6"/>
      <c r="CT2471" s="6"/>
      <c r="CU2471" s="6"/>
      <c r="CV2471" s="6"/>
      <c r="CW2471" s="6"/>
      <c r="CX2471" s="6"/>
      <c r="CY2471" s="6"/>
      <c r="CZ2471" s="6"/>
      <c r="DA2471" s="6"/>
      <c r="DB2471" s="6"/>
      <c r="DC2471" s="6"/>
      <c r="DD2471" s="6"/>
      <c r="DE2471" s="6"/>
      <c r="DF2471" s="6"/>
      <c r="DG2471" s="6"/>
      <c r="DH2471" s="6"/>
      <c r="DI2471" s="6"/>
      <c r="DJ2471" s="6"/>
      <c r="DK2471" s="6"/>
      <c r="DL2471" s="6"/>
      <c r="DM2471" s="6"/>
      <c r="DN2471" s="6"/>
      <c r="DO2471" s="6"/>
      <c r="DP2471" s="6"/>
      <c r="DQ2471" s="6"/>
      <c r="DR2471" s="6"/>
      <c r="DS2471" s="6"/>
      <c r="DT2471" s="6"/>
      <c r="DU2471" s="6"/>
      <c r="DV2471" s="6"/>
      <c r="DW2471" s="6"/>
      <c r="DX2471" s="6"/>
      <c r="DY2471" s="6"/>
      <c r="DZ2471" s="6"/>
      <c r="EA2471" s="6"/>
      <c r="EB2471" s="6"/>
      <c r="EC2471" s="6"/>
      <c r="ED2471" s="6"/>
      <c r="EE2471" s="6"/>
      <c r="EF2471" s="6"/>
      <c r="EG2471" s="6"/>
      <c r="EH2471" s="6"/>
      <c r="EI2471" s="6"/>
      <c r="EJ2471" s="6"/>
      <c r="EK2471" s="6"/>
      <c r="EL2471" s="6"/>
      <c r="EM2471" s="6"/>
      <c r="EN2471" s="6"/>
      <c r="EO2471" s="6"/>
      <c r="EP2471" s="6"/>
      <c r="EQ2471" s="6"/>
      <c r="ER2471" s="6"/>
      <c r="ES2471" s="6"/>
      <c r="ET2471" s="6"/>
      <c r="EU2471" s="6"/>
      <c r="EV2471" s="6"/>
      <c r="EW2471" s="6"/>
      <c r="EX2471" s="6"/>
      <c r="EY2471" s="6"/>
      <c r="EZ2471" s="6"/>
      <c r="FA2471" s="6"/>
      <c r="FB2471" s="6"/>
      <c r="FC2471" s="6"/>
      <c r="FD2471" s="6"/>
      <c r="FE2471" s="6"/>
      <c r="FF2471" s="6"/>
      <c r="FG2471" s="6"/>
      <c r="FH2471" s="6"/>
      <c r="FI2471" s="6"/>
      <c r="FJ2471" s="6"/>
      <c r="FK2471" s="6"/>
      <c r="FL2471" s="6"/>
      <c r="FM2471" s="6"/>
      <c r="FN2471" s="6"/>
      <c r="FO2471" s="6"/>
      <c r="FP2471" s="6"/>
      <c r="FQ2471" s="6"/>
      <c r="FR2471" s="6"/>
      <c r="FS2471" s="6"/>
      <c r="FT2471" s="6"/>
      <c r="FU2471" s="6"/>
      <c r="FV2471" s="6"/>
      <c r="FW2471" s="6"/>
      <c r="FX2471" s="6"/>
      <c r="FY2471" s="6"/>
      <c r="FZ2471" s="6"/>
      <c r="GA2471" s="6"/>
      <c r="GB2471" s="6"/>
      <c r="GC2471" s="6"/>
      <c r="GD2471" s="6"/>
      <c r="GE2471" s="6"/>
      <c r="GF2471" s="6"/>
      <c r="GG2471" s="6"/>
      <c r="GH2471" s="6"/>
      <c r="GI2471" s="6"/>
      <c r="GJ2471" s="6"/>
      <c r="GK2471" s="6"/>
      <c r="GL2471" s="6"/>
      <c r="GM2471" s="6"/>
    </row>
    <row r="2472" spans="1:195" s="5" customFormat="1" x14ac:dyDescent="0.25">
      <c r="A2472" s="27"/>
      <c r="B2472" s="27"/>
      <c r="C2472" s="27"/>
      <c r="P2472" s="69"/>
      <c r="Q2472" s="69"/>
      <c r="R2472" s="69"/>
      <c r="S2472" s="69"/>
      <c r="T2472" s="69"/>
      <c r="U2472" s="69"/>
      <c r="V2472" s="69"/>
      <c r="W2472" s="6"/>
      <c r="X2472" s="6"/>
      <c r="Y2472" s="6"/>
      <c r="Z2472" s="68"/>
      <c r="AA2472" s="68"/>
      <c r="AB2472" s="6"/>
      <c r="AC2472" s="6"/>
      <c r="AD2472" s="6"/>
      <c r="AE2472" s="6"/>
      <c r="AF2472" s="6"/>
      <c r="AG2472" s="6"/>
      <c r="AH2472" s="6"/>
      <c r="AI2472" s="6"/>
      <c r="AJ2472" s="6"/>
      <c r="AK2472" s="6"/>
      <c r="AM2472" s="6"/>
      <c r="AN2472" s="6"/>
      <c r="AO2472" s="6"/>
      <c r="AP2472" s="6"/>
      <c r="AQ2472" s="6"/>
      <c r="AR2472" s="6"/>
      <c r="AS2472" s="6"/>
      <c r="AT2472" s="6"/>
      <c r="AU2472" s="6"/>
      <c r="AV2472" s="6"/>
      <c r="AW2472" s="6"/>
      <c r="AX2472" s="6"/>
      <c r="AY2472" s="6"/>
      <c r="AZ2472" s="6"/>
      <c r="BA2472" s="6"/>
      <c r="BB2472" s="6"/>
      <c r="BC2472" s="6"/>
      <c r="BD2472" s="6"/>
      <c r="BE2472" s="6"/>
      <c r="BF2472" s="6"/>
      <c r="BG2472" s="6"/>
      <c r="BH2472" s="6"/>
      <c r="BI2472" s="6"/>
      <c r="BJ2472" s="6"/>
      <c r="BK2472" s="6"/>
      <c r="BL2472" s="6"/>
      <c r="BM2472" s="6"/>
      <c r="BN2472" s="6"/>
      <c r="BO2472" s="6"/>
      <c r="BP2472" s="6"/>
      <c r="BQ2472" s="6"/>
      <c r="BR2472" s="6"/>
      <c r="BS2472" s="6"/>
      <c r="BT2472" s="6"/>
      <c r="BU2472" s="6"/>
      <c r="BV2472" s="6"/>
      <c r="BW2472" s="6"/>
      <c r="BX2472" s="6"/>
      <c r="BY2472" s="6"/>
      <c r="BZ2472" s="6"/>
      <c r="CA2472" s="6"/>
      <c r="CB2472" s="6"/>
      <c r="CC2472" s="6"/>
      <c r="CD2472" s="6"/>
      <c r="CE2472" s="6"/>
      <c r="CF2472" s="6"/>
      <c r="CG2472" s="6"/>
      <c r="CH2472" s="6"/>
      <c r="CI2472" s="6"/>
      <c r="CJ2472" s="6"/>
      <c r="CK2472" s="6"/>
      <c r="CL2472" s="6"/>
      <c r="CM2472" s="6"/>
      <c r="CN2472" s="6"/>
      <c r="CO2472" s="6"/>
      <c r="CP2472" s="6"/>
      <c r="CQ2472" s="6"/>
      <c r="CR2472" s="6"/>
      <c r="CS2472" s="6"/>
      <c r="CT2472" s="6"/>
      <c r="CU2472" s="6"/>
      <c r="CV2472" s="6"/>
      <c r="CW2472" s="6"/>
      <c r="CX2472" s="6"/>
      <c r="CY2472" s="6"/>
      <c r="CZ2472" s="6"/>
      <c r="DA2472" s="6"/>
      <c r="DB2472" s="6"/>
      <c r="DC2472" s="6"/>
      <c r="DD2472" s="6"/>
      <c r="DE2472" s="6"/>
      <c r="DF2472" s="6"/>
      <c r="DG2472" s="6"/>
      <c r="DH2472" s="6"/>
      <c r="DI2472" s="6"/>
      <c r="DJ2472" s="6"/>
      <c r="DK2472" s="6"/>
      <c r="DL2472" s="6"/>
      <c r="DM2472" s="6"/>
      <c r="DN2472" s="6"/>
      <c r="DO2472" s="6"/>
      <c r="DP2472" s="6"/>
      <c r="DQ2472" s="6"/>
      <c r="DR2472" s="6"/>
      <c r="DS2472" s="6"/>
      <c r="DT2472" s="6"/>
      <c r="DU2472" s="6"/>
      <c r="DV2472" s="6"/>
      <c r="DW2472" s="6"/>
      <c r="DX2472" s="6"/>
      <c r="DY2472" s="6"/>
      <c r="DZ2472" s="6"/>
      <c r="EA2472" s="6"/>
      <c r="EB2472" s="6"/>
      <c r="EC2472" s="6"/>
      <c r="ED2472" s="6"/>
      <c r="EE2472" s="6"/>
      <c r="EF2472" s="6"/>
      <c r="EG2472" s="6"/>
      <c r="EH2472" s="6"/>
      <c r="EI2472" s="6"/>
      <c r="EJ2472" s="6"/>
      <c r="EK2472" s="6"/>
      <c r="EL2472" s="6"/>
      <c r="EM2472" s="6"/>
      <c r="EN2472" s="6"/>
      <c r="EO2472" s="6"/>
      <c r="EP2472" s="6"/>
      <c r="EQ2472" s="6"/>
      <c r="ER2472" s="6"/>
      <c r="ES2472" s="6"/>
      <c r="ET2472" s="6"/>
      <c r="EU2472" s="6"/>
      <c r="EV2472" s="6"/>
      <c r="EW2472" s="6"/>
      <c r="EX2472" s="6"/>
      <c r="EY2472" s="6"/>
      <c r="EZ2472" s="6"/>
      <c r="FA2472" s="6"/>
      <c r="FB2472" s="6"/>
      <c r="FC2472" s="6"/>
      <c r="FD2472" s="6"/>
      <c r="FE2472" s="6"/>
      <c r="FF2472" s="6"/>
      <c r="FG2472" s="6"/>
      <c r="FH2472" s="6"/>
      <c r="FI2472" s="6"/>
      <c r="FJ2472" s="6"/>
      <c r="FK2472" s="6"/>
      <c r="FL2472" s="6"/>
      <c r="FM2472" s="6"/>
      <c r="FN2472" s="6"/>
      <c r="FO2472" s="6"/>
      <c r="FP2472" s="6"/>
      <c r="FQ2472" s="6"/>
      <c r="FR2472" s="6"/>
      <c r="FS2472" s="6"/>
      <c r="FT2472" s="6"/>
      <c r="FU2472" s="6"/>
      <c r="FV2472" s="6"/>
      <c r="FW2472" s="6"/>
      <c r="FX2472" s="6"/>
      <c r="FY2472" s="6"/>
      <c r="FZ2472" s="6"/>
      <c r="GA2472" s="6"/>
      <c r="GB2472" s="6"/>
      <c r="GC2472" s="6"/>
      <c r="GD2472" s="6"/>
      <c r="GE2472" s="6"/>
      <c r="GF2472" s="6"/>
      <c r="GG2472" s="6"/>
      <c r="GH2472" s="6"/>
      <c r="GI2472" s="6"/>
      <c r="GJ2472" s="6"/>
      <c r="GK2472" s="6"/>
      <c r="GL2472" s="6"/>
      <c r="GM2472" s="6"/>
    </row>
    <row r="2473" spans="1:195" s="5" customFormat="1" x14ac:dyDescent="0.25">
      <c r="A2473" s="27"/>
      <c r="B2473" s="27"/>
      <c r="C2473" s="27"/>
      <c r="P2473" s="69"/>
      <c r="Q2473" s="69"/>
      <c r="R2473" s="69"/>
      <c r="S2473" s="69"/>
      <c r="T2473" s="69"/>
      <c r="U2473" s="69"/>
      <c r="V2473" s="69"/>
      <c r="W2473" s="6"/>
      <c r="X2473" s="6"/>
      <c r="Y2473" s="6"/>
      <c r="Z2473" s="68"/>
      <c r="AA2473" s="68"/>
      <c r="AB2473" s="6"/>
      <c r="AC2473" s="6"/>
      <c r="AD2473" s="6"/>
      <c r="AE2473" s="6"/>
      <c r="AF2473" s="6"/>
      <c r="AG2473" s="6"/>
      <c r="AH2473" s="6"/>
      <c r="AI2473" s="6"/>
      <c r="AJ2473" s="6"/>
      <c r="AK2473" s="6"/>
      <c r="AM2473" s="6"/>
      <c r="AN2473" s="6"/>
      <c r="AO2473" s="6"/>
      <c r="AP2473" s="6"/>
      <c r="AQ2473" s="6"/>
      <c r="AR2473" s="6"/>
      <c r="AS2473" s="6"/>
      <c r="AT2473" s="6"/>
      <c r="AU2473" s="6"/>
      <c r="AV2473" s="6"/>
      <c r="AW2473" s="6"/>
      <c r="AX2473" s="6"/>
      <c r="AY2473" s="6"/>
      <c r="AZ2473" s="6"/>
      <c r="BA2473" s="6"/>
      <c r="BB2473" s="6"/>
      <c r="BC2473" s="6"/>
      <c r="BD2473" s="6"/>
      <c r="BE2473" s="6"/>
      <c r="BF2473" s="6"/>
      <c r="BG2473" s="6"/>
      <c r="BH2473" s="6"/>
      <c r="BI2473" s="6"/>
      <c r="BJ2473" s="6"/>
      <c r="BK2473" s="6"/>
      <c r="BL2473" s="6"/>
      <c r="BM2473" s="6"/>
      <c r="BN2473" s="6"/>
      <c r="BO2473" s="6"/>
      <c r="BP2473" s="6"/>
      <c r="BQ2473" s="6"/>
      <c r="BR2473" s="6"/>
      <c r="BS2473" s="6"/>
      <c r="BT2473" s="6"/>
      <c r="BU2473" s="6"/>
      <c r="BV2473" s="6"/>
      <c r="BW2473" s="6"/>
      <c r="BX2473" s="6"/>
      <c r="BY2473" s="6"/>
      <c r="BZ2473" s="6"/>
      <c r="CA2473" s="6"/>
      <c r="CB2473" s="6"/>
      <c r="CC2473" s="6"/>
      <c r="CD2473" s="6"/>
      <c r="CE2473" s="6"/>
      <c r="CF2473" s="6"/>
      <c r="CG2473" s="6"/>
      <c r="CH2473" s="6"/>
      <c r="CI2473" s="6"/>
      <c r="CJ2473" s="6"/>
      <c r="CK2473" s="6"/>
      <c r="CL2473" s="6"/>
      <c r="CM2473" s="6"/>
      <c r="CN2473" s="6"/>
      <c r="CO2473" s="6"/>
      <c r="CP2473" s="6"/>
      <c r="CQ2473" s="6"/>
      <c r="CR2473" s="6"/>
      <c r="CS2473" s="6"/>
      <c r="CT2473" s="6"/>
      <c r="CU2473" s="6"/>
      <c r="CV2473" s="6"/>
      <c r="CW2473" s="6"/>
      <c r="CX2473" s="6"/>
      <c r="CY2473" s="6"/>
      <c r="CZ2473" s="6"/>
      <c r="DA2473" s="6"/>
      <c r="DB2473" s="6"/>
      <c r="DC2473" s="6"/>
      <c r="DD2473" s="6"/>
      <c r="DE2473" s="6"/>
      <c r="DF2473" s="6"/>
      <c r="DG2473" s="6"/>
      <c r="DH2473" s="6"/>
      <c r="DI2473" s="6"/>
      <c r="DJ2473" s="6"/>
      <c r="DK2473" s="6"/>
      <c r="DL2473" s="6"/>
      <c r="DM2473" s="6"/>
      <c r="DN2473" s="6"/>
      <c r="DO2473" s="6"/>
      <c r="DP2473" s="6"/>
      <c r="DQ2473" s="6"/>
      <c r="DR2473" s="6"/>
      <c r="DS2473" s="6"/>
      <c r="DT2473" s="6"/>
      <c r="DU2473" s="6"/>
      <c r="DV2473" s="6"/>
      <c r="DW2473" s="6"/>
      <c r="DX2473" s="6"/>
      <c r="DY2473" s="6"/>
      <c r="DZ2473" s="6"/>
      <c r="EA2473" s="6"/>
      <c r="EB2473" s="6"/>
      <c r="EC2473" s="6"/>
      <c r="ED2473" s="6"/>
      <c r="EE2473" s="6"/>
      <c r="EF2473" s="6"/>
      <c r="EG2473" s="6"/>
      <c r="EH2473" s="6"/>
      <c r="EI2473" s="6"/>
      <c r="EJ2473" s="6"/>
      <c r="EK2473" s="6"/>
      <c r="EL2473" s="6"/>
      <c r="EM2473" s="6"/>
      <c r="EN2473" s="6"/>
      <c r="EO2473" s="6"/>
      <c r="EP2473" s="6"/>
      <c r="EQ2473" s="6"/>
      <c r="ER2473" s="6"/>
      <c r="ES2473" s="6"/>
      <c r="ET2473" s="6"/>
      <c r="EU2473" s="6"/>
      <c r="EV2473" s="6"/>
      <c r="EW2473" s="6"/>
      <c r="EX2473" s="6"/>
      <c r="EY2473" s="6"/>
      <c r="EZ2473" s="6"/>
      <c r="FA2473" s="6"/>
      <c r="FB2473" s="6"/>
      <c r="FC2473" s="6"/>
      <c r="FD2473" s="6"/>
      <c r="FE2473" s="6"/>
      <c r="FF2473" s="6"/>
      <c r="FG2473" s="6"/>
      <c r="FH2473" s="6"/>
      <c r="FI2473" s="6"/>
      <c r="FJ2473" s="6"/>
      <c r="FK2473" s="6"/>
      <c r="FL2473" s="6"/>
      <c r="FM2473" s="6"/>
      <c r="FN2473" s="6"/>
      <c r="FO2473" s="6"/>
      <c r="FP2473" s="6"/>
      <c r="FQ2473" s="6"/>
      <c r="FR2473" s="6"/>
      <c r="FS2473" s="6"/>
      <c r="FT2473" s="6"/>
      <c r="FU2473" s="6"/>
      <c r="FV2473" s="6"/>
      <c r="FW2473" s="6"/>
      <c r="FX2473" s="6"/>
      <c r="FY2473" s="6"/>
      <c r="FZ2473" s="6"/>
      <c r="GA2473" s="6"/>
      <c r="GB2473" s="6"/>
      <c r="GC2473" s="6"/>
      <c r="GD2473" s="6"/>
      <c r="GE2473" s="6"/>
      <c r="GF2473" s="6"/>
      <c r="GG2473" s="6"/>
      <c r="GH2473" s="6"/>
      <c r="GI2473" s="6"/>
      <c r="GJ2473" s="6"/>
      <c r="GK2473" s="6"/>
      <c r="GL2473" s="6"/>
      <c r="GM2473" s="6"/>
    </row>
    <row r="2474" spans="1:195" s="5" customFormat="1" x14ac:dyDescent="0.25">
      <c r="A2474" s="27"/>
      <c r="B2474" s="27"/>
      <c r="C2474" s="27"/>
      <c r="P2474" s="69"/>
      <c r="Q2474" s="69"/>
      <c r="R2474" s="69"/>
      <c r="S2474" s="69"/>
      <c r="T2474" s="69"/>
      <c r="U2474" s="69"/>
      <c r="V2474" s="69"/>
      <c r="W2474" s="6"/>
      <c r="X2474" s="6"/>
      <c r="Y2474" s="6"/>
      <c r="Z2474" s="68"/>
      <c r="AA2474" s="68"/>
      <c r="AB2474" s="6"/>
      <c r="AC2474" s="6"/>
      <c r="AD2474" s="6"/>
      <c r="AE2474" s="6"/>
      <c r="AF2474" s="6"/>
      <c r="AG2474" s="6"/>
      <c r="AH2474" s="6"/>
      <c r="AI2474" s="6"/>
      <c r="AJ2474" s="6"/>
      <c r="AK2474" s="6"/>
      <c r="AM2474" s="6"/>
      <c r="AN2474" s="6"/>
      <c r="AO2474" s="6"/>
      <c r="AP2474" s="6"/>
      <c r="AQ2474" s="6"/>
      <c r="AR2474" s="6"/>
      <c r="AS2474" s="6"/>
      <c r="AT2474" s="6"/>
      <c r="AU2474" s="6"/>
      <c r="AV2474" s="6"/>
      <c r="AW2474" s="6"/>
      <c r="AX2474" s="6"/>
      <c r="AY2474" s="6"/>
      <c r="AZ2474" s="6"/>
      <c r="BA2474" s="6"/>
      <c r="BB2474" s="6"/>
      <c r="BC2474" s="6"/>
      <c r="BD2474" s="6"/>
      <c r="BE2474" s="6"/>
      <c r="BF2474" s="6"/>
      <c r="BG2474" s="6"/>
      <c r="BH2474" s="6"/>
      <c r="BI2474" s="6"/>
      <c r="BJ2474" s="6"/>
      <c r="BK2474" s="6"/>
      <c r="BL2474" s="6"/>
      <c r="BM2474" s="6"/>
      <c r="BN2474" s="6"/>
      <c r="BO2474" s="6"/>
      <c r="BP2474" s="6"/>
      <c r="BQ2474" s="6"/>
      <c r="BR2474" s="6"/>
      <c r="BS2474" s="6"/>
      <c r="BT2474" s="6"/>
      <c r="BU2474" s="6"/>
      <c r="BV2474" s="6"/>
      <c r="BW2474" s="6"/>
      <c r="BX2474" s="6"/>
      <c r="BY2474" s="6"/>
      <c r="BZ2474" s="6"/>
      <c r="CA2474" s="6"/>
      <c r="CB2474" s="6"/>
      <c r="CC2474" s="6"/>
      <c r="CD2474" s="6"/>
      <c r="CE2474" s="6"/>
      <c r="CF2474" s="6"/>
      <c r="CG2474" s="6"/>
      <c r="CH2474" s="6"/>
      <c r="CI2474" s="6"/>
      <c r="CJ2474" s="6"/>
      <c r="CK2474" s="6"/>
      <c r="CL2474" s="6"/>
      <c r="CM2474" s="6"/>
      <c r="CN2474" s="6"/>
      <c r="CO2474" s="6"/>
      <c r="CP2474" s="6"/>
      <c r="CQ2474" s="6"/>
      <c r="CR2474" s="6"/>
      <c r="CS2474" s="6"/>
      <c r="CT2474" s="6"/>
      <c r="CU2474" s="6"/>
      <c r="CV2474" s="6"/>
      <c r="CW2474" s="6"/>
      <c r="CX2474" s="6"/>
      <c r="CY2474" s="6"/>
      <c r="CZ2474" s="6"/>
      <c r="DA2474" s="6"/>
      <c r="DB2474" s="6"/>
      <c r="DC2474" s="6"/>
      <c r="DD2474" s="6"/>
      <c r="DE2474" s="6"/>
      <c r="DF2474" s="6"/>
      <c r="DG2474" s="6"/>
      <c r="DH2474" s="6"/>
      <c r="DI2474" s="6"/>
      <c r="DJ2474" s="6"/>
      <c r="DK2474" s="6"/>
      <c r="DL2474" s="6"/>
      <c r="DM2474" s="6"/>
      <c r="DN2474" s="6"/>
      <c r="DO2474" s="6"/>
      <c r="DP2474" s="6"/>
      <c r="DQ2474" s="6"/>
      <c r="DR2474" s="6"/>
      <c r="DS2474" s="6"/>
      <c r="DT2474" s="6"/>
      <c r="DU2474" s="6"/>
      <c r="DV2474" s="6"/>
      <c r="DW2474" s="6"/>
      <c r="DX2474" s="6"/>
      <c r="DY2474" s="6"/>
      <c r="DZ2474" s="6"/>
      <c r="EA2474" s="6"/>
      <c r="EB2474" s="6"/>
      <c r="EC2474" s="6"/>
      <c r="ED2474" s="6"/>
      <c r="EE2474" s="6"/>
      <c r="EF2474" s="6"/>
      <c r="EG2474" s="6"/>
      <c r="EH2474" s="6"/>
      <c r="EI2474" s="6"/>
      <c r="EJ2474" s="6"/>
      <c r="EK2474" s="6"/>
      <c r="EL2474" s="6"/>
      <c r="EM2474" s="6"/>
      <c r="EN2474" s="6"/>
      <c r="EO2474" s="6"/>
      <c r="EP2474" s="6"/>
      <c r="EQ2474" s="6"/>
      <c r="ER2474" s="6"/>
      <c r="ES2474" s="6"/>
      <c r="ET2474" s="6"/>
      <c r="EU2474" s="6"/>
      <c r="EV2474" s="6"/>
      <c r="EW2474" s="6"/>
      <c r="EX2474" s="6"/>
      <c r="EY2474" s="6"/>
      <c r="EZ2474" s="6"/>
      <c r="FA2474" s="6"/>
      <c r="FB2474" s="6"/>
      <c r="FC2474" s="6"/>
      <c r="FD2474" s="6"/>
      <c r="FE2474" s="6"/>
      <c r="FF2474" s="6"/>
      <c r="FG2474" s="6"/>
      <c r="FH2474" s="6"/>
      <c r="FI2474" s="6"/>
      <c r="FJ2474" s="6"/>
      <c r="FK2474" s="6"/>
      <c r="FL2474" s="6"/>
      <c r="FM2474" s="6"/>
      <c r="FN2474" s="6"/>
      <c r="FO2474" s="6"/>
      <c r="FP2474" s="6"/>
      <c r="FQ2474" s="6"/>
      <c r="FR2474" s="6"/>
      <c r="FS2474" s="6"/>
      <c r="FT2474" s="6"/>
      <c r="FU2474" s="6"/>
      <c r="FV2474" s="6"/>
      <c r="FW2474" s="6"/>
      <c r="FX2474" s="6"/>
      <c r="FY2474" s="6"/>
      <c r="FZ2474" s="6"/>
      <c r="GA2474" s="6"/>
      <c r="GB2474" s="6"/>
      <c r="GC2474" s="6"/>
      <c r="GD2474" s="6"/>
      <c r="GE2474" s="6"/>
      <c r="GF2474" s="6"/>
      <c r="GG2474" s="6"/>
      <c r="GH2474" s="6"/>
      <c r="GI2474" s="6"/>
      <c r="GJ2474" s="6"/>
      <c r="GK2474" s="6"/>
      <c r="GL2474" s="6"/>
      <c r="GM2474" s="6"/>
    </row>
    <row r="2475" spans="1:195" s="5" customFormat="1" x14ac:dyDescent="0.25">
      <c r="A2475" s="27"/>
      <c r="B2475" s="27"/>
      <c r="C2475" s="27"/>
      <c r="P2475" s="69"/>
      <c r="Q2475" s="69"/>
      <c r="R2475" s="69"/>
      <c r="S2475" s="69"/>
      <c r="T2475" s="69"/>
      <c r="U2475" s="69"/>
      <c r="V2475" s="69"/>
      <c r="W2475" s="6"/>
      <c r="X2475" s="6"/>
      <c r="Y2475" s="6"/>
      <c r="Z2475" s="68"/>
      <c r="AA2475" s="68"/>
      <c r="AB2475" s="6"/>
      <c r="AC2475" s="6"/>
      <c r="AD2475" s="6"/>
      <c r="AE2475" s="6"/>
      <c r="AF2475" s="6"/>
      <c r="AG2475" s="6"/>
      <c r="AH2475" s="6"/>
      <c r="AI2475" s="6"/>
      <c r="AJ2475" s="6"/>
      <c r="AK2475" s="6"/>
      <c r="AM2475" s="6"/>
      <c r="AN2475" s="6"/>
      <c r="AO2475" s="6"/>
      <c r="AP2475" s="6"/>
      <c r="AQ2475" s="6"/>
      <c r="AR2475" s="6"/>
      <c r="AS2475" s="6"/>
      <c r="AT2475" s="6"/>
      <c r="AU2475" s="6"/>
      <c r="AV2475" s="6"/>
      <c r="AW2475" s="6"/>
      <c r="AX2475" s="6"/>
      <c r="AY2475" s="6"/>
      <c r="AZ2475" s="6"/>
      <c r="BA2475" s="6"/>
      <c r="BB2475" s="6"/>
      <c r="BC2475" s="6"/>
      <c r="BD2475" s="6"/>
      <c r="BE2475" s="6"/>
      <c r="BF2475" s="6"/>
      <c r="BG2475" s="6"/>
      <c r="BH2475" s="6"/>
      <c r="BI2475" s="6"/>
      <c r="BJ2475" s="6"/>
      <c r="BK2475" s="6"/>
      <c r="BL2475" s="6"/>
      <c r="BM2475" s="6"/>
      <c r="BN2475" s="6"/>
      <c r="BO2475" s="6"/>
      <c r="BP2475" s="6"/>
      <c r="BQ2475" s="6"/>
      <c r="BR2475" s="6"/>
      <c r="BS2475" s="6"/>
      <c r="BT2475" s="6"/>
      <c r="BU2475" s="6"/>
      <c r="BV2475" s="6"/>
      <c r="BW2475" s="6"/>
      <c r="BX2475" s="6"/>
      <c r="BY2475" s="6"/>
      <c r="BZ2475" s="6"/>
      <c r="CA2475" s="6"/>
      <c r="CB2475" s="6"/>
      <c r="CC2475" s="6"/>
      <c r="CD2475" s="6"/>
      <c r="CE2475" s="6"/>
      <c r="CF2475" s="6"/>
      <c r="CG2475" s="6"/>
      <c r="CH2475" s="6"/>
      <c r="CI2475" s="6"/>
      <c r="CJ2475" s="6"/>
      <c r="CK2475" s="6"/>
      <c r="CL2475" s="6"/>
      <c r="CM2475" s="6"/>
      <c r="CN2475" s="6"/>
      <c r="CO2475" s="6"/>
      <c r="CP2475" s="6"/>
      <c r="CQ2475" s="6"/>
      <c r="CR2475" s="6"/>
      <c r="CS2475" s="6"/>
      <c r="CT2475" s="6"/>
      <c r="CU2475" s="6"/>
      <c r="CV2475" s="6"/>
      <c r="CW2475" s="6"/>
      <c r="CX2475" s="6"/>
      <c r="CY2475" s="6"/>
      <c r="CZ2475" s="6"/>
      <c r="DA2475" s="6"/>
      <c r="DB2475" s="6"/>
      <c r="DC2475" s="6"/>
      <c r="DD2475" s="6"/>
      <c r="DE2475" s="6"/>
      <c r="DF2475" s="6"/>
      <c r="DG2475" s="6"/>
      <c r="DH2475" s="6"/>
      <c r="DI2475" s="6"/>
      <c r="DJ2475" s="6"/>
      <c r="DK2475" s="6"/>
      <c r="DL2475" s="6"/>
      <c r="DM2475" s="6"/>
      <c r="DN2475" s="6"/>
      <c r="DO2475" s="6"/>
      <c r="DP2475" s="6"/>
      <c r="DQ2475" s="6"/>
      <c r="DR2475" s="6"/>
      <c r="DS2475" s="6"/>
      <c r="DT2475" s="6"/>
      <c r="DU2475" s="6"/>
      <c r="DV2475" s="6"/>
      <c r="DW2475" s="6"/>
      <c r="DX2475" s="6"/>
      <c r="DY2475" s="6"/>
      <c r="DZ2475" s="6"/>
      <c r="EA2475" s="6"/>
      <c r="EB2475" s="6"/>
      <c r="EC2475" s="6"/>
      <c r="ED2475" s="6"/>
      <c r="EE2475" s="6"/>
      <c r="EF2475" s="6"/>
      <c r="EG2475" s="6"/>
      <c r="EH2475" s="6"/>
      <c r="EI2475" s="6"/>
      <c r="EJ2475" s="6"/>
      <c r="EK2475" s="6"/>
      <c r="EL2475" s="6"/>
      <c r="EM2475" s="6"/>
      <c r="EN2475" s="6"/>
      <c r="EO2475" s="6"/>
      <c r="EP2475" s="6"/>
      <c r="EQ2475" s="6"/>
      <c r="ER2475" s="6"/>
      <c r="ES2475" s="6"/>
      <c r="ET2475" s="6"/>
      <c r="EU2475" s="6"/>
      <c r="EV2475" s="6"/>
      <c r="EW2475" s="6"/>
      <c r="EX2475" s="6"/>
      <c r="EY2475" s="6"/>
      <c r="EZ2475" s="6"/>
      <c r="FA2475" s="6"/>
      <c r="FB2475" s="6"/>
      <c r="FC2475" s="6"/>
      <c r="FD2475" s="6"/>
      <c r="FE2475" s="6"/>
      <c r="FF2475" s="6"/>
      <c r="FG2475" s="6"/>
      <c r="FH2475" s="6"/>
      <c r="FI2475" s="6"/>
      <c r="FJ2475" s="6"/>
      <c r="FK2475" s="6"/>
      <c r="FL2475" s="6"/>
      <c r="FM2475" s="6"/>
      <c r="FN2475" s="6"/>
      <c r="FO2475" s="6"/>
      <c r="FP2475" s="6"/>
      <c r="FQ2475" s="6"/>
      <c r="FR2475" s="6"/>
      <c r="FS2475" s="6"/>
      <c r="FT2475" s="6"/>
      <c r="FU2475" s="6"/>
      <c r="FV2475" s="6"/>
      <c r="FW2475" s="6"/>
      <c r="FX2475" s="6"/>
      <c r="FY2475" s="6"/>
      <c r="FZ2475" s="6"/>
      <c r="GA2475" s="6"/>
      <c r="GB2475" s="6"/>
      <c r="GC2475" s="6"/>
      <c r="GD2475" s="6"/>
      <c r="GE2475" s="6"/>
      <c r="GF2475" s="6"/>
      <c r="GG2475" s="6"/>
      <c r="GH2475" s="6"/>
      <c r="GI2475" s="6"/>
      <c r="GJ2475" s="6"/>
      <c r="GK2475" s="6"/>
      <c r="GL2475" s="6"/>
      <c r="GM2475" s="6"/>
    </row>
    <row r="2476" spans="1:195" s="5" customFormat="1" x14ac:dyDescent="0.25">
      <c r="A2476" s="27"/>
      <c r="B2476" s="27"/>
      <c r="C2476" s="27"/>
      <c r="P2476" s="69"/>
      <c r="Q2476" s="69"/>
      <c r="R2476" s="69"/>
      <c r="S2476" s="69"/>
      <c r="T2476" s="69"/>
      <c r="U2476" s="69"/>
      <c r="V2476" s="69"/>
      <c r="W2476" s="6"/>
      <c r="X2476" s="6"/>
      <c r="Y2476" s="6"/>
      <c r="Z2476" s="68"/>
      <c r="AA2476" s="68"/>
      <c r="AB2476" s="6"/>
      <c r="AC2476" s="6"/>
      <c r="AD2476" s="6"/>
      <c r="AE2476" s="6"/>
      <c r="AF2476" s="6"/>
      <c r="AG2476" s="6"/>
      <c r="AH2476" s="6"/>
      <c r="AI2476" s="6"/>
      <c r="AJ2476" s="6"/>
      <c r="AK2476" s="6"/>
      <c r="AM2476" s="6"/>
      <c r="AN2476" s="6"/>
      <c r="AO2476" s="6"/>
      <c r="AP2476" s="6"/>
      <c r="AQ2476" s="6"/>
      <c r="AR2476" s="6"/>
      <c r="AS2476" s="6"/>
      <c r="AT2476" s="6"/>
      <c r="AU2476" s="6"/>
      <c r="AV2476" s="6"/>
      <c r="AW2476" s="6"/>
      <c r="AX2476" s="6"/>
      <c r="AY2476" s="6"/>
      <c r="AZ2476" s="6"/>
      <c r="BA2476" s="6"/>
      <c r="BB2476" s="6"/>
      <c r="BC2476" s="6"/>
      <c r="BD2476" s="6"/>
      <c r="BE2476" s="6"/>
      <c r="BF2476" s="6"/>
      <c r="BG2476" s="6"/>
      <c r="BH2476" s="6"/>
      <c r="BI2476" s="6"/>
      <c r="BJ2476" s="6"/>
      <c r="BK2476" s="6"/>
      <c r="BL2476" s="6"/>
      <c r="BM2476" s="6"/>
      <c r="BN2476" s="6"/>
      <c r="BO2476" s="6"/>
      <c r="BP2476" s="6"/>
      <c r="BQ2476" s="6"/>
      <c r="BR2476" s="6"/>
      <c r="BS2476" s="6"/>
      <c r="BT2476" s="6"/>
      <c r="BU2476" s="6"/>
      <c r="BV2476" s="6"/>
      <c r="BW2476" s="6"/>
      <c r="BX2476" s="6"/>
      <c r="BY2476" s="6"/>
      <c r="BZ2476" s="6"/>
      <c r="CA2476" s="6"/>
      <c r="CB2476" s="6"/>
      <c r="CC2476" s="6"/>
      <c r="CD2476" s="6"/>
      <c r="CE2476" s="6"/>
      <c r="CF2476" s="6"/>
      <c r="CG2476" s="6"/>
      <c r="CH2476" s="6"/>
      <c r="CI2476" s="6"/>
      <c r="CJ2476" s="6"/>
      <c r="CK2476" s="6"/>
      <c r="CL2476" s="6"/>
      <c r="CM2476" s="6"/>
      <c r="CN2476" s="6"/>
      <c r="CO2476" s="6"/>
      <c r="CP2476" s="6"/>
      <c r="CQ2476" s="6"/>
      <c r="CR2476" s="6"/>
      <c r="CS2476" s="6"/>
      <c r="CT2476" s="6"/>
      <c r="CU2476" s="6"/>
      <c r="CV2476" s="6"/>
      <c r="CW2476" s="6"/>
      <c r="CX2476" s="6"/>
      <c r="CY2476" s="6"/>
      <c r="CZ2476" s="6"/>
      <c r="DA2476" s="6"/>
      <c r="DB2476" s="6"/>
      <c r="DC2476" s="6"/>
      <c r="DD2476" s="6"/>
      <c r="DE2476" s="6"/>
      <c r="DF2476" s="6"/>
      <c r="DG2476" s="6"/>
      <c r="DH2476" s="6"/>
      <c r="DI2476" s="6"/>
      <c r="DJ2476" s="6"/>
      <c r="DK2476" s="6"/>
      <c r="DL2476" s="6"/>
      <c r="DM2476" s="6"/>
      <c r="DN2476" s="6"/>
      <c r="DO2476" s="6"/>
      <c r="DP2476" s="6"/>
      <c r="DQ2476" s="6"/>
      <c r="DR2476" s="6"/>
      <c r="DS2476" s="6"/>
      <c r="DT2476" s="6"/>
      <c r="DU2476" s="6"/>
      <c r="DV2476" s="6"/>
      <c r="DW2476" s="6"/>
      <c r="DX2476" s="6"/>
      <c r="DY2476" s="6"/>
      <c r="DZ2476" s="6"/>
      <c r="EA2476" s="6"/>
      <c r="EB2476" s="6"/>
      <c r="EC2476" s="6"/>
      <c r="ED2476" s="6"/>
      <c r="EE2476" s="6"/>
      <c r="EF2476" s="6"/>
      <c r="EG2476" s="6"/>
      <c r="EH2476" s="6"/>
      <c r="EI2476" s="6"/>
      <c r="EJ2476" s="6"/>
      <c r="EK2476" s="6"/>
      <c r="EL2476" s="6"/>
      <c r="EM2476" s="6"/>
      <c r="EN2476" s="6"/>
      <c r="EO2476" s="6"/>
      <c r="EP2476" s="6"/>
      <c r="EQ2476" s="6"/>
      <c r="ER2476" s="6"/>
      <c r="ES2476" s="6"/>
      <c r="ET2476" s="6"/>
      <c r="EU2476" s="6"/>
      <c r="EV2476" s="6"/>
      <c r="EW2476" s="6"/>
      <c r="EX2476" s="6"/>
      <c r="EY2476" s="6"/>
      <c r="EZ2476" s="6"/>
      <c r="FA2476" s="6"/>
      <c r="FB2476" s="6"/>
      <c r="FC2476" s="6"/>
      <c r="FD2476" s="6"/>
      <c r="FE2476" s="6"/>
      <c r="FF2476" s="6"/>
      <c r="FG2476" s="6"/>
      <c r="FH2476" s="6"/>
      <c r="FI2476" s="6"/>
      <c r="FJ2476" s="6"/>
      <c r="FK2476" s="6"/>
      <c r="FL2476" s="6"/>
      <c r="FM2476" s="6"/>
      <c r="FN2476" s="6"/>
      <c r="FO2476" s="6"/>
      <c r="FP2476" s="6"/>
      <c r="FQ2476" s="6"/>
      <c r="FR2476" s="6"/>
      <c r="FS2476" s="6"/>
      <c r="FT2476" s="6"/>
      <c r="FU2476" s="6"/>
      <c r="FV2476" s="6"/>
      <c r="FW2476" s="6"/>
      <c r="FX2476" s="6"/>
      <c r="FY2476" s="6"/>
      <c r="FZ2476" s="6"/>
      <c r="GA2476" s="6"/>
      <c r="GB2476" s="6"/>
      <c r="GC2476" s="6"/>
      <c r="GD2476" s="6"/>
      <c r="GE2476" s="6"/>
      <c r="GF2476" s="6"/>
      <c r="GG2476" s="6"/>
      <c r="GH2476" s="6"/>
      <c r="GI2476" s="6"/>
      <c r="GJ2476" s="6"/>
      <c r="GK2476" s="6"/>
      <c r="GL2476" s="6"/>
      <c r="GM2476" s="6"/>
    </row>
    <row r="2477" spans="1:195" s="5" customFormat="1" x14ac:dyDescent="0.25">
      <c r="A2477" s="27"/>
      <c r="B2477" s="27"/>
      <c r="C2477" s="27"/>
      <c r="P2477" s="69"/>
      <c r="Q2477" s="69"/>
      <c r="R2477" s="69"/>
      <c r="S2477" s="69"/>
      <c r="T2477" s="69"/>
      <c r="U2477" s="69"/>
      <c r="V2477" s="69"/>
      <c r="W2477" s="6"/>
      <c r="X2477" s="6"/>
      <c r="Y2477" s="6"/>
      <c r="Z2477" s="68"/>
      <c r="AA2477" s="68"/>
      <c r="AB2477" s="6"/>
      <c r="AC2477" s="6"/>
      <c r="AD2477" s="6"/>
      <c r="AE2477" s="6"/>
      <c r="AF2477" s="6"/>
      <c r="AG2477" s="6"/>
      <c r="AH2477" s="6"/>
      <c r="AI2477" s="6"/>
      <c r="AJ2477" s="6"/>
      <c r="AK2477" s="6"/>
      <c r="AM2477" s="6"/>
      <c r="AN2477" s="6"/>
      <c r="AO2477" s="6"/>
      <c r="AP2477" s="6"/>
      <c r="AQ2477" s="6"/>
      <c r="AR2477" s="6"/>
      <c r="AS2477" s="6"/>
      <c r="AT2477" s="6"/>
      <c r="AU2477" s="6"/>
      <c r="AV2477" s="6"/>
      <c r="AW2477" s="6"/>
      <c r="AX2477" s="6"/>
      <c r="AY2477" s="6"/>
      <c r="AZ2477" s="6"/>
      <c r="BA2477" s="6"/>
      <c r="BB2477" s="6"/>
      <c r="BC2477" s="6"/>
      <c r="BD2477" s="6"/>
      <c r="BE2477" s="6"/>
      <c r="BF2477" s="6"/>
      <c r="BG2477" s="6"/>
      <c r="BH2477" s="6"/>
      <c r="BI2477" s="6"/>
      <c r="BJ2477" s="6"/>
      <c r="BK2477" s="6"/>
      <c r="BL2477" s="6"/>
      <c r="BM2477" s="6"/>
      <c r="BN2477" s="6"/>
      <c r="BO2477" s="6"/>
      <c r="BP2477" s="6"/>
      <c r="BQ2477" s="6"/>
      <c r="BR2477" s="6"/>
      <c r="BS2477" s="6"/>
      <c r="BT2477" s="6"/>
      <c r="BU2477" s="6"/>
      <c r="BV2477" s="6"/>
      <c r="BW2477" s="6"/>
      <c r="BX2477" s="6"/>
      <c r="BY2477" s="6"/>
      <c r="BZ2477" s="6"/>
      <c r="CA2477" s="6"/>
      <c r="CB2477" s="6"/>
      <c r="CC2477" s="6"/>
      <c r="CD2477" s="6"/>
      <c r="CE2477" s="6"/>
      <c r="CF2477" s="6"/>
      <c r="CG2477" s="6"/>
      <c r="CH2477" s="6"/>
      <c r="CI2477" s="6"/>
      <c r="CJ2477" s="6"/>
      <c r="CK2477" s="6"/>
      <c r="CL2477" s="6"/>
      <c r="CM2477" s="6"/>
      <c r="CN2477" s="6"/>
      <c r="CO2477" s="6"/>
      <c r="CP2477" s="6"/>
      <c r="CQ2477" s="6"/>
      <c r="CR2477" s="6"/>
      <c r="CS2477" s="6"/>
      <c r="CT2477" s="6"/>
      <c r="CU2477" s="6"/>
      <c r="CV2477" s="6"/>
      <c r="CW2477" s="6"/>
      <c r="CX2477" s="6"/>
      <c r="CY2477" s="6"/>
      <c r="CZ2477" s="6"/>
      <c r="DA2477" s="6"/>
      <c r="DB2477" s="6"/>
      <c r="DC2477" s="6"/>
      <c r="DD2477" s="6"/>
      <c r="DE2477" s="6"/>
      <c r="DF2477" s="6"/>
      <c r="DG2477" s="6"/>
      <c r="DH2477" s="6"/>
      <c r="DI2477" s="6"/>
      <c r="DJ2477" s="6"/>
      <c r="DK2477" s="6"/>
      <c r="DL2477" s="6"/>
      <c r="DM2477" s="6"/>
      <c r="DN2477" s="6"/>
      <c r="DO2477" s="6"/>
      <c r="DP2477" s="6"/>
      <c r="DQ2477" s="6"/>
      <c r="DR2477" s="6"/>
      <c r="DS2477" s="6"/>
      <c r="DT2477" s="6"/>
      <c r="DU2477" s="6"/>
      <c r="DV2477" s="6"/>
      <c r="DW2477" s="6"/>
      <c r="DX2477" s="6"/>
      <c r="DY2477" s="6"/>
      <c r="DZ2477" s="6"/>
      <c r="EA2477" s="6"/>
      <c r="EB2477" s="6"/>
      <c r="EC2477" s="6"/>
      <c r="ED2477" s="6"/>
      <c r="EE2477" s="6"/>
      <c r="EF2477" s="6"/>
      <c r="EG2477" s="6"/>
      <c r="EH2477" s="6"/>
      <c r="EI2477" s="6"/>
      <c r="EJ2477" s="6"/>
      <c r="EK2477" s="6"/>
      <c r="EL2477" s="6"/>
      <c r="EM2477" s="6"/>
      <c r="EN2477" s="6"/>
      <c r="EO2477" s="6"/>
      <c r="EP2477" s="6"/>
      <c r="EQ2477" s="6"/>
      <c r="ER2477" s="6"/>
      <c r="ES2477" s="6"/>
      <c r="ET2477" s="6"/>
      <c r="EU2477" s="6"/>
      <c r="EV2477" s="6"/>
      <c r="EW2477" s="6"/>
      <c r="EX2477" s="6"/>
      <c r="EY2477" s="6"/>
      <c r="EZ2477" s="6"/>
      <c r="FA2477" s="6"/>
      <c r="FB2477" s="6"/>
      <c r="FC2477" s="6"/>
      <c r="FD2477" s="6"/>
      <c r="FE2477" s="6"/>
      <c r="FF2477" s="6"/>
      <c r="FG2477" s="6"/>
      <c r="FH2477" s="6"/>
      <c r="FI2477" s="6"/>
      <c r="FJ2477" s="6"/>
      <c r="FK2477" s="6"/>
      <c r="FL2477" s="6"/>
      <c r="FM2477" s="6"/>
      <c r="FN2477" s="6"/>
      <c r="FO2477" s="6"/>
      <c r="FP2477" s="6"/>
      <c r="FQ2477" s="6"/>
      <c r="FR2477" s="6"/>
      <c r="FS2477" s="6"/>
      <c r="FT2477" s="6"/>
      <c r="FU2477" s="6"/>
      <c r="FV2477" s="6"/>
      <c r="FW2477" s="6"/>
      <c r="FX2477" s="6"/>
      <c r="FY2477" s="6"/>
      <c r="FZ2477" s="6"/>
      <c r="GA2477" s="6"/>
      <c r="GB2477" s="6"/>
      <c r="GC2477" s="6"/>
      <c r="GD2477" s="6"/>
      <c r="GE2477" s="6"/>
      <c r="GF2477" s="6"/>
      <c r="GG2477" s="6"/>
      <c r="GH2477" s="6"/>
      <c r="GI2477" s="6"/>
      <c r="GJ2477" s="6"/>
      <c r="GK2477" s="6"/>
      <c r="GL2477" s="6"/>
      <c r="GM2477" s="6"/>
    </row>
    <row r="2478" spans="1:195" s="5" customFormat="1" x14ac:dyDescent="0.25">
      <c r="A2478" s="27"/>
      <c r="B2478" s="27"/>
      <c r="C2478" s="27"/>
      <c r="P2478" s="69"/>
      <c r="Q2478" s="69"/>
      <c r="R2478" s="69"/>
      <c r="S2478" s="69"/>
      <c r="T2478" s="69"/>
      <c r="U2478" s="69"/>
      <c r="V2478" s="69"/>
      <c r="W2478" s="6"/>
      <c r="X2478" s="6"/>
      <c r="Y2478" s="6"/>
      <c r="Z2478" s="68"/>
      <c r="AA2478" s="68"/>
      <c r="AB2478" s="6"/>
      <c r="AC2478" s="6"/>
      <c r="AD2478" s="6"/>
      <c r="AE2478" s="6"/>
      <c r="AF2478" s="6"/>
      <c r="AG2478" s="6"/>
      <c r="AH2478" s="6"/>
      <c r="AI2478" s="6"/>
      <c r="AJ2478" s="6"/>
      <c r="AK2478" s="6"/>
      <c r="AM2478" s="6"/>
      <c r="AN2478" s="6"/>
      <c r="AO2478" s="6"/>
      <c r="AP2478" s="6"/>
      <c r="AQ2478" s="6"/>
      <c r="AR2478" s="6"/>
      <c r="AS2478" s="6"/>
      <c r="AT2478" s="6"/>
      <c r="AU2478" s="6"/>
      <c r="AV2478" s="6"/>
      <c r="AW2478" s="6"/>
      <c r="AX2478" s="6"/>
      <c r="AY2478" s="6"/>
      <c r="AZ2478" s="6"/>
      <c r="BA2478" s="6"/>
      <c r="BB2478" s="6"/>
      <c r="BC2478" s="6"/>
      <c r="BD2478" s="6"/>
      <c r="BE2478" s="6"/>
      <c r="BF2478" s="6"/>
      <c r="BG2478" s="6"/>
      <c r="BH2478" s="6"/>
      <c r="BI2478" s="6"/>
      <c r="BJ2478" s="6"/>
      <c r="BK2478" s="6"/>
      <c r="BL2478" s="6"/>
      <c r="BM2478" s="6"/>
      <c r="BN2478" s="6"/>
      <c r="BO2478" s="6"/>
      <c r="BP2478" s="6"/>
      <c r="BQ2478" s="6"/>
      <c r="BR2478" s="6"/>
      <c r="BS2478" s="6"/>
      <c r="BT2478" s="6"/>
      <c r="BU2478" s="6"/>
      <c r="BV2478" s="6"/>
      <c r="BW2478" s="6"/>
      <c r="BX2478" s="6"/>
      <c r="BY2478" s="6"/>
      <c r="BZ2478" s="6"/>
      <c r="CA2478" s="6"/>
      <c r="CB2478" s="6"/>
      <c r="CC2478" s="6"/>
      <c r="CD2478" s="6"/>
      <c r="CE2478" s="6"/>
      <c r="CF2478" s="6"/>
      <c r="CG2478" s="6"/>
      <c r="CH2478" s="6"/>
      <c r="CI2478" s="6"/>
      <c r="CJ2478" s="6"/>
      <c r="CK2478" s="6"/>
      <c r="CL2478" s="6"/>
      <c r="CM2478" s="6"/>
      <c r="CN2478" s="6"/>
      <c r="CO2478" s="6"/>
      <c r="CP2478" s="6"/>
      <c r="CQ2478" s="6"/>
      <c r="CR2478" s="6"/>
      <c r="CS2478" s="6"/>
      <c r="CT2478" s="6"/>
      <c r="CU2478" s="6"/>
      <c r="CV2478" s="6"/>
      <c r="CW2478" s="6"/>
      <c r="CX2478" s="6"/>
      <c r="CY2478" s="6"/>
      <c r="CZ2478" s="6"/>
      <c r="DA2478" s="6"/>
      <c r="DB2478" s="6"/>
      <c r="DC2478" s="6"/>
      <c r="DD2478" s="6"/>
      <c r="DE2478" s="6"/>
      <c r="DF2478" s="6"/>
      <c r="DG2478" s="6"/>
      <c r="DH2478" s="6"/>
      <c r="DI2478" s="6"/>
      <c r="DJ2478" s="6"/>
      <c r="DK2478" s="6"/>
      <c r="DL2478" s="6"/>
      <c r="DM2478" s="6"/>
      <c r="DN2478" s="6"/>
      <c r="DO2478" s="6"/>
      <c r="DP2478" s="6"/>
      <c r="DQ2478" s="6"/>
      <c r="DR2478" s="6"/>
      <c r="DS2478" s="6"/>
      <c r="DT2478" s="6"/>
      <c r="DU2478" s="6"/>
      <c r="DV2478" s="6"/>
      <c r="DW2478" s="6"/>
      <c r="DX2478" s="6"/>
      <c r="DY2478" s="6"/>
      <c r="DZ2478" s="6"/>
      <c r="EA2478" s="6"/>
      <c r="EB2478" s="6"/>
      <c r="EC2478" s="6"/>
      <c r="ED2478" s="6"/>
      <c r="EE2478" s="6"/>
      <c r="EF2478" s="6"/>
      <c r="EG2478" s="6"/>
      <c r="EH2478" s="6"/>
      <c r="EI2478" s="6"/>
      <c r="EJ2478" s="6"/>
      <c r="EK2478" s="6"/>
      <c r="EL2478" s="6"/>
      <c r="EM2478" s="6"/>
      <c r="EN2478" s="6"/>
      <c r="EO2478" s="6"/>
      <c r="EP2478" s="6"/>
      <c r="EQ2478" s="6"/>
      <c r="ER2478" s="6"/>
      <c r="ES2478" s="6"/>
      <c r="ET2478" s="6"/>
      <c r="EU2478" s="6"/>
      <c r="EV2478" s="6"/>
      <c r="EW2478" s="6"/>
      <c r="EX2478" s="6"/>
      <c r="EY2478" s="6"/>
      <c r="EZ2478" s="6"/>
      <c r="FA2478" s="6"/>
      <c r="FB2478" s="6"/>
      <c r="FC2478" s="6"/>
      <c r="FD2478" s="6"/>
      <c r="FE2478" s="6"/>
      <c r="FF2478" s="6"/>
      <c r="FG2478" s="6"/>
      <c r="FH2478" s="6"/>
      <c r="FI2478" s="6"/>
      <c r="FJ2478" s="6"/>
      <c r="FK2478" s="6"/>
      <c r="FL2478" s="6"/>
      <c r="FM2478" s="6"/>
      <c r="FN2478" s="6"/>
      <c r="FO2478" s="6"/>
      <c r="FP2478" s="6"/>
      <c r="FQ2478" s="6"/>
      <c r="FR2478" s="6"/>
      <c r="FS2478" s="6"/>
      <c r="FT2478" s="6"/>
      <c r="FU2478" s="6"/>
      <c r="FV2478" s="6"/>
      <c r="FW2478" s="6"/>
      <c r="FX2478" s="6"/>
      <c r="FY2478" s="6"/>
      <c r="FZ2478" s="6"/>
      <c r="GA2478" s="6"/>
      <c r="GB2478" s="6"/>
      <c r="GC2478" s="6"/>
      <c r="GD2478" s="6"/>
      <c r="GE2478" s="6"/>
      <c r="GF2478" s="6"/>
      <c r="GG2478" s="6"/>
      <c r="GH2478" s="6"/>
      <c r="GI2478" s="6"/>
      <c r="GJ2478" s="6"/>
      <c r="GK2478" s="6"/>
      <c r="GL2478" s="6"/>
      <c r="GM2478" s="6"/>
    </row>
    <row r="2479" spans="1:195" s="5" customFormat="1" x14ac:dyDescent="0.25">
      <c r="A2479" s="27"/>
      <c r="B2479" s="27"/>
      <c r="C2479" s="27"/>
      <c r="P2479" s="69"/>
      <c r="Q2479" s="69"/>
      <c r="R2479" s="69"/>
      <c r="S2479" s="69"/>
      <c r="T2479" s="69"/>
      <c r="U2479" s="69"/>
      <c r="V2479" s="69"/>
      <c r="W2479" s="6"/>
      <c r="X2479" s="6"/>
      <c r="Y2479" s="6"/>
      <c r="Z2479" s="68"/>
      <c r="AA2479" s="68"/>
      <c r="AB2479" s="6"/>
      <c r="AC2479" s="6"/>
      <c r="AD2479" s="6"/>
      <c r="AE2479" s="6"/>
      <c r="AF2479" s="6"/>
      <c r="AG2479" s="6"/>
      <c r="AH2479" s="6"/>
      <c r="AI2479" s="6"/>
      <c r="AJ2479" s="6"/>
      <c r="AK2479" s="6"/>
      <c r="AM2479" s="6"/>
      <c r="AN2479" s="6"/>
      <c r="AO2479" s="6"/>
      <c r="AP2479" s="6"/>
      <c r="AQ2479" s="6"/>
      <c r="AR2479" s="6"/>
      <c r="AS2479" s="6"/>
      <c r="AT2479" s="6"/>
      <c r="AU2479" s="6"/>
      <c r="AV2479" s="6"/>
      <c r="AW2479" s="6"/>
      <c r="AX2479" s="6"/>
      <c r="AY2479" s="6"/>
      <c r="AZ2479" s="6"/>
      <c r="BA2479" s="6"/>
      <c r="BB2479" s="6"/>
      <c r="BC2479" s="6"/>
      <c r="BD2479" s="6"/>
      <c r="BE2479" s="6"/>
      <c r="BF2479" s="6"/>
      <c r="BG2479" s="6"/>
      <c r="BH2479" s="6"/>
      <c r="BI2479" s="6"/>
      <c r="BJ2479" s="6"/>
      <c r="BK2479" s="6"/>
      <c r="BL2479" s="6"/>
      <c r="BM2479" s="6"/>
      <c r="BN2479" s="6"/>
      <c r="BO2479" s="6"/>
      <c r="BP2479" s="6"/>
      <c r="BQ2479" s="6"/>
      <c r="BR2479" s="6"/>
      <c r="BS2479" s="6"/>
      <c r="BT2479" s="6"/>
      <c r="BU2479" s="6"/>
      <c r="BV2479" s="6"/>
      <c r="BW2479" s="6"/>
      <c r="BX2479" s="6"/>
      <c r="BY2479" s="6"/>
      <c r="BZ2479" s="6"/>
      <c r="CA2479" s="6"/>
      <c r="CB2479" s="6"/>
      <c r="CC2479" s="6"/>
      <c r="CD2479" s="6"/>
      <c r="CE2479" s="6"/>
      <c r="CF2479" s="6"/>
      <c r="CG2479" s="6"/>
      <c r="CH2479" s="6"/>
      <c r="CI2479" s="6"/>
      <c r="CJ2479" s="6"/>
      <c r="CK2479" s="6"/>
      <c r="CL2479" s="6"/>
      <c r="CM2479" s="6"/>
      <c r="CN2479" s="6"/>
      <c r="CO2479" s="6"/>
      <c r="CP2479" s="6"/>
      <c r="CQ2479" s="6"/>
      <c r="CR2479" s="6"/>
      <c r="CS2479" s="6"/>
      <c r="CT2479" s="6"/>
      <c r="CU2479" s="6"/>
      <c r="CV2479" s="6"/>
      <c r="CW2479" s="6"/>
      <c r="CX2479" s="6"/>
      <c r="CY2479" s="6"/>
      <c r="CZ2479" s="6"/>
      <c r="DA2479" s="6"/>
      <c r="DB2479" s="6"/>
      <c r="DC2479" s="6"/>
      <c r="DD2479" s="6"/>
      <c r="DE2479" s="6"/>
      <c r="DF2479" s="6"/>
      <c r="DG2479" s="6"/>
      <c r="DH2479" s="6"/>
      <c r="DI2479" s="6"/>
      <c r="DJ2479" s="6"/>
      <c r="DK2479" s="6"/>
      <c r="DL2479" s="6"/>
      <c r="DM2479" s="6"/>
      <c r="DN2479" s="6"/>
      <c r="DO2479" s="6"/>
      <c r="DP2479" s="6"/>
      <c r="DQ2479" s="6"/>
      <c r="DR2479" s="6"/>
      <c r="DS2479" s="6"/>
      <c r="DT2479" s="6"/>
      <c r="DU2479" s="6"/>
      <c r="DV2479" s="6"/>
      <c r="DW2479" s="6"/>
      <c r="DX2479" s="6"/>
      <c r="DY2479" s="6"/>
      <c r="DZ2479" s="6"/>
      <c r="EA2479" s="6"/>
      <c r="EB2479" s="6"/>
      <c r="EC2479" s="6"/>
      <c r="ED2479" s="6"/>
      <c r="EE2479" s="6"/>
      <c r="EF2479" s="6"/>
      <c r="EG2479" s="6"/>
      <c r="EH2479" s="6"/>
      <c r="EI2479" s="6"/>
      <c r="EJ2479" s="6"/>
      <c r="EK2479" s="6"/>
      <c r="EL2479" s="6"/>
      <c r="EM2479" s="6"/>
      <c r="EN2479" s="6"/>
      <c r="EO2479" s="6"/>
      <c r="EP2479" s="6"/>
      <c r="EQ2479" s="6"/>
      <c r="ER2479" s="6"/>
      <c r="ES2479" s="6"/>
      <c r="ET2479" s="6"/>
      <c r="EU2479" s="6"/>
      <c r="EV2479" s="6"/>
      <c r="EW2479" s="6"/>
      <c r="EX2479" s="6"/>
      <c r="EY2479" s="6"/>
      <c r="EZ2479" s="6"/>
      <c r="FA2479" s="6"/>
      <c r="FB2479" s="6"/>
      <c r="FC2479" s="6"/>
      <c r="FD2479" s="6"/>
      <c r="FE2479" s="6"/>
      <c r="FF2479" s="6"/>
      <c r="FG2479" s="6"/>
      <c r="FH2479" s="6"/>
      <c r="FI2479" s="6"/>
      <c r="FJ2479" s="6"/>
      <c r="FK2479" s="6"/>
      <c r="FL2479" s="6"/>
      <c r="FM2479" s="6"/>
      <c r="FN2479" s="6"/>
      <c r="FO2479" s="6"/>
      <c r="FP2479" s="6"/>
      <c r="FQ2479" s="6"/>
      <c r="FR2479" s="6"/>
      <c r="FS2479" s="6"/>
      <c r="FT2479" s="6"/>
      <c r="FU2479" s="6"/>
      <c r="FV2479" s="6"/>
      <c r="FW2479" s="6"/>
      <c r="FX2479" s="6"/>
      <c r="FY2479" s="6"/>
      <c r="FZ2479" s="6"/>
      <c r="GA2479" s="6"/>
      <c r="GB2479" s="6"/>
      <c r="GC2479" s="6"/>
      <c r="GD2479" s="6"/>
      <c r="GE2479" s="6"/>
      <c r="GF2479" s="6"/>
      <c r="GG2479" s="6"/>
      <c r="GH2479" s="6"/>
      <c r="GI2479" s="6"/>
      <c r="GJ2479" s="6"/>
      <c r="GK2479" s="6"/>
      <c r="GL2479" s="6"/>
      <c r="GM2479" s="6"/>
    </row>
    <row r="2480" spans="1:195" s="5" customFormat="1" x14ac:dyDescent="0.25">
      <c r="A2480" s="27"/>
      <c r="B2480" s="27"/>
      <c r="C2480" s="27"/>
      <c r="P2480" s="69"/>
      <c r="Q2480" s="69"/>
      <c r="R2480" s="69"/>
      <c r="S2480" s="69"/>
      <c r="T2480" s="69"/>
      <c r="U2480" s="69"/>
      <c r="V2480" s="69"/>
      <c r="W2480" s="6"/>
      <c r="X2480" s="6"/>
      <c r="Y2480" s="6"/>
      <c r="Z2480" s="68"/>
      <c r="AA2480" s="68"/>
      <c r="AB2480" s="6"/>
      <c r="AC2480" s="6"/>
      <c r="AD2480" s="6"/>
      <c r="AE2480" s="6"/>
      <c r="AF2480" s="6"/>
      <c r="AG2480" s="6"/>
      <c r="AH2480" s="6"/>
      <c r="AI2480" s="6"/>
      <c r="AJ2480" s="6"/>
      <c r="AK2480" s="6"/>
      <c r="AM2480" s="6"/>
      <c r="AN2480" s="6"/>
      <c r="AO2480" s="6"/>
      <c r="AP2480" s="6"/>
      <c r="AQ2480" s="6"/>
      <c r="AR2480" s="6"/>
      <c r="AS2480" s="6"/>
      <c r="AT2480" s="6"/>
      <c r="AU2480" s="6"/>
      <c r="AV2480" s="6"/>
      <c r="AW2480" s="6"/>
      <c r="AX2480" s="6"/>
      <c r="AY2480" s="6"/>
      <c r="AZ2480" s="6"/>
      <c r="BA2480" s="6"/>
      <c r="BB2480" s="6"/>
      <c r="BC2480" s="6"/>
      <c r="BD2480" s="6"/>
      <c r="BE2480" s="6"/>
      <c r="BF2480" s="6"/>
      <c r="BG2480" s="6"/>
      <c r="BH2480" s="6"/>
      <c r="BI2480" s="6"/>
      <c r="BJ2480" s="6"/>
      <c r="BK2480" s="6"/>
      <c r="BL2480" s="6"/>
      <c r="BM2480" s="6"/>
      <c r="BN2480" s="6"/>
      <c r="BO2480" s="6"/>
      <c r="BP2480" s="6"/>
      <c r="BQ2480" s="6"/>
      <c r="BR2480" s="6"/>
      <c r="BS2480" s="6"/>
      <c r="BT2480" s="6"/>
      <c r="BU2480" s="6"/>
      <c r="BV2480" s="6"/>
      <c r="BW2480" s="6"/>
      <c r="BX2480" s="6"/>
      <c r="BY2480" s="6"/>
      <c r="BZ2480" s="6"/>
      <c r="CA2480" s="6"/>
      <c r="CB2480" s="6"/>
      <c r="CC2480" s="6"/>
      <c r="CD2480" s="6"/>
      <c r="CE2480" s="6"/>
      <c r="CF2480" s="6"/>
      <c r="CG2480" s="6"/>
      <c r="CH2480" s="6"/>
      <c r="CI2480" s="6"/>
      <c r="CJ2480" s="6"/>
      <c r="CK2480" s="6"/>
      <c r="CL2480" s="6"/>
      <c r="CM2480" s="6"/>
      <c r="CN2480" s="6"/>
      <c r="CO2480" s="6"/>
      <c r="CP2480" s="6"/>
      <c r="CQ2480" s="6"/>
      <c r="CR2480" s="6"/>
      <c r="CS2480" s="6"/>
      <c r="CT2480" s="6"/>
      <c r="CU2480" s="6"/>
      <c r="CV2480" s="6"/>
      <c r="CW2480" s="6"/>
      <c r="CX2480" s="6"/>
      <c r="CY2480" s="6"/>
      <c r="CZ2480" s="6"/>
      <c r="DA2480" s="6"/>
      <c r="DB2480" s="6"/>
      <c r="DC2480" s="6"/>
      <c r="DD2480" s="6"/>
      <c r="DE2480" s="6"/>
      <c r="DF2480" s="6"/>
      <c r="DG2480" s="6"/>
      <c r="DH2480" s="6"/>
      <c r="DI2480" s="6"/>
      <c r="DJ2480" s="6"/>
      <c r="DK2480" s="6"/>
      <c r="DL2480" s="6"/>
      <c r="DM2480" s="6"/>
      <c r="DN2480" s="6"/>
      <c r="DO2480" s="6"/>
      <c r="DP2480" s="6"/>
      <c r="DQ2480" s="6"/>
      <c r="DR2480" s="6"/>
      <c r="DS2480" s="6"/>
      <c r="DT2480" s="6"/>
      <c r="DU2480" s="6"/>
      <c r="DV2480" s="6"/>
      <c r="DW2480" s="6"/>
      <c r="DX2480" s="6"/>
      <c r="DY2480" s="6"/>
      <c r="DZ2480" s="6"/>
      <c r="EA2480" s="6"/>
      <c r="EB2480" s="6"/>
      <c r="EC2480" s="6"/>
      <c r="ED2480" s="6"/>
      <c r="EE2480" s="6"/>
      <c r="EF2480" s="6"/>
      <c r="EG2480" s="6"/>
      <c r="EH2480" s="6"/>
      <c r="EI2480" s="6"/>
      <c r="EJ2480" s="6"/>
      <c r="EK2480" s="6"/>
      <c r="EL2480" s="6"/>
      <c r="EM2480" s="6"/>
      <c r="EN2480" s="6"/>
      <c r="EO2480" s="6"/>
      <c r="EP2480" s="6"/>
      <c r="EQ2480" s="6"/>
      <c r="ER2480" s="6"/>
      <c r="ES2480" s="6"/>
      <c r="ET2480" s="6"/>
      <c r="EU2480" s="6"/>
      <c r="EV2480" s="6"/>
      <c r="EW2480" s="6"/>
      <c r="EX2480" s="6"/>
      <c r="EY2480" s="6"/>
      <c r="EZ2480" s="6"/>
      <c r="FA2480" s="6"/>
      <c r="FB2480" s="6"/>
      <c r="FC2480" s="6"/>
      <c r="FD2480" s="6"/>
      <c r="FE2480" s="6"/>
      <c r="FF2480" s="6"/>
      <c r="FG2480" s="6"/>
      <c r="FH2480" s="6"/>
      <c r="FI2480" s="6"/>
      <c r="FJ2480" s="6"/>
      <c r="FK2480" s="6"/>
      <c r="FL2480" s="6"/>
      <c r="FM2480" s="6"/>
      <c r="FN2480" s="6"/>
      <c r="FO2480" s="6"/>
      <c r="FP2480" s="6"/>
      <c r="FQ2480" s="6"/>
      <c r="FR2480" s="6"/>
      <c r="FS2480" s="6"/>
      <c r="FT2480" s="6"/>
      <c r="FU2480" s="6"/>
      <c r="FV2480" s="6"/>
      <c r="FW2480" s="6"/>
      <c r="FX2480" s="6"/>
      <c r="FY2480" s="6"/>
      <c r="FZ2480" s="6"/>
      <c r="GA2480" s="6"/>
      <c r="GB2480" s="6"/>
      <c r="GC2480" s="6"/>
      <c r="GD2480" s="6"/>
      <c r="GE2480" s="6"/>
      <c r="GF2480" s="6"/>
      <c r="GG2480" s="6"/>
      <c r="GH2480" s="6"/>
      <c r="GI2480" s="6"/>
      <c r="GJ2480" s="6"/>
      <c r="GK2480" s="6"/>
      <c r="GL2480" s="6"/>
      <c r="GM2480" s="6"/>
    </row>
    <row r="2481" spans="1:195" s="5" customFormat="1" x14ac:dyDescent="0.25">
      <c r="A2481" s="27"/>
      <c r="B2481" s="27"/>
      <c r="C2481" s="27"/>
      <c r="P2481" s="69"/>
      <c r="Q2481" s="69"/>
      <c r="R2481" s="69"/>
      <c r="S2481" s="69"/>
      <c r="T2481" s="69"/>
      <c r="U2481" s="69"/>
      <c r="V2481" s="69"/>
      <c r="W2481" s="6"/>
      <c r="X2481" s="6"/>
      <c r="Y2481" s="6"/>
      <c r="Z2481" s="68"/>
      <c r="AA2481" s="68"/>
      <c r="AB2481" s="6"/>
      <c r="AC2481" s="6"/>
      <c r="AD2481" s="6"/>
      <c r="AE2481" s="6"/>
      <c r="AF2481" s="6"/>
      <c r="AG2481" s="6"/>
      <c r="AH2481" s="6"/>
      <c r="AI2481" s="6"/>
      <c r="AJ2481" s="6"/>
      <c r="AK2481" s="6"/>
      <c r="AM2481" s="6"/>
      <c r="AN2481" s="6"/>
      <c r="AO2481" s="6"/>
      <c r="AP2481" s="6"/>
      <c r="AQ2481" s="6"/>
      <c r="AR2481" s="6"/>
      <c r="AS2481" s="6"/>
      <c r="AT2481" s="6"/>
      <c r="AU2481" s="6"/>
      <c r="AV2481" s="6"/>
      <c r="AW2481" s="6"/>
      <c r="AX2481" s="6"/>
      <c r="AY2481" s="6"/>
      <c r="AZ2481" s="6"/>
      <c r="BA2481" s="6"/>
      <c r="BB2481" s="6"/>
      <c r="BC2481" s="6"/>
      <c r="BD2481" s="6"/>
      <c r="BE2481" s="6"/>
      <c r="BF2481" s="6"/>
      <c r="BG2481" s="6"/>
      <c r="BH2481" s="6"/>
      <c r="BI2481" s="6"/>
      <c r="BJ2481" s="6"/>
      <c r="BK2481" s="6"/>
      <c r="BL2481" s="6"/>
      <c r="BM2481" s="6"/>
      <c r="BN2481" s="6"/>
      <c r="BO2481" s="6"/>
      <c r="BP2481" s="6"/>
      <c r="BQ2481" s="6"/>
      <c r="BR2481" s="6"/>
      <c r="BS2481" s="6"/>
      <c r="BT2481" s="6"/>
      <c r="BU2481" s="6"/>
      <c r="BV2481" s="6"/>
      <c r="BW2481" s="6"/>
      <c r="BX2481" s="6"/>
      <c r="BY2481" s="6"/>
      <c r="BZ2481" s="6"/>
      <c r="CA2481" s="6"/>
      <c r="CB2481" s="6"/>
      <c r="CC2481" s="6"/>
      <c r="CD2481" s="6"/>
      <c r="CE2481" s="6"/>
      <c r="CF2481" s="6"/>
      <c r="CG2481" s="6"/>
      <c r="CH2481" s="6"/>
      <c r="CI2481" s="6"/>
      <c r="CJ2481" s="6"/>
      <c r="CK2481" s="6"/>
      <c r="CL2481" s="6"/>
      <c r="CM2481" s="6"/>
      <c r="CN2481" s="6"/>
      <c r="CO2481" s="6"/>
      <c r="CP2481" s="6"/>
      <c r="CQ2481" s="6"/>
      <c r="CR2481" s="6"/>
      <c r="CS2481" s="6"/>
      <c r="CT2481" s="6"/>
      <c r="CU2481" s="6"/>
      <c r="CV2481" s="6"/>
      <c r="CW2481" s="6"/>
      <c r="CX2481" s="6"/>
      <c r="CY2481" s="6"/>
      <c r="CZ2481" s="6"/>
      <c r="DA2481" s="6"/>
      <c r="DB2481" s="6"/>
      <c r="DC2481" s="6"/>
      <c r="DD2481" s="6"/>
      <c r="DE2481" s="6"/>
      <c r="DF2481" s="6"/>
      <c r="DG2481" s="6"/>
      <c r="DH2481" s="6"/>
      <c r="DI2481" s="6"/>
      <c r="DJ2481" s="6"/>
      <c r="DK2481" s="6"/>
      <c r="DL2481" s="6"/>
      <c r="DM2481" s="6"/>
      <c r="DN2481" s="6"/>
      <c r="DO2481" s="6"/>
      <c r="DP2481" s="6"/>
      <c r="DQ2481" s="6"/>
      <c r="DR2481" s="6"/>
      <c r="DS2481" s="6"/>
      <c r="DT2481" s="6"/>
      <c r="DU2481" s="6"/>
      <c r="DV2481" s="6"/>
      <c r="DW2481" s="6"/>
      <c r="DX2481" s="6"/>
      <c r="DY2481" s="6"/>
      <c r="DZ2481" s="6"/>
      <c r="EA2481" s="6"/>
      <c r="EB2481" s="6"/>
      <c r="EC2481" s="6"/>
      <c r="ED2481" s="6"/>
      <c r="EE2481" s="6"/>
      <c r="EF2481" s="6"/>
      <c r="EG2481" s="6"/>
      <c r="EH2481" s="6"/>
      <c r="EI2481" s="6"/>
      <c r="EJ2481" s="6"/>
      <c r="EK2481" s="6"/>
      <c r="EL2481" s="6"/>
      <c r="EM2481" s="6"/>
      <c r="EN2481" s="6"/>
      <c r="EO2481" s="6"/>
      <c r="EP2481" s="6"/>
      <c r="EQ2481" s="6"/>
      <c r="ER2481" s="6"/>
      <c r="ES2481" s="6"/>
      <c r="ET2481" s="6"/>
      <c r="EU2481" s="6"/>
      <c r="EV2481" s="6"/>
      <c r="EW2481" s="6"/>
      <c r="EX2481" s="6"/>
      <c r="EY2481" s="6"/>
      <c r="EZ2481" s="6"/>
      <c r="FA2481" s="6"/>
      <c r="FB2481" s="6"/>
      <c r="FC2481" s="6"/>
      <c r="FD2481" s="6"/>
      <c r="FE2481" s="6"/>
      <c r="FF2481" s="6"/>
      <c r="FG2481" s="6"/>
      <c r="FH2481" s="6"/>
      <c r="FI2481" s="6"/>
      <c r="FJ2481" s="6"/>
      <c r="FK2481" s="6"/>
      <c r="FL2481" s="6"/>
      <c r="FM2481" s="6"/>
      <c r="FN2481" s="6"/>
      <c r="FO2481" s="6"/>
      <c r="FP2481" s="6"/>
      <c r="FQ2481" s="6"/>
      <c r="FR2481" s="6"/>
      <c r="FS2481" s="6"/>
      <c r="FT2481" s="6"/>
      <c r="FU2481" s="6"/>
      <c r="FV2481" s="6"/>
      <c r="FW2481" s="6"/>
      <c r="FX2481" s="6"/>
      <c r="FY2481" s="6"/>
      <c r="FZ2481" s="6"/>
      <c r="GA2481" s="6"/>
      <c r="GB2481" s="6"/>
      <c r="GC2481" s="6"/>
      <c r="GD2481" s="6"/>
      <c r="GE2481" s="6"/>
      <c r="GF2481" s="6"/>
      <c r="GG2481" s="6"/>
      <c r="GH2481" s="6"/>
      <c r="GI2481" s="6"/>
      <c r="GJ2481" s="6"/>
      <c r="GK2481" s="6"/>
      <c r="GL2481" s="6"/>
      <c r="GM2481" s="6"/>
    </row>
    <row r="2482" spans="1:195" s="5" customFormat="1" x14ac:dyDescent="0.25">
      <c r="A2482" s="27"/>
      <c r="B2482" s="27"/>
      <c r="C2482" s="27"/>
      <c r="P2482" s="69"/>
      <c r="Q2482" s="69"/>
      <c r="R2482" s="69"/>
      <c r="S2482" s="69"/>
      <c r="T2482" s="69"/>
      <c r="U2482" s="69"/>
      <c r="V2482" s="69"/>
      <c r="W2482" s="6"/>
      <c r="X2482" s="6"/>
      <c r="Y2482" s="6"/>
      <c r="Z2482" s="68"/>
      <c r="AA2482" s="68"/>
      <c r="AB2482" s="6"/>
      <c r="AC2482" s="6"/>
      <c r="AD2482" s="6"/>
      <c r="AE2482" s="6"/>
      <c r="AF2482" s="6"/>
      <c r="AG2482" s="6"/>
      <c r="AH2482" s="6"/>
      <c r="AI2482" s="6"/>
      <c r="AJ2482" s="6"/>
      <c r="AK2482" s="6"/>
      <c r="AM2482" s="6"/>
      <c r="AN2482" s="6"/>
      <c r="AO2482" s="6"/>
      <c r="AP2482" s="6"/>
      <c r="AQ2482" s="6"/>
      <c r="AR2482" s="6"/>
      <c r="AS2482" s="6"/>
      <c r="AT2482" s="6"/>
      <c r="AU2482" s="6"/>
      <c r="AV2482" s="6"/>
      <c r="AW2482" s="6"/>
      <c r="AX2482" s="6"/>
      <c r="AY2482" s="6"/>
      <c r="AZ2482" s="6"/>
      <c r="BA2482" s="6"/>
      <c r="BB2482" s="6"/>
      <c r="BC2482" s="6"/>
      <c r="BD2482" s="6"/>
      <c r="BE2482" s="6"/>
      <c r="BF2482" s="6"/>
      <c r="BG2482" s="6"/>
      <c r="BH2482" s="6"/>
      <c r="BI2482" s="6"/>
      <c r="BJ2482" s="6"/>
      <c r="BK2482" s="6"/>
      <c r="BL2482" s="6"/>
      <c r="BM2482" s="6"/>
      <c r="BN2482" s="6"/>
      <c r="BO2482" s="6"/>
      <c r="BP2482" s="6"/>
      <c r="BQ2482" s="6"/>
      <c r="BR2482" s="6"/>
      <c r="BS2482" s="6"/>
      <c r="BT2482" s="6"/>
      <c r="BU2482" s="6"/>
      <c r="BV2482" s="6"/>
      <c r="BW2482" s="6"/>
      <c r="BX2482" s="6"/>
      <c r="BY2482" s="6"/>
      <c r="BZ2482" s="6"/>
      <c r="CA2482" s="6"/>
      <c r="CB2482" s="6"/>
      <c r="CC2482" s="6"/>
      <c r="CD2482" s="6"/>
      <c r="CE2482" s="6"/>
      <c r="CF2482" s="6"/>
      <c r="CG2482" s="6"/>
      <c r="CH2482" s="6"/>
      <c r="CI2482" s="6"/>
      <c r="CJ2482" s="6"/>
      <c r="CK2482" s="6"/>
      <c r="CL2482" s="6"/>
      <c r="CM2482" s="6"/>
      <c r="CN2482" s="6"/>
      <c r="CO2482" s="6"/>
      <c r="CP2482" s="6"/>
      <c r="CQ2482" s="6"/>
      <c r="CR2482" s="6"/>
      <c r="CS2482" s="6"/>
      <c r="CT2482" s="6"/>
      <c r="CU2482" s="6"/>
      <c r="CV2482" s="6"/>
      <c r="CW2482" s="6"/>
      <c r="CX2482" s="6"/>
      <c r="CY2482" s="6"/>
      <c r="CZ2482" s="6"/>
      <c r="DA2482" s="6"/>
      <c r="DB2482" s="6"/>
      <c r="DC2482" s="6"/>
      <c r="DD2482" s="6"/>
      <c r="DE2482" s="6"/>
      <c r="DF2482" s="6"/>
      <c r="DG2482" s="6"/>
      <c r="DH2482" s="6"/>
      <c r="DI2482" s="6"/>
      <c r="DJ2482" s="6"/>
      <c r="DK2482" s="6"/>
      <c r="DL2482" s="6"/>
      <c r="DM2482" s="6"/>
      <c r="DN2482" s="6"/>
      <c r="DO2482" s="6"/>
      <c r="DP2482" s="6"/>
      <c r="DQ2482" s="6"/>
      <c r="DR2482" s="6"/>
      <c r="DS2482" s="6"/>
      <c r="DT2482" s="6"/>
      <c r="DU2482" s="6"/>
      <c r="DV2482" s="6"/>
      <c r="DW2482" s="6"/>
      <c r="DX2482" s="6"/>
      <c r="DY2482" s="6"/>
      <c r="DZ2482" s="6"/>
      <c r="EA2482" s="6"/>
      <c r="EB2482" s="6"/>
      <c r="EC2482" s="6"/>
      <c r="ED2482" s="6"/>
      <c r="EE2482" s="6"/>
      <c r="EF2482" s="6"/>
      <c r="EG2482" s="6"/>
      <c r="EH2482" s="6"/>
      <c r="EI2482" s="6"/>
      <c r="EJ2482" s="6"/>
      <c r="EK2482" s="6"/>
      <c r="EL2482" s="6"/>
      <c r="EM2482" s="6"/>
      <c r="EN2482" s="6"/>
      <c r="EO2482" s="6"/>
      <c r="EP2482" s="6"/>
      <c r="EQ2482" s="6"/>
      <c r="ER2482" s="6"/>
      <c r="ES2482" s="6"/>
      <c r="ET2482" s="6"/>
      <c r="EU2482" s="6"/>
      <c r="EV2482" s="6"/>
      <c r="EW2482" s="6"/>
      <c r="EX2482" s="6"/>
      <c r="EY2482" s="6"/>
      <c r="EZ2482" s="6"/>
      <c r="FA2482" s="6"/>
      <c r="FB2482" s="6"/>
      <c r="FC2482" s="6"/>
      <c r="FD2482" s="6"/>
      <c r="FE2482" s="6"/>
      <c r="FF2482" s="6"/>
      <c r="FG2482" s="6"/>
      <c r="FH2482" s="6"/>
      <c r="FI2482" s="6"/>
      <c r="FJ2482" s="6"/>
      <c r="FK2482" s="6"/>
      <c r="FL2482" s="6"/>
      <c r="FM2482" s="6"/>
      <c r="FN2482" s="6"/>
      <c r="FO2482" s="6"/>
      <c r="FP2482" s="6"/>
      <c r="FQ2482" s="6"/>
      <c r="FR2482" s="6"/>
      <c r="FS2482" s="6"/>
      <c r="FT2482" s="6"/>
      <c r="FU2482" s="6"/>
      <c r="FV2482" s="6"/>
      <c r="FW2482" s="6"/>
      <c r="FX2482" s="6"/>
      <c r="FY2482" s="6"/>
      <c r="FZ2482" s="6"/>
      <c r="GA2482" s="6"/>
      <c r="GB2482" s="6"/>
      <c r="GC2482" s="6"/>
      <c r="GD2482" s="6"/>
      <c r="GE2482" s="6"/>
      <c r="GF2482" s="6"/>
      <c r="GG2482" s="6"/>
      <c r="GH2482" s="6"/>
      <c r="GI2482" s="6"/>
      <c r="GJ2482" s="6"/>
      <c r="GK2482" s="6"/>
      <c r="GL2482" s="6"/>
      <c r="GM2482" s="6"/>
    </row>
    <row r="2483" spans="1:195" s="5" customFormat="1" x14ac:dyDescent="0.25">
      <c r="A2483" s="27"/>
      <c r="B2483" s="27"/>
      <c r="C2483" s="27"/>
      <c r="P2483" s="69"/>
      <c r="Q2483" s="69"/>
      <c r="R2483" s="69"/>
      <c r="S2483" s="69"/>
      <c r="T2483" s="69"/>
      <c r="U2483" s="69"/>
      <c r="V2483" s="69"/>
      <c r="W2483" s="6"/>
      <c r="X2483" s="6"/>
      <c r="Y2483" s="6"/>
      <c r="Z2483" s="68"/>
      <c r="AA2483" s="68"/>
      <c r="AB2483" s="6"/>
      <c r="AC2483" s="6"/>
      <c r="AD2483" s="6"/>
      <c r="AE2483" s="6"/>
      <c r="AF2483" s="6"/>
      <c r="AG2483" s="6"/>
      <c r="AH2483" s="6"/>
      <c r="AI2483" s="6"/>
      <c r="AJ2483" s="6"/>
      <c r="AK2483" s="6"/>
      <c r="AM2483" s="6"/>
      <c r="AN2483" s="6"/>
      <c r="AO2483" s="6"/>
      <c r="AP2483" s="6"/>
      <c r="AQ2483" s="6"/>
      <c r="AR2483" s="6"/>
      <c r="AS2483" s="6"/>
      <c r="AT2483" s="6"/>
      <c r="AU2483" s="6"/>
      <c r="AV2483" s="6"/>
      <c r="AW2483" s="6"/>
      <c r="AX2483" s="6"/>
      <c r="AY2483" s="6"/>
      <c r="AZ2483" s="6"/>
      <c r="BA2483" s="6"/>
      <c r="BB2483" s="6"/>
      <c r="BC2483" s="6"/>
      <c r="BD2483" s="6"/>
      <c r="BE2483" s="6"/>
      <c r="BF2483" s="6"/>
      <c r="BG2483" s="6"/>
      <c r="BH2483" s="6"/>
      <c r="BI2483" s="6"/>
      <c r="BJ2483" s="6"/>
      <c r="BK2483" s="6"/>
      <c r="BL2483" s="6"/>
      <c r="BM2483" s="6"/>
      <c r="BN2483" s="6"/>
      <c r="BO2483" s="6"/>
      <c r="BP2483" s="6"/>
      <c r="BQ2483" s="6"/>
      <c r="BR2483" s="6"/>
      <c r="BS2483" s="6"/>
      <c r="BT2483" s="6"/>
      <c r="BU2483" s="6"/>
      <c r="BV2483" s="6"/>
      <c r="BW2483" s="6"/>
      <c r="BX2483" s="6"/>
      <c r="BY2483" s="6"/>
      <c r="BZ2483" s="6"/>
      <c r="CA2483" s="6"/>
      <c r="CB2483" s="6"/>
      <c r="CC2483" s="6"/>
      <c r="CD2483" s="6"/>
      <c r="CE2483" s="6"/>
      <c r="CF2483" s="6"/>
      <c r="CG2483" s="6"/>
      <c r="CH2483" s="6"/>
      <c r="CI2483" s="6"/>
      <c r="CJ2483" s="6"/>
      <c r="CK2483" s="6"/>
      <c r="CL2483" s="6"/>
      <c r="CM2483" s="6"/>
      <c r="CN2483" s="6"/>
      <c r="CO2483" s="6"/>
      <c r="CP2483" s="6"/>
      <c r="CQ2483" s="6"/>
      <c r="CR2483" s="6"/>
      <c r="CS2483" s="6"/>
      <c r="CT2483" s="6"/>
      <c r="CU2483" s="6"/>
      <c r="CV2483" s="6"/>
      <c r="CW2483" s="6"/>
      <c r="CX2483" s="6"/>
      <c r="CY2483" s="6"/>
      <c r="CZ2483" s="6"/>
      <c r="DA2483" s="6"/>
      <c r="DB2483" s="6"/>
      <c r="DC2483" s="6"/>
      <c r="DD2483" s="6"/>
      <c r="DE2483" s="6"/>
      <c r="DF2483" s="6"/>
      <c r="DG2483" s="6"/>
      <c r="DH2483" s="6"/>
      <c r="DI2483" s="6"/>
      <c r="DJ2483" s="6"/>
      <c r="DK2483" s="6"/>
      <c r="DL2483" s="6"/>
      <c r="DM2483" s="6"/>
      <c r="DN2483" s="6"/>
      <c r="DO2483" s="6"/>
      <c r="DP2483" s="6"/>
      <c r="DQ2483" s="6"/>
      <c r="DR2483" s="6"/>
      <c r="DS2483" s="6"/>
      <c r="DT2483" s="6"/>
      <c r="DU2483" s="6"/>
      <c r="DV2483" s="6"/>
      <c r="DW2483" s="6"/>
      <c r="DX2483" s="6"/>
      <c r="DY2483" s="6"/>
      <c r="DZ2483" s="6"/>
      <c r="EA2483" s="6"/>
      <c r="EB2483" s="6"/>
      <c r="EC2483" s="6"/>
      <c r="ED2483" s="6"/>
      <c r="EE2483" s="6"/>
      <c r="EF2483" s="6"/>
      <c r="EG2483" s="6"/>
      <c r="EH2483" s="6"/>
      <c r="EI2483" s="6"/>
      <c r="EJ2483" s="6"/>
      <c r="EK2483" s="6"/>
      <c r="EL2483" s="6"/>
      <c r="EM2483" s="6"/>
      <c r="EN2483" s="6"/>
      <c r="EO2483" s="6"/>
      <c r="EP2483" s="6"/>
      <c r="EQ2483" s="6"/>
      <c r="ER2483" s="6"/>
      <c r="ES2483" s="6"/>
      <c r="ET2483" s="6"/>
      <c r="EU2483" s="6"/>
      <c r="EV2483" s="6"/>
      <c r="EW2483" s="6"/>
      <c r="EX2483" s="6"/>
      <c r="EY2483" s="6"/>
      <c r="EZ2483" s="6"/>
      <c r="FA2483" s="6"/>
      <c r="FB2483" s="6"/>
      <c r="FC2483" s="6"/>
      <c r="FD2483" s="6"/>
      <c r="FE2483" s="6"/>
      <c r="FF2483" s="6"/>
      <c r="FG2483" s="6"/>
      <c r="FH2483" s="6"/>
      <c r="FI2483" s="6"/>
      <c r="FJ2483" s="6"/>
      <c r="FK2483" s="6"/>
      <c r="FL2483" s="6"/>
      <c r="FM2483" s="6"/>
      <c r="FN2483" s="6"/>
      <c r="FO2483" s="6"/>
      <c r="FP2483" s="6"/>
      <c r="FQ2483" s="6"/>
      <c r="FR2483" s="6"/>
      <c r="FS2483" s="6"/>
      <c r="FT2483" s="6"/>
      <c r="FU2483" s="6"/>
      <c r="FV2483" s="6"/>
      <c r="FW2483" s="6"/>
      <c r="FX2483" s="6"/>
      <c r="FY2483" s="6"/>
      <c r="FZ2483" s="6"/>
      <c r="GA2483" s="6"/>
      <c r="GB2483" s="6"/>
      <c r="GC2483" s="6"/>
      <c r="GD2483" s="6"/>
      <c r="GE2483" s="6"/>
      <c r="GF2483" s="6"/>
      <c r="GG2483" s="6"/>
      <c r="GH2483" s="6"/>
      <c r="GI2483" s="6"/>
      <c r="GJ2483" s="6"/>
      <c r="GK2483" s="6"/>
      <c r="GL2483" s="6"/>
      <c r="GM2483" s="6"/>
    </row>
    <row r="2484" spans="1:195" s="5" customFormat="1" x14ac:dyDescent="0.25">
      <c r="A2484" s="27"/>
      <c r="B2484" s="27"/>
      <c r="C2484" s="27"/>
      <c r="P2484" s="69"/>
      <c r="Q2484" s="69"/>
      <c r="R2484" s="69"/>
      <c r="S2484" s="69"/>
      <c r="T2484" s="69"/>
      <c r="U2484" s="69"/>
      <c r="V2484" s="69"/>
      <c r="W2484" s="6"/>
      <c r="X2484" s="6"/>
      <c r="Y2484" s="6"/>
      <c r="Z2484" s="68"/>
      <c r="AA2484" s="68"/>
      <c r="AB2484" s="6"/>
      <c r="AC2484" s="6"/>
      <c r="AD2484" s="6"/>
      <c r="AE2484" s="6"/>
      <c r="AF2484" s="6"/>
      <c r="AG2484" s="6"/>
      <c r="AH2484" s="6"/>
      <c r="AI2484" s="6"/>
      <c r="AJ2484" s="6"/>
      <c r="AK2484" s="6"/>
      <c r="AM2484" s="6"/>
      <c r="AN2484" s="6"/>
      <c r="AO2484" s="6"/>
      <c r="AP2484" s="6"/>
      <c r="AQ2484" s="6"/>
      <c r="AR2484" s="6"/>
      <c r="AS2484" s="6"/>
      <c r="AT2484" s="6"/>
      <c r="AU2484" s="6"/>
      <c r="AV2484" s="6"/>
      <c r="AW2484" s="6"/>
      <c r="AX2484" s="6"/>
      <c r="AY2484" s="6"/>
      <c r="AZ2484" s="6"/>
      <c r="BA2484" s="6"/>
      <c r="BB2484" s="6"/>
      <c r="BC2484" s="6"/>
      <c r="BD2484" s="6"/>
      <c r="BE2484" s="6"/>
      <c r="BF2484" s="6"/>
      <c r="BG2484" s="6"/>
      <c r="BH2484" s="6"/>
      <c r="BI2484" s="6"/>
      <c r="BJ2484" s="6"/>
      <c r="BK2484" s="6"/>
      <c r="BL2484" s="6"/>
      <c r="BM2484" s="6"/>
      <c r="BN2484" s="6"/>
      <c r="BO2484" s="6"/>
      <c r="BP2484" s="6"/>
      <c r="BQ2484" s="6"/>
      <c r="BR2484" s="6"/>
      <c r="BS2484" s="6"/>
      <c r="BT2484" s="6"/>
      <c r="BU2484" s="6"/>
      <c r="BV2484" s="6"/>
      <c r="BW2484" s="6"/>
      <c r="BX2484" s="6"/>
      <c r="BY2484" s="6"/>
      <c r="BZ2484" s="6"/>
      <c r="CA2484" s="6"/>
      <c r="CB2484" s="6"/>
      <c r="CC2484" s="6"/>
      <c r="CD2484" s="6"/>
      <c r="CE2484" s="6"/>
      <c r="CF2484" s="6"/>
      <c r="CG2484" s="6"/>
      <c r="CH2484" s="6"/>
      <c r="CI2484" s="6"/>
      <c r="CJ2484" s="6"/>
      <c r="CK2484" s="6"/>
      <c r="CL2484" s="6"/>
      <c r="CM2484" s="6"/>
      <c r="CN2484" s="6"/>
      <c r="CO2484" s="6"/>
      <c r="CP2484" s="6"/>
      <c r="CQ2484" s="6"/>
      <c r="CR2484" s="6"/>
      <c r="CS2484" s="6"/>
      <c r="CT2484" s="6"/>
      <c r="CU2484" s="6"/>
      <c r="CV2484" s="6"/>
      <c r="CW2484" s="6"/>
      <c r="CX2484" s="6"/>
      <c r="CY2484" s="6"/>
      <c r="CZ2484" s="6"/>
      <c r="DA2484" s="6"/>
      <c r="DB2484" s="6"/>
      <c r="DC2484" s="6"/>
      <c r="DD2484" s="6"/>
      <c r="DE2484" s="6"/>
      <c r="DF2484" s="6"/>
      <c r="DG2484" s="6"/>
      <c r="DH2484" s="6"/>
      <c r="DI2484" s="6"/>
      <c r="DJ2484" s="6"/>
      <c r="DK2484" s="6"/>
      <c r="DL2484" s="6"/>
      <c r="DM2484" s="6"/>
      <c r="DN2484" s="6"/>
      <c r="DO2484" s="6"/>
      <c r="DP2484" s="6"/>
      <c r="DQ2484" s="6"/>
      <c r="DR2484" s="6"/>
      <c r="DS2484" s="6"/>
      <c r="DT2484" s="6"/>
      <c r="DU2484" s="6"/>
      <c r="DV2484" s="6"/>
      <c r="DW2484" s="6"/>
      <c r="DX2484" s="6"/>
      <c r="DY2484" s="6"/>
      <c r="DZ2484" s="6"/>
      <c r="EA2484" s="6"/>
      <c r="EB2484" s="6"/>
      <c r="EC2484" s="6"/>
      <c r="ED2484" s="6"/>
      <c r="EE2484" s="6"/>
      <c r="EF2484" s="6"/>
      <c r="EG2484" s="6"/>
      <c r="EH2484" s="6"/>
      <c r="EI2484" s="6"/>
      <c r="EJ2484" s="6"/>
      <c r="EK2484" s="6"/>
      <c r="EL2484" s="6"/>
      <c r="EM2484" s="6"/>
      <c r="EN2484" s="6"/>
      <c r="EO2484" s="6"/>
      <c r="EP2484" s="6"/>
      <c r="EQ2484" s="6"/>
      <c r="ER2484" s="6"/>
      <c r="ES2484" s="6"/>
      <c r="ET2484" s="6"/>
      <c r="EU2484" s="6"/>
      <c r="EV2484" s="6"/>
      <c r="EW2484" s="6"/>
      <c r="EX2484" s="6"/>
      <c r="EY2484" s="6"/>
      <c r="EZ2484" s="6"/>
      <c r="FA2484" s="6"/>
      <c r="FB2484" s="6"/>
      <c r="FC2484" s="6"/>
      <c r="FD2484" s="6"/>
      <c r="FE2484" s="6"/>
      <c r="FF2484" s="6"/>
      <c r="FG2484" s="6"/>
      <c r="FH2484" s="6"/>
      <c r="FI2484" s="6"/>
      <c r="FJ2484" s="6"/>
      <c r="FK2484" s="6"/>
      <c r="FL2484" s="6"/>
      <c r="FM2484" s="6"/>
      <c r="FN2484" s="6"/>
      <c r="FO2484" s="6"/>
      <c r="FP2484" s="6"/>
      <c r="FQ2484" s="6"/>
      <c r="FR2484" s="6"/>
      <c r="FS2484" s="6"/>
      <c r="FT2484" s="6"/>
      <c r="FU2484" s="6"/>
      <c r="FV2484" s="6"/>
      <c r="FW2484" s="6"/>
      <c r="FX2484" s="6"/>
      <c r="FY2484" s="6"/>
      <c r="FZ2484" s="6"/>
      <c r="GA2484" s="6"/>
      <c r="GB2484" s="6"/>
      <c r="GC2484" s="6"/>
      <c r="GD2484" s="6"/>
      <c r="GE2484" s="6"/>
      <c r="GF2484" s="6"/>
      <c r="GG2484" s="6"/>
      <c r="GH2484" s="6"/>
      <c r="GI2484" s="6"/>
      <c r="GJ2484" s="6"/>
      <c r="GK2484" s="6"/>
      <c r="GL2484" s="6"/>
      <c r="GM2484" s="6"/>
    </row>
    <row r="2485" spans="1:195" s="5" customFormat="1" x14ac:dyDescent="0.25">
      <c r="A2485" s="27"/>
      <c r="B2485" s="27"/>
      <c r="C2485" s="27"/>
      <c r="P2485" s="69"/>
      <c r="Q2485" s="69"/>
      <c r="R2485" s="69"/>
      <c r="S2485" s="69"/>
      <c r="T2485" s="69"/>
      <c r="U2485" s="69"/>
      <c r="V2485" s="69"/>
      <c r="W2485" s="6"/>
      <c r="X2485" s="6"/>
      <c r="Y2485" s="6"/>
      <c r="Z2485" s="68"/>
      <c r="AA2485" s="68"/>
      <c r="AB2485" s="6"/>
      <c r="AC2485" s="6"/>
      <c r="AD2485" s="6"/>
      <c r="AE2485" s="6"/>
      <c r="AF2485" s="6"/>
      <c r="AG2485" s="6"/>
      <c r="AH2485" s="6"/>
      <c r="AI2485" s="6"/>
      <c r="AJ2485" s="6"/>
      <c r="AK2485" s="6"/>
      <c r="AM2485" s="6"/>
      <c r="AN2485" s="6"/>
      <c r="AO2485" s="6"/>
      <c r="AP2485" s="6"/>
      <c r="AQ2485" s="6"/>
      <c r="AR2485" s="6"/>
      <c r="AS2485" s="6"/>
      <c r="AT2485" s="6"/>
      <c r="AU2485" s="6"/>
      <c r="AV2485" s="6"/>
      <c r="AW2485" s="6"/>
      <c r="AX2485" s="6"/>
      <c r="AY2485" s="6"/>
      <c r="AZ2485" s="6"/>
      <c r="BA2485" s="6"/>
      <c r="BB2485" s="6"/>
      <c r="BC2485" s="6"/>
      <c r="BD2485" s="6"/>
      <c r="BE2485" s="6"/>
      <c r="BF2485" s="6"/>
      <c r="BG2485" s="6"/>
      <c r="BH2485" s="6"/>
      <c r="BI2485" s="6"/>
      <c r="BJ2485" s="6"/>
      <c r="BK2485" s="6"/>
      <c r="BL2485" s="6"/>
      <c r="BM2485" s="6"/>
      <c r="BN2485" s="6"/>
      <c r="BO2485" s="6"/>
      <c r="BP2485" s="6"/>
      <c r="BQ2485" s="6"/>
      <c r="BR2485" s="6"/>
      <c r="BS2485" s="6"/>
      <c r="BT2485" s="6"/>
      <c r="BU2485" s="6"/>
      <c r="BV2485" s="6"/>
      <c r="BW2485" s="6"/>
      <c r="BX2485" s="6"/>
      <c r="BY2485" s="6"/>
      <c r="BZ2485" s="6"/>
      <c r="CA2485" s="6"/>
      <c r="CB2485" s="6"/>
      <c r="CC2485" s="6"/>
      <c r="CD2485" s="6"/>
      <c r="CE2485" s="6"/>
      <c r="CF2485" s="6"/>
      <c r="CG2485" s="6"/>
      <c r="CH2485" s="6"/>
      <c r="CI2485" s="6"/>
      <c r="CJ2485" s="6"/>
      <c r="CK2485" s="6"/>
      <c r="CL2485" s="6"/>
      <c r="CM2485" s="6"/>
      <c r="CN2485" s="6"/>
      <c r="CO2485" s="6"/>
      <c r="CP2485" s="6"/>
      <c r="CQ2485" s="6"/>
      <c r="CR2485" s="6"/>
      <c r="CS2485" s="6"/>
      <c r="CT2485" s="6"/>
      <c r="CU2485" s="6"/>
      <c r="CV2485" s="6"/>
      <c r="CW2485" s="6"/>
      <c r="CX2485" s="6"/>
      <c r="CY2485" s="6"/>
      <c r="CZ2485" s="6"/>
      <c r="DA2485" s="6"/>
      <c r="DB2485" s="6"/>
      <c r="DC2485" s="6"/>
      <c r="DD2485" s="6"/>
      <c r="DE2485" s="6"/>
      <c r="DF2485" s="6"/>
      <c r="DG2485" s="6"/>
      <c r="DH2485" s="6"/>
      <c r="DI2485" s="6"/>
      <c r="DJ2485" s="6"/>
      <c r="DK2485" s="6"/>
      <c r="DL2485" s="6"/>
      <c r="DM2485" s="6"/>
      <c r="DN2485" s="6"/>
      <c r="DO2485" s="6"/>
      <c r="DP2485" s="6"/>
      <c r="DQ2485" s="6"/>
      <c r="DR2485" s="6"/>
      <c r="DS2485" s="6"/>
      <c r="DT2485" s="6"/>
      <c r="DU2485" s="6"/>
      <c r="DV2485" s="6"/>
      <c r="DW2485" s="6"/>
      <c r="DX2485" s="6"/>
      <c r="DY2485" s="6"/>
      <c r="DZ2485" s="6"/>
      <c r="EA2485" s="6"/>
      <c r="EB2485" s="6"/>
      <c r="EC2485" s="6"/>
      <c r="ED2485" s="6"/>
      <c r="EE2485" s="6"/>
      <c r="EF2485" s="6"/>
      <c r="EG2485" s="6"/>
      <c r="EH2485" s="6"/>
      <c r="EI2485" s="6"/>
      <c r="EJ2485" s="6"/>
      <c r="EK2485" s="6"/>
      <c r="EL2485" s="6"/>
      <c r="EM2485" s="6"/>
      <c r="EN2485" s="6"/>
      <c r="EO2485" s="6"/>
      <c r="EP2485" s="6"/>
      <c r="EQ2485" s="6"/>
      <c r="ER2485" s="6"/>
      <c r="ES2485" s="6"/>
      <c r="ET2485" s="6"/>
      <c r="EU2485" s="6"/>
      <c r="EV2485" s="6"/>
      <c r="EW2485" s="6"/>
      <c r="EX2485" s="6"/>
      <c r="EY2485" s="6"/>
      <c r="EZ2485" s="6"/>
      <c r="FA2485" s="6"/>
      <c r="FB2485" s="6"/>
      <c r="FC2485" s="6"/>
      <c r="FD2485" s="6"/>
      <c r="FE2485" s="6"/>
      <c r="FF2485" s="6"/>
      <c r="FG2485" s="6"/>
      <c r="FH2485" s="6"/>
      <c r="FI2485" s="6"/>
      <c r="FJ2485" s="6"/>
      <c r="FK2485" s="6"/>
      <c r="FL2485" s="6"/>
      <c r="FM2485" s="6"/>
      <c r="FN2485" s="6"/>
      <c r="FO2485" s="6"/>
      <c r="FP2485" s="6"/>
      <c r="FQ2485" s="6"/>
      <c r="FR2485" s="6"/>
      <c r="FS2485" s="6"/>
      <c r="FT2485" s="6"/>
      <c r="FU2485" s="6"/>
      <c r="FV2485" s="6"/>
      <c r="FW2485" s="6"/>
      <c r="FX2485" s="6"/>
      <c r="FY2485" s="6"/>
      <c r="FZ2485" s="6"/>
      <c r="GA2485" s="6"/>
      <c r="GB2485" s="6"/>
      <c r="GC2485" s="6"/>
      <c r="GD2485" s="6"/>
      <c r="GE2485" s="6"/>
      <c r="GF2485" s="6"/>
      <c r="GG2485" s="6"/>
      <c r="GH2485" s="6"/>
      <c r="GI2485" s="6"/>
      <c r="GJ2485" s="6"/>
      <c r="GK2485" s="6"/>
      <c r="GL2485" s="6"/>
      <c r="GM2485" s="6"/>
    </row>
    <row r="2486" spans="1:195" s="5" customFormat="1" x14ac:dyDescent="0.25">
      <c r="A2486" s="27"/>
      <c r="B2486" s="27"/>
      <c r="C2486" s="27"/>
      <c r="P2486" s="69"/>
      <c r="Q2486" s="69"/>
      <c r="R2486" s="69"/>
      <c r="S2486" s="69"/>
      <c r="T2486" s="69"/>
      <c r="U2486" s="69"/>
      <c r="V2486" s="69"/>
      <c r="W2486" s="6"/>
      <c r="X2486" s="6"/>
      <c r="Y2486" s="6"/>
      <c r="Z2486" s="68"/>
      <c r="AA2486" s="68"/>
      <c r="AB2486" s="6"/>
      <c r="AC2486" s="6"/>
      <c r="AD2486" s="6"/>
      <c r="AE2486" s="6"/>
      <c r="AF2486" s="6"/>
      <c r="AG2486" s="6"/>
      <c r="AH2486" s="6"/>
      <c r="AI2486" s="6"/>
      <c r="AJ2486" s="6"/>
      <c r="AK2486" s="6"/>
      <c r="AM2486" s="6"/>
      <c r="AN2486" s="6"/>
      <c r="AO2486" s="6"/>
      <c r="AP2486" s="6"/>
      <c r="AQ2486" s="6"/>
      <c r="AR2486" s="6"/>
      <c r="AS2486" s="6"/>
      <c r="AT2486" s="6"/>
      <c r="AU2486" s="6"/>
      <c r="AV2486" s="6"/>
      <c r="AW2486" s="6"/>
      <c r="AX2486" s="6"/>
      <c r="AY2486" s="6"/>
      <c r="AZ2486" s="6"/>
      <c r="BA2486" s="6"/>
      <c r="BB2486" s="6"/>
      <c r="BC2486" s="6"/>
      <c r="BD2486" s="6"/>
      <c r="BE2486" s="6"/>
      <c r="BF2486" s="6"/>
      <c r="BG2486" s="6"/>
      <c r="BH2486" s="6"/>
      <c r="BI2486" s="6"/>
      <c r="BJ2486" s="6"/>
      <c r="BK2486" s="6"/>
      <c r="BL2486" s="6"/>
      <c r="BM2486" s="6"/>
      <c r="BN2486" s="6"/>
      <c r="BO2486" s="6"/>
      <c r="BP2486" s="6"/>
      <c r="BQ2486" s="6"/>
      <c r="BR2486" s="6"/>
      <c r="BS2486" s="6"/>
      <c r="BT2486" s="6"/>
      <c r="BU2486" s="6"/>
      <c r="BV2486" s="6"/>
      <c r="BW2486" s="6"/>
      <c r="BX2486" s="6"/>
      <c r="BY2486" s="6"/>
      <c r="BZ2486" s="6"/>
      <c r="CA2486" s="6"/>
      <c r="CB2486" s="6"/>
      <c r="CC2486" s="6"/>
      <c r="CD2486" s="6"/>
      <c r="CE2486" s="6"/>
      <c r="CF2486" s="6"/>
      <c r="CG2486" s="6"/>
      <c r="CH2486" s="6"/>
      <c r="CI2486" s="6"/>
      <c r="CJ2486" s="6"/>
      <c r="CK2486" s="6"/>
      <c r="CL2486" s="6"/>
      <c r="CM2486" s="6"/>
      <c r="CN2486" s="6"/>
      <c r="CO2486" s="6"/>
      <c r="CP2486" s="6"/>
      <c r="CQ2486" s="6"/>
      <c r="CR2486" s="6"/>
      <c r="CS2486" s="6"/>
      <c r="CT2486" s="6"/>
      <c r="CU2486" s="6"/>
      <c r="CV2486" s="6"/>
      <c r="CW2486" s="6"/>
      <c r="CX2486" s="6"/>
      <c r="CY2486" s="6"/>
      <c r="CZ2486" s="6"/>
      <c r="DA2486" s="6"/>
      <c r="DB2486" s="6"/>
      <c r="DC2486" s="6"/>
      <c r="DD2486" s="6"/>
      <c r="DE2486" s="6"/>
      <c r="DF2486" s="6"/>
      <c r="DG2486" s="6"/>
      <c r="DH2486" s="6"/>
      <c r="DI2486" s="6"/>
      <c r="DJ2486" s="6"/>
      <c r="DK2486" s="6"/>
      <c r="DL2486" s="6"/>
      <c r="DM2486" s="6"/>
      <c r="DN2486" s="6"/>
      <c r="DO2486" s="6"/>
      <c r="DP2486" s="6"/>
      <c r="DQ2486" s="6"/>
      <c r="DR2486" s="6"/>
      <c r="DS2486" s="6"/>
      <c r="DT2486" s="6"/>
      <c r="DU2486" s="6"/>
      <c r="DV2486" s="6"/>
      <c r="DW2486" s="6"/>
      <c r="DX2486" s="6"/>
      <c r="DY2486" s="6"/>
      <c r="DZ2486" s="6"/>
      <c r="EA2486" s="6"/>
      <c r="EB2486" s="6"/>
      <c r="EC2486" s="6"/>
      <c r="ED2486" s="6"/>
      <c r="EE2486" s="6"/>
      <c r="EF2486" s="6"/>
      <c r="EG2486" s="6"/>
      <c r="EH2486" s="6"/>
      <c r="EI2486" s="6"/>
      <c r="EJ2486" s="6"/>
      <c r="EK2486" s="6"/>
      <c r="EL2486" s="6"/>
      <c r="EM2486" s="6"/>
      <c r="EN2486" s="6"/>
      <c r="EO2486" s="6"/>
      <c r="EP2486" s="6"/>
      <c r="EQ2486" s="6"/>
      <c r="ER2486" s="6"/>
      <c r="ES2486" s="6"/>
      <c r="ET2486" s="6"/>
      <c r="EU2486" s="6"/>
      <c r="EV2486" s="6"/>
      <c r="EW2486" s="6"/>
      <c r="EX2486" s="6"/>
      <c r="EY2486" s="6"/>
      <c r="EZ2486" s="6"/>
      <c r="FA2486" s="6"/>
      <c r="FB2486" s="6"/>
      <c r="FC2486" s="6"/>
      <c r="FD2486" s="6"/>
      <c r="FE2486" s="6"/>
      <c r="FF2486" s="6"/>
      <c r="FG2486" s="6"/>
      <c r="FH2486" s="6"/>
      <c r="FI2486" s="6"/>
      <c r="FJ2486" s="6"/>
      <c r="FK2486" s="6"/>
      <c r="FL2486" s="6"/>
      <c r="FM2486" s="6"/>
      <c r="FN2486" s="6"/>
      <c r="FO2486" s="6"/>
      <c r="FP2486" s="6"/>
      <c r="FQ2486" s="6"/>
      <c r="FR2486" s="6"/>
      <c r="FS2486" s="6"/>
      <c r="FT2486" s="6"/>
      <c r="FU2486" s="6"/>
      <c r="FV2486" s="6"/>
      <c r="FW2486" s="6"/>
      <c r="FX2486" s="6"/>
      <c r="FY2486" s="6"/>
      <c r="FZ2486" s="6"/>
      <c r="GA2486" s="6"/>
      <c r="GB2486" s="6"/>
      <c r="GC2486" s="6"/>
      <c r="GD2486" s="6"/>
      <c r="GE2486" s="6"/>
      <c r="GF2486" s="6"/>
      <c r="GG2486" s="6"/>
      <c r="GH2486" s="6"/>
      <c r="GI2486" s="6"/>
      <c r="GJ2486" s="6"/>
      <c r="GK2486" s="6"/>
      <c r="GL2486" s="6"/>
      <c r="GM2486" s="6"/>
    </row>
    <row r="2487" spans="1:195" s="5" customFormat="1" x14ac:dyDescent="0.25">
      <c r="A2487" s="27"/>
      <c r="B2487" s="27"/>
      <c r="C2487" s="27"/>
      <c r="P2487" s="69"/>
      <c r="Q2487" s="69"/>
      <c r="R2487" s="69"/>
      <c r="S2487" s="69"/>
      <c r="T2487" s="69"/>
      <c r="U2487" s="69"/>
      <c r="V2487" s="69"/>
      <c r="W2487" s="6"/>
      <c r="X2487" s="6"/>
      <c r="Y2487" s="6"/>
      <c r="Z2487" s="68"/>
      <c r="AA2487" s="68"/>
      <c r="AB2487" s="6"/>
      <c r="AC2487" s="6"/>
      <c r="AD2487" s="6"/>
      <c r="AE2487" s="6"/>
      <c r="AF2487" s="6"/>
      <c r="AG2487" s="6"/>
      <c r="AH2487" s="6"/>
      <c r="AI2487" s="6"/>
      <c r="AJ2487" s="6"/>
      <c r="AK2487" s="6"/>
      <c r="AM2487" s="6"/>
      <c r="AN2487" s="6"/>
      <c r="AO2487" s="6"/>
      <c r="AP2487" s="6"/>
      <c r="AQ2487" s="6"/>
      <c r="AR2487" s="6"/>
      <c r="AS2487" s="6"/>
      <c r="AT2487" s="6"/>
      <c r="AU2487" s="6"/>
      <c r="AV2487" s="6"/>
      <c r="AW2487" s="6"/>
      <c r="AX2487" s="6"/>
      <c r="AY2487" s="6"/>
      <c r="AZ2487" s="6"/>
      <c r="BA2487" s="6"/>
      <c r="BB2487" s="6"/>
      <c r="BC2487" s="6"/>
      <c r="BD2487" s="6"/>
      <c r="BE2487" s="6"/>
      <c r="BF2487" s="6"/>
      <c r="BG2487" s="6"/>
      <c r="BH2487" s="6"/>
      <c r="BI2487" s="6"/>
      <c r="BJ2487" s="6"/>
      <c r="BK2487" s="6"/>
      <c r="BL2487" s="6"/>
      <c r="BM2487" s="6"/>
      <c r="BN2487" s="6"/>
      <c r="BO2487" s="6"/>
      <c r="BP2487" s="6"/>
      <c r="BQ2487" s="6"/>
      <c r="BR2487" s="6"/>
      <c r="BS2487" s="6"/>
      <c r="BT2487" s="6"/>
      <c r="BU2487" s="6"/>
      <c r="BV2487" s="6"/>
      <c r="BW2487" s="6"/>
      <c r="BX2487" s="6"/>
      <c r="BY2487" s="6"/>
      <c r="BZ2487" s="6"/>
      <c r="CA2487" s="6"/>
      <c r="CB2487" s="6"/>
      <c r="CC2487" s="6"/>
      <c r="CD2487" s="6"/>
      <c r="CE2487" s="6"/>
      <c r="CF2487" s="6"/>
      <c r="CG2487" s="6"/>
      <c r="CH2487" s="6"/>
      <c r="CI2487" s="6"/>
      <c r="CJ2487" s="6"/>
      <c r="CK2487" s="6"/>
      <c r="CL2487" s="6"/>
      <c r="CM2487" s="6"/>
      <c r="CN2487" s="6"/>
      <c r="CO2487" s="6"/>
      <c r="CP2487" s="6"/>
      <c r="CQ2487" s="6"/>
      <c r="CR2487" s="6"/>
      <c r="CS2487" s="6"/>
      <c r="CT2487" s="6"/>
      <c r="CU2487" s="6"/>
      <c r="CV2487" s="6"/>
      <c r="CW2487" s="6"/>
      <c r="CX2487" s="6"/>
      <c r="CY2487" s="6"/>
      <c r="CZ2487" s="6"/>
      <c r="DA2487" s="6"/>
      <c r="DB2487" s="6"/>
      <c r="DC2487" s="6"/>
      <c r="DD2487" s="6"/>
      <c r="DE2487" s="6"/>
      <c r="DF2487" s="6"/>
      <c r="DG2487" s="6"/>
      <c r="DH2487" s="6"/>
      <c r="DI2487" s="6"/>
      <c r="DJ2487" s="6"/>
      <c r="DK2487" s="6"/>
      <c r="DL2487" s="6"/>
      <c r="DM2487" s="6"/>
      <c r="DN2487" s="6"/>
      <c r="DO2487" s="6"/>
      <c r="DP2487" s="6"/>
      <c r="DQ2487" s="6"/>
      <c r="DR2487" s="6"/>
      <c r="DS2487" s="6"/>
      <c r="DT2487" s="6"/>
      <c r="DU2487" s="6"/>
      <c r="DV2487" s="6"/>
      <c r="DW2487" s="6"/>
      <c r="DX2487" s="6"/>
      <c r="DY2487" s="6"/>
      <c r="DZ2487" s="6"/>
      <c r="EA2487" s="6"/>
      <c r="EB2487" s="6"/>
      <c r="EC2487" s="6"/>
      <c r="ED2487" s="6"/>
      <c r="EE2487" s="6"/>
      <c r="EF2487" s="6"/>
      <c r="EG2487" s="6"/>
      <c r="EH2487" s="6"/>
      <c r="EI2487" s="6"/>
      <c r="EJ2487" s="6"/>
      <c r="EK2487" s="6"/>
      <c r="EL2487" s="6"/>
      <c r="EM2487" s="6"/>
      <c r="EN2487" s="6"/>
      <c r="EO2487" s="6"/>
      <c r="EP2487" s="6"/>
      <c r="EQ2487" s="6"/>
      <c r="ER2487" s="6"/>
      <c r="ES2487" s="6"/>
      <c r="ET2487" s="6"/>
      <c r="EU2487" s="6"/>
      <c r="EV2487" s="6"/>
      <c r="EW2487" s="6"/>
      <c r="EX2487" s="6"/>
      <c r="EY2487" s="6"/>
      <c r="EZ2487" s="6"/>
      <c r="FA2487" s="6"/>
      <c r="FB2487" s="6"/>
      <c r="FC2487" s="6"/>
      <c r="FD2487" s="6"/>
      <c r="FE2487" s="6"/>
      <c r="FF2487" s="6"/>
      <c r="FG2487" s="6"/>
      <c r="FH2487" s="6"/>
      <c r="FI2487" s="6"/>
      <c r="FJ2487" s="6"/>
      <c r="FK2487" s="6"/>
      <c r="FL2487" s="6"/>
      <c r="FM2487" s="6"/>
      <c r="FN2487" s="6"/>
      <c r="FO2487" s="6"/>
      <c r="FP2487" s="6"/>
      <c r="FQ2487" s="6"/>
      <c r="FR2487" s="6"/>
      <c r="FS2487" s="6"/>
      <c r="FT2487" s="6"/>
      <c r="FU2487" s="6"/>
      <c r="FV2487" s="6"/>
      <c r="FW2487" s="6"/>
      <c r="FX2487" s="6"/>
      <c r="FY2487" s="6"/>
      <c r="FZ2487" s="6"/>
      <c r="GA2487" s="6"/>
      <c r="GB2487" s="6"/>
      <c r="GC2487" s="6"/>
      <c r="GD2487" s="6"/>
      <c r="GE2487" s="6"/>
      <c r="GF2487" s="6"/>
      <c r="GG2487" s="6"/>
      <c r="GH2487" s="6"/>
      <c r="GI2487" s="6"/>
      <c r="GJ2487" s="6"/>
      <c r="GK2487" s="6"/>
      <c r="GL2487" s="6"/>
      <c r="GM2487" s="6"/>
    </row>
    <row r="2488" spans="1:195" s="5" customFormat="1" x14ac:dyDescent="0.25">
      <c r="A2488" s="27"/>
      <c r="B2488" s="27"/>
      <c r="C2488" s="27"/>
      <c r="P2488" s="69"/>
      <c r="Q2488" s="69"/>
      <c r="R2488" s="69"/>
      <c r="S2488" s="69"/>
      <c r="T2488" s="69"/>
      <c r="U2488" s="69"/>
      <c r="V2488" s="69"/>
      <c r="W2488" s="6"/>
      <c r="X2488" s="6"/>
      <c r="Y2488" s="6"/>
      <c r="Z2488" s="68"/>
      <c r="AA2488" s="68"/>
      <c r="AB2488" s="6"/>
      <c r="AC2488" s="6"/>
      <c r="AD2488" s="6"/>
      <c r="AE2488" s="6"/>
      <c r="AF2488" s="6"/>
      <c r="AG2488" s="6"/>
      <c r="AH2488" s="6"/>
      <c r="AI2488" s="6"/>
      <c r="AJ2488" s="6"/>
      <c r="AK2488" s="6"/>
      <c r="AM2488" s="6"/>
      <c r="AN2488" s="6"/>
      <c r="AO2488" s="6"/>
      <c r="AP2488" s="6"/>
      <c r="AQ2488" s="6"/>
      <c r="AR2488" s="6"/>
      <c r="AS2488" s="6"/>
      <c r="AT2488" s="6"/>
      <c r="AU2488" s="6"/>
      <c r="AV2488" s="6"/>
      <c r="AW2488" s="6"/>
      <c r="AX2488" s="6"/>
      <c r="AY2488" s="6"/>
      <c r="AZ2488" s="6"/>
      <c r="BA2488" s="6"/>
      <c r="BB2488" s="6"/>
      <c r="BC2488" s="6"/>
      <c r="BD2488" s="6"/>
      <c r="BE2488" s="6"/>
      <c r="BF2488" s="6"/>
      <c r="BG2488" s="6"/>
      <c r="BH2488" s="6"/>
      <c r="BI2488" s="6"/>
      <c r="BJ2488" s="6"/>
      <c r="BK2488" s="6"/>
      <c r="BL2488" s="6"/>
      <c r="BM2488" s="6"/>
      <c r="BN2488" s="6"/>
      <c r="BO2488" s="6"/>
      <c r="BP2488" s="6"/>
      <c r="BQ2488" s="6"/>
      <c r="BR2488" s="6"/>
      <c r="BS2488" s="6"/>
      <c r="BT2488" s="6"/>
      <c r="BU2488" s="6"/>
      <c r="BV2488" s="6"/>
      <c r="BW2488" s="6"/>
      <c r="BX2488" s="6"/>
      <c r="BY2488" s="6"/>
      <c r="BZ2488" s="6"/>
      <c r="CA2488" s="6"/>
      <c r="CB2488" s="6"/>
      <c r="CC2488" s="6"/>
      <c r="CD2488" s="6"/>
      <c r="CE2488" s="6"/>
      <c r="CF2488" s="6"/>
      <c r="CG2488" s="6"/>
      <c r="CH2488" s="6"/>
      <c r="CI2488" s="6"/>
      <c r="CJ2488" s="6"/>
      <c r="CK2488" s="6"/>
      <c r="CL2488" s="6"/>
      <c r="CM2488" s="6"/>
      <c r="CN2488" s="6"/>
      <c r="CO2488" s="6"/>
      <c r="CP2488" s="6"/>
      <c r="CQ2488" s="6"/>
      <c r="CR2488" s="6"/>
      <c r="CS2488" s="6"/>
      <c r="CT2488" s="6"/>
      <c r="CU2488" s="6"/>
      <c r="CV2488" s="6"/>
      <c r="CW2488" s="6"/>
      <c r="CX2488" s="6"/>
      <c r="CY2488" s="6"/>
      <c r="CZ2488" s="6"/>
      <c r="DA2488" s="6"/>
      <c r="DB2488" s="6"/>
      <c r="DC2488" s="6"/>
      <c r="DD2488" s="6"/>
      <c r="DE2488" s="6"/>
      <c r="DF2488" s="6"/>
      <c r="DG2488" s="6"/>
      <c r="DH2488" s="6"/>
      <c r="DI2488" s="6"/>
      <c r="DJ2488" s="6"/>
      <c r="DK2488" s="6"/>
      <c r="DL2488" s="6"/>
      <c r="DM2488" s="6"/>
      <c r="DN2488" s="6"/>
      <c r="DO2488" s="6"/>
      <c r="DP2488" s="6"/>
      <c r="DQ2488" s="6"/>
      <c r="DR2488" s="6"/>
      <c r="DS2488" s="6"/>
      <c r="DT2488" s="6"/>
      <c r="DU2488" s="6"/>
      <c r="DV2488" s="6"/>
      <c r="DW2488" s="6"/>
      <c r="DX2488" s="6"/>
      <c r="DY2488" s="6"/>
      <c r="DZ2488" s="6"/>
      <c r="EA2488" s="6"/>
      <c r="EB2488" s="6"/>
      <c r="EC2488" s="6"/>
      <c r="ED2488" s="6"/>
      <c r="EE2488" s="6"/>
      <c r="EF2488" s="6"/>
      <c r="EG2488" s="6"/>
      <c r="EH2488" s="6"/>
      <c r="EI2488" s="6"/>
      <c r="EJ2488" s="6"/>
      <c r="EK2488" s="6"/>
      <c r="EL2488" s="6"/>
      <c r="EM2488" s="6"/>
      <c r="EN2488" s="6"/>
      <c r="EO2488" s="6"/>
      <c r="EP2488" s="6"/>
      <c r="EQ2488" s="6"/>
      <c r="ER2488" s="6"/>
      <c r="ES2488" s="6"/>
      <c r="ET2488" s="6"/>
      <c r="EU2488" s="6"/>
      <c r="EV2488" s="6"/>
      <c r="EW2488" s="6"/>
      <c r="EX2488" s="6"/>
      <c r="EY2488" s="6"/>
      <c r="EZ2488" s="6"/>
      <c r="FA2488" s="6"/>
      <c r="FB2488" s="6"/>
      <c r="FC2488" s="6"/>
      <c r="FD2488" s="6"/>
      <c r="FE2488" s="6"/>
      <c r="FF2488" s="6"/>
      <c r="FG2488" s="6"/>
      <c r="FH2488" s="6"/>
      <c r="FI2488" s="6"/>
      <c r="FJ2488" s="6"/>
      <c r="FK2488" s="6"/>
      <c r="FL2488" s="6"/>
      <c r="FM2488" s="6"/>
      <c r="FN2488" s="6"/>
      <c r="FO2488" s="6"/>
      <c r="FP2488" s="6"/>
      <c r="FQ2488" s="6"/>
      <c r="FR2488" s="6"/>
      <c r="FS2488" s="6"/>
      <c r="FT2488" s="6"/>
      <c r="FU2488" s="6"/>
      <c r="FV2488" s="6"/>
      <c r="FW2488" s="6"/>
      <c r="FX2488" s="6"/>
      <c r="FY2488" s="6"/>
      <c r="FZ2488" s="6"/>
      <c r="GA2488" s="6"/>
      <c r="GB2488" s="6"/>
      <c r="GC2488" s="6"/>
      <c r="GD2488" s="6"/>
      <c r="GE2488" s="6"/>
      <c r="GF2488" s="6"/>
      <c r="GG2488" s="6"/>
      <c r="GH2488" s="6"/>
      <c r="GI2488" s="6"/>
      <c r="GJ2488" s="6"/>
      <c r="GK2488" s="6"/>
      <c r="GL2488" s="6"/>
      <c r="GM2488" s="6"/>
    </row>
    <row r="2489" spans="1:195" s="5" customFormat="1" x14ac:dyDescent="0.25">
      <c r="A2489" s="27"/>
      <c r="B2489" s="27"/>
      <c r="C2489" s="27"/>
      <c r="P2489" s="69"/>
      <c r="Q2489" s="69"/>
      <c r="R2489" s="69"/>
      <c r="S2489" s="69"/>
      <c r="T2489" s="69"/>
      <c r="U2489" s="69"/>
      <c r="V2489" s="69"/>
      <c r="W2489" s="6"/>
      <c r="X2489" s="6"/>
      <c r="Y2489" s="6"/>
      <c r="Z2489" s="68"/>
      <c r="AA2489" s="68"/>
      <c r="AB2489" s="6"/>
      <c r="AC2489" s="6"/>
      <c r="AD2489" s="6"/>
      <c r="AE2489" s="6"/>
      <c r="AF2489" s="6"/>
      <c r="AG2489" s="6"/>
      <c r="AH2489" s="6"/>
      <c r="AI2489" s="6"/>
      <c r="AJ2489" s="6"/>
      <c r="AK2489" s="6"/>
      <c r="AM2489" s="6"/>
      <c r="AN2489" s="6"/>
      <c r="AO2489" s="6"/>
      <c r="AP2489" s="6"/>
      <c r="AQ2489" s="6"/>
      <c r="AR2489" s="6"/>
      <c r="AS2489" s="6"/>
      <c r="AT2489" s="6"/>
      <c r="AU2489" s="6"/>
      <c r="AV2489" s="6"/>
      <c r="AW2489" s="6"/>
      <c r="AX2489" s="6"/>
      <c r="AY2489" s="6"/>
      <c r="AZ2489" s="6"/>
      <c r="BA2489" s="6"/>
      <c r="BB2489" s="6"/>
      <c r="BC2489" s="6"/>
      <c r="BD2489" s="6"/>
      <c r="BE2489" s="6"/>
      <c r="BF2489" s="6"/>
      <c r="BG2489" s="6"/>
      <c r="BH2489" s="6"/>
      <c r="BI2489" s="6"/>
      <c r="BJ2489" s="6"/>
      <c r="BK2489" s="6"/>
      <c r="BL2489" s="6"/>
      <c r="BM2489" s="6"/>
      <c r="BN2489" s="6"/>
      <c r="BO2489" s="6"/>
      <c r="BP2489" s="6"/>
      <c r="BQ2489" s="6"/>
      <c r="BR2489" s="6"/>
      <c r="BS2489" s="6"/>
      <c r="BT2489" s="6"/>
      <c r="BU2489" s="6"/>
      <c r="BV2489" s="6"/>
      <c r="BW2489" s="6"/>
      <c r="BX2489" s="6"/>
      <c r="BY2489" s="6"/>
      <c r="BZ2489" s="6"/>
      <c r="CA2489" s="6"/>
      <c r="CB2489" s="6"/>
      <c r="CC2489" s="6"/>
      <c r="CD2489" s="6"/>
      <c r="CE2489" s="6"/>
      <c r="CF2489" s="6"/>
      <c r="CG2489" s="6"/>
      <c r="CH2489" s="6"/>
      <c r="CI2489" s="6"/>
      <c r="CJ2489" s="6"/>
      <c r="CK2489" s="6"/>
      <c r="CL2489" s="6"/>
      <c r="CM2489" s="6"/>
      <c r="CN2489" s="6"/>
      <c r="CO2489" s="6"/>
      <c r="CP2489" s="6"/>
      <c r="CQ2489" s="6"/>
      <c r="CR2489" s="6"/>
      <c r="CS2489" s="6"/>
      <c r="CT2489" s="6"/>
      <c r="CU2489" s="6"/>
      <c r="CV2489" s="6"/>
      <c r="CW2489" s="6"/>
      <c r="CX2489" s="6"/>
      <c r="CY2489" s="6"/>
      <c r="CZ2489" s="6"/>
      <c r="DA2489" s="6"/>
      <c r="DB2489" s="6"/>
      <c r="DC2489" s="6"/>
      <c r="DD2489" s="6"/>
      <c r="DE2489" s="6"/>
      <c r="DF2489" s="6"/>
      <c r="DG2489" s="6"/>
      <c r="DH2489" s="6"/>
      <c r="DI2489" s="6"/>
      <c r="DJ2489" s="6"/>
      <c r="DK2489" s="6"/>
      <c r="DL2489" s="6"/>
      <c r="DM2489" s="6"/>
      <c r="DN2489" s="6"/>
      <c r="DO2489" s="6"/>
      <c r="DP2489" s="6"/>
      <c r="DQ2489" s="6"/>
      <c r="DR2489" s="6"/>
      <c r="DS2489" s="6"/>
      <c r="DT2489" s="6"/>
      <c r="DU2489" s="6"/>
      <c r="DV2489" s="6"/>
      <c r="DW2489" s="6"/>
      <c r="DX2489" s="6"/>
      <c r="DY2489" s="6"/>
      <c r="DZ2489" s="6"/>
      <c r="EA2489" s="6"/>
      <c r="EB2489" s="6"/>
      <c r="EC2489" s="6"/>
      <c r="ED2489" s="6"/>
      <c r="EE2489" s="6"/>
      <c r="EF2489" s="6"/>
      <c r="EG2489" s="6"/>
      <c r="EH2489" s="6"/>
      <c r="EI2489" s="6"/>
      <c r="EJ2489" s="6"/>
      <c r="EK2489" s="6"/>
      <c r="EL2489" s="6"/>
      <c r="EM2489" s="6"/>
      <c r="EN2489" s="6"/>
      <c r="EO2489" s="6"/>
      <c r="EP2489" s="6"/>
      <c r="EQ2489" s="6"/>
      <c r="ER2489" s="6"/>
      <c r="ES2489" s="6"/>
      <c r="ET2489" s="6"/>
      <c r="EU2489" s="6"/>
      <c r="EV2489" s="6"/>
      <c r="EW2489" s="6"/>
      <c r="EX2489" s="6"/>
      <c r="EY2489" s="6"/>
      <c r="EZ2489" s="6"/>
      <c r="FA2489" s="6"/>
      <c r="FB2489" s="6"/>
      <c r="FC2489" s="6"/>
      <c r="FD2489" s="6"/>
      <c r="FE2489" s="6"/>
      <c r="FF2489" s="6"/>
      <c r="FG2489" s="6"/>
      <c r="FH2489" s="6"/>
      <c r="FI2489" s="6"/>
      <c r="FJ2489" s="6"/>
      <c r="FK2489" s="6"/>
      <c r="FL2489" s="6"/>
      <c r="FM2489" s="6"/>
      <c r="FN2489" s="6"/>
      <c r="FO2489" s="6"/>
      <c r="FP2489" s="6"/>
      <c r="FQ2489" s="6"/>
      <c r="FR2489" s="6"/>
      <c r="FS2489" s="6"/>
      <c r="FT2489" s="6"/>
      <c r="FU2489" s="6"/>
      <c r="FV2489" s="6"/>
      <c r="FW2489" s="6"/>
      <c r="FX2489" s="6"/>
      <c r="FY2489" s="6"/>
      <c r="FZ2489" s="6"/>
      <c r="GA2489" s="6"/>
      <c r="GB2489" s="6"/>
      <c r="GC2489" s="6"/>
      <c r="GD2489" s="6"/>
      <c r="GE2489" s="6"/>
      <c r="GF2489" s="6"/>
      <c r="GG2489" s="6"/>
      <c r="GH2489" s="6"/>
      <c r="GI2489" s="6"/>
      <c r="GJ2489" s="6"/>
      <c r="GK2489" s="6"/>
      <c r="GL2489" s="6"/>
      <c r="GM2489" s="6"/>
    </row>
    <row r="2490" spans="1:195" s="5" customFormat="1" x14ac:dyDescent="0.25">
      <c r="A2490" s="27"/>
      <c r="B2490" s="27"/>
      <c r="C2490" s="27"/>
      <c r="P2490" s="69"/>
      <c r="Q2490" s="69"/>
      <c r="R2490" s="69"/>
      <c r="S2490" s="69"/>
      <c r="T2490" s="69"/>
      <c r="U2490" s="69"/>
      <c r="V2490" s="69"/>
      <c r="W2490" s="6"/>
      <c r="X2490" s="6"/>
      <c r="Y2490" s="6"/>
      <c r="Z2490" s="68"/>
      <c r="AA2490" s="68"/>
      <c r="AB2490" s="6"/>
      <c r="AC2490" s="6"/>
      <c r="AD2490" s="6"/>
      <c r="AE2490" s="6"/>
      <c r="AF2490" s="6"/>
      <c r="AG2490" s="6"/>
      <c r="AH2490" s="6"/>
      <c r="AI2490" s="6"/>
      <c r="AJ2490" s="6"/>
      <c r="AK2490" s="6"/>
      <c r="AM2490" s="6"/>
      <c r="AN2490" s="6"/>
      <c r="AO2490" s="6"/>
      <c r="AP2490" s="6"/>
      <c r="AQ2490" s="6"/>
      <c r="AR2490" s="6"/>
      <c r="AS2490" s="6"/>
      <c r="AT2490" s="6"/>
      <c r="AU2490" s="6"/>
      <c r="AV2490" s="6"/>
      <c r="AW2490" s="6"/>
      <c r="AX2490" s="6"/>
      <c r="AY2490" s="6"/>
      <c r="AZ2490" s="6"/>
      <c r="BA2490" s="6"/>
      <c r="BB2490" s="6"/>
      <c r="BC2490" s="6"/>
      <c r="BD2490" s="6"/>
      <c r="BE2490" s="6"/>
      <c r="BF2490" s="6"/>
      <c r="BG2490" s="6"/>
      <c r="BH2490" s="6"/>
      <c r="BI2490" s="6"/>
      <c r="BJ2490" s="6"/>
      <c r="BK2490" s="6"/>
      <c r="BL2490" s="6"/>
      <c r="BM2490" s="6"/>
      <c r="BN2490" s="6"/>
      <c r="BO2490" s="6"/>
      <c r="BP2490" s="6"/>
      <c r="BQ2490" s="6"/>
      <c r="BR2490" s="6"/>
      <c r="BS2490" s="6"/>
      <c r="BT2490" s="6"/>
      <c r="BU2490" s="6"/>
      <c r="BV2490" s="6"/>
      <c r="BW2490" s="6"/>
      <c r="BX2490" s="6"/>
      <c r="BY2490" s="6"/>
      <c r="BZ2490" s="6"/>
      <c r="CA2490" s="6"/>
      <c r="CB2490" s="6"/>
      <c r="CC2490" s="6"/>
      <c r="CD2490" s="6"/>
      <c r="CE2490" s="6"/>
      <c r="CF2490" s="6"/>
      <c r="CG2490" s="6"/>
      <c r="CH2490" s="6"/>
      <c r="CI2490" s="6"/>
      <c r="CJ2490" s="6"/>
      <c r="CK2490" s="6"/>
      <c r="CL2490" s="6"/>
      <c r="CM2490" s="6"/>
      <c r="CN2490" s="6"/>
      <c r="CO2490" s="6"/>
      <c r="CP2490" s="6"/>
      <c r="CQ2490" s="6"/>
      <c r="CR2490" s="6"/>
      <c r="CS2490" s="6"/>
      <c r="CT2490" s="6"/>
      <c r="CU2490" s="6"/>
      <c r="CV2490" s="6"/>
      <c r="CW2490" s="6"/>
      <c r="CX2490" s="6"/>
      <c r="CY2490" s="6"/>
      <c r="CZ2490" s="6"/>
      <c r="DA2490" s="6"/>
      <c r="DB2490" s="6"/>
      <c r="DC2490" s="6"/>
      <c r="DD2490" s="6"/>
      <c r="DE2490" s="6"/>
      <c r="DF2490" s="6"/>
      <c r="DG2490" s="6"/>
      <c r="DH2490" s="6"/>
      <c r="DI2490" s="6"/>
      <c r="DJ2490" s="6"/>
      <c r="DK2490" s="6"/>
      <c r="DL2490" s="6"/>
      <c r="DM2490" s="6"/>
      <c r="DN2490" s="6"/>
      <c r="DO2490" s="6"/>
      <c r="DP2490" s="6"/>
      <c r="DQ2490" s="6"/>
      <c r="DR2490" s="6"/>
      <c r="DS2490" s="6"/>
      <c r="DT2490" s="6"/>
      <c r="DU2490" s="6"/>
      <c r="DV2490" s="6"/>
      <c r="DW2490" s="6"/>
      <c r="DX2490" s="6"/>
      <c r="DY2490" s="6"/>
      <c r="DZ2490" s="6"/>
      <c r="EA2490" s="6"/>
      <c r="EB2490" s="6"/>
      <c r="EC2490" s="6"/>
      <c r="ED2490" s="6"/>
      <c r="EE2490" s="6"/>
      <c r="EF2490" s="6"/>
      <c r="EG2490" s="6"/>
      <c r="EH2490" s="6"/>
      <c r="EI2490" s="6"/>
      <c r="EJ2490" s="6"/>
      <c r="EK2490" s="6"/>
      <c r="EL2490" s="6"/>
      <c r="EM2490" s="6"/>
      <c r="EN2490" s="6"/>
      <c r="EO2490" s="6"/>
      <c r="EP2490" s="6"/>
      <c r="EQ2490" s="6"/>
      <c r="ER2490" s="6"/>
      <c r="ES2490" s="6"/>
      <c r="ET2490" s="6"/>
      <c r="EU2490" s="6"/>
      <c r="EV2490" s="6"/>
      <c r="EW2490" s="6"/>
      <c r="EX2490" s="6"/>
      <c r="EY2490" s="6"/>
      <c r="EZ2490" s="6"/>
      <c r="FA2490" s="6"/>
      <c r="FB2490" s="6"/>
      <c r="FC2490" s="6"/>
      <c r="FD2490" s="6"/>
      <c r="FE2490" s="6"/>
      <c r="FF2490" s="6"/>
      <c r="FG2490" s="6"/>
      <c r="FH2490" s="6"/>
      <c r="FI2490" s="6"/>
      <c r="FJ2490" s="6"/>
      <c r="FK2490" s="6"/>
      <c r="FL2490" s="6"/>
      <c r="FM2490" s="6"/>
      <c r="FN2490" s="6"/>
      <c r="FO2490" s="6"/>
      <c r="FP2490" s="6"/>
      <c r="FQ2490" s="6"/>
      <c r="FR2490" s="6"/>
      <c r="FS2490" s="6"/>
      <c r="FT2490" s="6"/>
      <c r="FU2490" s="6"/>
      <c r="FV2490" s="6"/>
      <c r="FW2490" s="6"/>
      <c r="FX2490" s="6"/>
      <c r="FY2490" s="6"/>
      <c r="FZ2490" s="6"/>
      <c r="GA2490" s="6"/>
      <c r="GB2490" s="6"/>
      <c r="GC2490" s="6"/>
      <c r="GD2490" s="6"/>
      <c r="GE2490" s="6"/>
      <c r="GF2490" s="6"/>
      <c r="GG2490" s="6"/>
      <c r="GH2490" s="6"/>
      <c r="GI2490" s="6"/>
      <c r="GJ2490" s="6"/>
      <c r="GK2490" s="6"/>
      <c r="GL2490" s="6"/>
      <c r="GM2490" s="6"/>
    </row>
    <row r="2491" spans="1:195" s="5" customFormat="1" x14ac:dyDescent="0.25">
      <c r="A2491" s="27"/>
      <c r="B2491" s="27"/>
      <c r="C2491" s="27"/>
      <c r="P2491" s="69"/>
      <c r="Q2491" s="69"/>
      <c r="R2491" s="69"/>
      <c r="S2491" s="69"/>
      <c r="T2491" s="69"/>
      <c r="U2491" s="69"/>
      <c r="V2491" s="69"/>
      <c r="W2491" s="6"/>
      <c r="X2491" s="6"/>
      <c r="Y2491" s="6"/>
      <c r="Z2491" s="68"/>
      <c r="AA2491" s="68"/>
      <c r="AB2491" s="6"/>
      <c r="AC2491" s="6"/>
      <c r="AD2491" s="6"/>
      <c r="AE2491" s="6"/>
      <c r="AF2491" s="6"/>
      <c r="AG2491" s="6"/>
      <c r="AH2491" s="6"/>
      <c r="AI2491" s="6"/>
      <c r="AJ2491" s="6"/>
      <c r="AK2491" s="6"/>
      <c r="AM2491" s="6"/>
      <c r="AN2491" s="6"/>
      <c r="AO2491" s="6"/>
      <c r="AP2491" s="6"/>
      <c r="AQ2491" s="6"/>
      <c r="AR2491" s="6"/>
      <c r="AS2491" s="6"/>
      <c r="AT2491" s="6"/>
      <c r="AU2491" s="6"/>
      <c r="AV2491" s="6"/>
      <c r="AW2491" s="6"/>
      <c r="AX2491" s="6"/>
      <c r="AY2491" s="6"/>
      <c r="AZ2491" s="6"/>
      <c r="BA2491" s="6"/>
      <c r="BB2491" s="6"/>
      <c r="BC2491" s="6"/>
      <c r="BD2491" s="6"/>
      <c r="BE2491" s="6"/>
      <c r="BF2491" s="6"/>
      <c r="BG2491" s="6"/>
      <c r="BH2491" s="6"/>
      <c r="BI2491" s="6"/>
      <c r="BJ2491" s="6"/>
      <c r="BK2491" s="6"/>
      <c r="BL2491" s="6"/>
      <c r="BM2491" s="6"/>
      <c r="BN2491" s="6"/>
      <c r="BO2491" s="6"/>
      <c r="BP2491" s="6"/>
      <c r="BQ2491" s="6"/>
      <c r="BR2491" s="6"/>
      <c r="BS2491" s="6"/>
      <c r="BT2491" s="6"/>
      <c r="BU2491" s="6"/>
      <c r="BV2491" s="6"/>
      <c r="BW2491" s="6"/>
      <c r="BX2491" s="6"/>
      <c r="BY2491" s="6"/>
      <c r="BZ2491" s="6"/>
      <c r="CA2491" s="6"/>
      <c r="CB2491" s="6"/>
      <c r="CC2491" s="6"/>
      <c r="CD2491" s="6"/>
      <c r="CE2491" s="6"/>
      <c r="CF2491" s="6"/>
      <c r="CG2491" s="6"/>
      <c r="CH2491" s="6"/>
      <c r="CI2491" s="6"/>
      <c r="CJ2491" s="6"/>
      <c r="CK2491" s="6"/>
      <c r="CL2491" s="6"/>
      <c r="CM2491" s="6"/>
      <c r="CN2491" s="6"/>
      <c r="CO2491" s="6"/>
      <c r="CP2491" s="6"/>
      <c r="CQ2491" s="6"/>
      <c r="CR2491" s="6"/>
      <c r="CS2491" s="6"/>
      <c r="CT2491" s="6"/>
      <c r="CU2491" s="6"/>
      <c r="CV2491" s="6"/>
      <c r="CW2491" s="6"/>
      <c r="CX2491" s="6"/>
      <c r="CY2491" s="6"/>
      <c r="CZ2491" s="6"/>
      <c r="DA2491" s="6"/>
      <c r="DB2491" s="6"/>
      <c r="DC2491" s="6"/>
      <c r="DD2491" s="6"/>
      <c r="DE2491" s="6"/>
      <c r="DF2491" s="6"/>
      <c r="DG2491" s="6"/>
      <c r="DH2491" s="6"/>
      <c r="DI2491" s="6"/>
      <c r="DJ2491" s="6"/>
      <c r="DK2491" s="6"/>
      <c r="DL2491" s="6"/>
      <c r="DM2491" s="6"/>
      <c r="DN2491" s="6"/>
      <c r="DO2491" s="6"/>
      <c r="DP2491" s="6"/>
      <c r="DQ2491" s="6"/>
      <c r="DR2491" s="6"/>
      <c r="DS2491" s="6"/>
      <c r="DT2491" s="6"/>
      <c r="DU2491" s="6"/>
      <c r="DV2491" s="6"/>
      <c r="DW2491" s="6"/>
      <c r="DX2491" s="6"/>
      <c r="DY2491" s="6"/>
      <c r="DZ2491" s="6"/>
      <c r="EA2491" s="6"/>
      <c r="EB2491" s="6"/>
      <c r="EC2491" s="6"/>
      <c r="ED2491" s="6"/>
      <c r="EE2491" s="6"/>
      <c r="EF2491" s="6"/>
      <c r="EG2491" s="6"/>
      <c r="EH2491" s="6"/>
      <c r="EI2491" s="6"/>
      <c r="EJ2491" s="6"/>
      <c r="EK2491" s="6"/>
      <c r="EL2491" s="6"/>
      <c r="EM2491" s="6"/>
      <c r="EN2491" s="6"/>
      <c r="EO2491" s="6"/>
      <c r="EP2491" s="6"/>
      <c r="EQ2491" s="6"/>
      <c r="ER2491" s="6"/>
      <c r="ES2491" s="6"/>
      <c r="ET2491" s="6"/>
      <c r="EU2491" s="6"/>
      <c r="EV2491" s="6"/>
      <c r="EW2491" s="6"/>
      <c r="EX2491" s="6"/>
      <c r="EY2491" s="6"/>
      <c r="EZ2491" s="6"/>
      <c r="FA2491" s="6"/>
      <c r="FB2491" s="6"/>
      <c r="FC2491" s="6"/>
      <c r="FD2491" s="6"/>
      <c r="FE2491" s="6"/>
      <c r="FF2491" s="6"/>
      <c r="FG2491" s="6"/>
      <c r="FH2491" s="6"/>
      <c r="FI2491" s="6"/>
      <c r="FJ2491" s="6"/>
      <c r="FK2491" s="6"/>
      <c r="FL2491" s="6"/>
      <c r="FM2491" s="6"/>
      <c r="FN2491" s="6"/>
      <c r="FO2491" s="6"/>
      <c r="FP2491" s="6"/>
      <c r="FQ2491" s="6"/>
      <c r="FR2491" s="6"/>
      <c r="FS2491" s="6"/>
      <c r="FT2491" s="6"/>
      <c r="FU2491" s="6"/>
      <c r="FV2491" s="6"/>
      <c r="FW2491" s="6"/>
      <c r="FX2491" s="6"/>
      <c r="FY2491" s="6"/>
      <c r="FZ2491" s="6"/>
      <c r="GA2491" s="6"/>
      <c r="GB2491" s="6"/>
      <c r="GC2491" s="6"/>
      <c r="GD2491" s="6"/>
      <c r="GE2491" s="6"/>
      <c r="GF2491" s="6"/>
      <c r="GG2491" s="6"/>
      <c r="GH2491" s="6"/>
      <c r="GI2491" s="6"/>
      <c r="GJ2491" s="6"/>
      <c r="GK2491" s="6"/>
      <c r="GL2491" s="6"/>
      <c r="GM2491" s="6"/>
    </row>
    <row r="2492" spans="1:195" s="5" customFormat="1" x14ac:dyDescent="0.25">
      <c r="A2492" s="27"/>
      <c r="B2492" s="27"/>
      <c r="C2492" s="27"/>
      <c r="P2492" s="69"/>
      <c r="Q2492" s="69"/>
      <c r="R2492" s="69"/>
      <c r="S2492" s="69"/>
      <c r="T2492" s="69"/>
      <c r="U2492" s="69"/>
      <c r="V2492" s="69"/>
      <c r="W2492" s="6"/>
      <c r="X2492" s="6"/>
      <c r="Y2492" s="6"/>
      <c r="Z2492" s="68"/>
      <c r="AA2492" s="68"/>
      <c r="AB2492" s="6"/>
      <c r="AC2492" s="6"/>
      <c r="AD2492" s="6"/>
      <c r="AE2492" s="6"/>
      <c r="AF2492" s="6"/>
      <c r="AG2492" s="6"/>
      <c r="AH2492" s="6"/>
      <c r="AI2492" s="6"/>
      <c r="AJ2492" s="6"/>
      <c r="AK2492" s="6"/>
      <c r="AM2492" s="6"/>
      <c r="AN2492" s="6"/>
      <c r="AO2492" s="6"/>
      <c r="AP2492" s="6"/>
      <c r="AQ2492" s="6"/>
      <c r="AR2492" s="6"/>
      <c r="AS2492" s="6"/>
      <c r="AT2492" s="6"/>
      <c r="AU2492" s="6"/>
      <c r="AV2492" s="6"/>
      <c r="AW2492" s="6"/>
      <c r="AX2492" s="6"/>
      <c r="AY2492" s="6"/>
      <c r="AZ2492" s="6"/>
      <c r="BA2492" s="6"/>
      <c r="BB2492" s="6"/>
      <c r="BC2492" s="6"/>
      <c r="BD2492" s="6"/>
      <c r="BE2492" s="6"/>
      <c r="BF2492" s="6"/>
      <c r="BG2492" s="6"/>
      <c r="BH2492" s="6"/>
      <c r="BI2492" s="6"/>
      <c r="BJ2492" s="6"/>
      <c r="BK2492" s="6"/>
      <c r="BL2492" s="6"/>
      <c r="BM2492" s="6"/>
      <c r="BN2492" s="6"/>
      <c r="BO2492" s="6"/>
      <c r="BP2492" s="6"/>
      <c r="BQ2492" s="6"/>
      <c r="BR2492" s="6"/>
      <c r="BS2492" s="6"/>
      <c r="BT2492" s="6"/>
      <c r="BU2492" s="6"/>
      <c r="BV2492" s="6"/>
      <c r="BW2492" s="6"/>
      <c r="BX2492" s="6"/>
      <c r="BY2492" s="6"/>
      <c r="BZ2492" s="6"/>
      <c r="CA2492" s="6"/>
      <c r="CB2492" s="6"/>
      <c r="CC2492" s="6"/>
      <c r="CD2492" s="6"/>
      <c r="CE2492" s="6"/>
      <c r="CF2492" s="6"/>
      <c r="CG2492" s="6"/>
      <c r="CH2492" s="6"/>
      <c r="CI2492" s="6"/>
      <c r="CJ2492" s="6"/>
      <c r="CK2492" s="6"/>
      <c r="CL2492" s="6"/>
      <c r="CM2492" s="6"/>
      <c r="CN2492" s="6"/>
      <c r="CO2492" s="6"/>
      <c r="CP2492" s="6"/>
      <c r="CQ2492" s="6"/>
      <c r="CR2492" s="6"/>
      <c r="CS2492" s="6"/>
      <c r="CT2492" s="6"/>
      <c r="CU2492" s="6"/>
      <c r="CV2492" s="6"/>
      <c r="CW2492" s="6"/>
      <c r="CX2492" s="6"/>
      <c r="CY2492" s="6"/>
      <c r="CZ2492" s="6"/>
      <c r="DA2492" s="6"/>
      <c r="DB2492" s="6"/>
      <c r="DC2492" s="6"/>
      <c r="DD2492" s="6"/>
      <c r="DE2492" s="6"/>
      <c r="DF2492" s="6"/>
      <c r="DG2492" s="6"/>
      <c r="DH2492" s="6"/>
      <c r="DI2492" s="6"/>
      <c r="DJ2492" s="6"/>
      <c r="DK2492" s="6"/>
      <c r="DL2492" s="6"/>
      <c r="DM2492" s="6"/>
      <c r="DN2492" s="6"/>
      <c r="DO2492" s="6"/>
      <c r="DP2492" s="6"/>
      <c r="DQ2492" s="6"/>
      <c r="DR2492" s="6"/>
      <c r="DS2492" s="6"/>
      <c r="DT2492" s="6"/>
      <c r="DU2492" s="6"/>
      <c r="DV2492" s="6"/>
      <c r="DW2492" s="6"/>
      <c r="DX2492" s="6"/>
      <c r="DY2492" s="6"/>
      <c r="DZ2492" s="6"/>
      <c r="EA2492" s="6"/>
      <c r="EB2492" s="6"/>
      <c r="EC2492" s="6"/>
      <c r="ED2492" s="6"/>
      <c r="EE2492" s="6"/>
      <c r="EF2492" s="6"/>
      <c r="EG2492" s="6"/>
      <c r="EH2492" s="6"/>
      <c r="EI2492" s="6"/>
      <c r="EJ2492" s="6"/>
      <c r="EK2492" s="6"/>
      <c r="EL2492" s="6"/>
      <c r="EM2492" s="6"/>
      <c r="EN2492" s="6"/>
      <c r="EO2492" s="6"/>
      <c r="EP2492" s="6"/>
      <c r="EQ2492" s="6"/>
      <c r="ER2492" s="6"/>
      <c r="ES2492" s="6"/>
      <c r="ET2492" s="6"/>
      <c r="EU2492" s="6"/>
      <c r="EV2492" s="6"/>
      <c r="EW2492" s="6"/>
      <c r="EX2492" s="6"/>
      <c r="EY2492" s="6"/>
      <c r="EZ2492" s="6"/>
      <c r="FA2492" s="6"/>
      <c r="FB2492" s="6"/>
      <c r="FC2492" s="6"/>
      <c r="FD2492" s="6"/>
      <c r="FE2492" s="6"/>
      <c r="FF2492" s="6"/>
      <c r="FG2492" s="6"/>
      <c r="FH2492" s="6"/>
      <c r="FI2492" s="6"/>
      <c r="FJ2492" s="6"/>
      <c r="FK2492" s="6"/>
      <c r="FL2492" s="6"/>
      <c r="FM2492" s="6"/>
      <c r="FN2492" s="6"/>
      <c r="FO2492" s="6"/>
      <c r="FP2492" s="6"/>
      <c r="FQ2492" s="6"/>
      <c r="FR2492" s="6"/>
      <c r="FS2492" s="6"/>
      <c r="FT2492" s="6"/>
      <c r="FU2492" s="6"/>
      <c r="FV2492" s="6"/>
      <c r="FW2492" s="6"/>
      <c r="FX2492" s="6"/>
      <c r="FY2492" s="6"/>
      <c r="FZ2492" s="6"/>
      <c r="GA2492" s="6"/>
      <c r="GB2492" s="6"/>
      <c r="GC2492" s="6"/>
      <c r="GD2492" s="6"/>
      <c r="GE2492" s="6"/>
      <c r="GF2492" s="6"/>
      <c r="GG2492" s="6"/>
      <c r="GH2492" s="6"/>
      <c r="GI2492" s="6"/>
      <c r="GJ2492" s="6"/>
      <c r="GK2492" s="6"/>
      <c r="GL2492" s="6"/>
      <c r="GM2492" s="6"/>
    </row>
    <row r="2493" spans="1:195" s="5" customFormat="1" x14ac:dyDescent="0.25">
      <c r="A2493" s="27"/>
      <c r="B2493" s="27"/>
      <c r="C2493" s="27"/>
      <c r="P2493" s="69"/>
      <c r="Q2493" s="69"/>
      <c r="R2493" s="69"/>
      <c r="S2493" s="69"/>
      <c r="T2493" s="69"/>
      <c r="U2493" s="69"/>
      <c r="V2493" s="69"/>
      <c r="W2493" s="6"/>
      <c r="X2493" s="6"/>
      <c r="Y2493" s="6"/>
      <c r="Z2493" s="68"/>
      <c r="AA2493" s="68"/>
      <c r="AB2493" s="6"/>
      <c r="AC2493" s="6"/>
      <c r="AD2493" s="6"/>
      <c r="AE2493" s="6"/>
      <c r="AF2493" s="6"/>
      <c r="AG2493" s="6"/>
      <c r="AH2493" s="6"/>
      <c r="AI2493" s="6"/>
      <c r="AJ2493" s="6"/>
      <c r="AK2493" s="6"/>
      <c r="AM2493" s="6"/>
      <c r="AN2493" s="6"/>
      <c r="AO2493" s="6"/>
      <c r="AP2493" s="6"/>
      <c r="AQ2493" s="6"/>
      <c r="AR2493" s="6"/>
      <c r="AS2493" s="6"/>
      <c r="AT2493" s="6"/>
      <c r="AU2493" s="6"/>
      <c r="AV2493" s="6"/>
      <c r="AW2493" s="6"/>
      <c r="AX2493" s="6"/>
      <c r="AY2493" s="6"/>
      <c r="AZ2493" s="6"/>
      <c r="BA2493" s="6"/>
      <c r="BB2493" s="6"/>
      <c r="BC2493" s="6"/>
      <c r="BD2493" s="6"/>
      <c r="BE2493" s="6"/>
      <c r="BF2493" s="6"/>
      <c r="BG2493" s="6"/>
      <c r="BH2493" s="6"/>
      <c r="BI2493" s="6"/>
      <c r="BJ2493" s="6"/>
      <c r="BK2493" s="6"/>
      <c r="BL2493" s="6"/>
      <c r="BM2493" s="6"/>
      <c r="BN2493" s="6"/>
      <c r="BO2493" s="6"/>
      <c r="BP2493" s="6"/>
      <c r="BQ2493" s="6"/>
      <c r="BR2493" s="6"/>
      <c r="BS2493" s="6"/>
      <c r="BT2493" s="6"/>
      <c r="BU2493" s="6"/>
      <c r="BV2493" s="6"/>
      <c r="BW2493" s="6"/>
      <c r="BX2493" s="6"/>
      <c r="BY2493" s="6"/>
      <c r="BZ2493" s="6"/>
      <c r="CA2493" s="6"/>
      <c r="CB2493" s="6"/>
      <c r="CC2493" s="6"/>
      <c r="CD2493" s="6"/>
      <c r="CE2493" s="6"/>
      <c r="CF2493" s="6"/>
      <c r="CG2493" s="6"/>
      <c r="CH2493" s="6"/>
      <c r="CI2493" s="6"/>
      <c r="CJ2493" s="6"/>
      <c r="CK2493" s="6"/>
      <c r="CL2493" s="6"/>
      <c r="CM2493" s="6"/>
      <c r="CN2493" s="6"/>
      <c r="CO2493" s="6"/>
      <c r="CP2493" s="6"/>
      <c r="CQ2493" s="6"/>
      <c r="CR2493" s="6"/>
      <c r="CS2493" s="6"/>
      <c r="CT2493" s="6"/>
      <c r="CU2493" s="6"/>
      <c r="CV2493" s="6"/>
      <c r="CW2493" s="6"/>
      <c r="CX2493" s="6"/>
      <c r="CY2493" s="6"/>
      <c r="CZ2493" s="6"/>
      <c r="DA2493" s="6"/>
      <c r="DB2493" s="6"/>
      <c r="DC2493" s="6"/>
      <c r="DD2493" s="6"/>
      <c r="DE2493" s="6"/>
      <c r="DF2493" s="6"/>
      <c r="DG2493" s="6"/>
      <c r="DH2493" s="6"/>
      <c r="DI2493" s="6"/>
      <c r="DJ2493" s="6"/>
      <c r="DK2493" s="6"/>
      <c r="DL2493" s="6"/>
      <c r="DM2493" s="6"/>
      <c r="DN2493" s="6"/>
      <c r="DO2493" s="6"/>
      <c r="DP2493" s="6"/>
      <c r="DQ2493" s="6"/>
      <c r="DR2493" s="6"/>
      <c r="DS2493" s="6"/>
      <c r="DT2493" s="6"/>
      <c r="DU2493" s="6"/>
      <c r="DV2493" s="6"/>
      <c r="DW2493" s="6"/>
      <c r="DX2493" s="6"/>
      <c r="DY2493" s="6"/>
      <c r="DZ2493" s="6"/>
      <c r="EA2493" s="6"/>
      <c r="EB2493" s="6"/>
      <c r="EC2493" s="6"/>
      <c r="ED2493" s="6"/>
      <c r="EE2493" s="6"/>
      <c r="EF2493" s="6"/>
      <c r="EG2493" s="6"/>
      <c r="EH2493" s="6"/>
      <c r="EI2493" s="6"/>
      <c r="EJ2493" s="6"/>
      <c r="EK2493" s="6"/>
      <c r="EL2493" s="6"/>
      <c r="EM2493" s="6"/>
      <c r="EN2493" s="6"/>
      <c r="EO2493" s="6"/>
      <c r="EP2493" s="6"/>
      <c r="EQ2493" s="6"/>
      <c r="ER2493" s="6"/>
      <c r="ES2493" s="6"/>
      <c r="ET2493" s="6"/>
      <c r="EU2493" s="6"/>
      <c r="EV2493" s="6"/>
      <c r="EW2493" s="6"/>
      <c r="EX2493" s="6"/>
      <c r="EY2493" s="6"/>
      <c r="EZ2493" s="6"/>
      <c r="FA2493" s="6"/>
      <c r="FB2493" s="6"/>
      <c r="FC2493" s="6"/>
      <c r="FD2493" s="6"/>
      <c r="FE2493" s="6"/>
      <c r="FF2493" s="6"/>
      <c r="FG2493" s="6"/>
      <c r="FH2493" s="6"/>
      <c r="FI2493" s="6"/>
      <c r="FJ2493" s="6"/>
      <c r="FK2493" s="6"/>
      <c r="FL2493" s="6"/>
      <c r="FM2493" s="6"/>
      <c r="FN2493" s="6"/>
      <c r="FO2493" s="6"/>
      <c r="FP2493" s="6"/>
      <c r="FQ2493" s="6"/>
      <c r="FR2493" s="6"/>
      <c r="FS2493" s="6"/>
      <c r="FT2493" s="6"/>
      <c r="FU2493" s="6"/>
      <c r="FV2493" s="6"/>
      <c r="FW2493" s="6"/>
      <c r="FX2493" s="6"/>
      <c r="FY2493" s="6"/>
      <c r="FZ2493" s="6"/>
      <c r="GA2493" s="6"/>
      <c r="GB2493" s="6"/>
      <c r="GC2493" s="6"/>
      <c r="GD2493" s="6"/>
      <c r="GE2493" s="6"/>
      <c r="GF2493" s="6"/>
      <c r="GG2493" s="6"/>
      <c r="GH2493" s="6"/>
      <c r="GI2493" s="6"/>
      <c r="GJ2493" s="6"/>
      <c r="GK2493" s="6"/>
      <c r="GL2493" s="6"/>
      <c r="GM2493" s="6"/>
    </row>
    <row r="2494" spans="1:195" s="5" customFormat="1" x14ac:dyDescent="0.25">
      <c r="A2494" s="27"/>
      <c r="B2494" s="27"/>
      <c r="C2494" s="27"/>
      <c r="P2494" s="69"/>
      <c r="Q2494" s="69"/>
      <c r="R2494" s="69"/>
      <c r="S2494" s="69"/>
      <c r="T2494" s="69"/>
      <c r="U2494" s="69"/>
      <c r="V2494" s="69"/>
      <c r="W2494" s="6"/>
      <c r="X2494" s="6"/>
      <c r="Y2494" s="6"/>
      <c r="Z2494" s="68"/>
      <c r="AA2494" s="68"/>
      <c r="AB2494" s="6"/>
      <c r="AC2494" s="6"/>
      <c r="AD2494" s="6"/>
      <c r="AE2494" s="6"/>
      <c r="AF2494" s="6"/>
      <c r="AG2494" s="6"/>
      <c r="AH2494" s="6"/>
      <c r="AI2494" s="6"/>
      <c r="AJ2494" s="6"/>
      <c r="AK2494" s="6"/>
      <c r="AM2494" s="6"/>
      <c r="AN2494" s="6"/>
      <c r="AO2494" s="6"/>
      <c r="AP2494" s="6"/>
      <c r="AQ2494" s="6"/>
      <c r="AR2494" s="6"/>
      <c r="AS2494" s="6"/>
      <c r="AT2494" s="6"/>
      <c r="AU2494" s="6"/>
      <c r="AV2494" s="6"/>
      <c r="AW2494" s="6"/>
      <c r="AX2494" s="6"/>
      <c r="AY2494" s="6"/>
      <c r="AZ2494" s="6"/>
      <c r="BA2494" s="6"/>
      <c r="BB2494" s="6"/>
      <c r="BC2494" s="6"/>
      <c r="BD2494" s="6"/>
      <c r="BE2494" s="6"/>
      <c r="BF2494" s="6"/>
      <c r="BG2494" s="6"/>
      <c r="BH2494" s="6"/>
      <c r="BI2494" s="6"/>
      <c r="BJ2494" s="6"/>
      <c r="BK2494" s="6"/>
      <c r="BL2494" s="6"/>
      <c r="BM2494" s="6"/>
      <c r="BN2494" s="6"/>
      <c r="BO2494" s="6"/>
      <c r="BP2494" s="6"/>
      <c r="BQ2494" s="6"/>
      <c r="BR2494" s="6"/>
      <c r="BS2494" s="6"/>
      <c r="BT2494" s="6"/>
      <c r="BU2494" s="6"/>
      <c r="BV2494" s="6"/>
      <c r="BW2494" s="6"/>
      <c r="BX2494" s="6"/>
      <c r="BY2494" s="6"/>
      <c r="BZ2494" s="6"/>
      <c r="CA2494" s="6"/>
      <c r="CB2494" s="6"/>
      <c r="CC2494" s="6"/>
      <c r="CD2494" s="6"/>
      <c r="CE2494" s="6"/>
      <c r="CF2494" s="6"/>
      <c r="CG2494" s="6"/>
      <c r="CH2494" s="6"/>
      <c r="CI2494" s="6"/>
      <c r="CJ2494" s="6"/>
      <c r="CK2494" s="6"/>
      <c r="CL2494" s="6"/>
      <c r="CM2494" s="6"/>
      <c r="CN2494" s="6"/>
      <c r="CO2494" s="6"/>
      <c r="CP2494" s="6"/>
      <c r="CQ2494" s="6"/>
      <c r="CR2494" s="6"/>
      <c r="CS2494" s="6"/>
      <c r="CT2494" s="6"/>
      <c r="CU2494" s="6"/>
      <c r="CV2494" s="6"/>
      <c r="CW2494" s="6"/>
      <c r="CX2494" s="6"/>
      <c r="CY2494" s="6"/>
      <c r="CZ2494" s="6"/>
      <c r="DA2494" s="6"/>
      <c r="DB2494" s="6"/>
      <c r="DC2494" s="6"/>
      <c r="DD2494" s="6"/>
      <c r="DE2494" s="6"/>
      <c r="DF2494" s="6"/>
      <c r="DG2494" s="6"/>
      <c r="DH2494" s="6"/>
      <c r="DI2494" s="6"/>
      <c r="DJ2494" s="6"/>
      <c r="DK2494" s="6"/>
      <c r="DL2494" s="6"/>
      <c r="DM2494" s="6"/>
      <c r="DN2494" s="6"/>
      <c r="DO2494" s="6"/>
      <c r="DP2494" s="6"/>
      <c r="DQ2494" s="6"/>
      <c r="DR2494" s="6"/>
      <c r="DS2494" s="6"/>
      <c r="DT2494" s="6"/>
      <c r="DU2494" s="6"/>
      <c r="DV2494" s="6"/>
      <c r="DW2494" s="6"/>
      <c r="DX2494" s="6"/>
      <c r="DY2494" s="6"/>
      <c r="DZ2494" s="6"/>
      <c r="EA2494" s="6"/>
      <c r="EB2494" s="6"/>
      <c r="EC2494" s="6"/>
      <c r="ED2494" s="6"/>
      <c r="EE2494" s="6"/>
      <c r="EF2494" s="6"/>
      <c r="EG2494" s="6"/>
      <c r="EH2494" s="6"/>
      <c r="EI2494" s="6"/>
      <c r="EJ2494" s="6"/>
      <c r="EK2494" s="6"/>
      <c r="EL2494" s="6"/>
      <c r="EM2494" s="6"/>
      <c r="EN2494" s="6"/>
      <c r="EO2494" s="6"/>
      <c r="EP2494" s="6"/>
      <c r="EQ2494" s="6"/>
      <c r="ER2494" s="6"/>
      <c r="ES2494" s="6"/>
      <c r="ET2494" s="6"/>
      <c r="EU2494" s="6"/>
      <c r="EV2494" s="6"/>
      <c r="EW2494" s="6"/>
      <c r="EX2494" s="6"/>
      <c r="EY2494" s="6"/>
      <c r="EZ2494" s="6"/>
      <c r="FA2494" s="6"/>
      <c r="FB2494" s="6"/>
      <c r="FC2494" s="6"/>
      <c r="FD2494" s="6"/>
      <c r="FE2494" s="6"/>
      <c r="FF2494" s="6"/>
      <c r="FG2494" s="6"/>
      <c r="FH2494" s="6"/>
      <c r="FI2494" s="6"/>
      <c r="FJ2494" s="6"/>
      <c r="FK2494" s="6"/>
      <c r="FL2494" s="6"/>
      <c r="FM2494" s="6"/>
      <c r="FN2494" s="6"/>
      <c r="FO2494" s="6"/>
      <c r="FP2494" s="6"/>
      <c r="FQ2494" s="6"/>
      <c r="FR2494" s="6"/>
      <c r="FS2494" s="6"/>
      <c r="FT2494" s="6"/>
      <c r="FU2494" s="6"/>
      <c r="FV2494" s="6"/>
      <c r="FW2494" s="6"/>
      <c r="FX2494" s="6"/>
      <c r="FY2494" s="6"/>
      <c r="FZ2494" s="6"/>
      <c r="GA2494" s="6"/>
      <c r="GB2494" s="6"/>
      <c r="GC2494" s="6"/>
      <c r="GD2494" s="6"/>
      <c r="GE2494" s="6"/>
      <c r="GF2494" s="6"/>
      <c r="GG2494" s="6"/>
      <c r="GH2494" s="6"/>
      <c r="GI2494" s="6"/>
      <c r="GJ2494" s="6"/>
      <c r="GK2494" s="6"/>
      <c r="GL2494" s="6"/>
      <c r="GM2494" s="6"/>
    </row>
    <row r="2495" spans="1:195" s="5" customFormat="1" x14ac:dyDescent="0.25">
      <c r="A2495" s="27"/>
      <c r="B2495" s="27"/>
      <c r="C2495" s="27"/>
      <c r="P2495" s="69"/>
      <c r="Q2495" s="69"/>
      <c r="R2495" s="69"/>
      <c r="S2495" s="69"/>
      <c r="T2495" s="69"/>
      <c r="U2495" s="69"/>
      <c r="V2495" s="69"/>
      <c r="W2495" s="6"/>
      <c r="X2495" s="6"/>
      <c r="Y2495" s="6"/>
      <c r="Z2495" s="68"/>
      <c r="AA2495" s="68"/>
      <c r="AB2495" s="6"/>
      <c r="AC2495" s="6"/>
      <c r="AD2495" s="6"/>
      <c r="AE2495" s="6"/>
      <c r="AF2495" s="6"/>
      <c r="AG2495" s="6"/>
      <c r="AH2495" s="6"/>
      <c r="AI2495" s="6"/>
      <c r="AJ2495" s="6"/>
      <c r="AK2495" s="6"/>
      <c r="AM2495" s="6"/>
      <c r="AN2495" s="6"/>
      <c r="AO2495" s="6"/>
      <c r="AP2495" s="6"/>
      <c r="AQ2495" s="6"/>
      <c r="AR2495" s="6"/>
      <c r="AS2495" s="6"/>
      <c r="AT2495" s="6"/>
      <c r="AU2495" s="6"/>
      <c r="AV2495" s="6"/>
      <c r="AW2495" s="6"/>
      <c r="AX2495" s="6"/>
      <c r="AY2495" s="6"/>
      <c r="AZ2495" s="6"/>
      <c r="BA2495" s="6"/>
      <c r="BB2495" s="6"/>
      <c r="BC2495" s="6"/>
      <c r="BD2495" s="6"/>
      <c r="BE2495" s="6"/>
      <c r="BF2495" s="6"/>
      <c r="BG2495" s="6"/>
      <c r="BH2495" s="6"/>
      <c r="BI2495" s="6"/>
      <c r="BJ2495" s="6"/>
      <c r="BK2495" s="6"/>
      <c r="BL2495" s="6"/>
      <c r="BM2495" s="6"/>
      <c r="BN2495" s="6"/>
      <c r="BO2495" s="6"/>
      <c r="BP2495" s="6"/>
      <c r="BQ2495" s="6"/>
      <c r="BR2495" s="6"/>
      <c r="BS2495" s="6"/>
      <c r="BT2495" s="6"/>
      <c r="BU2495" s="6"/>
      <c r="BV2495" s="6"/>
      <c r="BW2495" s="6"/>
      <c r="BX2495" s="6"/>
      <c r="BY2495" s="6"/>
      <c r="BZ2495" s="6"/>
      <c r="CA2495" s="6"/>
      <c r="CB2495" s="6"/>
      <c r="CC2495" s="6"/>
      <c r="CD2495" s="6"/>
      <c r="CE2495" s="6"/>
      <c r="CF2495" s="6"/>
      <c r="CG2495" s="6"/>
      <c r="CH2495" s="6"/>
      <c r="CI2495" s="6"/>
      <c r="CJ2495" s="6"/>
      <c r="CK2495" s="6"/>
      <c r="CL2495" s="6"/>
      <c r="CM2495" s="6"/>
      <c r="CN2495" s="6"/>
      <c r="CO2495" s="6"/>
      <c r="CP2495" s="6"/>
      <c r="CQ2495" s="6"/>
      <c r="CR2495" s="6"/>
      <c r="CS2495" s="6"/>
      <c r="CT2495" s="6"/>
      <c r="CU2495" s="6"/>
      <c r="CV2495" s="6"/>
      <c r="CW2495" s="6"/>
      <c r="CX2495" s="6"/>
      <c r="CY2495" s="6"/>
      <c r="CZ2495" s="6"/>
      <c r="DA2495" s="6"/>
      <c r="DB2495" s="6"/>
      <c r="DC2495" s="6"/>
      <c r="DD2495" s="6"/>
      <c r="DE2495" s="6"/>
      <c r="DF2495" s="6"/>
      <c r="DG2495" s="6"/>
      <c r="DH2495" s="6"/>
      <c r="DI2495" s="6"/>
      <c r="DJ2495" s="6"/>
      <c r="DK2495" s="6"/>
      <c r="DL2495" s="6"/>
      <c r="DM2495" s="6"/>
      <c r="DN2495" s="6"/>
      <c r="DO2495" s="6"/>
      <c r="DP2495" s="6"/>
      <c r="DQ2495" s="6"/>
      <c r="DR2495" s="6"/>
      <c r="DS2495" s="6"/>
      <c r="DT2495" s="6"/>
      <c r="DU2495" s="6"/>
      <c r="DV2495" s="6"/>
      <c r="DW2495" s="6"/>
      <c r="DX2495" s="6"/>
      <c r="DY2495" s="6"/>
      <c r="DZ2495" s="6"/>
      <c r="EA2495" s="6"/>
      <c r="EB2495" s="6"/>
      <c r="EC2495" s="6"/>
      <c r="ED2495" s="6"/>
      <c r="EE2495" s="6"/>
      <c r="EF2495" s="6"/>
      <c r="EG2495" s="6"/>
      <c r="EH2495" s="6"/>
      <c r="EI2495" s="6"/>
      <c r="EJ2495" s="6"/>
      <c r="EK2495" s="6"/>
      <c r="EL2495" s="6"/>
      <c r="EM2495" s="6"/>
      <c r="EN2495" s="6"/>
      <c r="EO2495" s="6"/>
      <c r="EP2495" s="6"/>
      <c r="EQ2495" s="6"/>
      <c r="ER2495" s="6"/>
      <c r="ES2495" s="6"/>
      <c r="ET2495" s="6"/>
      <c r="EU2495" s="6"/>
      <c r="EV2495" s="6"/>
      <c r="EW2495" s="6"/>
      <c r="EX2495" s="6"/>
      <c r="EY2495" s="6"/>
      <c r="EZ2495" s="6"/>
      <c r="FA2495" s="6"/>
      <c r="FB2495" s="6"/>
      <c r="FC2495" s="6"/>
      <c r="FD2495" s="6"/>
      <c r="FE2495" s="6"/>
      <c r="FF2495" s="6"/>
      <c r="FG2495" s="6"/>
      <c r="FH2495" s="6"/>
      <c r="FI2495" s="6"/>
      <c r="FJ2495" s="6"/>
      <c r="FK2495" s="6"/>
      <c r="FL2495" s="6"/>
      <c r="FM2495" s="6"/>
      <c r="FN2495" s="6"/>
      <c r="FO2495" s="6"/>
      <c r="FP2495" s="6"/>
      <c r="FQ2495" s="6"/>
      <c r="FR2495" s="6"/>
      <c r="FS2495" s="6"/>
      <c r="FT2495" s="6"/>
      <c r="FU2495" s="6"/>
      <c r="FV2495" s="6"/>
      <c r="FW2495" s="6"/>
      <c r="FX2495" s="6"/>
      <c r="FY2495" s="6"/>
      <c r="FZ2495" s="6"/>
      <c r="GA2495" s="6"/>
      <c r="GB2495" s="6"/>
      <c r="GC2495" s="6"/>
      <c r="GD2495" s="6"/>
      <c r="GE2495" s="6"/>
      <c r="GF2495" s="6"/>
      <c r="GG2495" s="6"/>
      <c r="GH2495" s="6"/>
      <c r="GI2495" s="6"/>
      <c r="GJ2495" s="6"/>
      <c r="GK2495" s="6"/>
      <c r="GL2495" s="6"/>
      <c r="GM2495" s="6"/>
    </row>
    <row r="2496" spans="1:195" s="5" customFormat="1" x14ac:dyDescent="0.25">
      <c r="A2496" s="27"/>
      <c r="B2496" s="27"/>
      <c r="C2496" s="27"/>
      <c r="P2496" s="69"/>
      <c r="Q2496" s="69"/>
      <c r="R2496" s="69"/>
      <c r="S2496" s="69"/>
      <c r="T2496" s="69"/>
      <c r="U2496" s="69"/>
      <c r="V2496" s="69"/>
      <c r="W2496" s="6"/>
      <c r="X2496" s="6"/>
      <c r="Y2496" s="6"/>
      <c r="Z2496" s="68"/>
      <c r="AA2496" s="68"/>
      <c r="AB2496" s="6"/>
      <c r="AC2496" s="6"/>
      <c r="AD2496" s="6"/>
      <c r="AE2496" s="6"/>
      <c r="AF2496" s="6"/>
      <c r="AG2496" s="6"/>
      <c r="AH2496" s="6"/>
      <c r="AI2496" s="6"/>
      <c r="AJ2496" s="6"/>
      <c r="AK2496" s="6"/>
      <c r="AM2496" s="6"/>
      <c r="AN2496" s="6"/>
      <c r="AO2496" s="6"/>
      <c r="AP2496" s="6"/>
      <c r="AQ2496" s="6"/>
      <c r="AR2496" s="6"/>
      <c r="AS2496" s="6"/>
      <c r="AT2496" s="6"/>
      <c r="AU2496" s="6"/>
      <c r="AV2496" s="6"/>
      <c r="AW2496" s="6"/>
      <c r="AX2496" s="6"/>
      <c r="AY2496" s="6"/>
      <c r="AZ2496" s="6"/>
      <c r="BA2496" s="6"/>
      <c r="BB2496" s="6"/>
      <c r="BC2496" s="6"/>
      <c r="BD2496" s="6"/>
      <c r="BE2496" s="6"/>
      <c r="BF2496" s="6"/>
      <c r="BG2496" s="6"/>
      <c r="BH2496" s="6"/>
      <c r="BI2496" s="6"/>
      <c r="BJ2496" s="6"/>
      <c r="BK2496" s="6"/>
      <c r="BL2496" s="6"/>
      <c r="BM2496" s="6"/>
      <c r="BN2496" s="6"/>
      <c r="BO2496" s="6"/>
      <c r="BP2496" s="6"/>
      <c r="BQ2496" s="6"/>
      <c r="BR2496" s="6"/>
      <c r="BS2496" s="6"/>
      <c r="BT2496" s="6"/>
      <c r="BU2496" s="6"/>
      <c r="BV2496" s="6"/>
      <c r="BW2496" s="6"/>
      <c r="BX2496" s="6"/>
      <c r="BY2496" s="6"/>
      <c r="BZ2496" s="6"/>
      <c r="CA2496" s="6"/>
      <c r="CB2496" s="6"/>
      <c r="CC2496" s="6"/>
      <c r="CD2496" s="6"/>
      <c r="CE2496" s="6"/>
      <c r="CF2496" s="6"/>
      <c r="CG2496" s="6"/>
      <c r="CH2496" s="6"/>
      <c r="CI2496" s="6"/>
      <c r="CJ2496" s="6"/>
      <c r="CK2496" s="6"/>
      <c r="CL2496" s="6"/>
      <c r="CM2496" s="6"/>
      <c r="CN2496" s="6"/>
      <c r="CO2496" s="6"/>
      <c r="CP2496" s="6"/>
      <c r="CQ2496" s="6"/>
      <c r="CR2496" s="6"/>
      <c r="CS2496" s="6"/>
      <c r="CT2496" s="6"/>
      <c r="CU2496" s="6"/>
      <c r="CV2496" s="6"/>
      <c r="CW2496" s="6"/>
      <c r="CX2496" s="6"/>
      <c r="CY2496" s="6"/>
      <c r="CZ2496" s="6"/>
      <c r="DA2496" s="6"/>
      <c r="DB2496" s="6"/>
      <c r="DC2496" s="6"/>
      <c r="DD2496" s="6"/>
      <c r="DE2496" s="6"/>
      <c r="DF2496" s="6"/>
      <c r="DG2496" s="6"/>
      <c r="DH2496" s="6"/>
      <c r="DI2496" s="6"/>
      <c r="DJ2496" s="6"/>
      <c r="DK2496" s="6"/>
      <c r="DL2496" s="6"/>
      <c r="DM2496" s="6"/>
      <c r="DN2496" s="6"/>
      <c r="DO2496" s="6"/>
      <c r="DP2496" s="6"/>
      <c r="DQ2496" s="6"/>
      <c r="DR2496" s="6"/>
      <c r="DS2496" s="6"/>
      <c r="DT2496" s="6"/>
      <c r="DU2496" s="6"/>
      <c r="DV2496" s="6"/>
      <c r="DW2496" s="6"/>
      <c r="DX2496" s="6"/>
      <c r="DY2496" s="6"/>
      <c r="DZ2496" s="6"/>
      <c r="EA2496" s="6"/>
      <c r="EB2496" s="6"/>
      <c r="EC2496" s="6"/>
      <c r="ED2496" s="6"/>
      <c r="EE2496" s="6"/>
      <c r="EF2496" s="6"/>
      <c r="EG2496" s="6"/>
      <c r="EH2496" s="6"/>
      <c r="EI2496" s="6"/>
      <c r="EJ2496" s="6"/>
      <c r="EK2496" s="6"/>
      <c r="EL2496" s="6"/>
      <c r="EM2496" s="6"/>
      <c r="EN2496" s="6"/>
      <c r="EO2496" s="6"/>
      <c r="EP2496" s="6"/>
      <c r="EQ2496" s="6"/>
      <c r="ER2496" s="6"/>
      <c r="ES2496" s="6"/>
      <c r="ET2496" s="6"/>
      <c r="EU2496" s="6"/>
      <c r="EV2496" s="6"/>
      <c r="EW2496" s="6"/>
      <c r="EX2496" s="6"/>
      <c r="EY2496" s="6"/>
      <c r="EZ2496" s="6"/>
      <c r="FA2496" s="6"/>
      <c r="FB2496" s="6"/>
      <c r="FC2496" s="6"/>
      <c r="FD2496" s="6"/>
      <c r="FE2496" s="6"/>
      <c r="FF2496" s="6"/>
      <c r="FG2496" s="6"/>
      <c r="FH2496" s="6"/>
      <c r="FI2496" s="6"/>
      <c r="FJ2496" s="6"/>
      <c r="FK2496" s="6"/>
      <c r="FL2496" s="6"/>
      <c r="FM2496" s="6"/>
      <c r="FN2496" s="6"/>
      <c r="FO2496" s="6"/>
      <c r="FP2496" s="6"/>
      <c r="FQ2496" s="6"/>
      <c r="FR2496" s="6"/>
      <c r="FS2496" s="6"/>
      <c r="FT2496" s="6"/>
      <c r="FU2496" s="6"/>
      <c r="FV2496" s="6"/>
      <c r="FW2496" s="6"/>
      <c r="FX2496" s="6"/>
      <c r="FY2496" s="6"/>
      <c r="FZ2496" s="6"/>
      <c r="GA2496" s="6"/>
      <c r="GB2496" s="6"/>
      <c r="GC2496" s="6"/>
      <c r="GD2496" s="6"/>
      <c r="GE2496" s="6"/>
      <c r="GF2496" s="6"/>
      <c r="GG2496" s="6"/>
      <c r="GH2496" s="6"/>
      <c r="GI2496" s="6"/>
      <c r="GJ2496" s="6"/>
      <c r="GK2496" s="6"/>
      <c r="GL2496" s="6"/>
      <c r="GM2496" s="6"/>
    </row>
    <row r="2497" spans="1:195" s="5" customFormat="1" x14ac:dyDescent="0.25">
      <c r="A2497" s="27"/>
      <c r="B2497" s="27"/>
      <c r="C2497" s="27"/>
      <c r="P2497" s="69"/>
      <c r="Q2497" s="69"/>
      <c r="R2497" s="69"/>
      <c r="S2497" s="69"/>
      <c r="T2497" s="69"/>
      <c r="U2497" s="69"/>
      <c r="V2497" s="69"/>
      <c r="W2497" s="6"/>
      <c r="X2497" s="6"/>
      <c r="Y2497" s="6"/>
      <c r="Z2497" s="68"/>
      <c r="AA2497" s="68"/>
      <c r="AB2497" s="6"/>
      <c r="AC2497" s="6"/>
      <c r="AD2497" s="6"/>
      <c r="AE2497" s="6"/>
      <c r="AF2497" s="6"/>
      <c r="AG2497" s="6"/>
      <c r="AH2497" s="6"/>
      <c r="AI2497" s="6"/>
      <c r="AJ2497" s="6"/>
      <c r="AK2497" s="6"/>
      <c r="AM2497" s="6"/>
      <c r="AN2497" s="6"/>
      <c r="AO2497" s="6"/>
      <c r="AP2497" s="6"/>
      <c r="AQ2497" s="6"/>
      <c r="AR2497" s="6"/>
      <c r="AS2497" s="6"/>
      <c r="AT2497" s="6"/>
      <c r="AU2497" s="6"/>
      <c r="AV2497" s="6"/>
      <c r="AW2497" s="6"/>
      <c r="AX2497" s="6"/>
      <c r="AY2497" s="6"/>
      <c r="AZ2497" s="6"/>
      <c r="BA2497" s="6"/>
      <c r="BB2497" s="6"/>
      <c r="BC2497" s="6"/>
      <c r="BD2497" s="6"/>
      <c r="BE2497" s="6"/>
      <c r="BF2497" s="6"/>
      <c r="BG2497" s="6"/>
      <c r="BH2497" s="6"/>
      <c r="BI2497" s="6"/>
      <c r="BJ2497" s="6"/>
      <c r="BK2497" s="6"/>
      <c r="BL2497" s="6"/>
      <c r="BM2497" s="6"/>
      <c r="BN2497" s="6"/>
      <c r="BO2497" s="6"/>
      <c r="BP2497" s="6"/>
      <c r="BQ2497" s="6"/>
      <c r="BR2497" s="6"/>
      <c r="BS2497" s="6"/>
      <c r="BT2497" s="6"/>
      <c r="BU2497" s="6"/>
      <c r="BV2497" s="6"/>
      <c r="BW2497" s="6"/>
      <c r="BX2497" s="6"/>
      <c r="BY2497" s="6"/>
      <c r="BZ2497" s="6"/>
      <c r="CA2497" s="6"/>
      <c r="CB2497" s="6"/>
      <c r="CC2497" s="6"/>
      <c r="CD2497" s="6"/>
      <c r="CE2497" s="6"/>
      <c r="CF2497" s="6"/>
      <c r="CG2497" s="6"/>
      <c r="CH2497" s="6"/>
      <c r="CI2497" s="6"/>
      <c r="CJ2497" s="6"/>
      <c r="CK2497" s="6"/>
      <c r="CL2497" s="6"/>
      <c r="CM2497" s="6"/>
      <c r="CN2497" s="6"/>
      <c r="CO2497" s="6"/>
      <c r="CP2497" s="6"/>
      <c r="CQ2497" s="6"/>
      <c r="CR2497" s="6"/>
      <c r="CS2497" s="6"/>
      <c r="CT2497" s="6"/>
      <c r="CU2497" s="6"/>
      <c r="CV2497" s="6"/>
      <c r="CW2497" s="6"/>
      <c r="CX2497" s="6"/>
      <c r="CY2497" s="6"/>
      <c r="CZ2497" s="6"/>
      <c r="DA2497" s="6"/>
      <c r="DB2497" s="6"/>
      <c r="DC2497" s="6"/>
      <c r="DD2497" s="6"/>
      <c r="DE2497" s="6"/>
      <c r="DF2497" s="6"/>
      <c r="DG2497" s="6"/>
      <c r="DH2497" s="6"/>
      <c r="DI2497" s="6"/>
      <c r="DJ2497" s="6"/>
      <c r="DK2497" s="6"/>
      <c r="DL2497" s="6"/>
      <c r="DM2497" s="6"/>
      <c r="DN2497" s="6"/>
      <c r="DO2497" s="6"/>
      <c r="DP2497" s="6"/>
      <c r="DQ2497" s="6"/>
      <c r="DR2497" s="6"/>
      <c r="DS2497" s="6"/>
      <c r="DT2497" s="6"/>
      <c r="DU2497" s="6"/>
      <c r="DV2497" s="6"/>
      <c r="DW2497" s="6"/>
      <c r="DX2497" s="6"/>
      <c r="DY2497" s="6"/>
      <c r="DZ2497" s="6"/>
      <c r="EA2497" s="6"/>
      <c r="EB2497" s="6"/>
      <c r="EC2497" s="6"/>
      <c r="ED2497" s="6"/>
      <c r="EE2497" s="6"/>
      <c r="EF2497" s="6"/>
      <c r="EG2497" s="6"/>
      <c r="EH2497" s="6"/>
      <c r="EI2497" s="6"/>
      <c r="EJ2497" s="6"/>
      <c r="EK2497" s="6"/>
      <c r="EL2497" s="6"/>
      <c r="EM2497" s="6"/>
      <c r="EN2497" s="6"/>
      <c r="EO2497" s="6"/>
      <c r="EP2497" s="6"/>
      <c r="EQ2497" s="6"/>
      <c r="ER2497" s="6"/>
      <c r="ES2497" s="6"/>
      <c r="ET2497" s="6"/>
      <c r="EU2497" s="6"/>
      <c r="EV2497" s="6"/>
      <c r="EW2497" s="6"/>
      <c r="EX2497" s="6"/>
      <c r="EY2497" s="6"/>
      <c r="EZ2497" s="6"/>
      <c r="FA2497" s="6"/>
      <c r="FB2497" s="6"/>
      <c r="FC2497" s="6"/>
      <c r="FD2497" s="6"/>
      <c r="FE2497" s="6"/>
      <c r="FF2497" s="6"/>
      <c r="FG2497" s="6"/>
      <c r="FH2497" s="6"/>
      <c r="FI2497" s="6"/>
      <c r="FJ2497" s="6"/>
      <c r="FK2497" s="6"/>
      <c r="FL2497" s="6"/>
      <c r="FM2497" s="6"/>
      <c r="FN2497" s="6"/>
      <c r="FO2497" s="6"/>
      <c r="FP2497" s="6"/>
      <c r="FQ2497" s="6"/>
      <c r="FR2497" s="6"/>
      <c r="FS2497" s="6"/>
      <c r="FT2497" s="6"/>
      <c r="FU2497" s="6"/>
      <c r="FV2497" s="6"/>
      <c r="FW2497" s="6"/>
      <c r="FX2497" s="6"/>
      <c r="FY2497" s="6"/>
      <c r="FZ2497" s="6"/>
      <c r="GA2497" s="6"/>
      <c r="GB2497" s="6"/>
      <c r="GC2497" s="6"/>
      <c r="GD2497" s="6"/>
      <c r="GE2497" s="6"/>
      <c r="GF2497" s="6"/>
      <c r="GG2497" s="6"/>
      <c r="GH2497" s="6"/>
      <c r="GI2497" s="6"/>
      <c r="GJ2497" s="6"/>
      <c r="GK2497" s="6"/>
      <c r="GL2497" s="6"/>
      <c r="GM2497" s="6"/>
    </row>
    <row r="2498" spans="1:195" s="5" customFormat="1" x14ac:dyDescent="0.25">
      <c r="A2498" s="27"/>
      <c r="B2498" s="27"/>
      <c r="C2498" s="27"/>
      <c r="P2498" s="69"/>
      <c r="Q2498" s="69"/>
      <c r="R2498" s="69"/>
      <c r="S2498" s="69"/>
      <c r="T2498" s="69"/>
      <c r="U2498" s="69"/>
      <c r="V2498" s="69"/>
      <c r="W2498" s="6"/>
      <c r="X2498" s="6"/>
      <c r="Y2498" s="6"/>
      <c r="Z2498" s="68"/>
      <c r="AA2498" s="68"/>
      <c r="AB2498" s="6"/>
      <c r="AC2498" s="6"/>
      <c r="AD2498" s="6"/>
      <c r="AE2498" s="6"/>
      <c r="AF2498" s="6"/>
      <c r="AG2498" s="6"/>
      <c r="AH2498" s="6"/>
      <c r="AI2498" s="6"/>
      <c r="AJ2498" s="6"/>
      <c r="AK2498" s="6"/>
      <c r="AM2498" s="6"/>
      <c r="AN2498" s="6"/>
      <c r="AO2498" s="6"/>
      <c r="AP2498" s="6"/>
      <c r="AQ2498" s="6"/>
      <c r="AR2498" s="6"/>
      <c r="AS2498" s="6"/>
      <c r="AT2498" s="6"/>
      <c r="AU2498" s="6"/>
      <c r="AV2498" s="6"/>
      <c r="AW2498" s="6"/>
      <c r="AX2498" s="6"/>
      <c r="AY2498" s="6"/>
      <c r="AZ2498" s="6"/>
      <c r="BA2498" s="6"/>
      <c r="BB2498" s="6"/>
      <c r="BC2498" s="6"/>
      <c r="BD2498" s="6"/>
      <c r="BE2498" s="6"/>
      <c r="BF2498" s="6"/>
      <c r="BG2498" s="6"/>
      <c r="BH2498" s="6"/>
      <c r="BI2498" s="6"/>
      <c r="BJ2498" s="6"/>
      <c r="BK2498" s="6"/>
      <c r="BL2498" s="6"/>
      <c r="BM2498" s="6"/>
      <c r="BN2498" s="6"/>
      <c r="BO2498" s="6"/>
      <c r="BP2498" s="6"/>
      <c r="BQ2498" s="6"/>
      <c r="BR2498" s="6"/>
      <c r="BS2498" s="6"/>
      <c r="BT2498" s="6"/>
      <c r="BU2498" s="6"/>
      <c r="BV2498" s="6"/>
      <c r="BW2498" s="6"/>
      <c r="BX2498" s="6"/>
      <c r="BY2498" s="6"/>
      <c r="BZ2498" s="6"/>
      <c r="CA2498" s="6"/>
      <c r="CB2498" s="6"/>
      <c r="CC2498" s="6"/>
      <c r="CD2498" s="6"/>
      <c r="CE2498" s="6"/>
      <c r="CF2498" s="6"/>
      <c r="CG2498" s="6"/>
      <c r="CH2498" s="6"/>
      <c r="CI2498" s="6"/>
      <c r="CJ2498" s="6"/>
      <c r="CK2498" s="6"/>
      <c r="CL2498" s="6"/>
      <c r="CM2498" s="6"/>
      <c r="CN2498" s="6"/>
      <c r="CO2498" s="6"/>
      <c r="CP2498" s="6"/>
      <c r="CQ2498" s="6"/>
      <c r="CR2498" s="6"/>
      <c r="CS2498" s="6"/>
      <c r="CT2498" s="6"/>
      <c r="CU2498" s="6"/>
      <c r="CV2498" s="6"/>
      <c r="CW2498" s="6"/>
      <c r="CX2498" s="6"/>
      <c r="CY2498" s="6"/>
      <c r="CZ2498" s="6"/>
      <c r="DA2498" s="6"/>
      <c r="DB2498" s="6"/>
      <c r="DC2498" s="6"/>
      <c r="DD2498" s="6"/>
      <c r="DE2498" s="6"/>
      <c r="DF2498" s="6"/>
      <c r="DG2498" s="6"/>
      <c r="DH2498" s="6"/>
      <c r="DI2498" s="6"/>
      <c r="DJ2498" s="6"/>
      <c r="DK2498" s="6"/>
      <c r="DL2498" s="6"/>
      <c r="DM2498" s="6"/>
      <c r="DN2498" s="6"/>
      <c r="DO2498" s="6"/>
      <c r="DP2498" s="6"/>
      <c r="DQ2498" s="6"/>
      <c r="DR2498" s="6"/>
      <c r="DS2498" s="6"/>
      <c r="DT2498" s="6"/>
      <c r="DU2498" s="6"/>
      <c r="DV2498" s="6"/>
      <c r="DW2498" s="6"/>
      <c r="DX2498" s="6"/>
      <c r="DY2498" s="6"/>
      <c r="DZ2498" s="6"/>
      <c r="EA2498" s="6"/>
      <c r="EB2498" s="6"/>
      <c r="EC2498" s="6"/>
      <c r="ED2498" s="6"/>
      <c r="EE2498" s="6"/>
      <c r="EF2498" s="6"/>
      <c r="EG2498" s="6"/>
      <c r="EH2498" s="6"/>
      <c r="EI2498" s="6"/>
      <c r="EJ2498" s="6"/>
      <c r="EK2498" s="6"/>
      <c r="EL2498" s="6"/>
      <c r="EM2498" s="6"/>
      <c r="EN2498" s="6"/>
      <c r="EO2498" s="6"/>
      <c r="EP2498" s="6"/>
      <c r="EQ2498" s="6"/>
      <c r="ER2498" s="6"/>
      <c r="ES2498" s="6"/>
      <c r="ET2498" s="6"/>
      <c r="EU2498" s="6"/>
      <c r="EV2498" s="6"/>
      <c r="EW2498" s="6"/>
      <c r="EX2498" s="6"/>
      <c r="EY2498" s="6"/>
      <c r="EZ2498" s="6"/>
      <c r="FA2498" s="6"/>
      <c r="FB2498" s="6"/>
      <c r="FC2498" s="6"/>
      <c r="FD2498" s="6"/>
      <c r="FE2498" s="6"/>
      <c r="FF2498" s="6"/>
      <c r="FG2498" s="6"/>
      <c r="FH2498" s="6"/>
      <c r="FI2498" s="6"/>
      <c r="FJ2498" s="6"/>
      <c r="FK2498" s="6"/>
      <c r="FL2498" s="6"/>
      <c r="FM2498" s="6"/>
      <c r="FN2498" s="6"/>
      <c r="FO2498" s="6"/>
      <c r="FP2498" s="6"/>
      <c r="FQ2498" s="6"/>
      <c r="FR2498" s="6"/>
      <c r="FS2498" s="6"/>
      <c r="FT2498" s="6"/>
      <c r="FU2498" s="6"/>
      <c r="FV2498" s="6"/>
      <c r="FW2498" s="6"/>
      <c r="FX2498" s="6"/>
      <c r="FY2498" s="6"/>
      <c r="FZ2498" s="6"/>
      <c r="GA2498" s="6"/>
      <c r="GB2498" s="6"/>
      <c r="GC2498" s="6"/>
      <c r="GD2498" s="6"/>
      <c r="GE2498" s="6"/>
      <c r="GF2498" s="6"/>
      <c r="GG2498" s="6"/>
      <c r="GH2498" s="6"/>
      <c r="GI2498" s="6"/>
      <c r="GJ2498" s="6"/>
      <c r="GK2498" s="6"/>
      <c r="GL2498" s="6"/>
      <c r="GM2498" s="6"/>
    </row>
    <row r="2499" spans="1:195" s="5" customFormat="1" x14ac:dyDescent="0.25">
      <c r="A2499" s="27"/>
      <c r="B2499" s="27"/>
      <c r="C2499" s="27"/>
      <c r="P2499" s="69"/>
      <c r="Q2499" s="69"/>
      <c r="R2499" s="69"/>
      <c r="S2499" s="69"/>
      <c r="T2499" s="69"/>
      <c r="U2499" s="69"/>
      <c r="V2499" s="69"/>
      <c r="W2499" s="6"/>
      <c r="X2499" s="6"/>
      <c r="Y2499" s="6"/>
      <c r="Z2499" s="68"/>
      <c r="AA2499" s="68"/>
      <c r="AB2499" s="6"/>
      <c r="AC2499" s="6"/>
      <c r="AD2499" s="6"/>
      <c r="AE2499" s="6"/>
      <c r="AF2499" s="6"/>
      <c r="AG2499" s="6"/>
      <c r="AH2499" s="6"/>
      <c r="AI2499" s="6"/>
      <c r="AJ2499" s="6"/>
      <c r="AK2499" s="6"/>
      <c r="AM2499" s="6"/>
      <c r="AN2499" s="6"/>
      <c r="AO2499" s="6"/>
      <c r="AP2499" s="6"/>
      <c r="AQ2499" s="6"/>
      <c r="AR2499" s="6"/>
      <c r="AS2499" s="6"/>
      <c r="AT2499" s="6"/>
      <c r="AU2499" s="6"/>
      <c r="AV2499" s="6"/>
      <c r="AW2499" s="6"/>
      <c r="AX2499" s="6"/>
      <c r="AY2499" s="6"/>
      <c r="AZ2499" s="6"/>
      <c r="BA2499" s="6"/>
      <c r="BB2499" s="6"/>
      <c r="BC2499" s="6"/>
      <c r="BD2499" s="6"/>
      <c r="BE2499" s="6"/>
      <c r="BF2499" s="6"/>
      <c r="BG2499" s="6"/>
      <c r="BH2499" s="6"/>
      <c r="BI2499" s="6"/>
      <c r="BJ2499" s="6"/>
      <c r="BK2499" s="6"/>
      <c r="BL2499" s="6"/>
      <c r="BM2499" s="6"/>
      <c r="BN2499" s="6"/>
      <c r="BO2499" s="6"/>
      <c r="BP2499" s="6"/>
      <c r="BQ2499" s="6"/>
      <c r="BR2499" s="6"/>
      <c r="BS2499" s="6"/>
      <c r="BT2499" s="6"/>
      <c r="BU2499" s="6"/>
      <c r="BV2499" s="6"/>
      <c r="BW2499" s="6"/>
      <c r="BX2499" s="6"/>
      <c r="BY2499" s="6"/>
      <c r="BZ2499" s="6"/>
      <c r="CA2499" s="6"/>
      <c r="CB2499" s="6"/>
      <c r="CC2499" s="6"/>
      <c r="CD2499" s="6"/>
      <c r="CE2499" s="6"/>
      <c r="CF2499" s="6"/>
      <c r="CG2499" s="6"/>
      <c r="CH2499" s="6"/>
      <c r="CI2499" s="6"/>
      <c r="CJ2499" s="6"/>
      <c r="CK2499" s="6"/>
      <c r="CL2499" s="6"/>
      <c r="CM2499" s="6"/>
      <c r="CN2499" s="6"/>
      <c r="CO2499" s="6"/>
      <c r="CP2499" s="6"/>
      <c r="CQ2499" s="6"/>
      <c r="CR2499" s="6"/>
      <c r="CS2499" s="6"/>
      <c r="CT2499" s="6"/>
      <c r="CU2499" s="6"/>
      <c r="CV2499" s="6"/>
      <c r="CW2499" s="6"/>
      <c r="CX2499" s="6"/>
      <c r="CY2499" s="6"/>
      <c r="CZ2499" s="6"/>
      <c r="DA2499" s="6"/>
      <c r="DB2499" s="6"/>
      <c r="DC2499" s="6"/>
      <c r="DD2499" s="6"/>
      <c r="DE2499" s="6"/>
      <c r="DF2499" s="6"/>
      <c r="DG2499" s="6"/>
      <c r="DH2499" s="6"/>
      <c r="DI2499" s="6"/>
      <c r="DJ2499" s="6"/>
      <c r="DK2499" s="6"/>
      <c r="DL2499" s="6"/>
      <c r="DM2499" s="6"/>
      <c r="DN2499" s="6"/>
      <c r="DO2499" s="6"/>
      <c r="DP2499" s="6"/>
      <c r="DQ2499" s="6"/>
      <c r="DR2499" s="6"/>
      <c r="DS2499" s="6"/>
      <c r="DT2499" s="6"/>
      <c r="DU2499" s="6"/>
      <c r="DV2499" s="6"/>
      <c r="DW2499" s="6"/>
      <c r="DX2499" s="6"/>
      <c r="DY2499" s="6"/>
      <c r="DZ2499" s="6"/>
      <c r="EA2499" s="6"/>
      <c r="EB2499" s="6"/>
      <c r="EC2499" s="6"/>
      <c r="ED2499" s="6"/>
      <c r="EE2499" s="6"/>
      <c r="EF2499" s="6"/>
      <c r="EG2499" s="6"/>
      <c r="EH2499" s="6"/>
      <c r="EI2499" s="6"/>
      <c r="EJ2499" s="6"/>
      <c r="EK2499" s="6"/>
      <c r="EL2499" s="6"/>
      <c r="EM2499" s="6"/>
      <c r="EN2499" s="6"/>
      <c r="EO2499" s="6"/>
      <c r="EP2499" s="6"/>
      <c r="EQ2499" s="6"/>
      <c r="ER2499" s="6"/>
      <c r="ES2499" s="6"/>
      <c r="ET2499" s="6"/>
      <c r="EU2499" s="6"/>
      <c r="EV2499" s="6"/>
      <c r="EW2499" s="6"/>
      <c r="EX2499" s="6"/>
      <c r="EY2499" s="6"/>
      <c r="EZ2499" s="6"/>
      <c r="FA2499" s="6"/>
      <c r="FB2499" s="6"/>
      <c r="FC2499" s="6"/>
      <c r="FD2499" s="6"/>
      <c r="FE2499" s="6"/>
      <c r="FF2499" s="6"/>
      <c r="FG2499" s="6"/>
      <c r="FH2499" s="6"/>
      <c r="FI2499" s="6"/>
      <c r="FJ2499" s="6"/>
      <c r="FK2499" s="6"/>
      <c r="FL2499" s="6"/>
      <c r="FM2499" s="6"/>
      <c r="FN2499" s="6"/>
      <c r="FO2499" s="6"/>
      <c r="FP2499" s="6"/>
      <c r="FQ2499" s="6"/>
      <c r="FR2499" s="6"/>
      <c r="FS2499" s="6"/>
      <c r="FT2499" s="6"/>
      <c r="FU2499" s="6"/>
      <c r="FV2499" s="6"/>
      <c r="FW2499" s="6"/>
      <c r="FX2499" s="6"/>
      <c r="FY2499" s="6"/>
      <c r="FZ2499" s="6"/>
      <c r="GA2499" s="6"/>
      <c r="GB2499" s="6"/>
      <c r="GC2499" s="6"/>
      <c r="GD2499" s="6"/>
      <c r="GE2499" s="6"/>
      <c r="GF2499" s="6"/>
      <c r="GG2499" s="6"/>
      <c r="GH2499" s="6"/>
      <c r="GI2499" s="6"/>
      <c r="GJ2499" s="6"/>
      <c r="GK2499" s="6"/>
      <c r="GL2499" s="6"/>
      <c r="GM2499" s="6"/>
    </row>
    <row r="2500" spans="1:195" s="5" customFormat="1" x14ac:dyDescent="0.25">
      <c r="A2500" s="27"/>
      <c r="B2500" s="27"/>
      <c r="C2500" s="27"/>
      <c r="P2500" s="69"/>
      <c r="Q2500" s="69"/>
      <c r="R2500" s="69"/>
      <c r="S2500" s="69"/>
      <c r="T2500" s="69"/>
      <c r="U2500" s="69"/>
      <c r="V2500" s="69"/>
      <c r="W2500" s="6"/>
      <c r="X2500" s="6"/>
      <c r="Y2500" s="6"/>
      <c r="Z2500" s="68"/>
      <c r="AA2500" s="68"/>
      <c r="AB2500" s="6"/>
      <c r="AC2500" s="6"/>
      <c r="AD2500" s="6"/>
      <c r="AE2500" s="6"/>
      <c r="AF2500" s="6"/>
      <c r="AG2500" s="6"/>
      <c r="AH2500" s="6"/>
      <c r="AI2500" s="6"/>
      <c r="AJ2500" s="6"/>
      <c r="AK2500" s="6"/>
      <c r="AM2500" s="6"/>
      <c r="AN2500" s="6"/>
      <c r="AO2500" s="6"/>
      <c r="AP2500" s="6"/>
      <c r="AQ2500" s="6"/>
      <c r="AR2500" s="6"/>
      <c r="AS2500" s="6"/>
      <c r="AT2500" s="6"/>
      <c r="AU2500" s="6"/>
      <c r="AV2500" s="6"/>
      <c r="AW2500" s="6"/>
      <c r="AX2500" s="6"/>
      <c r="AY2500" s="6"/>
      <c r="AZ2500" s="6"/>
      <c r="BA2500" s="6"/>
      <c r="BB2500" s="6"/>
      <c r="BC2500" s="6"/>
      <c r="BD2500" s="6"/>
      <c r="BE2500" s="6"/>
      <c r="BF2500" s="6"/>
      <c r="BG2500" s="6"/>
      <c r="BH2500" s="6"/>
      <c r="BI2500" s="6"/>
      <c r="BJ2500" s="6"/>
      <c r="BK2500" s="6"/>
      <c r="BL2500" s="6"/>
      <c r="BM2500" s="6"/>
      <c r="BN2500" s="6"/>
      <c r="BO2500" s="6"/>
      <c r="BP2500" s="6"/>
      <c r="BQ2500" s="6"/>
      <c r="BR2500" s="6"/>
      <c r="BS2500" s="6"/>
      <c r="BT2500" s="6"/>
      <c r="BU2500" s="6"/>
      <c r="BV2500" s="6"/>
      <c r="BW2500" s="6"/>
      <c r="BX2500" s="6"/>
      <c r="BY2500" s="6"/>
      <c r="BZ2500" s="6"/>
      <c r="CA2500" s="6"/>
      <c r="CB2500" s="6"/>
      <c r="CC2500" s="6"/>
      <c r="CD2500" s="6"/>
      <c r="CE2500" s="6"/>
      <c r="CF2500" s="6"/>
      <c r="CG2500" s="6"/>
      <c r="CH2500" s="6"/>
      <c r="CI2500" s="6"/>
      <c r="CJ2500" s="6"/>
      <c r="CK2500" s="6"/>
      <c r="CL2500" s="6"/>
      <c r="CM2500" s="6"/>
      <c r="CN2500" s="6"/>
      <c r="CO2500" s="6"/>
      <c r="CP2500" s="6"/>
      <c r="CQ2500" s="6"/>
      <c r="CR2500" s="6"/>
      <c r="CS2500" s="6"/>
      <c r="CT2500" s="6"/>
      <c r="CU2500" s="6"/>
      <c r="CV2500" s="6"/>
      <c r="CW2500" s="6"/>
      <c r="CX2500" s="6"/>
      <c r="CY2500" s="6"/>
      <c r="CZ2500" s="6"/>
      <c r="DA2500" s="6"/>
      <c r="DB2500" s="6"/>
      <c r="DC2500" s="6"/>
      <c r="DD2500" s="6"/>
      <c r="DE2500" s="6"/>
      <c r="DF2500" s="6"/>
      <c r="DG2500" s="6"/>
      <c r="DH2500" s="6"/>
      <c r="DI2500" s="6"/>
      <c r="DJ2500" s="6"/>
      <c r="DK2500" s="6"/>
      <c r="DL2500" s="6"/>
      <c r="DM2500" s="6"/>
      <c r="DN2500" s="6"/>
      <c r="DO2500" s="6"/>
      <c r="DP2500" s="6"/>
      <c r="DQ2500" s="6"/>
      <c r="DR2500" s="6"/>
      <c r="DS2500" s="6"/>
      <c r="DT2500" s="6"/>
      <c r="DU2500" s="6"/>
      <c r="DV2500" s="6"/>
      <c r="DW2500" s="6"/>
      <c r="DX2500" s="6"/>
      <c r="DY2500" s="6"/>
      <c r="DZ2500" s="6"/>
      <c r="EA2500" s="6"/>
      <c r="EB2500" s="6"/>
      <c r="EC2500" s="6"/>
      <c r="ED2500" s="6"/>
      <c r="EE2500" s="6"/>
      <c r="EF2500" s="6"/>
      <c r="EG2500" s="6"/>
      <c r="EH2500" s="6"/>
      <c r="EI2500" s="6"/>
      <c r="EJ2500" s="6"/>
      <c r="EK2500" s="6"/>
      <c r="EL2500" s="6"/>
      <c r="EM2500" s="6"/>
      <c r="EN2500" s="6"/>
      <c r="EO2500" s="6"/>
      <c r="EP2500" s="6"/>
      <c r="EQ2500" s="6"/>
      <c r="ER2500" s="6"/>
      <c r="ES2500" s="6"/>
      <c r="ET2500" s="6"/>
      <c r="EU2500" s="6"/>
      <c r="EV2500" s="6"/>
      <c r="EW2500" s="6"/>
      <c r="EX2500" s="6"/>
      <c r="EY2500" s="6"/>
      <c r="EZ2500" s="6"/>
      <c r="FA2500" s="6"/>
      <c r="FB2500" s="6"/>
      <c r="FC2500" s="6"/>
      <c r="FD2500" s="6"/>
      <c r="FE2500" s="6"/>
      <c r="FF2500" s="6"/>
      <c r="FG2500" s="6"/>
      <c r="FH2500" s="6"/>
      <c r="FI2500" s="6"/>
      <c r="FJ2500" s="6"/>
      <c r="FK2500" s="6"/>
      <c r="FL2500" s="6"/>
      <c r="FM2500" s="6"/>
      <c r="FN2500" s="6"/>
      <c r="FO2500" s="6"/>
      <c r="FP2500" s="6"/>
      <c r="FQ2500" s="6"/>
      <c r="FR2500" s="6"/>
      <c r="FS2500" s="6"/>
      <c r="FT2500" s="6"/>
      <c r="FU2500" s="6"/>
      <c r="FV2500" s="6"/>
      <c r="FW2500" s="6"/>
      <c r="FX2500" s="6"/>
      <c r="FY2500" s="6"/>
      <c r="FZ2500" s="6"/>
      <c r="GA2500" s="6"/>
      <c r="GB2500" s="6"/>
      <c r="GC2500" s="6"/>
      <c r="GD2500" s="6"/>
      <c r="GE2500" s="6"/>
      <c r="GF2500" s="6"/>
      <c r="GG2500" s="6"/>
      <c r="GH2500" s="6"/>
      <c r="GI2500" s="6"/>
      <c r="GJ2500" s="6"/>
      <c r="GK2500" s="6"/>
      <c r="GL2500" s="6"/>
      <c r="GM2500" s="6"/>
    </row>
    <row r="2501" spans="1:195" s="5" customFormat="1" x14ac:dyDescent="0.25">
      <c r="A2501" s="27"/>
      <c r="B2501" s="27"/>
      <c r="C2501" s="27"/>
      <c r="P2501" s="69"/>
      <c r="Q2501" s="69"/>
      <c r="R2501" s="69"/>
      <c r="S2501" s="69"/>
      <c r="T2501" s="69"/>
      <c r="U2501" s="69"/>
      <c r="V2501" s="69"/>
      <c r="W2501" s="6"/>
      <c r="X2501" s="6"/>
      <c r="Y2501" s="6"/>
      <c r="Z2501" s="68"/>
      <c r="AA2501" s="68"/>
      <c r="AB2501" s="6"/>
      <c r="AC2501" s="6"/>
      <c r="AD2501" s="6"/>
      <c r="AE2501" s="6"/>
      <c r="AF2501" s="6"/>
      <c r="AG2501" s="6"/>
      <c r="AH2501" s="6"/>
      <c r="AI2501" s="6"/>
      <c r="AJ2501" s="6"/>
      <c r="AK2501" s="6"/>
      <c r="AM2501" s="6"/>
      <c r="AN2501" s="6"/>
      <c r="AO2501" s="6"/>
      <c r="AP2501" s="6"/>
      <c r="AQ2501" s="6"/>
      <c r="AR2501" s="6"/>
      <c r="AS2501" s="6"/>
      <c r="AT2501" s="6"/>
      <c r="AU2501" s="6"/>
      <c r="AV2501" s="6"/>
      <c r="AW2501" s="6"/>
      <c r="AX2501" s="6"/>
      <c r="AY2501" s="6"/>
      <c r="AZ2501" s="6"/>
      <c r="BA2501" s="6"/>
      <c r="BB2501" s="6"/>
      <c r="BC2501" s="6"/>
      <c r="BD2501" s="6"/>
      <c r="BE2501" s="6"/>
      <c r="BF2501" s="6"/>
      <c r="BG2501" s="6"/>
      <c r="BH2501" s="6"/>
      <c r="BI2501" s="6"/>
      <c r="BJ2501" s="6"/>
      <c r="BK2501" s="6"/>
      <c r="BL2501" s="6"/>
      <c r="BM2501" s="6"/>
      <c r="BN2501" s="6"/>
      <c r="BO2501" s="6"/>
      <c r="BP2501" s="6"/>
      <c r="BQ2501" s="6"/>
      <c r="BR2501" s="6"/>
      <c r="BS2501" s="6"/>
      <c r="BT2501" s="6"/>
      <c r="BU2501" s="6"/>
      <c r="BV2501" s="6"/>
      <c r="BW2501" s="6"/>
      <c r="BX2501" s="6"/>
      <c r="BY2501" s="6"/>
      <c r="BZ2501" s="6"/>
      <c r="CA2501" s="6"/>
      <c r="CB2501" s="6"/>
      <c r="CC2501" s="6"/>
      <c r="CD2501" s="6"/>
      <c r="CE2501" s="6"/>
      <c r="CF2501" s="6"/>
      <c r="CG2501" s="6"/>
      <c r="CH2501" s="6"/>
      <c r="CI2501" s="6"/>
      <c r="CJ2501" s="6"/>
      <c r="CK2501" s="6"/>
      <c r="CL2501" s="6"/>
      <c r="CM2501" s="6"/>
      <c r="CN2501" s="6"/>
      <c r="CO2501" s="6"/>
      <c r="CP2501" s="6"/>
      <c r="CQ2501" s="6"/>
      <c r="CR2501" s="6"/>
      <c r="CS2501" s="6"/>
      <c r="CT2501" s="6"/>
      <c r="CU2501" s="6"/>
      <c r="CV2501" s="6"/>
      <c r="CW2501" s="6"/>
      <c r="CX2501" s="6"/>
      <c r="CY2501" s="6"/>
      <c r="CZ2501" s="6"/>
      <c r="DA2501" s="6"/>
      <c r="DB2501" s="6"/>
      <c r="DC2501" s="6"/>
      <c r="DD2501" s="6"/>
      <c r="DE2501" s="6"/>
      <c r="DF2501" s="6"/>
      <c r="DG2501" s="6"/>
      <c r="DH2501" s="6"/>
      <c r="DI2501" s="6"/>
      <c r="DJ2501" s="6"/>
      <c r="DK2501" s="6"/>
      <c r="DL2501" s="6"/>
      <c r="DM2501" s="6"/>
      <c r="DN2501" s="6"/>
      <c r="DO2501" s="6"/>
      <c r="DP2501" s="6"/>
      <c r="DQ2501" s="6"/>
      <c r="DR2501" s="6"/>
      <c r="DS2501" s="6"/>
      <c r="DT2501" s="6"/>
      <c r="DU2501" s="6"/>
      <c r="DV2501" s="6"/>
      <c r="DW2501" s="6"/>
      <c r="DX2501" s="6"/>
      <c r="DY2501" s="6"/>
      <c r="DZ2501" s="6"/>
      <c r="EA2501" s="6"/>
      <c r="EB2501" s="6"/>
      <c r="EC2501" s="6"/>
      <c r="ED2501" s="6"/>
      <c r="EE2501" s="6"/>
      <c r="EF2501" s="6"/>
      <c r="EG2501" s="6"/>
      <c r="EH2501" s="6"/>
      <c r="EI2501" s="6"/>
      <c r="EJ2501" s="6"/>
      <c r="EK2501" s="6"/>
      <c r="EL2501" s="6"/>
      <c r="EM2501" s="6"/>
      <c r="EN2501" s="6"/>
      <c r="EO2501" s="6"/>
      <c r="EP2501" s="6"/>
      <c r="EQ2501" s="6"/>
      <c r="ER2501" s="6"/>
      <c r="ES2501" s="6"/>
      <c r="ET2501" s="6"/>
      <c r="EU2501" s="6"/>
      <c r="EV2501" s="6"/>
      <c r="EW2501" s="6"/>
      <c r="EX2501" s="6"/>
      <c r="EY2501" s="6"/>
      <c r="EZ2501" s="6"/>
      <c r="FA2501" s="6"/>
      <c r="FB2501" s="6"/>
      <c r="FC2501" s="6"/>
      <c r="FD2501" s="6"/>
      <c r="FE2501" s="6"/>
      <c r="FF2501" s="6"/>
      <c r="FG2501" s="6"/>
      <c r="FH2501" s="6"/>
      <c r="FI2501" s="6"/>
      <c r="FJ2501" s="6"/>
      <c r="FK2501" s="6"/>
      <c r="FL2501" s="6"/>
      <c r="FM2501" s="6"/>
      <c r="FN2501" s="6"/>
      <c r="FO2501" s="6"/>
      <c r="FP2501" s="6"/>
      <c r="FQ2501" s="6"/>
      <c r="FR2501" s="6"/>
      <c r="FS2501" s="6"/>
      <c r="FT2501" s="6"/>
      <c r="FU2501" s="6"/>
      <c r="FV2501" s="6"/>
      <c r="FW2501" s="6"/>
      <c r="FX2501" s="6"/>
      <c r="FY2501" s="6"/>
      <c r="FZ2501" s="6"/>
      <c r="GA2501" s="6"/>
      <c r="GB2501" s="6"/>
      <c r="GC2501" s="6"/>
      <c r="GD2501" s="6"/>
      <c r="GE2501" s="6"/>
      <c r="GF2501" s="6"/>
      <c r="GG2501" s="6"/>
      <c r="GH2501" s="6"/>
      <c r="GI2501" s="6"/>
      <c r="GJ2501" s="6"/>
      <c r="GK2501" s="6"/>
      <c r="GL2501" s="6"/>
      <c r="GM2501" s="6"/>
    </row>
    <row r="2502" spans="1:195" s="5" customFormat="1" x14ac:dyDescent="0.25">
      <c r="A2502" s="27"/>
      <c r="B2502" s="27"/>
      <c r="C2502" s="27"/>
      <c r="P2502" s="69"/>
      <c r="Q2502" s="69"/>
      <c r="R2502" s="69"/>
      <c r="S2502" s="69"/>
      <c r="T2502" s="69"/>
      <c r="U2502" s="69"/>
      <c r="V2502" s="69"/>
      <c r="W2502" s="6"/>
      <c r="X2502" s="6"/>
      <c r="Y2502" s="6"/>
      <c r="Z2502" s="68"/>
      <c r="AA2502" s="68"/>
      <c r="AB2502" s="6"/>
      <c r="AC2502" s="6"/>
      <c r="AD2502" s="6"/>
      <c r="AE2502" s="6"/>
      <c r="AF2502" s="6"/>
      <c r="AG2502" s="6"/>
      <c r="AH2502" s="6"/>
      <c r="AI2502" s="6"/>
      <c r="AJ2502" s="6"/>
      <c r="AK2502" s="6"/>
      <c r="AM2502" s="6"/>
      <c r="AN2502" s="6"/>
      <c r="AO2502" s="6"/>
      <c r="AP2502" s="6"/>
      <c r="AQ2502" s="6"/>
      <c r="AR2502" s="6"/>
      <c r="AS2502" s="6"/>
      <c r="AT2502" s="6"/>
      <c r="AU2502" s="6"/>
      <c r="AV2502" s="6"/>
      <c r="AW2502" s="6"/>
      <c r="AX2502" s="6"/>
      <c r="AY2502" s="6"/>
      <c r="AZ2502" s="6"/>
      <c r="BA2502" s="6"/>
      <c r="BB2502" s="6"/>
      <c r="BC2502" s="6"/>
      <c r="BD2502" s="6"/>
      <c r="BE2502" s="6"/>
      <c r="BF2502" s="6"/>
      <c r="BG2502" s="6"/>
      <c r="BH2502" s="6"/>
      <c r="BI2502" s="6"/>
      <c r="BJ2502" s="6"/>
      <c r="BK2502" s="6"/>
      <c r="BL2502" s="6"/>
      <c r="BM2502" s="6"/>
      <c r="BN2502" s="6"/>
      <c r="BO2502" s="6"/>
      <c r="BP2502" s="6"/>
      <c r="BQ2502" s="6"/>
      <c r="BR2502" s="6"/>
      <c r="BS2502" s="6"/>
      <c r="BT2502" s="6"/>
      <c r="BU2502" s="6"/>
      <c r="BV2502" s="6"/>
      <c r="BW2502" s="6"/>
      <c r="BX2502" s="6"/>
      <c r="BY2502" s="6"/>
      <c r="BZ2502" s="6"/>
      <c r="CA2502" s="6"/>
      <c r="CB2502" s="6"/>
      <c r="CC2502" s="6"/>
      <c r="CD2502" s="6"/>
      <c r="CE2502" s="6"/>
      <c r="CF2502" s="6"/>
      <c r="CG2502" s="6"/>
      <c r="CH2502" s="6"/>
      <c r="CI2502" s="6"/>
      <c r="CJ2502" s="6"/>
      <c r="CK2502" s="6"/>
      <c r="CL2502" s="6"/>
      <c r="CM2502" s="6"/>
      <c r="CN2502" s="6"/>
      <c r="CO2502" s="6"/>
      <c r="CP2502" s="6"/>
      <c r="CQ2502" s="6"/>
      <c r="CR2502" s="6"/>
      <c r="CS2502" s="6"/>
      <c r="CT2502" s="6"/>
      <c r="CU2502" s="6"/>
      <c r="CV2502" s="6"/>
      <c r="CW2502" s="6"/>
      <c r="CX2502" s="6"/>
      <c r="CY2502" s="6"/>
      <c r="CZ2502" s="6"/>
      <c r="DA2502" s="6"/>
      <c r="DB2502" s="6"/>
      <c r="DC2502" s="6"/>
      <c r="DD2502" s="6"/>
      <c r="DE2502" s="6"/>
      <c r="DF2502" s="6"/>
      <c r="DG2502" s="6"/>
      <c r="DH2502" s="6"/>
      <c r="DI2502" s="6"/>
      <c r="DJ2502" s="6"/>
      <c r="DK2502" s="6"/>
      <c r="DL2502" s="6"/>
      <c r="DM2502" s="6"/>
      <c r="DN2502" s="6"/>
      <c r="DO2502" s="6"/>
      <c r="DP2502" s="6"/>
      <c r="DQ2502" s="6"/>
      <c r="DR2502" s="6"/>
      <c r="DS2502" s="6"/>
      <c r="DT2502" s="6"/>
      <c r="DU2502" s="6"/>
      <c r="DV2502" s="6"/>
      <c r="DW2502" s="6"/>
      <c r="DX2502" s="6"/>
      <c r="DY2502" s="6"/>
      <c r="DZ2502" s="6"/>
      <c r="EA2502" s="6"/>
      <c r="EB2502" s="6"/>
      <c r="EC2502" s="6"/>
      <c r="ED2502" s="6"/>
      <c r="EE2502" s="6"/>
      <c r="EF2502" s="6"/>
      <c r="EG2502" s="6"/>
      <c r="EH2502" s="6"/>
      <c r="EI2502" s="6"/>
      <c r="EJ2502" s="6"/>
      <c r="EK2502" s="6"/>
      <c r="EL2502" s="6"/>
      <c r="EM2502" s="6"/>
      <c r="EN2502" s="6"/>
      <c r="EO2502" s="6"/>
      <c r="EP2502" s="6"/>
      <c r="EQ2502" s="6"/>
      <c r="ER2502" s="6"/>
      <c r="ES2502" s="6"/>
      <c r="ET2502" s="6"/>
      <c r="EU2502" s="6"/>
      <c r="EV2502" s="6"/>
      <c r="EW2502" s="6"/>
      <c r="EX2502" s="6"/>
      <c r="EY2502" s="6"/>
      <c r="EZ2502" s="6"/>
      <c r="FA2502" s="6"/>
      <c r="FB2502" s="6"/>
      <c r="FC2502" s="6"/>
      <c r="FD2502" s="6"/>
      <c r="FE2502" s="6"/>
      <c r="FF2502" s="6"/>
      <c r="FG2502" s="6"/>
      <c r="FH2502" s="6"/>
      <c r="FI2502" s="6"/>
      <c r="FJ2502" s="6"/>
      <c r="FK2502" s="6"/>
      <c r="FL2502" s="6"/>
      <c r="FM2502" s="6"/>
      <c r="FN2502" s="6"/>
      <c r="FO2502" s="6"/>
      <c r="FP2502" s="6"/>
      <c r="FQ2502" s="6"/>
      <c r="FR2502" s="6"/>
      <c r="FS2502" s="6"/>
      <c r="FT2502" s="6"/>
      <c r="FU2502" s="6"/>
      <c r="FV2502" s="6"/>
      <c r="FW2502" s="6"/>
      <c r="FX2502" s="6"/>
      <c r="FY2502" s="6"/>
      <c r="FZ2502" s="6"/>
      <c r="GA2502" s="6"/>
      <c r="GB2502" s="6"/>
      <c r="GC2502" s="6"/>
      <c r="GD2502" s="6"/>
      <c r="GE2502" s="6"/>
      <c r="GF2502" s="6"/>
      <c r="GG2502" s="6"/>
      <c r="GH2502" s="6"/>
      <c r="GI2502" s="6"/>
      <c r="GJ2502" s="6"/>
      <c r="GK2502" s="6"/>
      <c r="GL2502" s="6"/>
      <c r="GM2502" s="6"/>
    </row>
    <row r="2503" spans="1:195" s="5" customFormat="1" x14ac:dyDescent="0.25">
      <c r="A2503" s="27"/>
      <c r="B2503" s="27"/>
      <c r="C2503" s="27"/>
      <c r="P2503" s="69"/>
      <c r="Q2503" s="69"/>
      <c r="R2503" s="69"/>
      <c r="S2503" s="69"/>
      <c r="T2503" s="69"/>
      <c r="U2503" s="69"/>
      <c r="V2503" s="69"/>
      <c r="W2503" s="6"/>
      <c r="X2503" s="6"/>
      <c r="Y2503" s="6"/>
      <c r="Z2503" s="68"/>
      <c r="AA2503" s="68"/>
      <c r="AB2503" s="6"/>
      <c r="AC2503" s="6"/>
      <c r="AD2503" s="6"/>
      <c r="AE2503" s="6"/>
      <c r="AF2503" s="6"/>
      <c r="AG2503" s="6"/>
      <c r="AH2503" s="6"/>
      <c r="AI2503" s="6"/>
      <c r="AJ2503" s="6"/>
      <c r="AK2503" s="6"/>
      <c r="AM2503" s="6"/>
      <c r="AN2503" s="6"/>
      <c r="AO2503" s="6"/>
      <c r="AP2503" s="6"/>
      <c r="AQ2503" s="6"/>
      <c r="AR2503" s="6"/>
      <c r="AS2503" s="6"/>
      <c r="AT2503" s="6"/>
      <c r="AU2503" s="6"/>
      <c r="AV2503" s="6"/>
      <c r="AW2503" s="6"/>
      <c r="AX2503" s="6"/>
      <c r="AY2503" s="6"/>
      <c r="AZ2503" s="6"/>
      <c r="BA2503" s="6"/>
      <c r="BB2503" s="6"/>
      <c r="BC2503" s="6"/>
      <c r="BD2503" s="6"/>
      <c r="BE2503" s="6"/>
      <c r="BF2503" s="6"/>
      <c r="BG2503" s="6"/>
      <c r="BH2503" s="6"/>
      <c r="BI2503" s="6"/>
      <c r="BJ2503" s="6"/>
      <c r="BK2503" s="6"/>
      <c r="BL2503" s="6"/>
      <c r="BM2503" s="6"/>
      <c r="BN2503" s="6"/>
      <c r="BO2503" s="6"/>
      <c r="BP2503" s="6"/>
      <c r="BQ2503" s="6"/>
      <c r="BR2503" s="6"/>
      <c r="BS2503" s="6"/>
      <c r="BT2503" s="6"/>
      <c r="BU2503" s="6"/>
      <c r="BV2503" s="6"/>
      <c r="BW2503" s="6"/>
      <c r="BX2503" s="6"/>
      <c r="BY2503" s="6"/>
      <c r="BZ2503" s="6"/>
      <c r="CA2503" s="6"/>
      <c r="CB2503" s="6"/>
      <c r="CC2503" s="6"/>
      <c r="CD2503" s="6"/>
      <c r="CE2503" s="6"/>
      <c r="CF2503" s="6"/>
      <c r="CG2503" s="6"/>
      <c r="CH2503" s="6"/>
      <c r="CI2503" s="6"/>
      <c r="CJ2503" s="6"/>
      <c r="CK2503" s="6"/>
      <c r="CL2503" s="6"/>
      <c r="CM2503" s="6"/>
      <c r="CN2503" s="6"/>
      <c r="CO2503" s="6"/>
      <c r="CP2503" s="6"/>
      <c r="CQ2503" s="6"/>
      <c r="CR2503" s="6"/>
      <c r="CS2503" s="6"/>
      <c r="CT2503" s="6"/>
      <c r="CU2503" s="6"/>
      <c r="CV2503" s="6"/>
      <c r="CW2503" s="6"/>
      <c r="CX2503" s="6"/>
      <c r="CY2503" s="6"/>
      <c r="CZ2503" s="6"/>
      <c r="DA2503" s="6"/>
      <c r="DB2503" s="6"/>
      <c r="DC2503" s="6"/>
      <c r="DD2503" s="6"/>
      <c r="DE2503" s="6"/>
      <c r="DF2503" s="6"/>
      <c r="DG2503" s="6"/>
      <c r="DH2503" s="6"/>
      <c r="DI2503" s="6"/>
      <c r="DJ2503" s="6"/>
      <c r="DK2503" s="6"/>
      <c r="DL2503" s="6"/>
      <c r="DM2503" s="6"/>
      <c r="DN2503" s="6"/>
      <c r="DO2503" s="6"/>
      <c r="DP2503" s="6"/>
      <c r="DQ2503" s="6"/>
      <c r="DR2503" s="6"/>
      <c r="DS2503" s="6"/>
      <c r="DT2503" s="6"/>
      <c r="DU2503" s="6"/>
      <c r="DV2503" s="6"/>
      <c r="DW2503" s="6"/>
      <c r="DX2503" s="6"/>
      <c r="DY2503" s="6"/>
      <c r="DZ2503" s="6"/>
      <c r="EA2503" s="6"/>
      <c r="EB2503" s="6"/>
      <c r="EC2503" s="6"/>
      <c r="ED2503" s="6"/>
      <c r="EE2503" s="6"/>
      <c r="EF2503" s="6"/>
      <c r="EG2503" s="6"/>
      <c r="EH2503" s="6"/>
      <c r="EI2503" s="6"/>
      <c r="EJ2503" s="6"/>
      <c r="EK2503" s="6"/>
      <c r="EL2503" s="6"/>
      <c r="EM2503" s="6"/>
      <c r="EN2503" s="6"/>
      <c r="EO2503" s="6"/>
      <c r="EP2503" s="6"/>
      <c r="EQ2503" s="6"/>
      <c r="ER2503" s="6"/>
      <c r="ES2503" s="6"/>
      <c r="ET2503" s="6"/>
      <c r="EU2503" s="6"/>
      <c r="EV2503" s="6"/>
      <c r="EW2503" s="6"/>
      <c r="EX2503" s="6"/>
      <c r="EY2503" s="6"/>
      <c r="EZ2503" s="6"/>
      <c r="FA2503" s="6"/>
      <c r="FB2503" s="6"/>
      <c r="FC2503" s="6"/>
      <c r="FD2503" s="6"/>
      <c r="FE2503" s="6"/>
      <c r="FF2503" s="6"/>
      <c r="FG2503" s="6"/>
      <c r="FH2503" s="6"/>
      <c r="FI2503" s="6"/>
      <c r="FJ2503" s="6"/>
      <c r="FK2503" s="6"/>
      <c r="FL2503" s="6"/>
      <c r="FM2503" s="6"/>
      <c r="FN2503" s="6"/>
      <c r="FO2503" s="6"/>
      <c r="FP2503" s="6"/>
      <c r="FQ2503" s="6"/>
      <c r="FR2503" s="6"/>
      <c r="FS2503" s="6"/>
      <c r="FT2503" s="6"/>
      <c r="FU2503" s="6"/>
      <c r="FV2503" s="6"/>
      <c r="FW2503" s="6"/>
      <c r="FX2503" s="6"/>
      <c r="FY2503" s="6"/>
      <c r="FZ2503" s="6"/>
      <c r="GA2503" s="6"/>
      <c r="GB2503" s="6"/>
      <c r="GC2503" s="6"/>
      <c r="GD2503" s="6"/>
      <c r="GE2503" s="6"/>
      <c r="GF2503" s="6"/>
      <c r="GG2503" s="6"/>
      <c r="GH2503" s="6"/>
      <c r="GI2503" s="6"/>
      <c r="GJ2503" s="6"/>
      <c r="GK2503" s="6"/>
      <c r="GL2503" s="6"/>
      <c r="GM2503" s="6"/>
    </row>
    <row r="2504" spans="1:195" s="5" customFormat="1" x14ac:dyDescent="0.25">
      <c r="A2504" s="27"/>
      <c r="B2504" s="27"/>
      <c r="C2504" s="27"/>
      <c r="P2504" s="69"/>
      <c r="Q2504" s="69"/>
      <c r="R2504" s="69"/>
      <c r="S2504" s="69"/>
      <c r="T2504" s="69"/>
      <c r="U2504" s="69"/>
      <c r="V2504" s="69"/>
      <c r="W2504" s="6"/>
      <c r="X2504" s="6"/>
      <c r="Y2504" s="6"/>
      <c r="Z2504" s="68"/>
      <c r="AA2504" s="68"/>
      <c r="AB2504" s="6"/>
      <c r="AC2504" s="6"/>
      <c r="AD2504" s="6"/>
      <c r="AE2504" s="6"/>
      <c r="AF2504" s="6"/>
      <c r="AG2504" s="6"/>
      <c r="AH2504" s="6"/>
      <c r="AI2504" s="6"/>
      <c r="AJ2504" s="6"/>
      <c r="AK2504" s="6"/>
      <c r="AM2504" s="6"/>
      <c r="AN2504" s="6"/>
      <c r="AO2504" s="6"/>
      <c r="AP2504" s="6"/>
      <c r="AQ2504" s="6"/>
      <c r="AR2504" s="6"/>
      <c r="AS2504" s="6"/>
      <c r="AT2504" s="6"/>
      <c r="AU2504" s="6"/>
      <c r="AV2504" s="6"/>
      <c r="AW2504" s="6"/>
      <c r="AX2504" s="6"/>
      <c r="AY2504" s="6"/>
      <c r="AZ2504" s="6"/>
      <c r="BA2504" s="6"/>
      <c r="BB2504" s="6"/>
      <c r="BC2504" s="6"/>
      <c r="BD2504" s="6"/>
      <c r="BE2504" s="6"/>
      <c r="BF2504" s="6"/>
      <c r="BG2504" s="6"/>
      <c r="BH2504" s="6"/>
      <c r="BI2504" s="6"/>
      <c r="BJ2504" s="6"/>
      <c r="BK2504" s="6"/>
      <c r="BL2504" s="6"/>
      <c r="BM2504" s="6"/>
      <c r="BN2504" s="6"/>
      <c r="BO2504" s="6"/>
      <c r="BP2504" s="6"/>
      <c r="BQ2504" s="6"/>
      <c r="BR2504" s="6"/>
      <c r="BS2504" s="6"/>
      <c r="BT2504" s="6"/>
      <c r="BU2504" s="6"/>
      <c r="BV2504" s="6"/>
      <c r="BW2504" s="6"/>
      <c r="BX2504" s="6"/>
      <c r="BY2504" s="6"/>
      <c r="BZ2504" s="6"/>
      <c r="CA2504" s="6"/>
      <c r="CB2504" s="6"/>
      <c r="CC2504" s="6"/>
      <c r="CD2504" s="6"/>
      <c r="CE2504" s="6"/>
      <c r="CF2504" s="6"/>
      <c r="CG2504" s="6"/>
      <c r="CH2504" s="6"/>
      <c r="CI2504" s="6"/>
      <c r="CJ2504" s="6"/>
      <c r="CK2504" s="6"/>
      <c r="CL2504" s="6"/>
      <c r="CM2504" s="6"/>
      <c r="CN2504" s="6"/>
      <c r="CO2504" s="6"/>
      <c r="CP2504" s="6"/>
      <c r="CQ2504" s="6"/>
      <c r="CR2504" s="6"/>
      <c r="CS2504" s="6"/>
      <c r="CT2504" s="6"/>
      <c r="CU2504" s="6"/>
      <c r="CV2504" s="6"/>
      <c r="CW2504" s="6"/>
      <c r="CX2504" s="6"/>
      <c r="CY2504" s="6"/>
      <c r="CZ2504" s="6"/>
      <c r="DA2504" s="6"/>
      <c r="DB2504" s="6"/>
      <c r="DC2504" s="6"/>
      <c r="DD2504" s="6"/>
      <c r="DE2504" s="6"/>
      <c r="DF2504" s="6"/>
      <c r="DG2504" s="6"/>
      <c r="DH2504" s="6"/>
      <c r="DI2504" s="6"/>
      <c r="DJ2504" s="6"/>
      <c r="DK2504" s="6"/>
      <c r="DL2504" s="6"/>
      <c r="DM2504" s="6"/>
      <c r="DN2504" s="6"/>
      <c r="DO2504" s="6"/>
      <c r="DP2504" s="6"/>
      <c r="DQ2504" s="6"/>
      <c r="DR2504" s="6"/>
      <c r="DS2504" s="6"/>
      <c r="DT2504" s="6"/>
      <c r="DU2504" s="6"/>
      <c r="DV2504" s="6"/>
      <c r="DW2504" s="6"/>
      <c r="DX2504" s="6"/>
      <c r="DY2504" s="6"/>
      <c r="DZ2504" s="6"/>
      <c r="EA2504" s="6"/>
      <c r="EB2504" s="6"/>
      <c r="EC2504" s="6"/>
      <c r="ED2504" s="6"/>
      <c r="EE2504" s="6"/>
      <c r="EF2504" s="6"/>
      <c r="EG2504" s="6"/>
      <c r="EH2504" s="6"/>
      <c r="EI2504" s="6"/>
      <c r="EJ2504" s="6"/>
      <c r="EK2504" s="6"/>
      <c r="EL2504" s="6"/>
      <c r="EM2504" s="6"/>
      <c r="EN2504" s="6"/>
      <c r="EO2504" s="6"/>
      <c r="EP2504" s="6"/>
      <c r="EQ2504" s="6"/>
      <c r="ER2504" s="6"/>
      <c r="ES2504" s="6"/>
      <c r="ET2504" s="6"/>
      <c r="EU2504" s="6"/>
      <c r="EV2504" s="6"/>
      <c r="EW2504" s="6"/>
      <c r="EX2504" s="6"/>
      <c r="EY2504" s="6"/>
      <c r="EZ2504" s="6"/>
      <c r="FA2504" s="6"/>
      <c r="FB2504" s="6"/>
      <c r="FC2504" s="6"/>
      <c r="FD2504" s="6"/>
      <c r="FE2504" s="6"/>
      <c r="FF2504" s="6"/>
      <c r="FG2504" s="6"/>
      <c r="FH2504" s="6"/>
      <c r="FI2504" s="6"/>
      <c r="FJ2504" s="6"/>
      <c r="FK2504" s="6"/>
      <c r="FL2504" s="6"/>
      <c r="FM2504" s="6"/>
      <c r="FN2504" s="6"/>
      <c r="FO2504" s="6"/>
      <c r="FP2504" s="6"/>
      <c r="FQ2504" s="6"/>
      <c r="FR2504" s="6"/>
      <c r="FS2504" s="6"/>
      <c r="FT2504" s="6"/>
      <c r="FU2504" s="6"/>
      <c r="FV2504" s="6"/>
      <c r="FW2504" s="6"/>
      <c r="FX2504" s="6"/>
      <c r="FY2504" s="6"/>
      <c r="FZ2504" s="6"/>
      <c r="GA2504" s="6"/>
      <c r="GB2504" s="6"/>
      <c r="GC2504" s="6"/>
      <c r="GD2504" s="6"/>
      <c r="GE2504" s="6"/>
      <c r="GF2504" s="6"/>
      <c r="GG2504" s="6"/>
      <c r="GH2504" s="6"/>
      <c r="GI2504" s="6"/>
      <c r="GJ2504" s="6"/>
      <c r="GK2504" s="6"/>
      <c r="GL2504" s="6"/>
      <c r="GM2504" s="6"/>
    </row>
    <row r="2505" spans="1:195" s="5" customFormat="1" x14ac:dyDescent="0.25">
      <c r="A2505" s="27"/>
      <c r="B2505" s="27"/>
      <c r="C2505" s="27"/>
      <c r="P2505" s="69"/>
      <c r="Q2505" s="69"/>
      <c r="R2505" s="69"/>
      <c r="S2505" s="69"/>
      <c r="T2505" s="69"/>
      <c r="U2505" s="69"/>
      <c r="V2505" s="69"/>
      <c r="W2505" s="6"/>
      <c r="X2505" s="6"/>
      <c r="Y2505" s="6"/>
      <c r="Z2505" s="68"/>
      <c r="AA2505" s="68"/>
      <c r="AB2505" s="6"/>
      <c r="AC2505" s="6"/>
      <c r="AD2505" s="6"/>
      <c r="AE2505" s="6"/>
      <c r="AF2505" s="6"/>
      <c r="AG2505" s="6"/>
      <c r="AH2505" s="6"/>
      <c r="AI2505" s="6"/>
      <c r="AJ2505" s="6"/>
      <c r="AK2505" s="6"/>
      <c r="AM2505" s="6"/>
      <c r="AN2505" s="6"/>
      <c r="AO2505" s="6"/>
      <c r="AP2505" s="6"/>
      <c r="AQ2505" s="6"/>
      <c r="AR2505" s="6"/>
      <c r="AS2505" s="6"/>
      <c r="AT2505" s="6"/>
      <c r="AU2505" s="6"/>
      <c r="AV2505" s="6"/>
      <c r="AW2505" s="6"/>
      <c r="AX2505" s="6"/>
      <c r="AY2505" s="6"/>
      <c r="AZ2505" s="6"/>
      <c r="BA2505" s="6"/>
      <c r="BB2505" s="6"/>
      <c r="BC2505" s="6"/>
      <c r="BD2505" s="6"/>
      <c r="BE2505" s="6"/>
      <c r="BF2505" s="6"/>
      <c r="BG2505" s="6"/>
      <c r="BH2505" s="6"/>
      <c r="BI2505" s="6"/>
      <c r="BJ2505" s="6"/>
      <c r="BK2505" s="6"/>
      <c r="BL2505" s="6"/>
      <c r="BM2505" s="6"/>
      <c r="BN2505" s="6"/>
      <c r="BO2505" s="6"/>
      <c r="BP2505" s="6"/>
      <c r="BQ2505" s="6"/>
      <c r="BR2505" s="6"/>
      <c r="BS2505" s="6"/>
      <c r="BT2505" s="6"/>
      <c r="BU2505" s="6"/>
      <c r="BV2505" s="6"/>
      <c r="BW2505" s="6"/>
      <c r="BX2505" s="6"/>
      <c r="BY2505" s="6"/>
      <c r="BZ2505" s="6"/>
      <c r="CA2505" s="6"/>
      <c r="CB2505" s="6"/>
      <c r="CC2505" s="6"/>
      <c r="CD2505" s="6"/>
      <c r="CE2505" s="6"/>
      <c r="CF2505" s="6"/>
      <c r="CG2505" s="6"/>
      <c r="CH2505" s="6"/>
      <c r="CI2505" s="6"/>
      <c r="CJ2505" s="6"/>
      <c r="CK2505" s="6"/>
      <c r="CL2505" s="6"/>
      <c r="CM2505" s="6"/>
      <c r="CN2505" s="6"/>
      <c r="CO2505" s="6"/>
      <c r="CP2505" s="6"/>
      <c r="CQ2505" s="6"/>
      <c r="CR2505" s="6"/>
      <c r="CS2505" s="6"/>
      <c r="CT2505" s="6"/>
      <c r="CU2505" s="6"/>
      <c r="CV2505" s="6"/>
      <c r="CW2505" s="6"/>
      <c r="CX2505" s="6"/>
      <c r="CY2505" s="6"/>
      <c r="CZ2505" s="6"/>
      <c r="DA2505" s="6"/>
      <c r="DB2505" s="6"/>
      <c r="DC2505" s="6"/>
      <c r="DD2505" s="6"/>
      <c r="DE2505" s="6"/>
      <c r="DF2505" s="6"/>
      <c r="DG2505" s="6"/>
      <c r="DH2505" s="6"/>
      <c r="DI2505" s="6"/>
      <c r="DJ2505" s="6"/>
      <c r="DK2505" s="6"/>
      <c r="DL2505" s="6"/>
      <c r="DM2505" s="6"/>
      <c r="DN2505" s="6"/>
      <c r="DO2505" s="6"/>
      <c r="DP2505" s="6"/>
      <c r="DQ2505" s="6"/>
      <c r="DR2505" s="6"/>
      <c r="DS2505" s="6"/>
      <c r="DT2505" s="6"/>
      <c r="DU2505" s="6"/>
      <c r="DV2505" s="6"/>
      <c r="DW2505" s="6"/>
      <c r="DX2505" s="6"/>
      <c r="DY2505" s="6"/>
      <c r="DZ2505" s="6"/>
      <c r="EA2505" s="6"/>
      <c r="EB2505" s="6"/>
      <c r="EC2505" s="6"/>
      <c r="ED2505" s="6"/>
      <c r="EE2505" s="6"/>
      <c r="EF2505" s="6"/>
      <c r="EG2505" s="6"/>
      <c r="EH2505" s="6"/>
      <c r="EI2505" s="6"/>
      <c r="EJ2505" s="6"/>
      <c r="EK2505" s="6"/>
      <c r="EL2505" s="6"/>
      <c r="EM2505" s="6"/>
      <c r="EN2505" s="6"/>
      <c r="EO2505" s="6"/>
      <c r="EP2505" s="6"/>
      <c r="EQ2505" s="6"/>
      <c r="ER2505" s="6"/>
      <c r="ES2505" s="6"/>
      <c r="ET2505" s="6"/>
      <c r="EU2505" s="6"/>
      <c r="EV2505" s="6"/>
      <c r="EW2505" s="6"/>
      <c r="EX2505" s="6"/>
      <c r="EY2505" s="6"/>
      <c r="EZ2505" s="6"/>
      <c r="FA2505" s="6"/>
      <c r="FB2505" s="6"/>
      <c r="FC2505" s="6"/>
      <c r="FD2505" s="6"/>
      <c r="FE2505" s="6"/>
      <c r="FF2505" s="6"/>
      <c r="FG2505" s="6"/>
      <c r="FH2505" s="6"/>
      <c r="FI2505" s="6"/>
      <c r="FJ2505" s="6"/>
      <c r="FK2505" s="6"/>
      <c r="FL2505" s="6"/>
      <c r="FM2505" s="6"/>
      <c r="FN2505" s="6"/>
      <c r="FO2505" s="6"/>
      <c r="FP2505" s="6"/>
      <c r="FQ2505" s="6"/>
      <c r="FR2505" s="6"/>
      <c r="FS2505" s="6"/>
      <c r="FT2505" s="6"/>
      <c r="FU2505" s="6"/>
      <c r="FV2505" s="6"/>
      <c r="FW2505" s="6"/>
      <c r="FX2505" s="6"/>
      <c r="FY2505" s="6"/>
      <c r="FZ2505" s="6"/>
      <c r="GA2505" s="6"/>
      <c r="GB2505" s="6"/>
      <c r="GC2505" s="6"/>
      <c r="GD2505" s="6"/>
      <c r="GE2505" s="6"/>
      <c r="GF2505" s="6"/>
      <c r="GG2505" s="6"/>
      <c r="GH2505" s="6"/>
      <c r="GI2505" s="6"/>
      <c r="GJ2505" s="6"/>
      <c r="GK2505" s="6"/>
      <c r="GL2505" s="6"/>
      <c r="GM2505" s="6"/>
    </row>
    <row r="2506" spans="1:195" s="5" customFormat="1" x14ac:dyDescent="0.25">
      <c r="A2506" s="27"/>
      <c r="B2506" s="27"/>
      <c r="C2506" s="27"/>
      <c r="P2506" s="69"/>
      <c r="Q2506" s="69"/>
      <c r="R2506" s="69"/>
      <c r="S2506" s="69"/>
      <c r="T2506" s="69"/>
      <c r="U2506" s="69"/>
      <c r="V2506" s="69"/>
      <c r="W2506" s="6"/>
      <c r="X2506" s="6"/>
      <c r="Y2506" s="6"/>
      <c r="Z2506" s="68"/>
      <c r="AA2506" s="68"/>
      <c r="AB2506" s="6"/>
      <c r="AC2506" s="6"/>
      <c r="AD2506" s="6"/>
      <c r="AE2506" s="6"/>
      <c r="AF2506" s="6"/>
      <c r="AG2506" s="6"/>
      <c r="AH2506" s="6"/>
      <c r="AI2506" s="6"/>
      <c r="AJ2506" s="6"/>
      <c r="AK2506" s="6"/>
      <c r="AM2506" s="6"/>
      <c r="AN2506" s="6"/>
      <c r="AO2506" s="6"/>
      <c r="AP2506" s="6"/>
      <c r="AQ2506" s="6"/>
      <c r="AR2506" s="6"/>
      <c r="AS2506" s="6"/>
      <c r="AT2506" s="6"/>
      <c r="AU2506" s="6"/>
      <c r="AV2506" s="6"/>
      <c r="AW2506" s="6"/>
      <c r="AX2506" s="6"/>
      <c r="AY2506" s="6"/>
      <c r="AZ2506" s="6"/>
      <c r="BA2506" s="6"/>
      <c r="BB2506" s="6"/>
      <c r="BC2506" s="6"/>
      <c r="BD2506" s="6"/>
      <c r="BE2506" s="6"/>
      <c r="BF2506" s="6"/>
      <c r="BG2506" s="6"/>
      <c r="BH2506" s="6"/>
      <c r="BI2506" s="6"/>
      <c r="BJ2506" s="6"/>
      <c r="BK2506" s="6"/>
      <c r="BL2506" s="6"/>
      <c r="BM2506" s="6"/>
      <c r="BN2506" s="6"/>
      <c r="BO2506" s="6"/>
      <c r="BP2506" s="6"/>
      <c r="BQ2506" s="6"/>
      <c r="BR2506" s="6"/>
      <c r="BS2506" s="6"/>
      <c r="BT2506" s="6"/>
      <c r="BU2506" s="6"/>
      <c r="BV2506" s="6"/>
      <c r="BW2506" s="6"/>
      <c r="BX2506" s="6"/>
      <c r="BY2506" s="6"/>
      <c r="BZ2506" s="6"/>
      <c r="CA2506" s="6"/>
      <c r="CB2506" s="6"/>
      <c r="CC2506" s="6"/>
      <c r="CD2506" s="6"/>
      <c r="CE2506" s="6"/>
      <c r="CF2506" s="6"/>
      <c r="CG2506" s="6"/>
      <c r="CH2506" s="6"/>
      <c r="CI2506" s="6"/>
      <c r="CJ2506" s="6"/>
      <c r="CK2506" s="6"/>
      <c r="CL2506" s="6"/>
      <c r="CM2506" s="6"/>
      <c r="CN2506" s="6"/>
      <c r="CO2506" s="6"/>
      <c r="CP2506" s="6"/>
      <c r="CQ2506" s="6"/>
      <c r="CR2506" s="6"/>
      <c r="CS2506" s="6"/>
      <c r="CT2506" s="6"/>
      <c r="CU2506" s="6"/>
      <c r="CV2506" s="6"/>
      <c r="CW2506" s="6"/>
      <c r="CX2506" s="6"/>
      <c r="CY2506" s="6"/>
      <c r="CZ2506" s="6"/>
      <c r="DA2506" s="6"/>
      <c r="DB2506" s="6"/>
      <c r="DC2506" s="6"/>
      <c r="DD2506" s="6"/>
      <c r="DE2506" s="6"/>
      <c r="DF2506" s="6"/>
      <c r="DG2506" s="6"/>
      <c r="DH2506" s="6"/>
      <c r="DI2506" s="6"/>
      <c r="DJ2506" s="6"/>
      <c r="DK2506" s="6"/>
      <c r="DL2506" s="6"/>
      <c r="DM2506" s="6"/>
      <c r="DN2506" s="6"/>
      <c r="DO2506" s="6"/>
      <c r="DP2506" s="6"/>
      <c r="DQ2506" s="6"/>
      <c r="DR2506" s="6"/>
      <c r="DS2506" s="6"/>
      <c r="DT2506" s="6"/>
      <c r="DU2506" s="6"/>
      <c r="DV2506" s="6"/>
      <c r="DW2506" s="6"/>
      <c r="DX2506" s="6"/>
      <c r="DY2506" s="6"/>
      <c r="DZ2506" s="6"/>
      <c r="EA2506" s="6"/>
      <c r="EB2506" s="6"/>
      <c r="EC2506" s="6"/>
      <c r="ED2506" s="6"/>
      <c r="EE2506" s="6"/>
      <c r="EF2506" s="6"/>
      <c r="EG2506" s="6"/>
      <c r="EH2506" s="6"/>
      <c r="EI2506" s="6"/>
      <c r="EJ2506" s="6"/>
      <c r="EK2506" s="6"/>
      <c r="EL2506" s="6"/>
      <c r="EM2506" s="6"/>
      <c r="EN2506" s="6"/>
      <c r="EO2506" s="6"/>
      <c r="EP2506" s="6"/>
      <c r="EQ2506" s="6"/>
      <c r="ER2506" s="6"/>
      <c r="ES2506" s="6"/>
      <c r="ET2506" s="6"/>
      <c r="EU2506" s="6"/>
      <c r="EV2506" s="6"/>
      <c r="EW2506" s="6"/>
      <c r="EX2506" s="6"/>
      <c r="EY2506" s="6"/>
      <c r="EZ2506" s="6"/>
      <c r="FA2506" s="6"/>
      <c r="FB2506" s="6"/>
      <c r="FC2506" s="6"/>
      <c r="FD2506" s="6"/>
      <c r="FE2506" s="6"/>
      <c r="FF2506" s="6"/>
      <c r="FG2506" s="6"/>
      <c r="FH2506" s="6"/>
      <c r="FI2506" s="6"/>
      <c r="FJ2506" s="6"/>
      <c r="FK2506" s="6"/>
      <c r="FL2506" s="6"/>
      <c r="FM2506" s="6"/>
      <c r="FN2506" s="6"/>
      <c r="FO2506" s="6"/>
      <c r="FP2506" s="6"/>
      <c r="FQ2506" s="6"/>
      <c r="FR2506" s="6"/>
      <c r="FS2506" s="6"/>
      <c r="FT2506" s="6"/>
      <c r="FU2506" s="6"/>
      <c r="FV2506" s="6"/>
      <c r="FW2506" s="6"/>
      <c r="FX2506" s="6"/>
      <c r="FY2506" s="6"/>
      <c r="FZ2506" s="6"/>
      <c r="GA2506" s="6"/>
      <c r="GB2506" s="6"/>
      <c r="GC2506" s="6"/>
      <c r="GD2506" s="6"/>
      <c r="GE2506" s="6"/>
      <c r="GF2506" s="6"/>
      <c r="GG2506" s="6"/>
      <c r="GH2506" s="6"/>
      <c r="GI2506" s="6"/>
      <c r="GJ2506" s="6"/>
      <c r="GK2506" s="6"/>
      <c r="GL2506" s="6"/>
      <c r="GM2506" s="6"/>
    </row>
    <row r="2507" spans="1:195" s="5" customFormat="1" x14ac:dyDescent="0.25">
      <c r="A2507" s="27"/>
      <c r="B2507" s="27"/>
      <c r="C2507" s="27"/>
      <c r="P2507" s="69"/>
      <c r="Q2507" s="69"/>
      <c r="R2507" s="69"/>
      <c r="S2507" s="69"/>
      <c r="T2507" s="69"/>
      <c r="U2507" s="69"/>
      <c r="V2507" s="69"/>
      <c r="W2507" s="6"/>
      <c r="X2507" s="6"/>
      <c r="Y2507" s="6"/>
      <c r="Z2507" s="68"/>
      <c r="AA2507" s="68"/>
      <c r="AB2507" s="6"/>
      <c r="AC2507" s="6"/>
      <c r="AD2507" s="6"/>
      <c r="AE2507" s="6"/>
      <c r="AF2507" s="6"/>
      <c r="AG2507" s="6"/>
      <c r="AH2507" s="6"/>
      <c r="AI2507" s="6"/>
      <c r="AJ2507" s="6"/>
      <c r="AK2507" s="6"/>
      <c r="AM2507" s="6"/>
      <c r="AN2507" s="6"/>
      <c r="AO2507" s="6"/>
      <c r="AP2507" s="6"/>
      <c r="AQ2507" s="6"/>
      <c r="AR2507" s="6"/>
      <c r="AS2507" s="6"/>
      <c r="AT2507" s="6"/>
      <c r="AU2507" s="6"/>
      <c r="AV2507" s="6"/>
      <c r="AW2507" s="6"/>
      <c r="AX2507" s="6"/>
      <c r="AY2507" s="6"/>
      <c r="AZ2507" s="6"/>
      <c r="BA2507" s="6"/>
      <c r="BB2507" s="6"/>
      <c r="BC2507" s="6"/>
      <c r="BD2507" s="6"/>
      <c r="BE2507" s="6"/>
      <c r="BF2507" s="6"/>
      <c r="BG2507" s="6"/>
      <c r="BH2507" s="6"/>
      <c r="BI2507" s="6"/>
      <c r="BJ2507" s="6"/>
      <c r="BK2507" s="6"/>
      <c r="BL2507" s="6"/>
      <c r="BM2507" s="6"/>
      <c r="BN2507" s="6"/>
      <c r="BO2507" s="6"/>
      <c r="BP2507" s="6"/>
      <c r="BQ2507" s="6"/>
      <c r="BR2507" s="6"/>
      <c r="BS2507" s="6"/>
      <c r="BT2507" s="6"/>
      <c r="BU2507" s="6"/>
      <c r="BV2507" s="6"/>
      <c r="BW2507" s="6"/>
      <c r="BX2507" s="6"/>
      <c r="BY2507" s="6"/>
      <c r="BZ2507" s="6"/>
      <c r="CA2507" s="6"/>
      <c r="CB2507" s="6"/>
      <c r="CC2507" s="6"/>
      <c r="CD2507" s="6"/>
      <c r="CE2507" s="6"/>
      <c r="CF2507" s="6"/>
      <c r="CG2507" s="6"/>
      <c r="CH2507" s="6"/>
      <c r="CI2507" s="6"/>
      <c r="CJ2507" s="6"/>
      <c r="CK2507" s="6"/>
      <c r="CL2507" s="6"/>
      <c r="CM2507" s="6"/>
      <c r="CN2507" s="6"/>
      <c r="CO2507" s="6"/>
      <c r="CP2507" s="6"/>
      <c r="CQ2507" s="6"/>
      <c r="CR2507" s="6"/>
      <c r="CS2507" s="6"/>
      <c r="CT2507" s="6"/>
      <c r="CU2507" s="6"/>
      <c r="CV2507" s="6"/>
      <c r="CW2507" s="6"/>
      <c r="CX2507" s="6"/>
      <c r="CY2507" s="6"/>
      <c r="CZ2507" s="6"/>
      <c r="DA2507" s="6"/>
      <c r="DB2507" s="6"/>
      <c r="DC2507" s="6"/>
      <c r="DD2507" s="6"/>
      <c r="DE2507" s="6"/>
      <c r="DF2507" s="6"/>
      <c r="DG2507" s="6"/>
      <c r="DH2507" s="6"/>
      <c r="DI2507" s="6"/>
      <c r="DJ2507" s="6"/>
      <c r="DK2507" s="6"/>
      <c r="DL2507" s="6"/>
      <c r="DM2507" s="6"/>
      <c r="DN2507" s="6"/>
      <c r="DO2507" s="6"/>
      <c r="DP2507" s="6"/>
      <c r="DQ2507" s="6"/>
      <c r="DR2507" s="6"/>
      <c r="DS2507" s="6"/>
      <c r="DT2507" s="6"/>
      <c r="DU2507" s="6"/>
      <c r="DV2507" s="6"/>
      <c r="DW2507" s="6"/>
      <c r="DX2507" s="6"/>
      <c r="DY2507" s="6"/>
      <c r="DZ2507" s="6"/>
      <c r="EA2507" s="6"/>
      <c r="EB2507" s="6"/>
      <c r="EC2507" s="6"/>
      <c r="ED2507" s="6"/>
      <c r="EE2507" s="6"/>
      <c r="EF2507" s="6"/>
      <c r="EG2507" s="6"/>
      <c r="EH2507" s="6"/>
      <c r="EI2507" s="6"/>
      <c r="EJ2507" s="6"/>
      <c r="EK2507" s="6"/>
      <c r="EL2507" s="6"/>
      <c r="EM2507" s="6"/>
      <c r="EN2507" s="6"/>
      <c r="EO2507" s="6"/>
      <c r="EP2507" s="6"/>
      <c r="EQ2507" s="6"/>
      <c r="ER2507" s="6"/>
      <c r="ES2507" s="6"/>
      <c r="ET2507" s="6"/>
      <c r="EU2507" s="6"/>
      <c r="EV2507" s="6"/>
      <c r="EW2507" s="6"/>
      <c r="EX2507" s="6"/>
      <c r="EY2507" s="6"/>
      <c r="EZ2507" s="6"/>
      <c r="FA2507" s="6"/>
      <c r="FB2507" s="6"/>
      <c r="FC2507" s="6"/>
      <c r="FD2507" s="6"/>
      <c r="FE2507" s="6"/>
      <c r="FF2507" s="6"/>
      <c r="FG2507" s="6"/>
      <c r="FH2507" s="6"/>
      <c r="FI2507" s="6"/>
      <c r="FJ2507" s="6"/>
      <c r="FK2507" s="6"/>
      <c r="FL2507" s="6"/>
      <c r="FM2507" s="6"/>
      <c r="FN2507" s="6"/>
      <c r="FO2507" s="6"/>
      <c r="FP2507" s="6"/>
      <c r="FQ2507" s="6"/>
      <c r="FR2507" s="6"/>
      <c r="FS2507" s="6"/>
      <c r="FT2507" s="6"/>
      <c r="FU2507" s="6"/>
      <c r="FV2507" s="6"/>
      <c r="FW2507" s="6"/>
      <c r="FX2507" s="6"/>
      <c r="FY2507" s="6"/>
      <c r="FZ2507" s="6"/>
      <c r="GA2507" s="6"/>
      <c r="GB2507" s="6"/>
      <c r="GC2507" s="6"/>
      <c r="GD2507" s="6"/>
      <c r="GE2507" s="6"/>
      <c r="GF2507" s="6"/>
      <c r="GG2507" s="6"/>
      <c r="GH2507" s="6"/>
      <c r="GI2507" s="6"/>
      <c r="GJ2507" s="6"/>
      <c r="GK2507" s="6"/>
      <c r="GL2507" s="6"/>
      <c r="GM2507" s="6"/>
    </row>
    <row r="2508" spans="1:195" s="5" customFormat="1" x14ac:dyDescent="0.25">
      <c r="A2508" s="27"/>
      <c r="B2508" s="27"/>
      <c r="C2508" s="27"/>
      <c r="P2508" s="69"/>
      <c r="Q2508" s="69"/>
      <c r="R2508" s="69"/>
      <c r="S2508" s="69"/>
      <c r="T2508" s="69"/>
      <c r="U2508" s="69"/>
      <c r="V2508" s="69"/>
      <c r="W2508" s="6"/>
      <c r="X2508" s="6"/>
      <c r="Y2508" s="6"/>
      <c r="Z2508" s="68"/>
      <c r="AA2508" s="68"/>
      <c r="AB2508" s="6"/>
      <c r="AC2508" s="6"/>
      <c r="AD2508" s="6"/>
      <c r="AE2508" s="6"/>
      <c r="AF2508" s="6"/>
      <c r="AG2508" s="6"/>
      <c r="AH2508" s="6"/>
      <c r="AI2508" s="6"/>
      <c r="AJ2508" s="6"/>
      <c r="AK2508" s="6"/>
      <c r="AM2508" s="6"/>
      <c r="AN2508" s="6"/>
      <c r="AO2508" s="6"/>
      <c r="AP2508" s="6"/>
      <c r="AQ2508" s="6"/>
      <c r="AR2508" s="6"/>
      <c r="AS2508" s="6"/>
      <c r="AT2508" s="6"/>
      <c r="AU2508" s="6"/>
      <c r="AV2508" s="6"/>
      <c r="AW2508" s="6"/>
      <c r="AX2508" s="6"/>
      <c r="AY2508" s="6"/>
      <c r="AZ2508" s="6"/>
      <c r="BA2508" s="6"/>
      <c r="BB2508" s="6"/>
      <c r="BC2508" s="6"/>
      <c r="BD2508" s="6"/>
      <c r="BE2508" s="6"/>
      <c r="BF2508" s="6"/>
      <c r="BG2508" s="6"/>
      <c r="BH2508" s="6"/>
      <c r="BI2508" s="6"/>
      <c r="BJ2508" s="6"/>
      <c r="BK2508" s="6"/>
      <c r="BL2508" s="6"/>
      <c r="BM2508" s="6"/>
      <c r="BN2508" s="6"/>
      <c r="BO2508" s="6"/>
      <c r="BP2508" s="6"/>
      <c r="BQ2508" s="6"/>
      <c r="BR2508" s="6"/>
      <c r="BS2508" s="6"/>
      <c r="BT2508" s="6"/>
      <c r="BU2508" s="6"/>
      <c r="BV2508" s="6"/>
      <c r="BW2508" s="6"/>
      <c r="BX2508" s="6"/>
      <c r="BY2508" s="6"/>
      <c r="BZ2508" s="6"/>
      <c r="CA2508" s="6"/>
      <c r="CB2508" s="6"/>
      <c r="CC2508" s="6"/>
      <c r="CD2508" s="6"/>
      <c r="CE2508" s="6"/>
      <c r="CF2508" s="6"/>
      <c r="CG2508" s="6"/>
      <c r="CH2508" s="6"/>
      <c r="CI2508" s="6"/>
      <c r="CJ2508" s="6"/>
      <c r="CK2508" s="6"/>
      <c r="CL2508" s="6"/>
      <c r="CM2508" s="6"/>
      <c r="CN2508" s="6"/>
      <c r="CO2508" s="6"/>
      <c r="CP2508" s="6"/>
      <c r="CQ2508" s="6"/>
      <c r="CR2508" s="6"/>
      <c r="CS2508" s="6"/>
      <c r="CT2508" s="6"/>
      <c r="CU2508" s="6"/>
      <c r="CV2508" s="6"/>
      <c r="CW2508" s="6"/>
      <c r="CX2508" s="6"/>
      <c r="CY2508" s="6"/>
      <c r="CZ2508" s="6"/>
      <c r="DA2508" s="6"/>
      <c r="DB2508" s="6"/>
      <c r="DC2508" s="6"/>
      <c r="DD2508" s="6"/>
      <c r="DE2508" s="6"/>
      <c r="DF2508" s="6"/>
      <c r="DG2508" s="6"/>
      <c r="DH2508" s="6"/>
      <c r="DI2508" s="6"/>
      <c r="DJ2508" s="6"/>
      <c r="DK2508" s="6"/>
      <c r="DL2508" s="6"/>
      <c r="DM2508" s="6"/>
      <c r="DN2508" s="6"/>
      <c r="DO2508" s="6"/>
      <c r="DP2508" s="6"/>
      <c r="DQ2508" s="6"/>
      <c r="DR2508" s="6"/>
      <c r="DS2508" s="6"/>
      <c r="DT2508" s="6"/>
      <c r="DU2508" s="6"/>
      <c r="DV2508" s="6"/>
      <c r="DW2508" s="6"/>
      <c r="DX2508" s="6"/>
      <c r="DY2508" s="6"/>
      <c r="DZ2508" s="6"/>
      <c r="EA2508" s="6"/>
      <c r="EB2508" s="6"/>
      <c r="EC2508" s="6"/>
      <c r="ED2508" s="6"/>
      <c r="EE2508" s="6"/>
      <c r="EF2508" s="6"/>
      <c r="EG2508" s="6"/>
      <c r="EH2508" s="6"/>
      <c r="EI2508" s="6"/>
      <c r="EJ2508" s="6"/>
      <c r="EK2508" s="6"/>
      <c r="EL2508" s="6"/>
      <c r="EM2508" s="6"/>
      <c r="EN2508" s="6"/>
      <c r="EO2508" s="6"/>
      <c r="EP2508" s="6"/>
      <c r="EQ2508" s="6"/>
      <c r="ER2508" s="6"/>
      <c r="ES2508" s="6"/>
      <c r="ET2508" s="6"/>
      <c r="EU2508" s="6"/>
      <c r="EV2508" s="6"/>
      <c r="EW2508" s="6"/>
      <c r="EX2508" s="6"/>
      <c r="EY2508" s="6"/>
      <c r="EZ2508" s="6"/>
      <c r="FA2508" s="6"/>
      <c r="FB2508" s="6"/>
      <c r="FC2508" s="6"/>
      <c r="FD2508" s="6"/>
      <c r="FE2508" s="6"/>
      <c r="FF2508" s="6"/>
      <c r="FG2508" s="6"/>
      <c r="FH2508" s="6"/>
      <c r="FI2508" s="6"/>
      <c r="FJ2508" s="6"/>
      <c r="FK2508" s="6"/>
      <c r="FL2508" s="6"/>
      <c r="FM2508" s="6"/>
      <c r="FN2508" s="6"/>
      <c r="FO2508" s="6"/>
      <c r="FP2508" s="6"/>
      <c r="FQ2508" s="6"/>
      <c r="FR2508" s="6"/>
      <c r="FS2508" s="6"/>
      <c r="FT2508" s="6"/>
      <c r="FU2508" s="6"/>
      <c r="FV2508" s="6"/>
      <c r="FW2508" s="6"/>
      <c r="FX2508" s="6"/>
      <c r="FY2508" s="6"/>
      <c r="FZ2508" s="6"/>
      <c r="GA2508" s="6"/>
      <c r="GB2508" s="6"/>
      <c r="GC2508" s="6"/>
      <c r="GD2508" s="6"/>
      <c r="GE2508" s="6"/>
      <c r="GF2508" s="6"/>
      <c r="GG2508" s="6"/>
      <c r="GH2508" s="6"/>
      <c r="GI2508" s="6"/>
      <c r="GJ2508" s="6"/>
      <c r="GK2508" s="6"/>
      <c r="GL2508" s="6"/>
      <c r="GM2508" s="6"/>
    </row>
    <row r="2509" spans="1:195" s="5" customFormat="1" x14ac:dyDescent="0.25">
      <c r="A2509" s="27"/>
      <c r="B2509" s="27"/>
      <c r="C2509" s="27"/>
      <c r="P2509" s="69"/>
      <c r="Q2509" s="69"/>
      <c r="R2509" s="69"/>
      <c r="S2509" s="69"/>
      <c r="T2509" s="69"/>
      <c r="U2509" s="69"/>
      <c r="V2509" s="69"/>
      <c r="W2509" s="6"/>
      <c r="X2509" s="6"/>
      <c r="Y2509" s="6"/>
      <c r="Z2509" s="68"/>
      <c r="AA2509" s="68"/>
      <c r="AB2509" s="6"/>
      <c r="AC2509" s="6"/>
      <c r="AD2509" s="6"/>
      <c r="AE2509" s="6"/>
      <c r="AF2509" s="6"/>
      <c r="AG2509" s="6"/>
      <c r="AH2509" s="6"/>
      <c r="AI2509" s="6"/>
      <c r="AJ2509" s="6"/>
      <c r="AK2509" s="6"/>
      <c r="AM2509" s="6"/>
      <c r="AN2509" s="6"/>
      <c r="AO2509" s="6"/>
      <c r="AP2509" s="6"/>
      <c r="AQ2509" s="6"/>
      <c r="AR2509" s="6"/>
      <c r="AS2509" s="6"/>
      <c r="AT2509" s="6"/>
      <c r="AU2509" s="6"/>
      <c r="AV2509" s="6"/>
      <c r="AW2509" s="6"/>
      <c r="AX2509" s="6"/>
      <c r="AY2509" s="6"/>
      <c r="AZ2509" s="6"/>
      <c r="BA2509" s="6"/>
      <c r="BB2509" s="6"/>
      <c r="BC2509" s="6"/>
      <c r="BD2509" s="6"/>
      <c r="BE2509" s="6"/>
      <c r="BF2509" s="6"/>
      <c r="BG2509" s="6"/>
      <c r="BH2509" s="6"/>
      <c r="BI2509" s="6"/>
      <c r="BJ2509" s="6"/>
      <c r="BK2509" s="6"/>
      <c r="BL2509" s="6"/>
      <c r="BM2509" s="6"/>
      <c r="BN2509" s="6"/>
      <c r="BO2509" s="6"/>
      <c r="BP2509" s="6"/>
      <c r="BQ2509" s="6"/>
      <c r="BR2509" s="6"/>
      <c r="BS2509" s="6"/>
      <c r="BT2509" s="6"/>
      <c r="BU2509" s="6"/>
      <c r="BV2509" s="6"/>
      <c r="BW2509" s="6"/>
      <c r="BX2509" s="6"/>
      <c r="BY2509" s="6"/>
      <c r="BZ2509" s="6"/>
      <c r="CA2509" s="6"/>
      <c r="CB2509" s="6"/>
      <c r="CC2509" s="6"/>
      <c r="CD2509" s="6"/>
      <c r="CE2509" s="6"/>
      <c r="CF2509" s="6"/>
      <c r="CG2509" s="6"/>
      <c r="CH2509" s="6"/>
      <c r="CI2509" s="6"/>
      <c r="CJ2509" s="6"/>
      <c r="CK2509" s="6"/>
      <c r="CL2509" s="6"/>
      <c r="CM2509" s="6"/>
      <c r="CN2509" s="6"/>
      <c r="CO2509" s="6"/>
      <c r="CP2509" s="6"/>
      <c r="CQ2509" s="6"/>
      <c r="CR2509" s="6"/>
      <c r="CS2509" s="6"/>
      <c r="CT2509" s="6"/>
      <c r="CU2509" s="6"/>
      <c r="CV2509" s="6"/>
      <c r="CW2509" s="6"/>
      <c r="CX2509" s="6"/>
      <c r="CY2509" s="6"/>
      <c r="CZ2509" s="6"/>
      <c r="DA2509" s="6"/>
      <c r="DB2509" s="6"/>
      <c r="DC2509" s="6"/>
      <c r="DD2509" s="6"/>
      <c r="DE2509" s="6"/>
      <c r="DF2509" s="6"/>
      <c r="DG2509" s="6"/>
      <c r="DH2509" s="6"/>
      <c r="DI2509" s="6"/>
      <c r="DJ2509" s="6"/>
      <c r="DK2509" s="6"/>
      <c r="DL2509" s="6"/>
      <c r="DM2509" s="6"/>
      <c r="DN2509" s="6"/>
      <c r="DO2509" s="6"/>
      <c r="DP2509" s="6"/>
      <c r="DQ2509" s="6"/>
      <c r="DR2509" s="6"/>
      <c r="DS2509" s="6"/>
      <c r="DT2509" s="6"/>
      <c r="DU2509" s="6"/>
      <c r="DV2509" s="6"/>
      <c r="DW2509" s="6"/>
      <c r="DX2509" s="6"/>
      <c r="DY2509" s="6"/>
      <c r="DZ2509" s="6"/>
      <c r="EA2509" s="6"/>
      <c r="EB2509" s="6"/>
      <c r="EC2509" s="6"/>
      <c r="ED2509" s="6"/>
      <c r="EE2509" s="6"/>
      <c r="EF2509" s="6"/>
      <c r="EG2509" s="6"/>
      <c r="EH2509" s="6"/>
      <c r="EI2509" s="6"/>
      <c r="EJ2509" s="6"/>
      <c r="EK2509" s="6"/>
      <c r="EL2509" s="6"/>
      <c r="EM2509" s="6"/>
      <c r="EN2509" s="6"/>
      <c r="EO2509" s="6"/>
      <c r="EP2509" s="6"/>
      <c r="EQ2509" s="6"/>
      <c r="ER2509" s="6"/>
      <c r="ES2509" s="6"/>
      <c r="ET2509" s="6"/>
      <c r="EU2509" s="6"/>
      <c r="EV2509" s="6"/>
      <c r="EW2509" s="6"/>
      <c r="EX2509" s="6"/>
      <c r="EY2509" s="6"/>
      <c r="EZ2509" s="6"/>
      <c r="FA2509" s="6"/>
      <c r="FB2509" s="6"/>
      <c r="FC2509" s="6"/>
      <c r="FD2509" s="6"/>
      <c r="FE2509" s="6"/>
      <c r="FF2509" s="6"/>
      <c r="FG2509" s="6"/>
      <c r="FH2509" s="6"/>
      <c r="FI2509" s="6"/>
      <c r="FJ2509" s="6"/>
      <c r="FK2509" s="6"/>
      <c r="FL2509" s="6"/>
      <c r="FM2509" s="6"/>
      <c r="FN2509" s="6"/>
      <c r="FO2509" s="6"/>
      <c r="FP2509" s="6"/>
      <c r="FQ2509" s="6"/>
      <c r="FR2509" s="6"/>
      <c r="FS2509" s="6"/>
      <c r="FT2509" s="6"/>
      <c r="FU2509" s="6"/>
      <c r="FV2509" s="6"/>
      <c r="FW2509" s="6"/>
      <c r="FX2509" s="6"/>
      <c r="FY2509" s="6"/>
      <c r="FZ2509" s="6"/>
      <c r="GA2509" s="6"/>
      <c r="GB2509" s="6"/>
      <c r="GC2509" s="6"/>
      <c r="GD2509" s="6"/>
      <c r="GE2509" s="6"/>
      <c r="GF2509" s="6"/>
      <c r="GG2509" s="6"/>
      <c r="GH2509" s="6"/>
      <c r="GI2509" s="6"/>
      <c r="GJ2509" s="6"/>
      <c r="GK2509" s="6"/>
      <c r="GL2509" s="6"/>
      <c r="GM2509" s="6"/>
    </row>
    <row r="2510" spans="1:195" s="5" customFormat="1" x14ac:dyDescent="0.25">
      <c r="A2510" s="27"/>
      <c r="B2510" s="27"/>
      <c r="C2510" s="27"/>
      <c r="P2510" s="69"/>
      <c r="Q2510" s="69"/>
      <c r="R2510" s="69"/>
      <c r="S2510" s="69"/>
      <c r="T2510" s="69"/>
      <c r="U2510" s="69"/>
      <c r="V2510" s="69"/>
      <c r="W2510" s="6"/>
      <c r="X2510" s="6"/>
      <c r="Y2510" s="6"/>
      <c r="Z2510" s="68"/>
      <c r="AA2510" s="68"/>
      <c r="AB2510" s="6"/>
      <c r="AC2510" s="6"/>
      <c r="AD2510" s="6"/>
      <c r="AE2510" s="6"/>
      <c r="AF2510" s="6"/>
      <c r="AG2510" s="6"/>
      <c r="AH2510" s="6"/>
      <c r="AI2510" s="6"/>
      <c r="AJ2510" s="6"/>
      <c r="AK2510" s="6"/>
      <c r="AM2510" s="6"/>
      <c r="AN2510" s="6"/>
      <c r="AO2510" s="6"/>
      <c r="AP2510" s="6"/>
      <c r="AQ2510" s="6"/>
      <c r="AR2510" s="6"/>
      <c r="AS2510" s="6"/>
      <c r="AT2510" s="6"/>
      <c r="AU2510" s="6"/>
      <c r="AV2510" s="6"/>
      <c r="AW2510" s="6"/>
      <c r="AX2510" s="6"/>
      <c r="AY2510" s="6"/>
      <c r="AZ2510" s="6"/>
      <c r="BA2510" s="6"/>
      <c r="BB2510" s="6"/>
      <c r="BC2510" s="6"/>
      <c r="BD2510" s="6"/>
      <c r="BE2510" s="6"/>
      <c r="BF2510" s="6"/>
      <c r="BG2510" s="6"/>
      <c r="BH2510" s="6"/>
      <c r="BI2510" s="6"/>
      <c r="BJ2510" s="6"/>
      <c r="BK2510" s="6"/>
      <c r="BL2510" s="6"/>
      <c r="BM2510" s="6"/>
      <c r="BN2510" s="6"/>
      <c r="BO2510" s="6"/>
      <c r="BP2510" s="6"/>
      <c r="BQ2510" s="6"/>
      <c r="BR2510" s="6"/>
      <c r="BS2510" s="6"/>
      <c r="BT2510" s="6"/>
      <c r="BU2510" s="6"/>
      <c r="BV2510" s="6"/>
      <c r="BW2510" s="6"/>
      <c r="BX2510" s="6"/>
      <c r="BY2510" s="6"/>
      <c r="BZ2510" s="6"/>
      <c r="CA2510" s="6"/>
      <c r="CB2510" s="6"/>
      <c r="CC2510" s="6"/>
      <c r="CD2510" s="6"/>
      <c r="CE2510" s="6"/>
      <c r="CF2510" s="6"/>
      <c r="CG2510" s="6"/>
      <c r="CH2510" s="6"/>
      <c r="CI2510" s="6"/>
      <c r="CJ2510" s="6"/>
      <c r="CK2510" s="6"/>
      <c r="CL2510" s="6"/>
      <c r="CM2510" s="6"/>
      <c r="CN2510" s="6"/>
      <c r="CO2510" s="6"/>
      <c r="CP2510" s="6"/>
      <c r="CQ2510" s="6"/>
      <c r="CR2510" s="6"/>
      <c r="CS2510" s="6"/>
      <c r="CT2510" s="6"/>
      <c r="CU2510" s="6"/>
      <c r="CV2510" s="6"/>
      <c r="CW2510" s="6"/>
      <c r="CX2510" s="6"/>
      <c r="CY2510" s="6"/>
      <c r="CZ2510" s="6"/>
      <c r="DA2510" s="6"/>
      <c r="DB2510" s="6"/>
      <c r="DC2510" s="6"/>
      <c r="DD2510" s="6"/>
      <c r="DE2510" s="6"/>
      <c r="DF2510" s="6"/>
      <c r="DG2510" s="6"/>
      <c r="DH2510" s="6"/>
      <c r="DI2510" s="6"/>
      <c r="DJ2510" s="6"/>
      <c r="DK2510" s="6"/>
      <c r="DL2510" s="6"/>
      <c r="DM2510" s="6"/>
      <c r="DN2510" s="6"/>
      <c r="DO2510" s="6"/>
      <c r="DP2510" s="6"/>
      <c r="DQ2510" s="6"/>
      <c r="DR2510" s="6"/>
      <c r="DS2510" s="6"/>
      <c r="DT2510" s="6"/>
      <c r="DU2510" s="6"/>
      <c r="DV2510" s="6"/>
      <c r="DW2510" s="6"/>
      <c r="DX2510" s="6"/>
      <c r="DY2510" s="6"/>
      <c r="DZ2510" s="6"/>
      <c r="EA2510" s="6"/>
      <c r="EB2510" s="6"/>
      <c r="EC2510" s="6"/>
      <c r="ED2510" s="6"/>
      <c r="EE2510" s="6"/>
      <c r="EF2510" s="6"/>
      <c r="EG2510" s="6"/>
      <c r="EH2510" s="6"/>
      <c r="EI2510" s="6"/>
      <c r="EJ2510" s="6"/>
      <c r="EK2510" s="6"/>
      <c r="EL2510" s="6"/>
      <c r="EM2510" s="6"/>
      <c r="EN2510" s="6"/>
      <c r="EO2510" s="6"/>
      <c r="EP2510" s="6"/>
      <c r="EQ2510" s="6"/>
      <c r="ER2510" s="6"/>
      <c r="ES2510" s="6"/>
      <c r="ET2510" s="6"/>
      <c r="EU2510" s="6"/>
      <c r="EV2510" s="6"/>
      <c r="EW2510" s="6"/>
      <c r="EX2510" s="6"/>
      <c r="EY2510" s="6"/>
      <c r="EZ2510" s="6"/>
      <c r="FA2510" s="6"/>
      <c r="FB2510" s="6"/>
      <c r="FC2510" s="6"/>
      <c r="FD2510" s="6"/>
      <c r="FE2510" s="6"/>
      <c r="FF2510" s="6"/>
      <c r="FG2510" s="6"/>
      <c r="FH2510" s="6"/>
      <c r="FI2510" s="6"/>
      <c r="FJ2510" s="6"/>
      <c r="FK2510" s="6"/>
      <c r="FL2510" s="6"/>
      <c r="FM2510" s="6"/>
      <c r="FN2510" s="6"/>
      <c r="FO2510" s="6"/>
      <c r="FP2510" s="6"/>
      <c r="FQ2510" s="6"/>
      <c r="FR2510" s="6"/>
      <c r="FS2510" s="6"/>
      <c r="FT2510" s="6"/>
      <c r="FU2510" s="6"/>
      <c r="FV2510" s="6"/>
      <c r="FW2510" s="6"/>
      <c r="FX2510" s="6"/>
      <c r="FY2510" s="6"/>
      <c r="FZ2510" s="6"/>
      <c r="GA2510" s="6"/>
      <c r="GB2510" s="6"/>
      <c r="GC2510" s="6"/>
      <c r="GD2510" s="6"/>
      <c r="GE2510" s="6"/>
      <c r="GF2510" s="6"/>
      <c r="GG2510" s="6"/>
      <c r="GH2510" s="6"/>
      <c r="GI2510" s="6"/>
      <c r="GJ2510" s="6"/>
      <c r="GK2510" s="6"/>
      <c r="GL2510" s="6"/>
      <c r="GM2510" s="6"/>
    </row>
    <row r="2511" spans="1:195" s="5" customFormat="1" x14ac:dyDescent="0.25">
      <c r="A2511" s="27"/>
      <c r="B2511" s="27"/>
      <c r="C2511" s="27"/>
      <c r="P2511" s="69"/>
      <c r="Q2511" s="69"/>
      <c r="R2511" s="69"/>
      <c r="S2511" s="69"/>
      <c r="T2511" s="69"/>
      <c r="U2511" s="69"/>
      <c r="V2511" s="69"/>
      <c r="W2511" s="6"/>
      <c r="X2511" s="6"/>
      <c r="Y2511" s="6"/>
      <c r="Z2511" s="68"/>
      <c r="AA2511" s="68"/>
      <c r="AB2511" s="6"/>
      <c r="AC2511" s="6"/>
      <c r="AD2511" s="6"/>
      <c r="AE2511" s="6"/>
      <c r="AF2511" s="6"/>
      <c r="AG2511" s="6"/>
      <c r="AH2511" s="6"/>
      <c r="AI2511" s="6"/>
      <c r="AJ2511" s="6"/>
      <c r="AK2511" s="6"/>
      <c r="AM2511" s="6"/>
      <c r="AN2511" s="6"/>
      <c r="AO2511" s="6"/>
      <c r="AP2511" s="6"/>
      <c r="AQ2511" s="6"/>
      <c r="AR2511" s="6"/>
      <c r="AS2511" s="6"/>
      <c r="AT2511" s="6"/>
      <c r="AU2511" s="6"/>
      <c r="AV2511" s="6"/>
      <c r="AW2511" s="6"/>
      <c r="AX2511" s="6"/>
      <c r="AY2511" s="6"/>
      <c r="AZ2511" s="6"/>
      <c r="BA2511" s="6"/>
      <c r="BB2511" s="6"/>
      <c r="BC2511" s="6"/>
      <c r="BD2511" s="6"/>
      <c r="BE2511" s="6"/>
      <c r="BF2511" s="6"/>
      <c r="BG2511" s="6"/>
      <c r="BH2511" s="6"/>
      <c r="BI2511" s="6"/>
      <c r="BJ2511" s="6"/>
      <c r="BK2511" s="6"/>
      <c r="BL2511" s="6"/>
      <c r="BM2511" s="6"/>
      <c r="BN2511" s="6"/>
      <c r="BO2511" s="6"/>
      <c r="BP2511" s="6"/>
      <c r="BQ2511" s="6"/>
      <c r="BR2511" s="6"/>
      <c r="BS2511" s="6"/>
      <c r="BT2511" s="6"/>
      <c r="BU2511" s="6"/>
      <c r="BV2511" s="6"/>
      <c r="BW2511" s="6"/>
      <c r="BX2511" s="6"/>
      <c r="BY2511" s="6"/>
      <c r="BZ2511" s="6"/>
      <c r="CA2511" s="6"/>
      <c r="CB2511" s="6"/>
      <c r="CC2511" s="6"/>
      <c r="CD2511" s="6"/>
      <c r="CE2511" s="6"/>
      <c r="CF2511" s="6"/>
      <c r="CG2511" s="6"/>
      <c r="CH2511" s="6"/>
      <c r="CI2511" s="6"/>
      <c r="CJ2511" s="6"/>
      <c r="CK2511" s="6"/>
      <c r="CL2511" s="6"/>
      <c r="CM2511" s="6"/>
      <c r="CN2511" s="6"/>
      <c r="CO2511" s="6"/>
      <c r="CP2511" s="6"/>
      <c r="CQ2511" s="6"/>
      <c r="CR2511" s="6"/>
      <c r="CS2511" s="6"/>
      <c r="CT2511" s="6"/>
      <c r="CU2511" s="6"/>
      <c r="CV2511" s="6"/>
      <c r="CW2511" s="6"/>
      <c r="CX2511" s="6"/>
      <c r="CY2511" s="6"/>
      <c r="CZ2511" s="6"/>
      <c r="DA2511" s="6"/>
      <c r="DB2511" s="6"/>
      <c r="DC2511" s="6"/>
      <c r="DD2511" s="6"/>
      <c r="DE2511" s="6"/>
      <c r="DF2511" s="6"/>
      <c r="DG2511" s="6"/>
      <c r="DH2511" s="6"/>
      <c r="DI2511" s="6"/>
      <c r="DJ2511" s="6"/>
      <c r="DK2511" s="6"/>
      <c r="DL2511" s="6"/>
      <c r="DM2511" s="6"/>
      <c r="DN2511" s="6"/>
      <c r="DO2511" s="6"/>
      <c r="DP2511" s="6"/>
      <c r="DQ2511" s="6"/>
      <c r="DR2511" s="6"/>
      <c r="DS2511" s="6"/>
      <c r="DT2511" s="6"/>
      <c r="DU2511" s="6"/>
      <c r="DV2511" s="6"/>
      <c r="DW2511" s="6"/>
      <c r="DX2511" s="6"/>
      <c r="DY2511" s="6"/>
      <c r="DZ2511" s="6"/>
      <c r="EA2511" s="6"/>
      <c r="EB2511" s="6"/>
      <c r="EC2511" s="6"/>
      <c r="ED2511" s="6"/>
      <c r="EE2511" s="6"/>
      <c r="EF2511" s="6"/>
      <c r="EG2511" s="6"/>
      <c r="EH2511" s="6"/>
      <c r="EI2511" s="6"/>
      <c r="EJ2511" s="6"/>
      <c r="EK2511" s="6"/>
      <c r="EL2511" s="6"/>
      <c r="EM2511" s="6"/>
      <c r="EN2511" s="6"/>
      <c r="EO2511" s="6"/>
      <c r="EP2511" s="6"/>
      <c r="EQ2511" s="6"/>
      <c r="ER2511" s="6"/>
      <c r="ES2511" s="6"/>
      <c r="ET2511" s="6"/>
      <c r="EU2511" s="6"/>
      <c r="EV2511" s="6"/>
      <c r="EW2511" s="6"/>
      <c r="EX2511" s="6"/>
      <c r="EY2511" s="6"/>
      <c r="EZ2511" s="6"/>
      <c r="FA2511" s="6"/>
      <c r="FB2511" s="6"/>
      <c r="FC2511" s="6"/>
      <c r="FD2511" s="6"/>
      <c r="FE2511" s="6"/>
      <c r="FF2511" s="6"/>
      <c r="FG2511" s="6"/>
      <c r="FH2511" s="6"/>
      <c r="FI2511" s="6"/>
      <c r="FJ2511" s="6"/>
      <c r="FK2511" s="6"/>
      <c r="FL2511" s="6"/>
      <c r="FM2511" s="6"/>
      <c r="FN2511" s="6"/>
      <c r="FO2511" s="6"/>
      <c r="FP2511" s="6"/>
      <c r="FQ2511" s="6"/>
      <c r="FR2511" s="6"/>
      <c r="FS2511" s="6"/>
      <c r="FT2511" s="6"/>
      <c r="FU2511" s="6"/>
      <c r="FV2511" s="6"/>
      <c r="FW2511" s="6"/>
      <c r="FX2511" s="6"/>
      <c r="FY2511" s="6"/>
      <c r="FZ2511" s="6"/>
      <c r="GA2511" s="6"/>
      <c r="GB2511" s="6"/>
      <c r="GC2511" s="6"/>
      <c r="GD2511" s="6"/>
      <c r="GE2511" s="6"/>
      <c r="GF2511" s="6"/>
      <c r="GG2511" s="6"/>
      <c r="GH2511" s="6"/>
      <c r="GI2511" s="6"/>
      <c r="GJ2511" s="6"/>
      <c r="GK2511" s="6"/>
      <c r="GL2511" s="6"/>
      <c r="GM2511" s="6"/>
    </row>
    <row r="2512" spans="1:195" s="5" customFormat="1" x14ac:dyDescent="0.25">
      <c r="A2512" s="27"/>
      <c r="B2512" s="27"/>
      <c r="C2512" s="27"/>
      <c r="P2512" s="69"/>
      <c r="Q2512" s="69"/>
      <c r="R2512" s="69"/>
      <c r="S2512" s="69"/>
      <c r="T2512" s="69"/>
      <c r="U2512" s="69"/>
      <c r="V2512" s="69"/>
      <c r="W2512" s="6"/>
      <c r="X2512" s="6"/>
      <c r="Y2512" s="6"/>
      <c r="Z2512" s="68"/>
      <c r="AA2512" s="68"/>
      <c r="AB2512" s="6"/>
      <c r="AC2512" s="6"/>
      <c r="AD2512" s="6"/>
      <c r="AE2512" s="6"/>
      <c r="AF2512" s="6"/>
      <c r="AG2512" s="6"/>
      <c r="AH2512" s="6"/>
      <c r="AI2512" s="6"/>
      <c r="AJ2512" s="6"/>
      <c r="AK2512" s="6"/>
      <c r="AM2512" s="6"/>
      <c r="AN2512" s="6"/>
      <c r="AO2512" s="6"/>
      <c r="AP2512" s="6"/>
      <c r="AQ2512" s="6"/>
      <c r="AR2512" s="6"/>
      <c r="AS2512" s="6"/>
      <c r="AT2512" s="6"/>
      <c r="AU2512" s="6"/>
      <c r="AV2512" s="6"/>
      <c r="AW2512" s="6"/>
      <c r="AX2512" s="6"/>
      <c r="AY2512" s="6"/>
      <c r="AZ2512" s="6"/>
      <c r="BA2512" s="6"/>
      <c r="BB2512" s="6"/>
      <c r="BC2512" s="6"/>
      <c r="BD2512" s="6"/>
      <c r="BE2512" s="6"/>
      <c r="BF2512" s="6"/>
      <c r="BG2512" s="6"/>
      <c r="BH2512" s="6"/>
      <c r="BI2512" s="6"/>
      <c r="BJ2512" s="6"/>
      <c r="BK2512" s="6"/>
      <c r="BL2512" s="6"/>
      <c r="BM2512" s="6"/>
      <c r="BN2512" s="6"/>
      <c r="BO2512" s="6"/>
      <c r="BP2512" s="6"/>
      <c r="BQ2512" s="6"/>
      <c r="BR2512" s="6"/>
      <c r="BS2512" s="6"/>
      <c r="BT2512" s="6"/>
      <c r="BU2512" s="6"/>
      <c r="BV2512" s="6"/>
      <c r="BW2512" s="6"/>
      <c r="BX2512" s="6"/>
      <c r="BY2512" s="6"/>
      <c r="BZ2512" s="6"/>
      <c r="CA2512" s="6"/>
      <c r="CB2512" s="6"/>
      <c r="CC2512" s="6"/>
      <c r="CD2512" s="6"/>
      <c r="CE2512" s="6"/>
      <c r="CF2512" s="6"/>
      <c r="CG2512" s="6"/>
      <c r="CH2512" s="6"/>
      <c r="CI2512" s="6"/>
      <c r="CJ2512" s="6"/>
      <c r="CK2512" s="6"/>
      <c r="CL2512" s="6"/>
      <c r="CM2512" s="6"/>
      <c r="CN2512" s="6"/>
      <c r="CO2512" s="6"/>
      <c r="CP2512" s="6"/>
      <c r="CQ2512" s="6"/>
      <c r="CR2512" s="6"/>
      <c r="CS2512" s="6"/>
      <c r="CT2512" s="6"/>
      <c r="CU2512" s="6"/>
      <c r="CV2512" s="6"/>
      <c r="CW2512" s="6"/>
      <c r="CX2512" s="6"/>
      <c r="CY2512" s="6"/>
      <c r="CZ2512" s="6"/>
      <c r="DA2512" s="6"/>
      <c r="DB2512" s="6"/>
      <c r="DC2512" s="6"/>
      <c r="DD2512" s="6"/>
      <c r="DE2512" s="6"/>
      <c r="DF2512" s="6"/>
      <c r="DG2512" s="6"/>
      <c r="DH2512" s="6"/>
      <c r="DI2512" s="6"/>
      <c r="DJ2512" s="6"/>
      <c r="DK2512" s="6"/>
      <c r="DL2512" s="6"/>
      <c r="DM2512" s="6"/>
      <c r="DN2512" s="6"/>
      <c r="DO2512" s="6"/>
      <c r="DP2512" s="6"/>
      <c r="DQ2512" s="6"/>
      <c r="DR2512" s="6"/>
      <c r="DS2512" s="6"/>
      <c r="DT2512" s="6"/>
      <c r="DU2512" s="6"/>
      <c r="DV2512" s="6"/>
      <c r="DW2512" s="6"/>
      <c r="DX2512" s="6"/>
      <c r="DY2512" s="6"/>
      <c r="DZ2512" s="6"/>
      <c r="EA2512" s="6"/>
      <c r="EB2512" s="6"/>
      <c r="EC2512" s="6"/>
      <c r="ED2512" s="6"/>
      <c r="EE2512" s="6"/>
      <c r="EF2512" s="6"/>
      <c r="EG2512" s="6"/>
      <c r="EH2512" s="6"/>
      <c r="EI2512" s="6"/>
      <c r="EJ2512" s="6"/>
      <c r="EK2512" s="6"/>
      <c r="EL2512" s="6"/>
      <c r="EM2512" s="6"/>
      <c r="EN2512" s="6"/>
      <c r="EO2512" s="6"/>
      <c r="EP2512" s="6"/>
      <c r="EQ2512" s="6"/>
      <c r="ER2512" s="6"/>
      <c r="ES2512" s="6"/>
      <c r="ET2512" s="6"/>
      <c r="EU2512" s="6"/>
      <c r="EV2512" s="6"/>
      <c r="EW2512" s="6"/>
      <c r="EX2512" s="6"/>
      <c r="EY2512" s="6"/>
      <c r="EZ2512" s="6"/>
      <c r="FA2512" s="6"/>
      <c r="FB2512" s="6"/>
      <c r="FC2512" s="6"/>
      <c r="FD2512" s="6"/>
      <c r="FE2512" s="6"/>
      <c r="FF2512" s="6"/>
      <c r="FG2512" s="6"/>
      <c r="FH2512" s="6"/>
      <c r="FI2512" s="6"/>
      <c r="FJ2512" s="6"/>
      <c r="FK2512" s="6"/>
      <c r="FL2512" s="6"/>
      <c r="FM2512" s="6"/>
      <c r="FN2512" s="6"/>
      <c r="FO2512" s="6"/>
      <c r="FP2512" s="6"/>
      <c r="FQ2512" s="6"/>
      <c r="FR2512" s="6"/>
      <c r="FS2512" s="6"/>
      <c r="FT2512" s="6"/>
      <c r="FU2512" s="6"/>
      <c r="FV2512" s="6"/>
      <c r="FW2512" s="6"/>
      <c r="FX2512" s="6"/>
      <c r="FY2512" s="6"/>
      <c r="FZ2512" s="6"/>
      <c r="GA2512" s="6"/>
      <c r="GB2512" s="6"/>
      <c r="GC2512" s="6"/>
      <c r="GD2512" s="6"/>
      <c r="GE2512" s="6"/>
      <c r="GF2512" s="6"/>
      <c r="GG2512" s="6"/>
      <c r="GH2512" s="6"/>
      <c r="GI2512" s="6"/>
      <c r="GJ2512" s="6"/>
      <c r="GK2512" s="6"/>
      <c r="GL2512" s="6"/>
      <c r="GM2512" s="6"/>
    </row>
    <row r="2513" spans="1:195" s="5" customFormat="1" x14ac:dyDescent="0.25">
      <c r="A2513" s="27"/>
      <c r="B2513" s="27"/>
      <c r="C2513" s="27"/>
      <c r="P2513" s="69"/>
      <c r="Q2513" s="69"/>
      <c r="R2513" s="69"/>
      <c r="S2513" s="69"/>
      <c r="T2513" s="69"/>
      <c r="U2513" s="69"/>
      <c r="V2513" s="69"/>
      <c r="W2513" s="6"/>
      <c r="X2513" s="6"/>
      <c r="Y2513" s="6"/>
      <c r="Z2513" s="68"/>
      <c r="AA2513" s="68"/>
      <c r="AB2513" s="6"/>
      <c r="AC2513" s="6"/>
      <c r="AD2513" s="6"/>
      <c r="AE2513" s="6"/>
      <c r="AF2513" s="6"/>
      <c r="AG2513" s="6"/>
      <c r="AH2513" s="6"/>
      <c r="AI2513" s="6"/>
      <c r="AJ2513" s="6"/>
      <c r="AK2513" s="6"/>
      <c r="AM2513" s="6"/>
      <c r="AN2513" s="6"/>
      <c r="AO2513" s="6"/>
      <c r="AP2513" s="6"/>
      <c r="AQ2513" s="6"/>
      <c r="AR2513" s="6"/>
      <c r="AS2513" s="6"/>
      <c r="AT2513" s="6"/>
      <c r="AU2513" s="6"/>
      <c r="AV2513" s="6"/>
      <c r="AW2513" s="6"/>
      <c r="AX2513" s="6"/>
      <c r="AY2513" s="6"/>
      <c r="AZ2513" s="6"/>
      <c r="BA2513" s="6"/>
      <c r="BB2513" s="6"/>
      <c r="BC2513" s="6"/>
      <c r="BD2513" s="6"/>
      <c r="BE2513" s="6"/>
      <c r="BF2513" s="6"/>
      <c r="BG2513" s="6"/>
      <c r="BH2513" s="6"/>
      <c r="BI2513" s="6"/>
      <c r="BJ2513" s="6"/>
      <c r="BK2513" s="6"/>
      <c r="BL2513" s="6"/>
      <c r="BM2513" s="6"/>
      <c r="BN2513" s="6"/>
      <c r="BO2513" s="6"/>
      <c r="BP2513" s="6"/>
      <c r="BQ2513" s="6"/>
      <c r="BR2513" s="6"/>
      <c r="BS2513" s="6"/>
      <c r="BT2513" s="6"/>
      <c r="BU2513" s="6"/>
      <c r="BV2513" s="6"/>
      <c r="BW2513" s="6"/>
      <c r="BX2513" s="6"/>
      <c r="BY2513" s="6"/>
      <c r="BZ2513" s="6"/>
      <c r="CA2513" s="6"/>
      <c r="CB2513" s="6"/>
      <c r="CC2513" s="6"/>
      <c r="CD2513" s="6"/>
      <c r="CE2513" s="6"/>
      <c r="CF2513" s="6"/>
      <c r="CG2513" s="6"/>
      <c r="CH2513" s="6"/>
      <c r="CI2513" s="6"/>
      <c r="CJ2513" s="6"/>
      <c r="CK2513" s="6"/>
      <c r="CL2513" s="6"/>
      <c r="CM2513" s="6"/>
      <c r="CN2513" s="6"/>
      <c r="CO2513" s="6"/>
      <c r="CP2513" s="6"/>
      <c r="CQ2513" s="6"/>
      <c r="CR2513" s="6"/>
      <c r="CS2513" s="6"/>
      <c r="CT2513" s="6"/>
      <c r="CU2513" s="6"/>
      <c r="CV2513" s="6"/>
      <c r="CW2513" s="6"/>
      <c r="CX2513" s="6"/>
      <c r="CY2513" s="6"/>
      <c r="CZ2513" s="6"/>
      <c r="DA2513" s="6"/>
      <c r="DB2513" s="6"/>
      <c r="DC2513" s="6"/>
      <c r="DD2513" s="6"/>
      <c r="DE2513" s="6"/>
      <c r="DF2513" s="6"/>
      <c r="DG2513" s="6"/>
      <c r="DH2513" s="6"/>
      <c r="DI2513" s="6"/>
      <c r="DJ2513" s="6"/>
      <c r="DK2513" s="6"/>
      <c r="DL2513" s="6"/>
      <c r="DM2513" s="6"/>
      <c r="DN2513" s="6"/>
      <c r="DO2513" s="6"/>
      <c r="DP2513" s="6"/>
      <c r="DQ2513" s="6"/>
      <c r="DR2513" s="6"/>
      <c r="DS2513" s="6"/>
      <c r="DT2513" s="6"/>
      <c r="DU2513" s="6"/>
      <c r="DV2513" s="6"/>
      <c r="DW2513" s="6"/>
      <c r="DX2513" s="6"/>
      <c r="DY2513" s="6"/>
      <c r="DZ2513" s="6"/>
      <c r="EA2513" s="6"/>
      <c r="EB2513" s="6"/>
      <c r="EC2513" s="6"/>
      <c r="ED2513" s="6"/>
      <c r="EE2513" s="6"/>
      <c r="EF2513" s="6"/>
      <c r="EG2513" s="6"/>
      <c r="EH2513" s="6"/>
      <c r="EI2513" s="6"/>
      <c r="EJ2513" s="6"/>
      <c r="EK2513" s="6"/>
      <c r="EL2513" s="6"/>
      <c r="EM2513" s="6"/>
      <c r="EN2513" s="6"/>
      <c r="EO2513" s="6"/>
      <c r="EP2513" s="6"/>
      <c r="EQ2513" s="6"/>
      <c r="ER2513" s="6"/>
      <c r="ES2513" s="6"/>
      <c r="ET2513" s="6"/>
      <c r="EU2513" s="6"/>
      <c r="EV2513" s="6"/>
      <c r="EW2513" s="6"/>
      <c r="EX2513" s="6"/>
      <c r="EY2513" s="6"/>
      <c r="EZ2513" s="6"/>
      <c r="FA2513" s="6"/>
      <c r="FB2513" s="6"/>
      <c r="FC2513" s="6"/>
      <c r="FD2513" s="6"/>
      <c r="FE2513" s="6"/>
      <c r="FF2513" s="6"/>
      <c r="FG2513" s="6"/>
      <c r="FH2513" s="6"/>
      <c r="FI2513" s="6"/>
      <c r="FJ2513" s="6"/>
      <c r="FK2513" s="6"/>
      <c r="FL2513" s="6"/>
      <c r="FM2513" s="6"/>
      <c r="FN2513" s="6"/>
      <c r="FO2513" s="6"/>
      <c r="FP2513" s="6"/>
      <c r="FQ2513" s="6"/>
      <c r="FR2513" s="6"/>
      <c r="FS2513" s="6"/>
      <c r="FT2513" s="6"/>
      <c r="FU2513" s="6"/>
      <c r="FV2513" s="6"/>
      <c r="FW2513" s="6"/>
      <c r="FX2513" s="6"/>
      <c r="FY2513" s="6"/>
      <c r="FZ2513" s="6"/>
      <c r="GA2513" s="6"/>
      <c r="GB2513" s="6"/>
      <c r="GC2513" s="6"/>
      <c r="GD2513" s="6"/>
      <c r="GE2513" s="6"/>
      <c r="GF2513" s="6"/>
      <c r="GG2513" s="6"/>
      <c r="GH2513" s="6"/>
      <c r="GI2513" s="6"/>
      <c r="GJ2513" s="6"/>
      <c r="GK2513" s="6"/>
      <c r="GL2513" s="6"/>
      <c r="GM2513" s="6"/>
    </row>
    <row r="2514" spans="1:195" s="5" customFormat="1" x14ac:dyDescent="0.25">
      <c r="A2514" s="27"/>
      <c r="B2514" s="27"/>
      <c r="C2514" s="27"/>
      <c r="P2514" s="69"/>
      <c r="Q2514" s="69"/>
      <c r="R2514" s="69"/>
      <c r="S2514" s="69"/>
      <c r="T2514" s="69"/>
      <c r="U2514" s="69"/>
      <c r="V2514" s="69"/>
      <c r="W2514" s="6"/>
      <c r="X2514" s="6"/>
      <c r="Y2514" s="6"/>
      <c r="Z2514" s="68"/>
      <c r="AA2514" s="68"/>
      <c r="AB2514" s="6"/>
      <c r="AC2514" s="6"/>
      <c r="AD2514" s="6"/>
      <c r="AE2514" s="6"/>
      <c r="AF2514" s="6"/>
      <c r="AG2514" s="6"/>
      <c r="AH2514" s="6"/>
      <c r="AI2514" s="6"/>
      <c r="AJ2514" s="6"/>
      <c r="AK2514" s="6"/>
      <c r="AM2514" s="6"/>
      <c r="AN2514" s="6"/>
      <c r="AO2514" s="6"/>
      <c r="AP2514" s="6"/>
      <c r="AQ2514" s="6"/>
      <c r="AR2514" s="6"/>
      <c r="AS2514" s="6"/>
      <c r="AT2514" s="6"/>
      <c r="AU2514" s="6"/>
      <c r="AV2514" s="6"/>
      <c r="AW2514" s="6"/>
      <c r="AX2514" s="6"/>
      <c r="AY2514" s="6"/>
      <c r="AZ2514" s="6"/>
      <c r="BA2514" s="6"/>
      <c r="BB2514" s="6"/>
      <c r="BC2514" s="6"/>
      <c r="BD2514" s="6"/>
      <c r="BE2514" s="6"/>
      <c r="BF2514" s="6"/>
      <c r="BG2514" s="6"/>
      <c r="BH2514" s="6"/>
      <c r="BI2514" s="6"/>
      <c r="BJ2514" s="6"/>
      <c r="BK2514" s="6"/>
      <c r="BL2514" s="6"/>
      <c r="BM2514" s="6"/>
      <c r="BN2514" s="6"/>
      <c r="BO2514" s="6"/>
      <c r="BP2514" s="6"/>
      <c r="BQ2514" s="6"/>
      <c r="BR2514" s="6"/>
      <c r="BS2514" s="6"/>
      <c r="BT2514" s="6"/>
      <c r="BU2514" s="6"/>
      <c r="BV2514" s="6"/>
      <c r="BW2514" s="6"/>
      <c r="BX2514" s="6"/>
      <c r="BY2514" s="6"/>
      <c r="BZ2514" s="6"/>
      <c r="CA2514" s="6"/>
      <c r="CB2514" s="6"/>
      <c r="CC2514" s="6"/>
      <c r="CD2514" s="6"/>
      <c r="CE2514" s="6"/>
      <c r="CF2514" s="6"/>
      <c r="CG2514" s="6"/>
      <c r="CH2514" s="6"/>
      <c r="CI2514" s="6"/>
      <c r="CJ2514" s="6"/>
      <c r="CK2514" s="6"/>
      <c r="CL2514" s="6"/>
      <c r="CM2514" s="6"/>
      <c r="CN2514" s="6"/>
      <c r="CO2514" s="6"/>
      <c r="CP2514" s="6"/>
      <c r="CQ2514" s="6"/>
      <c r="CR2514" s="6"/>
      <c r="CS2514" s="6"/>
      <c r="CT2514" s="6"/>
      <c r="CU2514" s="6"/>
      <c r="CV2514" s="6"/>
      <c r="CW2514" s="6"/>
      <c r="CX2514" s="6"/>
      <c r="CY2514" s="6"/>
      <c r="CZ2514" s="6"/>
      <c r="DA2514" s="6"/>
      <c r="DB2514" s="6"/>
      <c r="DC2514" s="6"/>
      <c r="DD2514" s="6"/>
      <c r="DE2514" s="6"/>
      <c r="DF2514" s="6"/>
      <c r="DG2514" s="6"/>
      <c r="DH2514" s="6"/>
      <c r="DI2514" s="6"/>
      <c r="DJ2514" s="6"/>
      <c r="DK2514" s="6"/>
      <c r="DL2514" s="6"/>
      <c r="DM2514" s="6"/>
      <c r="DN2514" s="6"/>
      <c r="DO2514" s="6"/>
      <c r="DP2514" s="6"/>
      <c r="DQ2514" s="6"/>
      <c r="DR2514" s="6"/>
      <c r="DS2514" s="6"/>
      <c r="DT2514" s="6"/>
      <c r="DU2514" s="6"/>
      <c r="DV2514" s="6"/>
      <c r="DW2514" s="6"/>
      <c r="DX2514" s="6"/>
      <c r="DY2514" s="6"/>
      <c r="DZ2514" s="6"/>
      <c r="EA2514" s="6"/>
      <c r="EB2514" s="6"/>
      <c r="EC2514" s="6"/>
      <c r="ED2514" s="6"/>
      <c r="EE2514" s="6"/>
      <c r="EF2514" s="6"/>
      <c r="EG2514" s="6"/>
      <c r="EH2514" s="6"/>
      <c r="EI2514" s="6"/>
      <c r="EJ2514" s="6"/>
      <c r="EK2514" s="6"/>
      <c r="EL2514" s="6"/>
      <c r="EM2514" s="6"/>
      <c r="EN2514" s="6"/>
      <c r="EO2514" s="6"/>
      <c r="EP2514" s="6"/>
      <c r="EQ2514" s="6"/>
      <c r="ER2514" s="6"/>
      <c r="ES2514" s="6"/>
      <c r="ET2514" s="6"/>
      <c r="EU2514" s="6"/>
      <c r="EV2514" s="6"/>
      <c r="EW2514" s="6"/>
      <c r="EX2514" s="6"/>
      <c r="EY2514" s="6"/>
      <c r="EZ2514" s="6"/>
      <c r="FA2514" s="6"/>
      <c r="FB2514" s="6"/>
      <c r="FC2514" s="6"/>
      <c r="FD2514" s="6"/>
      <c r="FE2514" s="6"/>
      <c r="FF2514" s="6"/>
      <c r="FG2514" s="6"/>
      <c r="FH2514" s="6"/>
      <c r="FI2514" s="6"/>
      <c r="FJ2514" s="6"/>
      <c r="FK2514" s="6"/>
      <c r="FL2514" s="6"/>
      <c r="FM2514" s="6"/>
      <c r="FN2514" s="6"/>
      <c r="FO2514" s="6"/>
      <c r="FP2514" s="6"/>
      <c r="FQ2514" s="6"/>
      <c r="FR2514" s="6"/>
      <c r="FS2514" s="6"/>
      <c r="FT2514" s="6"/>
      <c r="FU2514" s="6"/>
      <c r="FV2514" s="6"/>
      <c r="FW2514" s="6"/>
      <c r="FX2514" s="6"/>
      <c r="FY2514" s="6"/>
      <c r="FZ2514" s="6"/>
      <c r="GA2514" s="6"/>
      <c r="GB2514" s="6"/>
      <c r="GC2514" s="6"/>
      <c r="GD2514" s="6"/>
      <c r="GE2514" s="6"/>
      <c r="GF2514" s="6"/>
      <c r="GG2514" s="6"/>
      <c r="GH2514" s="6"/>
      <c r="GI2514" s="6"/>
      <c r="GJ2514" s="6"/>
      <c r="GK2514" s="6"/>
      <c r="GL2514" s="6"/>
      <c r="GM2514" s="6"/>
    </row>
    <row r="2515" spans="1:195" s="5" customFormat="1" x14ac:dyDescent="0.25">
      <c r="A2515" s="27"/>
      <c r="B2515" s="27"/>
      <c r="C2515" s="27"/>
      <c r="P2515" s="69"/>
      <c r="Q2515" s="69"/>
      <c r="R2515" s="69"/>
      <c r="S2515" s="69"/>
      <c r="T2515" s="69"/>
      <c r="U2515" s="69"/>
      <c r="V2515" s="69"/>
      <c r="W2515" s="6"/>
      <c r="X2515" s="6"/>
      <c r="Y2515" s="6"/>
      <c r="Z2515" s="68"/>
      <c r="AA2515" s="68"/>
      <c r="AB2515" s="6"/>
      <c r="AC2515" s="6"/>
      <c r="AD2515" s="6"/>
      <c r="AE2515" s="6"/>
      <c r="AF2515" s="6"/>
      <c r="AG2515" s="6"/>
      <c r="AH2515" s="6"/>
      <c r="AI2515" s="6"/>
      <c r="AJ2515" s="6"/>
      <c r="AK2515" s="6"/>
      <c r="AM2515" s="6"/>
      <c r="AN2515" s="6"/>
      <c r="AO2515" s="6"/>
      <c r="AP2515" s="6"/>
      <c r="AQ2515" s="6"/>
      <c r="AR2515" s="6"/>
      <c r="AS2515" s="6"/>
      <c r="AT2515" s="6"/>
      <c r="AU2515" s="6"/>
      <c r="AV2515" s="6"/>
      <c r="AW2515" s="6"/>
      <c r="AX2515" s="6"/>
      <c r="AY2515" s="6"/>
      <c r="AZ2515" s="6"/>
      <c r="BA2515" s="6"/>
      <c r="BB2515" s="6"/>
      <c r="BC2515" s="6"/>
      <c r="BD2515" s="6"/>
      <c r="BE2515" s="6"/>
      <c r="BF2515" s="6"/>
      <c r="BG2515" s="6"/>
      <c r="BH2515" s="6"/>
      <c r="BI2515" s="6"/>
      <c r="BJ2515" s="6"/>
      <c r="BK2515" s="6"/>
      <c r="BL2515" s="6"/>
      <c r="BM2515" s="6"/>
      <c r="BN2515" s="6"/>
      <c r="BO2515" s="6"/>
      <c r="BP2515" s="6"/>
      <c r="BQ2515" s="6"/>
      <c r="BR2515" s="6"/>
      <c r="BS2515" s="6"/>
      <c r="BT2515" s="6"/>
      <c r="BU2515" s="6"/>
      <c r="BV2515" s="6"/>
      <c r="BW2515" s="6"/>
      <c r="BX2515" s="6"/>
      <c r="BY2515" s="6"/>
      <c r="BZ2515" s="6"/>
      <c r="CA2515" s="6"/>
      <c r="CB2515" s="6"/>
      <c r="CC2515" s="6"/>
      <c r="CD2515" s="6"/>
      <c r="CE2515" s="6"/>
      <c r="CF2515" s="6"/>
      <c r="CG2515" s="6"/>
      <c r="CH2515" s="6"/>
      <c r="CI2515" s="6"/>
      <c r="CJ2515" s="6"/>
      <c r="CK2515" s="6"/>
      <c r="CL2515" s="6"/>
      <c r="CM2515" s="6"/>
      <c r="CN2515" s="6"/>
      <c r="CO2515" s="6"/>
      <c r="CP2515" s="6"/>
      <c r="CQ2515" s="6"/>
      <c r="CR2515" s="6"/>
      <c r="CS2515" s="6"/>
      <c r="CT2515" s="6"/>
      <c r="CU2515" s="6"/>
      <c r="CV2515" s="6"/>
      <c r="CW2515" s="6"/>
      <c r="CX2515" s="6"/>
      <c r="CY2515" s="6"/>
      <c r="CZ2515" s="6"/>
      <c r="DA2515" s="6"/>
      <c r="DB2515" s="6"/>
      <c r="DC2515" s="6"/>
      <c r="DD2515" s="6"/>
      <c r="DE2515" s="6"/>
      <c r="DF2515" s="6"/>
      <c r="DG2515" s="6"/>
      <c r="DH2515" s="6"/>
      <c r="DI2515" s="6"/>
      <c r="DJ2515" s="6"/>
      <c r="DK2515" s="6"/>
      <c r="DL2515" s="6"/>
      <c r="DM2515" s="6"/>
      <c r="DN2515" s="6"/>
      <c r="DO2515" s="6"/>
      <c r="DP2515" s="6"/>
      <c r="DQ2515" s="6"/>
      <c r="DR2515" s="6"/>
      <c r="DS2515" s="6"/>
      <c r="DT2515" s="6"/>
      <c r="DU2515" s="6"/>
      <c r="DV2515" s="6"/>
      <c r="DW2515" s="6"/>
      <c r="DX2515" s="6"/>
      <c r="DY2515" s="6"/>
      <c r="DZ2515" s="6"/>
      <c r="EA2515" s="6"/>
      <c r="EB2515" s="6"/>
      <c r="EC2515" s="6"/>
      <c r="ED2515" s="6"/>
      <c r="EE2515" s="6"/>
      <c r="EF2515" s="6"/>
      <c r="EG2515" s="6"/>
      <c r="EH2515" s="6"/>
      <c r="EI2515" s="6"/>
      <c r="EJ2515" s="6"/>
      <c r="EK2515" s="6"/>
      <c r="EL2515" s="6"/>
      <c r="EM2515" s="6"/>
      <c r="EN2515" s="6"/>
      <c r="EO2515" s="6"/>
      <c r="EP2515" s="6"/>
      <c r="EQ2515" s="6"/>
      <c r="ER2515" s="6"/>
      <c r="ES2515" s="6"/>
      <c r="ET2515" s="6"/>
      <c r="EU2515" s="6"/>
      <c r="EV2515" s="6"/>
      <c r="EW2515" s="6"/>
      <c r="EX2515" s="6"/>
      <c r="EY2515" s="6"/>
      <c r="EZ2515" s="6"/>
      <c r="FA2515" s="6"/>
      <c r="FB2515" s="6"/>
      <c r="FC2515" s="6"/>
      <c r="FD2515" s="6"/>
      <c r="FE2515" s="6"/>
      <c r="FF2515" s="6"/>
      <c r="FG2515" s="6"/>
      <c r="FH2515" s="6"/>
      <c r="FI2515" s="6"/>
      <c r="FJ2515" s="6"/>
      <c r="FK2515" s="6"/>
      <c r="FL2515" s="6"/>
      <c r="FM2515" s="6"/>
      <c r="FN2515" s="6"/>
      <c r="FO2515" s="6"/>
      <c r="FP2515" s="6"/>
      <c r="FQ2515" s="6"/>
      <c r="FR2515" s="6"/>
      <c r="FS2515" s="6"/>
      <c r="FT2515" s="6"/>
      <c r="FU2515" s="6"/>
      <c r="FV2515" s="6"/>
      <c r="FW2515" s="6"/>
      <c r="FX2515" s="6"/>
      <c r="FY2515" s="6"/>
      <c r="FZ2515" s="6"/>
      <c r="GA2515" s="6"/>
      <c r="GB2515" s="6"/>
      <c r="GC2515" s="6"/>
      <c r="GD2515" s="6"/>
      <c r="GE2515" s="6"/>
      <c r="GF2515" s="6"/>
      <c r="GG2515" s="6"/>
      <c r="GH2515" s="6"/>
      <c r="GI2515" s="6"/>
      <c r="GJ2515" s="6"/>
      <c r="GK2515" s="6"/>
      <c r="GL2515" s="6"/>
      <c r="GM2515" s="6"/>
    </row>
    <row r="2516" spans="1:195" s="5" customFormat="1" x14ac:dyDescent="0.25">
      <c r="A2516" s="27"/>
      <c r="B2516" s="27"/>
      <c r="C2516" s="27"/>
      <c r="P2516" s="69"/>
      <c r="Q2516" s="69"/>
      <c r="R2516" s="69"/>
      <c r="S2516" s="69"/>
      <c r="T2516" s="69"/>
      <c r="U2516" s="69"/>
      <c r="V2516" s="69"/>
      <c r="W2516" s="6"/>
      <c r="X2516" s="6"/>
      <c r="Y2516" s="6"/>
      <c r="Z2516" s="68"/>
      <c r="AA2516" s="68"/>
      <c r="AB2516" s="6"/>
      <c r="AC2516" s="6"/>
      <c r="AD2516" s="6"/>
      <c r="AE2516" s="6"/>
      <c r="AF2516" s="6"/>
      <c r="AG2516" s="6"/>
      <c r="AH2516" s="6"/>
      <c r="AI2516" s="6"/>
      <c r="AJ2516" s="6"/>
      <c r="AK2516" s="6"/>
      <c r="AM2516" s="6"/>
      <c r="AN2516" s="6"/>
      <c r="AO2516" s="6"/>
      <c r="AP2516" s="6"/>
      <c r="AQ2516" s="6"/>
      <c r="AR2516" s="6"/>
      <c r="AS2516" s="6"/>
      <c r="AT2516" s="6"/>
      <c r="AU2516" s="6"/>
      <c r="AV2516" s="6"/>
      <c r="AW2516" s="6"/>
      <c r="AX2516" s="6"/>
      <c r="AY2516" s="6"/>
      <c r="AZ2516" s="6"/>
      <c r="BA2516" s="6"/>
      <c r="BB2516" s="6"/>
      <c r="BC2516" s="6"/>
      <c r="BD2516" s="6"/>
      <c r="BE2516" s="6"/>
      <c r="BF2516" s="6"/>
      <c r="BG2516" s="6"/>
      <c r="BH2516" s="6"/>
      <c r="BI2516" s="6"/>
      <c r="BJ2516" s="6"/>
      <c r="BK2516" s="6"/>
      <c r="BL2516" s="6"/>
      <c r="BM2516" s="6"/>
      <c r="BN2516" s="6"/>
      <c r="BO2516" s="6"/>
      <c r="BP2516" s="6"/>
      <c r="BQ2516" s="6"/>
      <c r="BR2516" s="6"/>
      <c r="BS2516" s="6"/>
      <c r="BT2516" s="6"/>
      <c r="BU2516" s="6"/>
      <c r="BV2516" s="6"/>
      <c r="BW2516" s="6"/>
      <c r="BX2516" s="6"/>
      <c r="BY2516" s="6"/>
      <c r="BZ2516" s="6"/>
      <c r="CA2516" s="6"/>
      <c r="CB2516" s="6"/>
      <c r="CC2516" s="6"/>
      <c r="CD2516" s="6"/>
      <c r="CE2516" s="6"/>
      <c r="CF2516" s="6"/>
      <c r="CG2516" s="6"/>
      <c r="CH2516" s="6"/>
      <c r="CI2516" s="6"/>
      <c r="CJ2516" s="6"/>
      <c r="CK2516" s="6"/>
      <c r="CL2516" s="6"/>
      <c r="CM2516" s="6"/>
      <c r="CN2516" s="6"/>
      <c r="CO2516" s="6"/>
      <c r="CP2516" s="6"/>
      <c r="CQ2516" s="6"/>
      <c r="CR2516" s="6"/>
      <c r="CS2516" s="6"/>
      <c r="CT2516" s="6"/>
      <c r="CU2516" s="6"/>
      <c r="CV2516" s="6"/>
      <c r="CW2516" s="6"/>
      <c r="CX2516" s="6"/>
      <c r="CY2516" s="6"/>
      <c r="CZ2516" s="6"/>
      <c r="DA2516" s="6"/>
      <c r="DB2516" s="6"/>
      <c r="DC2516" s="6"/>
      <c r="DD2516" s="6"/>
      <c r="DE2516" s="6"/>
      <c r="DF2516" s="6"/>
      <c r="DG2516" s="6"/>
      <c r="DH2516" s="6"/>
      <c r="DI2516" s="6"/>
      <c r="DJ2516" s="6"/>
      <c r="DK2516" s="6"/>
      <c r="DL2516" s="6"/>
      <c r="DM2516" s="6"/>
      <c r="DN2516" s="6"/>
      <c r="DO2516" s="6"/>
      <c r="DP2516" s="6"/>
      <c r="DQ2516" s="6"/>
      <c r="DR2516" s="6"/>
      <c r="DS2516" s="6"/>
      <c r="DT2516" s="6"/>
      <c r="DU2516" s="6"/>
      <c r="DV2516" s="6"/>
      <c r="DW2516" s="6"/>
      <c r="DX2516" s="6"/>
      <c r="DY2516" s="6"/>
      <c r="DZ2516" s="6"/>
      <c r="EA2516" s="6"/>
      <c r="EB2516" s="6"/>
      <c r="EC2516" s="6"/>
      <c r="ED2516" s="6"/>
      <c r="EE2516" s="6"/>
      <c r="EF2516" s="6"/>
      <c r="EG2516" s="6"/>
      <c r="EH2516" s="6"/>
      <c r="EI2516" s="6"/>
      <c r="EJ2516" s="6"/>
      <c r="EK2516" s="6"/>
      <c r="EL2516" s="6"/>
      <c r="EM2516" s="6"/>
      <c r="EN2516" s="6"/>
      <c r="EO2516" s="6"/>
      <c r="EP2516" s="6"/>
      <c r="EQ2516" s="6"/>
      <c r="ER2516" s="6"/>
      <c r="ES2516" s="6"/>
      <c r="ET2516" s="6"/>
      <c r="EU2516" s="6"/>
      <c r="EV2516" s="6"/>
      <c r="EW2516" s="6"/>
      <c r="EX2516" s="6"/>
      <c r="EY2516" s="6"/>
      <c r="EZ2516" s="6"/>
      <c r="FA2516" s="6"/>
      <c r="FB2516" s="6"/>
      <c r="FC2516" s="6"/>
      <c r="FD2516" s="6"/>
      <c r="FE2516" s="6"/>
      <c r="FF2516" s="6"/>
      <c r="FG2516" s="6"/>
      <c r="FH2516" s="6"/>
      <c r="FI2516" s="6"/>
      <c r="FJ2516" s="6"/>
      <c r="FK2516" s="6"/>
      <c r="FL2516" s="6"/>
      <c r="FM2516" s="6"/>
      <c r="FN2516" s="6"/>
      <c r="FO2516" s="6"/>
      <c r="FP2516" s="6"/>
      <c r="FQ2516" s="6"/>
      <c r="FR2516" s="6"/>
      <c r="FS2516" s="6"/>
      <c r="FT2516" s="6"/>
      <c r="FU2516" s="6"/>
      <c r="FV2516" s="6"/>
      <c r="FW2516" s="6"/>
      <c r="FX2516" s="6"/>
      <c r="FY2516" s="6"/>
      <c r="FZ2516" s="6"/>
      <c r="GA2516" s="6"/>
      <c r="GB2516" s="6"/>
      <c r="GC2516" s="6"/>
      <c r="GD2516" s="6"/>
      <c r="GE2516" s="6"/>
      <c r="GF2516" s="6"/>
      <c r="GG2516" s="6"/>
      <c r="GH2516" s="6"/>
      <c r="GI2516" s="6"/>
      <c r="GJ2516" s="6"/>
      <c r="GK2516" s="6"/>
      <c r="GL2516" s="6"/>
      <c r="GM2516" s="6"/>
    </row>
    <row r="2517" spans="1:195" s="5" customFormat="1" x14ac:dyDescent="0.25">
      <c r="A2517" s="27"/>
      <c r="B2517" s="27"/>
      <c r="C2517" s="27"/>
      <c r="P2517" s="69"/>
      <c r="Q2517" s="69"/>
      <c r="R2517" s="69"/>
      <c r="S2517" s="69"/>
      <c r="T2517" s="69"/>
      <c r="U2517" s="69"/>
      <c r="V2517" s="69"/>
      <c r="W2517" s="6"/>
      <c r="X2517" s="6"/>
      <c r="Y2517" s="6"/>
      <c r="Z2517" s="68"/>
      <c r="AA2517" s="68"/>
      <c r="AB2517" s="6"/>
      <c r="AC2517" s="6"/>
      <c r="AD2517" s="6"/>
      <c r="AE2517" s="6"/>
      <c r="AF2517" s="6"/>
      <c r="AG2517" s="6"/>
      <c r="AH2517" s="6"/>
      <c r="AI2517" s="6"/>
      <c r="AJ2517" s="6"/>
      <c r="AK2517" s="6"/>
      <c r="AM2517" s="6"/>
      <c r="AN2517" s="6"/>
      <c r="AO2517" s="6"/>
      <c r="AP2517" s="6"/>
      <c r="AQ2517" s="6"/>
      <c r="AR2517" s="6"/>
      <c r="AS2517" s="6"/>
      <c r="AT2517" s="6"/>
      <c r="AU2517" s="6"/>
      <c r="AV2517" s="6"/>
      <c r="AW2517" s="6"/>
      <c r="AX2517" s="6"/>
      <c r="AY2517" s="6"/>
      <c r="AZ2517" s="6"/>
      <c r="BA2517" s="6"/>
      <c r="BB2517" s="6"/>
      <c r="BC2517" s="6"/>
      <c r="BD2517" s="6"/>
      <c r="BE2517" s="6"/>
      <c r="BF2517" s="6"/>
      <c r="BG2517" s="6"/>
      <c r="BH2517" s="6"/>
      <c r="BI2517" s="6"/>
      <c r="BJ2517" s="6"/>
      <c r="BK2517" s="6"/>
      <c r="BL2517" s="6"/>
      <c r="BM2517" s="6"/>
      <c r="BN2517" s="6"/>
      <c r="BO2517" s="6"/>
      <c r="BP2517" s="6"/>
      <c r="BQ2517" s="6"/>
      <c r="BR2517" s="6"/>
      <c r="BS2517" s="6"/>
      <c r="BT2517" s="6"/>
      <c r="BU2517" s="6"/>
      <c r="BV2517" s="6"/>
      <c r="BW2517" s="6"/>
      <c r="BX2517" s="6"/>
      <c r="BY2517" s="6"/>
      <c r="BZ2517" s="6"/>
      <c r="CA2517" s="6"/>
      <c r="CB2517" s="6"/>
      <c r="CC2517" s="6"/>
      <c r="CD2517" s="6"/>
      <c r="CE2517" s="6"/>
      <c r="CF2517" s="6"/>
      <c r="CG2517" s="6"/>
      <c r="CH2517" s="6"/>
      <c r="CI2517" s="6"/>
      <c r="CJ2517" s="6"/>
      <c r="CK2517" s="6"/>
      <c r="CL2517" s="6"/>
      <c r="CM2517" s="6"/>
      <c r="CN2517" s="6"/>
      <c r="CO2517" s="6"/>
      <c r="CP2517" s="6"/>
      <c r="CQ2517" s="6"/>
      <c r="CR2517" s="6"/>
      <c r="CS2517" s="6"/>
      <c r="CT2517" s="6"/>
      <c r="CU2517" s="6"/>
      <c r="CV2517" s="6"/>
      <c r="CW2517" s="6"/>
      <c r="CX2517" s="6"/>
      <c r="CY2517" s="6"/>
      <c r="CZ2517" s="6"/>
      <c r="DA2517" s="6"/>
      <c r="DB2517" s="6"/>
      <c r="DC2517" s="6"/>
      <c r="DD2517" s="6"/>
      <c r="DE2517" s="6"/>
      <c r="DF2517" s="6"/>
      <c r="DG2517" s="6"/>
      <c r="DH2517" s="6"/>
      <c r="DI2517" s="6"/>
      <c r="DJ2517" s="6"/>
      <c r="DK2517" s="6"/>
      <c r="DL2517" s="6"/>
      <c r="DM2517" s="6"/>
      <c r="DN2517" s="6"/>
      <c r="DO2517" s="6"/>
      <c r="DP2517" s="6"/>
      <c r="DQ2517" s="6"/>
      <c r="DR2517" s="6"/>
      <c r="DS2517" s="6"/>
      <c r="DT2517" s="6"/>
      <c r="DU2517" s="6"/>
      <c r="DV2517" s="6"/>
      <c r="DW2517" s="6"/>
      <c r="DX2517" s="6"/>
      <c r="DY2517" s="6"/>
      <c r="DZ2517" s="6"/>
      <c r="EA2517" s="6"/>
      <c r="EB2517" s="6"/>
      <c r="EC2517" s="6"/>
      <c r="ED2517" s="6"/>
      <c r="EE2517" s="6"/>
      <c r="EF2517" s="6"/>
      <c r="EG2517" s="6"/>
      <c r="EH2517" s="6"/>
      <c r="EI2517" s="6"/>
      <c r="EJ2517" s="6"/>
      <c r="EK2517" s="6"/>
      <c r="EL2517" s="6"/>
      <c r="EM2517" s="6"/>
      <c r="EN2517" s="6"/>
      <c r="EO2517" s="6"/>
      <c r="EP2517" s="6"/>
      <c r="EQ2517" s="6"/>
      <c r="ER2517" s="6"/>
      <c r="ES2517" s="6"/>
      <c r="ET2517" s="6"/>
      <c r="EU2517" s="6"/>
      <c r="EV2517" s="6"/>
      <c r="EW2517" s="6"/>
      <c r="EX2517" s="6"/>
      <c r="EY2517" s="6"/>
      <c r="EZ2517" s="6"/>
      <c r="FA2517" s="6"/>
      <c r="FB2517" s="6"/>
      <c r="FC2517" s="6"/>
      <c r="FD2517" s="6"/>
      <c r="FE2517" s="6"/>
      <c r="FF2517" s="6"/>
      <c r="FG2517" s="6"/>
      <c r="FH2517" s="6"/>
      <c r="FI2517" s="6"/>
      <c r="FJ2517" s="6"/>
      <c r="FK2517" s="6"/>
      <c r="FL2517" s="6"/>
      <c r="FM2517" s="6"/>
      <c r="FN2517" s="6"/>
      <c r="FO2517" s="6"/>
      <c r="FP2517" s="6"/>
      <c r="FQ2517" s="6"/>
      <c r="FR2517" s="6"/>
      <c r="FS2517" s="6"/>
      <c r="FT2517" s="6"/>
      <c r="FU2517" s="6"/>
      <c r="FV2517" s="6"/>
      <c r="FW2517" s="6"/>
      <c r="FX2517" s="6"/>
      <c r="FY2517" s="6"/>
      <c r="FZ2517" s="6"/>
      <c r="GA2517" s="6"/>
      <c r="GB2517" s="6"/>
      <c r="GC2517" s="6"/>
      <c r="GD2517" s="6"/>
      <c r="GE2517" s="6"/>
      <c r="GF2517" s="6"/>
      <c r="GG2517" s="6"/>
      <c r="GH2517" s="6"/>
      <c r="GI2517" s="6"/>
      <c r="GJ2517" s="6"/>
      <c r="GK2517" s="6"/>
      <c r="GL2517" s="6"/>
      <c r="GM2517" s="6"/>
    </row>
    <row r="2518" spans="1:195" s="5" customFormat="1" x14ac:dyDescent="0.25">
      <c r="A2518" s="27"/>
      <c r="B2518" s="27"/>
      <c r="C2518" s="27"/>
      <c r="P2518" s="69"/>
      <c r="Q2518" s="69"/>
      <c r="R2518" s="69"/>
      <c r="S2518" s="69"/>
      <c r="T2518" s="69"/>
      <c r="U2518" s="69"/>
      <c r="V2518" s="69"/>
      <c r="W2518" s="6"/>
      <c r="X2518" s="6"/>
      <c r="Y2518" s="6"/>
      <c r="Z2518" s="68"/>
      <c r="AA2518" s="68"/>
      <c r="AB2518" s="6"/>
      <c r="AC2518" s="6"/>
      <c r="AD2518" s="6"/>
      <c r="AE2518" s="6"/>
      <c r="AF2518" s="6"/>
      <c r="AG2518" s="6"/>
      <c r="AH2518" s="6"/>
      <c r="AI2518" s="6"/>
      <c r="AJ2518" s="6"/>
      <c r="AK2518" s="6"/>
      <c r="AM2518" s="6"/>
      <c r="AN2518" s="6"/>
      <c r="AO2518" s="6"/>
      <c r="AP2518" s="6"/>
      <c r="AQ2518" s="6"/>
      <c r="AR2518" s="6"/>
      <c r="AS2518" s="6"/>
      <c r="AT2518" s="6"/>
      <c r="AU2518" s="6"/>
      <c r="AV2518" s="6"/>
      <c r="AW2518" s="6"/>
      <c r="AX2518" s="6"/>
      <c r="AY2518" s="6"/>
      <c r="AZ2518" s="6"/>
      <c r="BA2518" s="6"/>
      <c r="BB2518" s="6"/>
      <c r="BC2518" s="6"/>
      <c r="BD2518" s="6"/>
      <c r="BE2518" s="6"/>
      <c r="BF2518" s="6"/>
      <c r="BG2518" s="6"/>
      <c r="BH2518" s="6"/>
      <c r="BI2518" s="6"/>
      <c r="BJ2518" s="6"/>
      <c r="BK2518" s="6"/>
      <c r="BL2518" s="6"/>
      <c r="BM2518" s="6"/>
      <c r="BN2518" s="6"/>
      <c r="BO2518" s="6"/>
      <c r="BP2518" s="6"/>
      <c r="BQ2518" s="6"/>
      <c r="BR2518" s="6"/>
      <c r="BS2518" s="6"/>
      <c r="BT2518" s="6"/>
      <c r="BU2518" s="6"/>
      <c r="BV2518" s="6"/>
      <c r="BW2518" s="6"/>
      <c r="BX2518" s="6"/>
      <c r="BY2518" s="6"/>
      <c r="BZ2518" s="6"/>
      <c r="CA2518" s="6"/>
      <c r="CB2518" s="6"/>
      <c r="CC2518" s="6"/>
      <c r="CD2518" s="6"/>
      <c r="CE2518" s="6"/>
      <c r="CF2518" s="6"/>
      <c r="CG2518" s="6"/>
      <c r="CH2518" s="6"/>
      <c r="CI2518" s="6"/>
      <c r="CJ2518" s="6"/>
      <c r="CK2518" s="6"/>
      <c r="CL2518" s="6"/>
      <c r="CM2518" s="6"/>
      <c r="CN2518" s="6"/>
      <c r="CO2518" s="6"/>
      <c r="CP2518" s="6"/>
      <c r="CQ2518" s="6"/>
      <c r="CR2518" s="6"/>
      <c r="CS2518" s="6"/>
      <c r="CT2518" s="6"/>
      <c r="CU2518" s="6"/>
      <c r="CV2518" s="6"/>
      <c r="CW2518" s="6"/>
      <c r="CX2518" s="6"/>
      <c r="CY2518" s="6"/>
      <c r="CZ2518" s="6"/>
      <c r="DA2518" s="6"/>
      <c r="DB2518" s="6"/>
      <c r="DC2518" s="6"/>
      <c r="DD2518" s="6"/>
      <c r="DE2518" s="6"/>
      <c r="DF2518" s="6"/>
      <c r="DG2518" s="6"/>
      <c r="DH2518" s="6"/>
      <c r="DI2518" s="6"/>
      <c r="DJ2518" s="6"/>
      <c r="DK2518" s="6"/>
      <c r="DL2518" s="6"/>
      <c r="DM2518" s="6"/>
      <c r="DN2518" s="6"/>
      <c r="DO2518" s="6"/>
      <c r="DP2518" s="6"/>
      <c r="DQ2518" s="6"/>
      <c r="DR2518" s="6"/>
      <c r="DS2518" s="6"/>
      <c r="DT2518" s="6"/>
      <c r="DU2518" s="6"/>
      <c r="DV2518" s="6"/>
      <c r="DW2518" s="6"/>
      <c r="DX2518" s="6"/>
      <c r="DY2518" s="6"/>
      <c r="DZ2518" s="6"/>
      <c r="EA2518" s="6"/>
      <c r="EB2518" s="6"/>
      <c r="EC2518" s="6"/>
      <c r="ED2518" s="6"/>
      <c r="EE2518" s="6"/>
      <c r="EF2518" s="6"/>
      <c r="EG2518" s="6"/>
      <c r="EH2518" s="6"/>
      <c r="EI2518" s="6"/>
      <c r="EJ2518" s="6"/>
      <c r="EK2518" s="6"/>
      <c r="EL2518" s="6"/>
      <c r="EM2518" s="6"/>
      <c r="EN2518" s="6"/>
      <c r="EO2518" s="6"/>
      <c r="EP2518" s="6"/>
      <c r="EQ2518" s="6"/>
      <c r="ER2518" s="6"/>
      <c r="ES2518" s="6"/>
      <c r="ET2518" s="6"/>
      <c r="EU2518" s="6"/>
      <c r="EV2518" s="6"/>
      <c r="EW2518" s="6"/>
      <c r="EX2518" s="6"/>
      <c r="EY2518" s="6"/>
      <c r="EZ2518" s="6"/>
      <c r="FA2518" s="6"/>
      <c r="FB2518" s="6"/>
      <c r="FC2518" s="6"/>
      <c r="FD2518" s="6"/>
      <c r="FE2518" s="6"/>
      <c r="FF2518" s="6"/>
      <c r="FG2518" s="6"/>
      <c r="FH2518" s="6"/>
      <c r="FI2518" s="6"/>
      <c r="FJ2518" s="6"/>
      <c r="FK2518" s="6"/>
      <c r="FL2518" s="6"/>
      <c r="FM2518" s="6"/>
      <c r="FN2518" s="6"/>
      <c r="FO2518" s="6"/>
      <c r="FP2518" s="6"/>
      <c r="FQ2518" s="6"/>
      <c r="FR2518" s="6"/>
      <c r="FS2518" s="6"/>
      <c r="FT2518" s="6"/>
      <c r="FU2518" s="6"/>
      <c r="FV2518" s="6"/>
      <c r="FW2518" s="6"/>
      <c r="FX2518" s="6"/>
      <c r="FY2518" s="6"/>
      <c r="FZ2518" s="6"/>
      <c r="GA2518" s="6"/>
      <c r="GB2518" s="6"/>
      <c r="GC2518" s="6"/>
      <c r="GD2518" s="6"/>
      <c r="GE2518" s="6"/>
      <c r="GF2518" s="6"/>
      <c r="GG2518" s="6"/>
      <c r="GH2518" s="6"/>
      <c r="GI2518" s="6"/>
      <c r="GJ2518" s="6"/>
      <c r="GK2518" s="6"/>
      <c r="GL2518" s="6"/>
      <c r="GM2518" s="6"/>
    </row>
    <row r="2519" spans="1:195" s="5" customFormat="1" x14ac:dyDescent="0.25">
      <c r="A2519" s="27"/>
      <c r="B2519" s="27"/>
      <c r="C2519" s="27"/>
      <c r="P2519" s="69"/>
      <c r="Q2519" s="69"/>
      <c r="R2519" s="69"/>
      <c r="S2519" s="69"/>
      <c r="T2519" s="69"/>
      <c r="U2519" s="69"/>
      <c r="V2519" s="69"/>
      <c r="W2519" s="6"/>
      <c r="X2519" s="6"/>
      <c r="Y2519" s="6"/>
      <c r="Z2519" s="68"/>
      <c r="AA2519" s="68"/>
      <c r="AB2519" s="6"/>
      <c r="AC2519" s="6"/>
      <c r="AD2519" s="6"/>
      <c r="AE2519" s="6"/>
      <c r="AF2519" s="6"/>
      <c r="AG2519" s="6"/>
      <c r="AH2519" s="6"/>
      <c r="AI2519" s="6"/>
      <c r="AJ2519" s="6"/>
      <c r="AK2519" s="6"/>
      <c r="AM2519" s="6"/>
      <c r="AN2519" s="6"/>
      <c r="AO2519" s="6"/>
      <c r="AP2519" s="6"/>
      <c r="AQ2519" s="6"/>
      <c r="AR2519" s="6"/>
      <c r="AS2519" s="6"/>
      <c r="AT2519" s="6"/>
      <c r="AU2519" s="6"/>
      <c r="AV2519" s="6"/>
      <c r="AW2519" s="6"/>
      <c r="AX2519" s="6"/>
      <c r="AY2519" s="6"/>
      <c r="AZ2519" s="6"/>
      <c r="BA2519" s="6"/>
      <c r="BB2519" s="6"/>
      <c r="BC2519" s="6"/>
      <c r="BD2519" s="6"/>
      <c r="BE2519" s="6"/>
      <c r="BF2519" s="6"/>
      <c r="BG2519" s="6"/>
      <c r="BH2519" s="6"/>
      <c r="BI2519" s="6"/>
      <c r="BJ2519" s="6"/>
      <c r="BK2519" s="6"/>
      <c r="BL2519" s="6"/>
      <c r="BM2519" s="6"/>
      <c r="BN2519" s="6"/>
      <c r="BO2519" s="6"/>
      <c r="BP2519" s="6"/>
      <c r="BQ2519" s="6"/>
      <c r="BR2519" s="6"/>
      <c r="BS2519" s="6"/>
      <c r="BT2519" s="6"/>
      <c r="BU2519" s="6"/>
      <c r="BV2519" s="6"/>
      <c r="BW2519" s="6"/>
      <c r="BX2519" s="6"/>
      <c r="BY2519" s="6"/>
      <c r="BZ2519" s="6"/>
      <c r="CA2519" s="6"/>
      <c r="CB2519" s="6"/>
      <c r="CC2519" s="6"/>
      <c r="CD2519" s="6"/>
      <c r="CE2519" s="6"/>
      <c r="CF2519" s="6"/>
      <c r="CG2519" s="6"/>
      <c r="CH2519" s="6"/>
      <c r="CI2519" s="6"/>
      <c r="CJ2519" s="6"/>
      <c r="CK2519" s="6"/>
      <c r="CL2519" s="6"/>
      <c r="CM2519" s="6"/>
      <c r="CN2519" s="6"/>
      <c r="CO2519" s="6"/>
      <c r="CP2519" s="6"/>
      <c r="CQ2519" s="6"/>
      <c r="CR2519" s="6"/>
      <c r="CS2519" s="6"/>
      <c r="CT2519" s="6"/>
      <c r="CU2519" s="6"/>
      <c r="CV2519" s="6"/>
      <c r="CW2519" s="6"/>
      <c r="CX2519" s="6"/>
      <c r="CY2519" s="6"/>
      <c r="CZ2519" s="6"/>
      <c r="DA2519" s="6"/>
      <c r="DB2519" s="6"/>
      <c r="DC2519" s="6"/>
      <c r="DD2519" s="6"/>
      <c r="DE2519" s="6"/>
      <c r="DF2519" s="6"/>
      <c r="DG2519" s="6"/>
      <c r="DH2519" s="6"/>
      <c r="DI2519" s="6"/>
      <c r="DJ2519" s="6"/>
      <c r="DK2519" s="6"/>
      <c r="DL2519" s="6"/>
      <c r="DM2519" s="6"/>
      <c r="DN2519" s="6"/>
      <c r="DO2519" s="6"/>
      <c r="DP2519" s="6"/>
      <c r="DQ2519" s="6"/>
      <c r="DR2519" s="6"/>
      <c r="DS2519" s="6"/>
      <c r="DT2519" s="6"/>
      <c r="DU2519" s="6"/>
      <c r="DV2519" s="6"/>
      <c r="DW2519" s="6"/>
      <c r="DX2519" s="6"/>
      <c r="DY2519" s="6"/>
      <c r="DZ2519" s="6"/>
      <c r="EA2519" s="6"/>
      <c r="EB2519" s="6"/>
      <c r="EC2519" s="6"/>
      <c r="ED2519" s="6"/>
      <c r="EE2519" s="6"/>
      <c r="EF2519" s="6"/>
      <c r="EG2519" s="6"/>
      <c r="EH2519" s="6"/>
      <c r="EI2519" s="6"/>
      <c r="EJ2519" s="6"/>
      <c r="EK2519" s="6"/>
      <c r="EL2519" s="6"/>
      <c r="EM2519" s="6"/>
      <c r="EN2519" s="6"/>
      <c r="EO2519" s="6"/>
      <c r="EP2519" s="6"/>
      <c r="EQ2519" s="6"/>
      <c r="ER2519" s="6"/>
      <c r="ES2519" s="6"/>
      <c r="ET2519" s="6"/>
      <c r="EU2519" s="6"/>
      <c r="EV2519" s="6"/>
      <c r="EW2519" s="6"/>
      <c r="EX2519" s="6"/>
      <c r="EY2519" s="6"/>
      <c r="EZ2519" s="6"/>
      <c r="FA2519" s="6"/>
      <c r="FB2519" s="6"/>
      <c r="FC2519" s="6"/>
      <c r="FD2519" s="6"/>
      <c r="FE2519" s="6"/>
      <c r="FF2519" s="6"/>
      <c r="FG2519" s="6"/>
      <c r="FH2519" s="6"/>
      <c r="FI2519" s="6"/>
      <c r="FJ2519" s="6"/>
      <c r="FK2519" s="6"/>
      <c r="FL2519" s="6"/>
      <c r="FM2519" s="6"/>
      <c r="FN2519" s="6"/>
      <c r="FO2519" s="6"/>
      <c r="FP2519" s="6"/>
      <c r="FQ2519" s="6"/>
      <c r="FR2519" s="6"/>
      <c r="FS2519" s="6"/>
      <c r="FT2519" s="6"/>
      <c r="FU2519" s="6"/>
      <c r="FV2519" s="6"/>
      <c r="FW2519" s="6"/>
      <c r="FX2519" s="6"/>
      <c r="FY2519" s="6"/>
      <c r="FZ2519" s="6"/>
      <c r="GA2519" s="6"/>
      <c r="GB2519" s="6"/>
      <c r="GC2519" s="6"/>
      <c r="GD2519" s="6"/>
      <c r="GE2519" s="6"/>
      <c r="GF2519" s="6"/>
      <c r="GG2519" s="6"/>
      <c r="GH2519" s="6"/>
      <c r="GI2519" s="6"/>
      <c r="GJ2519" s="6"/>
      <c r="GK2519" s="6"/>
      <c r="GL2519" s="6"/>
      <c r="GM2519" s="6"/>
    </row>
    <row r="2520" spans="1:195" s="5" customFormat="1" x14ac:dyDescent="0.25">
      <c r="A2520" s="27"/>
      <c r="B2520" s="27"/>
      <c r="C2520" s="27"/>
      <c r="P2520" s="69"/>
      <c r="Q2520" s="69"/>
      <c r="R2520" s="69"/>
      <c r="S2520" s="69"/>
      <c r="T2520" s="69"/>
      <c r="U2520" s="69"/>
      <c r="V2520" s="69"/>
      <c r="W2520" s="6"/>
      <c r="X2520" s="6"/>
      <c r="Y2520" s="6"/>
      <c r="Z2520" s="68"/>
      <c r="AA2520" s="68"/>
      <c r="AB2520" s="6"/>
      <c r="AC2520" s="6"/>
      <c r="AD2520" s="6"/>
      <c r="AE2520" s="6"/>
      <c r="AF2520" s="6"/>
      <c r="AG2520" s="6"/>
      <c r="AH2520" s="6"/>
      <c r="AI2520" s="6"/>
      <c r="AJ2520" s="6"/>
      <c r="AK2520" s="6"/>
      <c r="AM2520" s="6"/>
      <c r="AN2520" s="6"/>
      <c r="AO2520" s="6"/>
      <c r="AP2520" s="6"/>
      <c r="AQ2520" s="6"/>
      <c r="AR2520" s="6"/>
      <c r="AS2520" s="6"/>
      <c r="AT2520" s="6"/>
      <c r="AU2520" s="6"/>
      <c r="AV2520" s="6"/>
      <c r="AW2520" s="6"/>
      <c r="AX2520" s="6"/>
      <c r="AY2520" s="6"/>
      <c r="AZ2520" s="6"/>
      <c r="BA2520" s="6"/>
      <c r="BB2520" s="6"/>
      <c r="BC2520" s="6"/>
      <c r="BD2520" s="6"/>
      <c r="BE2520" s="6"/>
      <c r="BF2520" s="6"/>
      <c r="BG2520" s="6"/>
      <c r="BH2520" s="6"/>
      <c r="BI2520" s="6"/>
      <c r="BJ2520" s="6"/>
      <c r="BK2520" s="6"/>
      <c r="BL2520" s="6"/>
      <c r="BM2520" s="6"/>
      <c r="BN2520" s="6"/>
      <c r="BO2520" s="6"/>
      <c r="BP2520" s="6"/>
      <c r="BQ2520" s="6"/>
      <c r="BR2520" s="6"/>
      <c r="BS2520" s="6"/>
      <c r="BT2520" s="6"/>
      <c r="BU2520" s="6"/>
      <c r="BV2520" s="6"/>
      <c r="BW2520" s="6"/>
      <c r="BX2520" s="6"/>
      <c r="BY2520" s="6"/>
      <c r="BZ2520" s="6"/>
      <c r="CA2520" s="6"/>
      <c r="CB2520" s="6"/>
      <c r="CC2520" s="6"/>
      <c r="CD2520" s="6"/>
      <c r="CE2520" s="6"/>
      <c r="CF2520" s="6"/>
      <c r="CG2520" s="6"/>
      <c r="CH2520" s="6"/>
      <c r="CI2520" s="6"/>
      <c r="CJ2520" s="6"/>
      <c r="CK2520" s="6"/>
      <c r="CL2520" s="6"/>
      <c r="CM2520" s="6"/>
      <c r="CN2520" s="6"/>
      <c r="CO2520" s="6"/>
      <c r="CP2520" s="6"/>
      <c r="CQ2520" s="6"/>
      <c r="CR2520" s="6"/>
      <c r="CS2520" s="6"/>
      <c r="CT2520" s="6"/>
      <c r="CU2520" s="6"/>
      <c r="CV2520" s="6"/>
      <c r="CW2520" s="6"/>
      <c r="CX2520" s="6"/>
      <c r="CY2520" s="6"/>
      <c r="CZ2520" s="6"/>
      <c r="DA2520" s="6"/>
      <c r="DB2520" s="6"/>
      <c r="DC2520" s="6"/>
      <c r="DD2520" s="6"/>
      <c r="DE2520" s="6"/>
      <c r="DF2520" s="6"/>
      <c r="DG2520" s="6"/>
      <c r="DH2520" s="6"/>
      <c r="DI2520" s="6"/>
      <c r="DJ2520" s="6"/>
      <c r="DK2520" s="6"/>
      <c r="DL2520" s="6"/>
      <c r="DM2520" s="6"/>
      <c r="DN2520" s="6"/>
      <c r="DO2520" s="6"/>
      <c r="DP2520" s="6"/>
      <c r="DQ2520" s="6"/>
      <c r="DR2520" s="6"/>
      <c r="DS2520" s="6"/>
      <c r="DT2520" s="6"/>
      <c r="DU2520" s="6"/>
      <c r="DV2520" s="6"/>
      <c r="DW2520" s="6"/>
      <c r="DX2520" s="6"/>
      <c r="DY2520" s="6"/>
      <c r="DZ2520" s="6"/>
      <c r="EA2520" s="6"/>
      <c r="EB2520" s="6"/>
      <c r="EC2520" s="6"/>
      <c r="ED2520" s="6"/>
      <c r="EE2520" s="6"/>
      <c r="EF2520" s="6"/>
      <c r="EG2520" s="6"/>
      <c r="EH2520" s="6"/>
      <c r="EI2520" s="6"/>
      <c r="EJ2520" s="6"/>
      <c r="EK2520" s="6"/>
      <c r="EL2520" s="6"/>
      <c r="EM2520" s="6"/>
      <c r="EN2520" s="6"/>
      <c r="EO2520" s="6"/>
      <c r="EP2520" s="6"/>
      <c r="EQ2520" s="6"/>
      <c r="ER2520" s="6"/>
      <c r="ES2520" s="6"/>
      <c r="ET2520" s="6"/>
      <c r="EU2520" s="6"/>
      <c r="EV2520" s="6"/>
      <c r="EW2520" s="6"/>
      <c r="EX2520" s="6"/>
      <c r="EY2520" s="6"/>
      <c r="EZ2520" s="6"/>
      <c r="FA2520" s="6"/>
      <c r="FB2520" s="6"/>
      <c r="FC2520" s="6"/>
      <c r="FD2520" s="6"/>
      <c r="FE2520" s="6"/>
      <c r="FF2520" s="6"/>
      <c r="FG2520" s="6"/>
      <c r="FH2520" s="6"/>
      <c r="FI2520" s="6"/>
      <c r="FJ2520" s="6"/>
      <c r="FK2520" s="6"/>
      <c r="FL2520" s="6"/>
      <c r="FM2520" s="6"/>
      <c r="FN2520" s="6"/>
      <c r="FO2520" s="6"/>
      <c r="FP2520" s="6"/>
      <c r="FQ2520" s="6"/>
      <c r="FR2520" s="6"/>
      <c r="FS2520" s="6"/>
      <c r="FT2520" s="6"/>
      <c r="FU2520" s="6"/>
      <c r="FV2520" s="6"/>
      <c r="FW2520" s="6"/>
      <c r="FX2520" s="6"/>
      <c r="FY2520" s="6"/>
      <c r="FZ2520" s="6"/>
      <c r="GA2520" s="6"/>
      <c r="GB2520" s="6"/>
      <c r="GC2520" s="6"/>
      <c r="GD2520" s="6"/>
      <c r="GE2520" s="6"/>
      <c r="GF2520" s="6"/>
      <c r="GG2520" s="6"/>
      <c r="GH2520" s="6"/>
      <c r="GI2520" s="6"/>
      <c r="GJ2520" s="6"/>
      <c r="GK2520" s="6"/>
      <c r="GL2520" s="6"/>
      <c r="GM2520" s="6"/>
    </row>
    <row r="2521" spans="1:195" s="5" customFormat="1" x14ac:dyDescent="0.25">
      <c r="A2521" s="27"/>
      <c r="B2521" s="27"/>
      <c r="C2521" s="27"/>
      <c r="P2521" s="69"/>
      <c r="Q2521" s="69"/>
      <c r="R2521" s="69"/>
      <c r="S2521" s="69"/>
      <c r="T2521" s="69"/>
      <c r="U2521" s="69"/>
      <c r="V2521" s="69"/>
      <c r="W2521" s="6"/>
      <c r="X2521" s="6"/>
      <c r="Y2521" s="6"/>
      <c r="Z2521" s="68"/>
      <c r="AA2521" s="68"/>
      <c r="AB2521" s="6"/>
      <c r="AC2521" s="6"/>
      <c r="AD2521" s="6"/>
      <c r="AE2521" s="6"/>
      <c r="AF2521" s="6"/>
      <c r="AG2521" s="6"/>
      <c r="AH2521" s="6"/>
      <c r="AI2521" s="6"/>
      <c r="AJ2521" s="6"/>
      <c r="AK2521" s="6"/>
      <c r="AM2521" s="6"/>
      <c r="AN2521" s="6"/>
      <c r="AO2521" s="6"/>
      <c r="AP2521" s="6"/>
      <c r="AQ2521" s="6"/>
      <c r="AR2521" s="6"/>
      <c r="AS2521" s="6"/>
      <c r="AT2521" s="6"/>
      <c r="AU2521" s="6"/>
      <c r="AV2521" s="6"/>
      <c r="AW2521" s="6"/>
      <c r="AX2521" s="6"/>
      <c r="AY2521" s="6"/>
      <c r="AZ2521" s="6"/>
      <c r="BA2521" s="6"/>
      <c r="BB2521" s="6"/>
      <c r="BC2521" s="6"/>
      <c r="BD2521" s="6"/>
      <c r="BE2521" s="6"/>
      <c r="BF2521" s="6"/>
      <c r="BG2521" s="6"/>
      <c r="BH2521" s="6"/>
      <c r="BI2521" s="6"/>
      <c r="BJ2521" s="6"/>
      <c r="BK2521" s="6"/>
      <c r="BL2521" s="6"/>
      <c r="BM2521" s="6"/>
      <c r="BN2521" s="6"/>
      <c r="BO2521" s="6"/>
      <c r="BP2521" s="6"/>
      <c r="BQ2521" s="6"/>
      <c r="BR2521" s="6"/>
      <c r="BS2521" s="6"/>
      <c r="BT2521" s="6"/>
      <c r="BU2521" s="6"/>
      <c r="BV2521" s="6"/>
      <c r="BW2521" s="6"/>
      <c r="BX2521" s="6"/>
      <c r="BY2521" s="6"/>
      <c r="BZ2521" s="6"/>
      <c r="CA2521" s="6"/>
      <c r="CB2521" s="6"/>
      <c r="CC2521" s="6"/>
      <c r="CD2521" s="6"/>
      <c r="CE2521" s="6"/>
      <c r="CF2521" s="6"/>
      <c r="CG2521" s="6"/>
      <c r="CH2521" s="6"/>
      <c r="CI2521" s="6"/>
      <c r="CJ2521" s="6"/>
      <c r="CK2521" s="6"/>
      <c r="CL2521" s="6"/>
      <c r="CM2521" s="6"/>
      <c r="CN2521" s="6"/>
      <c r="CO2521" s="6"/>
      <c r="CP2521" s="6"/>
      <c r="CQ2521" s="6"/>
      <c r="CR2521" s="6"/>
      <c r="CS2521" s="6"/>
      <c r="CT2521" s="6"/>
      <c r="CU2521" s="6"/>
      <c r="CV2521" s="6"/>
      <c r="CW2521" s="6"/>
      <c r="CX2521" s="6"/>
      <c r="CY2521" s="6"/>
      <c r="CZ2521" s="6"/>
      <c r="DA2521" s="6"/>
      <c r="DB2521" s="6"/>
      <c r="DC2521" s="6"/>
      <c r="DD2521" s="6"/>
      <c r="DE2521" s="6"/>
      <c r="DF2521" s="6"/>
      <c r="DG2521" s="6"/>
      <c r="DH2521" s="6"/>
      <c r="DI2521" s="6"/>
      <c r="DJ2521" s="6"/>
      <c r="DK2521" s="6"/>
      <c r="DL2521" s="6"/>
      <c r="DM2521" s="6"/>
      <c r="DN2521" s="6"/>
      <c r="DO2521" s="6"/>
      <c r="DP2521" s="6"/>
      <c r="DQ2521" s="6"/>
      <c r="DR2521" s="6"/>
      <c r="DS2521" s="6"/>
      <c r="DT2521" s="6"/>
      <c r="DU2521" s="6"/>
      <c r="DV2521" s="6"/>
      <c r="DW2521" s="6"/>
      <c r="DX2521" s="6"/>
      <c r="DY2521" s="6"/>
      <c r="DZ2521" s="6"/>
      <c r="EA2521" s="6"/>
      <c r="EB2521" s="6"/>
      <c r="EC2521" s="6"/>
      <c r="ED2521" s="6"/>
      <c r="EE2521" s="6"/>
      <c r="EF2521" s="6"/>
      <c r="EG2521" s="6"/>
      <c r="EH2521" s="6"/>
      <c r="EI2521" s="6"/>
      <c r="EJ2521" s="6"/>
      <c r="EK2521" s="6"/>
      <c r="EL2521" s="6"/>
      <c r="EM2521" s="6"/>
      <c r="EN2521" s="6"/>
      <c r="EO2521" s="6"/>
      <c r="EP2521" s="6"/>
      <c r="EQ2521" s="6"/>
      <c r="ER2521" s="6"/>
      <c r="ES2521" s="6"/>
      <c r="ET2521" s="6"/>
      <c r="EU2521" s="6"/>
      <c r="EV2521" s="6"/>
      <c r="EW2521" s="6"/>
      <c r="EX2521" s="6"/>
      <c r="EY2521" s="6"/>
      <c r="EZ2521" s="6"/>
      <c r="FA2521" s="6"/>
      <c r="FB2521" s="6"/>
      <c r="FC2521" s="6"/>
      <c r="FD2521" s="6"/>
      <c r="FE2521" s="6"/>
      <c r="FF2521" s="6"/>
      <c r="FG2521" s="6"/>
      <c r="FH2521" s="6"/>
      <c r="FI2521" s="6"/>
      <c r="FJ2521" s="6"/>
      <c r="FK2521" s="6"/>
      <c r="FL2521" s="6"/>
      <c r="FM2521" s="6"/>
      <c r="FN2521" s="6"/>
      <c r="FO2521" s="6"/>
      <c r="FP2521" s="6"/>
      <c r="FQ2521" s="6"/>
      <c r="FR2521" s="6"/>
      <c r="FS2521" s="6"/>
      <c r="FT2521" s="6"/>
      <c r="FU2521" s="6"/>
      <c r="FV2521" s="6"/>
      <c r="FW2521" s="6"/>
      <c r="FX2521" s="6"/>
      <c r="FY2521" s="6"/>
      <c r="FZ2521" s="6"/>
      <c r="GA2521" s="6"/>
      <c r="GB2521" s="6"/>
      <c r="GC2521" s="6"/>
      <c r="GD2521" s="6"/>
      <c r="GE2521" s="6"/>
      <c r="GF2521" s="6"/>
      <c r="GG2521" s="6"/>
      <c r="GH2521" s="6"/>
      <c r="GI2521" s="6"/>
      <c r="GJ2521" s="6"/>
      <c r="GK2521" s="6"/>
      <c r="GL2521" s="6"/>
      <c r="GM2521" s="6"/>
    </row>
    <row r="2522" spans="1:195" s="5" customFormat="1" x14ac:dyDescent="0.25">
      <c r="A2522" s="27"/>
      <c r="B2522" s="27"/>
      <c r="C2522" s="27"/>
      <c r="P2522" s="69"/>
      <c r="Q2522" s="69"/>
      <c r="R2522" s="69"/>
      <c r="S2522" s="69"/>
      <c r="T2522" s="69"/>
      <c r="U2522" s="69"/>
      <c r="V2522" s="69"/>
      <c r="W2522" s="6"/>
      <c r="X2522" s="6"/>
      <c r="Y2522" s="6"/>
      <c r="Z2522" s="68"/>
      <c r="AA2522" s="68"/>
      <c r="AB2522" s="6"/>
      <c r="AC2522" s="6"/>
      <c r="AD2522" s="6"/>
      <c r="AE2522" s="6"/>
      <c r="AF2522" s="6"/>
      <c r="AG2522" s="6"/>
      <c r="AH2522" s="6"/>
      <c r="AI2522" s="6"/>
      <c r="AJ2522" s="6"/>
      <c r="AK2522" s="6"/>
      <c r="AM2522" s="6"/>
      <c r="AN2522" s="6"/>
      <c r="AO2522" s="6"/>
      <c r="AP2522" s="6"/>
      <c r="AQ2522" s="6"/>
      <c r="AR2522" s="6"/>
      <c r="AS2522" s="6"/>
      <c r="AT2522" s="6"/>
      <c r="AU2522" s="6"/>
      <c r="AV2522" s="6"/>
      <c r="AW2522" s="6"/>
      <c r="AX2522" s="6"/>
      <c r="AY2522" s="6"/>
      <c r="AZ2522" s="6"/>
      <c r="BA2522" s="6"/>
      <c r="BB2522" s="6"/>
      <c r="BC2522" s="6"/>
      <c r="BD2522" s="6"/>
      <c r="BE2522" s="6"/>
      <c r="BF2522" s="6"/>
      <c r="BG2522" s="6"/>
      <c r="BH2522" s="6"/>
      <c r="BI2522" s="6"/>
      <c r="BJ2522" s="6"/>
      <c r="BK2522" s="6"/>
      <c r="BL2522" s="6"/>
      <c r="BM2522" s="6"/>
      <c r="BN2522" s="6"/>
      <c r="BO2522" s="6"/>
      <c r="BP2522" s="6"/>
      <c r="BQ2522" s="6"/>
      <c r="BR2522" s="6"/>
      <c r="BS2522" s="6"/>
      <c r="BT2522" s="6"/>
      <c r="BU2522" s="6"/>
      <c r="BV2522" s="6"/>
      <c r="BW2522" s="6"/>
      <c r="BX2522" s="6"/>
      <c r="BY2522" s="6"/>
      <c r="BZ2522" s="6"/>
      <c r="CA2522" s="6"/>
      <c r="CB2522" s="6"/>
      <c r="CC2522" s="6"/>
      <c r="CD2522" s="6"/>
      <c r="CE2522" s="6"/>
      <c r="CF2522" s="6"/>
      <c r="CG2522" s="6"/>
      <c r="CH2522" s="6"/>
      <c r="CI2522" s="6"/>
      <c r="CJ2522" s="6"/>
      <c r="CK2522" s="6"/>
      <c r="CL2522" s="6"/>
      <c r="CM2522" s="6"/>
      <c r="CN2522" s="6"/>
      <c r="CO2522" s="6"/>
      <c r="CP2522" s="6"/>
      <c r="CQ2522" s="6"/>
      <c r="CR2522" s="6"/>
      <c r="CS2522" s="6"/>
      <c r="CT2522" s="6"/>
      <c r="CU2522" s="6"/>
      <c r="CV2522" s="6"/>
      <c r="CW2522" s="6"/>
      <c r="CX2522" s="6"/>
      <c r="CY2522" s="6"/>
      <c r="CZ2522" s="6"/>
      <c r="DA2522" s="6"/>
      <c r="DB2522" s="6"/>
      <c r="DC2522" s="6"/>
      <c r="DD2522" s="6"/>
      <c r="DE2522" s="6"/>
      <c r="DF2522" s="6"/>
      <c r="DG2522" s="6"/>
      <c r="DH2522" s="6"/>
      <c r="DI2522" s="6"/>
      <c r="DJ2522" s="6"/>
      <c r="DK2522" s="6"/>
      <c r="DL2522" s="6"/>
      <c r="DM2522" s="6"/>
      <c r="DN2522" s="6"/>
      <c r="DO2522" s="6"/>
      <c r="DP2522" s="6"/>
      <c r="DQ2522" s="6"/>
      <c r="DR2522" s="6"/>
      <c r="DS2522" s="6"/>
      <c r="DT2522" s="6"/>
      <c r="DU2522" s="6"/>
      <c r="DV2522" s="6"/>
      <c r="DW2522" s="6"/>
      <c r="DX2522" s="6"/>
      <c r="DY2522" s="6"/>
      <c r="DZ2522" s="6"/>
      <c r="EA2522" s="6"/>
      <c r="EB2522" s="6"/>
      <c r="EC2522" s="6"/>
      <c r="ED2522" s="6"/>
      <c r="EE2522" s="6"/>
      <c r="EF2522" s="6"/>
      <c r="EG2522" s="6"/>
      <c r="EH2522" s="6"/>
      <c r="EI2522" s="6"/>
      <c r="EJ2522" s="6"/>
      <c r="EK2522" s="6"/>
      <c r="EL2522" s="6"/>
      <c r="EM2522" s="6"/>
      <c r="EN2522" s="6"/>
      <c r="EO2522" s="6"/>
      <c r="EP2522" s="6"/>
      <c r="EQ2522" s="6"/>
      <c r="ER2522" s="6"/>
      <c r="ES2522" s="6"/>
      <c r="ET2522" s="6"/>
      <c r="EU2522" s="6"/>
      <c r="EV2522" s="6"/>
      <c r="EW2522" s="6"/>
      <c r="EX2522" s="6"/>
      <c r="EY2522" s="6"/>
      <c r="EZ2522" s="6"/>
      <c r="FA2522" s="6"/>
      <c r="FB2522" s="6"/>
      <c r="FC2522" s="6"/>
      <c r="FD2522" s="6"/>
      <c r="FE2522" s="6"/>
      <c r="FF2522" s="6"/>
      <c r="FG2522" s="6"/>
      <c r="FH2522" s="6"/>
      <c r="FI2522" s="6"/>
      <c r="FJ2522" s="6"/>
      <c r="FK2522" s="6"/>
      <c r="FL2522" s="6"/>
      <c r="FM2522" s="6"/>
      <c r="FN2522" s="6"/>
      <c r="FO2522" s="6"/>
      <c r="FP2522" s="6"/>
      <c r="FQ2522" s="6"/>
      <c r="FR2522" s="6"/>
      <c r="FS2522" s="6"/>
      <c r="FT2522" s="6"/>
      <c r="FU2522" s="6"/>
      <c r="FV2522" s="6"/>
      <c r="FW2522" s="6"/>
      <c r="FX2522" s="6"/>
      <c r="FY2522" s="6"/>
      <c r="FZ2522" s="6"/>
      <c r="GA2522" s="6"/>
      <c r="GB2522" s="6"/>
      <c r="GC2522" s="6"/>
      <c r="GD2522" s="6"/>
      <c r="GE2522" s="6"/>
      <c r="GF2522" s="6"/>
      <c r="GG2522" s="6"/>
      <c r="GH2522" s="6"/>
      <c r="GI2522" s="6"/>
      <c r="GJ2522" s="6"/>
      <c r="GK2522" s="6"/>
      <c r="GL2522" s="6"/>
      <c r="GM2522" s="6"/>
    </row>
    <row r="2523" spans="1:195" s="5" customFormat="1" x14ac:dyDescent="0.25">
      <c r="A2523" s="27"/>
      <c r="B2523" s="27"/>
      <c r="C2523" s="27"/>
      <c r="P2523" s="69"/>
      <c r="Q2523" s="69"/>
      <c r="R2523" s="69"/>
      <c r="S2523" s="69"/>
      <c r="T2523" s="69"/>
      <c r="U2523" s="69"/>
      <c r="V2523" s="69"/>
      <c r="W2523" s="6"/>
      <c r="X2523" s="6"/>
      <c r="Y2523" s="6"/>
      <c r="Z2523" s="68"/>
      <c r="AA2523" s="68"/>
      <c r="AB2523" s="6"/>
      <c r="AC2523" s="6"/>
      <c r="AD2523" s="6"/>
      <c r="AE2523" s="6"/>
      <c r="AF2523" s="6"/>
      <c r="AG2523" s="6"/>
      <c r="AH2523" s="6"/>
      <c r="AI2523" s="6"/>
      <c r="AJ2523" s="6"/>
      <c r="AK2523" s="6"/>
      <c r="AM2523" s="6"/>
      <c r="AN2523" s="6"/>
      <c r="AO2523" s="6"/>
      <c r="AP2523" s="6"/>
      <c r="AQ2523" s="6"/>
      <c r="AR2523" s="6"/>
      <c r="AS2523" s="6"/>
      <c r="AT2523" s="6"/>
      <c r="AU2523" s="6"/>
      <c r="AV2523" s="6"/>
      <c r="AW2523" s="6"/>
      <c r="AX2523" s="6"/>
      <c r="AY2523" s="6"/>
      <c r="AZ2523" s="6"/>
      <c r="BA2523" s="6"/>
      <c r="BB2523" s="6"/>
      <c r="BC2523" s="6"/>
      <c r="BD2523" s="6"/>
      <c r="BE2523" s="6"/>
      <c r="BF2523" s="6"/>
      <c r="BG2523" s="6"/>
      <c r="BH2523" s="6"/>
      <c r="BI2523" s="6"/>
      <c r="BJ2523" s="6"/>
      <c r="BK2523" s="6"/>
      <c r="BL2523" s="6"/>
      <c r="BM2523" s="6"/>
      <c r="BN2523" s="6"/>
      <c r="BO2523" s="6"/>
      <c r="BP2523" s="6"/>
      <c r="BQ2523" s="6"/>
      <c r="BR2523" s="6"/>
      <c r="BS2523" s="6"/>
      <c r="BT2523" s="6"/>
      <c r="BU2523" s="6"/>
      <c r="BV2523" s="6"/>
      <c r="BW2523" s="6"/>
      <c r="BX2523" s="6"/>
      <c r="BY2523" s="6"/>
      <c r="BZ2523" s="6"/>
      <c r="CA2523" s="6"/>
      <c r="CB2523" s="6"/>
      <c r="CC2523" s="6"/>
      <c r="CD2523" s="6"/>
      <c r="CE2523" s="6"/>
      <c r="CF2523" s="6"/>
      <c r="CG2523" s="6"/>
      <c r="CH2523" s="6"/>
      <c r="CI2523" s="6"/>
      <c r="CJ2523" s="6"/>
      <c r="CK2523" s="6"/>
      <c r="CL2523" s="6"/>
      <c r="CM2523" s="6"/>
      <c r="CN2523" s="6"/>
      <c r="CO2523" s="6"/>
      <c r="CP2523" s="6"/>
      <c r="CQ2523" s="6"/>
      <c r="CR2523" s="6"/>
      <c r="CS2523" s="6"/>
      <c r="CT2523" s="6"/>
      <c r="CU2523" s="6"/>
      <c r="CV2523" s="6"/>
      <c r="CW2523" s="6"/>
      <c r="CX2523" s="6"/>
      <c r="CY2523" s="6"/>
      <c r="CZ2523" s="6"/>
      <c r="DA2523" s="6"/>
      <c r="DB2523" s="6"/>
      <c r="DC2523" s="6"/>
      <c r="DD2523" s="6"/>
      <c r="DE2523" s="6"/>
      <c r="DF2523" s="6"/>
      <c r="DG2523" s="6"/>
      <c r="DH2523" s="6"/>
      <c r="DI2523" s="6"/>
      <c r="DJ2523" s="6"/>
      <c r="DK2523" s="6"/>
      <c r="DL2523" s="6"/>
      <c r="DM2523" s="6"/>
      <c r="DN2523" s="6"/>
      <c r="DO2523" s="6"/>
      <c r="DP2523" s="6"/>
      <c r="DQ2523" s="6"/>
      <c r="DR2523" s="6"/>
      <c r="DS2523" s="6"/>
      <c r="DT2523" s="6"/>
      <c r="DU2523" s="6"/>
      <c r="DV2523" s="6"/>
      <c r="DW2523" s="6"/>
      <c r="DX2523" s="6"/>
      <c r="DY2523" s="6"/>
      <c r="DZ2523" s="6"/>
      <c r="EA2523" s="6"/>
      <c r="EB2523" s="6"/>
      <c r="EC2523" s="6"/>
      <c r="ED2523" s="6"/>
      <c r="EE2523" s="6"/>
      <c r="EF2523" s="6"/>
      <c r="EG2523" s="6"/>
      <c r="EH2523" s="6"/>
      <c r="EI2523" s="6"/>
      <c r="EJ2523" s="6"/>
      <c r="EK2523" s="6"/>
      <c r="EL2523" s="6"/>
      <c r="EM2523" s="6"/>
      <c r="EN2523" s="6"/>
      <c r="EO2523" s="6"/>
      <c r="EP2523" s="6"/>
      <c r="EQ2523" s="6"/>
      <c r="ER2523" s="6"/>
      <c r="ES2523" s="6"/>
      <c r="ET2523" s="6"/>
      <c r="EU2523" s="6"/>
      <c r="EV2523" s="6"/>
      <c r="EW2523" s="6"/>
      <c r="EX2523" s="6"/>
      <c r="EY2523" s="6"/>
      <c r="EZ2523" s="6"/>
      <c r="FA2523" s="6"/>
      <c r="FB2523" s="6"/>
      <c r="FC2523" s="6"/>
      <c r="FD2523" s="6"/>
      <c r="FE2523" s="6"/>
      <c r="FF2523" s="6"/>
      <c r="FG2523" s="6"/>
      <c r="FH2523" s="6"/>
      <c r="FI2523" s="6"/>
      <c r="FJ2523" s="6"/>
      <c r="FK2523" s="6"/>
      <c r="FL2523" s="6"/>
      <c r="FM2523" s="6"/>
      <c r="FN2523" s="6"/>
      <c r="FO2523" s="6"/>
      <c r="FP2523" s="6"/>
      <c r="FQ2523" s="6"/>
      <c r="FR2523" s="6"/>
      <c r="FS2523" s="6"/>
      <c r="FT2523" s="6"/>
      <c r="FU2523" s="6"/>
      <c r="FV2523" s="6"/>
      <c r="FW2523" s="6"/>
      <c r="FX2523" s="6"/>
      <c r="FY2523" s="6"/>
      <c r="FZ2523" s="6"/>
      <c r="GA2523" s="6"/>
      <c r="GB2523" s="6"/>
      <c r="GC2523" s="6"/>
      <c r="GD2523" s="6"/>
      <c r="GE2523" s="6"/>
      <c r="GF2523" s="6"/>
      <c r="GG2523" s="6"/>
      <c r="GH2523" s="6"/>
      <c r="GI2523" s="6"/>
      <c r="GJ2523" s="6"/>
      <c r="GK2523" s="6"/>
      <c r="GL2523" s="6"/>
      <c r="GM2523" s="6"/>
    </row>
    <row r="2524" spans="1:195" s="5" customFormat="1" x14ac:dyDescent="0.25">
      <c r="A2524" s="27"/>
      <c r="B2524" s="27"/>
      <c r="C2524" s="27"/>
      <c r="P2524" s="69"/>
      <c r="Q2524" s="69"/>
      <c r="R2524" s="69"/>
      <c r="S2524" s="69"/>
      <c r="T2524" s="69"/>
      <c r="U2524" s="69"/>
      <c r="V2524" s="69"/>
      <c r="W2524" s="6"/>
      <c r="X2524" s="6"/>
      <c r="Y2524" s="6"/>
      <c r="Z2524" s="68"/>
      <c r="AA2524" s="68"/>
      <c r="AB2524" s="6"/>
      <c r="AC2524" s="6"/>
      <c r="AD2524" s="6"/>
      <c r="AE2524" s="6"/>
      <c r="AF2524" s="6"/>
      <c r="AG2524" s="6"/>
      <c r="AH2524" s="6"/>
      <c r="AI2524" s="6"/>
      <c r="AJ2524" s="6"/>
      <c r="AK2524" s="6"/>
      <c r="AM2524" s="6"/>
      <c r="AN2524" s="6"/>
      <c r="AO2524" s="6"/>
      <c r="AP2524" s="6"/>
      <c r="AQ2524" s="6"/>
      <c r="AR2524" s="6"/>
      <c r="AS2524" s="6"/>
      <c r="AT2524" s="6"/>
      <c r="AU2524" s="6"/>
      <c r="AV2524" s="6"/>
      <c r="AW2524" s="6"/>
      <c r="AX2524" s="6"/>
      <c r="AY2524" s="6"/>
      <c r="AZ2524" s="6"/>
      <c r="BA2524" s="6"/>
      <c r="BB2524" s="6"/>
      <c r="BC2524" s="6"/>
      <c r="BD2524" s="6"/>
      <c r="BE2524" s="6"/>
      <c r="BF2524" s="6"/>
      <c r="BG2524" s="6"/>
      <c r="BH2524" s="6"/>
      <c r="BI2524" s="6"/>
      <c r="BJ2524" s="6"/>
      <c r="BK2524" s="6"/>
      <c r="BL2524" s="6"/>
      <c r="BM2524" s="6"/>
      <c r="BN2524" s="6"/>
      <c r="BO2524" s="6"/>
      <c r="BP2524" s="6"/>
      <c r="BQ2524" s="6"/>
      <c r="BR2524" s="6"/>
      <c r="BS2524" s="6"/>
      <c r="BT2524" s="6"/>
      <c r="BU2524" s="6"/>
      <c r="BV2524" s="6"/>
      <c r="BW2524" s="6"/>
      <c r="BX2524" s="6"/>
      <c r="BY2524" s="6"/>
      <c r="BZ2524" s="6"/>
      <c r="CA2524" s="6"/>
      <c r="CB2524" s="6"/>
      <c r="CC2524" s="6"/>
      <c r="CD2524" s="6"/>
      <c r="CE2524" s="6"/>
      <c r="CF2524" s="6"/>
      <c r="CG2524" s="6"/>
      <c r="CH2524" s="6"/>
      <c r="CI2524" s="6"/>
      <c r="CJ2524" s="6"/>
      <c r="CK2524" s="6"/>
      <c r="CL2524" s="6"/>
      <c r="CM2524" s="6"/>
      <c r="CN2524" s="6"/>
      <c r="CO2524" s="6"/>
      <c r="CP2524" s="6"/>
      <c r="CQ2524" s="6"/>
      <c r="CR2524" s="6"/>
      <c r="CS2524" s="6"/>
      <c r="CT2524" s="6"/>
      <c r="CU2524" s="6"/>
      <c r="CV2524" s="6"/>
      <c r="CW2524" s="6"/>
      <c r="CX2524" s="6"/>
      <c r="CY2524" s="6"/>
      <c r="CZ2524" s="6"/>
      <c r="DA2524" s="6"/>
      <c r="DB2524" s="6"/>
      <c r="DC2524" s="6"/>
      <c r="DD2524" s="6"/>
      <c r="DE2524" s="6"/>
      <c r="DF2524" s="6"/>
      <c r="DG2524" s="6"/>
      <c r="DH2524" s="6"/>
      <c r="DI2524" s="6"/>
      <c r="DJ2524" s="6"/>
      <c r="DK2524" s="6"/>
      <c r="DL2524" s="6"/>
      <c r="DM2524" s="6"/>
      <c r="DN2524" s="6"/>
      <c r="DO2524" s="6"/>
      <c r="DP2524" s="6"/>
      <c r="DQ2524" s="6"/>
      <c r="DR2524" s="6"/>
      <c r="DS2524" s="6"/>
      <c r="DT2524" s="6"/>
      <c r="DU2524" s="6"/>
      <c r="DV2524" s="6"/>
      <c r="DW2524" s="6"/>
      <c r="DX2524" s="6"/>
      <c r="DY2524" s="6"/>
      <c r="DZ2524" s="6"/>
      <c r="EA2524" s="6"/>
      <c r="EB2524" s="6"/>
      <c r="EC2524" s="6"/>
      <c r="ED2524" s="6"/>
      <c r="EE2524" s="6"/>
      <c r="EF2524" s="6"/>
      <c r="EG2524" s="6"/>
      <c r="EH2524" s="6"/>
      <c r="EI2524" s="6"/>
      <c r="EJ2524" s="6"/>
      <c r="EK2524" s="6"/>
      <c r="EL2524" s="6"/>
      <c r="EM2524" s="6"/>
      <c r="EN2524" s="6"/>
      <c r="EO2524" s="6"/>
      <c r="EP2524" s="6"/>
      <c r="EQ2524" s="6"/>
      <c r="ER2524" s="6"/>
      <c r="ES2524" s="6"/>
      <c r="ET2524" s="6"/>
      <c r="EU2524" s="6"/>
      <c r="EV2524" s="6"/>
      <c r="EW2524" s="6"/>
      <c r="EX2524" s="6"/>
      <c r="EY2524" s="6"/>
      <c r="EZ2524" s="6"/>
      <c r="FA2524" s="6"/>
      <c r="FB2524" s="6"/>
      <c r="FC2524" s="6"/>
      <c r="FD2524" s="6"/>
      <c r="FE2524" s="6"/>
      <c r="FF2524" s="6"/>
      <c r="FG2524" s="6"/>
      <c r="FH2524" s="6"/>
      <c r="FI2524" s="6"/>
      <c r="FJ2524" s="6"/>
      <c r="FK2524" s="6"/>
      <c r="FL2524" s="6"/>
      <c r="FM2524" s="6"/>
      <c r="FN2524" s="6"/>
      <c r="FO2524" s="6"/>
      <c r="FP2524" s="6"/>
      <c r="FQ2524" s="6"/>
      <c r="FR2524" s="6"/>
      <c r="FS2524" s="6"/>
      <c r="FT2524" s="6"/>
      <c r="FU2524" s="6"/>
      <c r="FV2524" s="6"/>
      <c r="FW2524" s="6"/>
      <c r="FX2524" s="6"/>
      <c r="FY2524" s="6"/>
      <c r="FZ2524" s="6"/>
      <c r="GA2524" s="6"/>
      <c r="GB2524" s="6"/>
      <c r="GC2524" s="6"/>
      <c r="GD2524" s="6"/>
      <c r="GE2524" s="6"/>
      <c r="GF2524" s="6"/>
      <c r="GG2524" s="6"/>
      <c r="GH2524" s="6"/>
      <c r="GI2524" s="6"/>
      <c r="GJ2524" s="6"/>
      <c r="GK2524" s="6"/>
      <c r="GL2524" s="6"/>
      <c r="GM2524" s="6"/>
    </row>
    <row r="2525" spans="1:195" s="5" customFormat="1" x14ac:dyDescent="0.25">
      <c r="A2525" s="27"/>
      <c r="B2525" s="27"/>
      <c r="C2525" s="27"/>
      <c r="P2525" s="69"/>
      <c r="Q2525" s="69"/>
      <c r="R2525" s="69"/>
      <c r="S2525" s="69"/>
      <c r="T2525" s="69"/>
      <c r="U2525" s="69"/>
      <c r="V2525" s="69"/>
      <c r="W2525" s="6"/>
      <c r="X2525" s="6"/>
      <c r="Y2525" s="6"/>
      <c r="Z2525" s="68"/>
      <c r="AA2525" s="68"/>
      <c r="AB2525" s="6"/>
      <c r="AC2525" s="6"/>
      <c r="AD2525" s="6"/>
      <c r="AE2525" s="6"/>
      <c r="AF2525" s="6"/>
      <c r="AG2525" s="6"/>
      <c r="AH2525" s="6"/>
      <c r="AI2525" s="6"/>
      <c r="AJ2525" s="6"/>
      <c r="AK2525" s="6"/>
      <c r="AM2525" s="6"/>
      <c r="AN2525" s="6"/>
      <c r="AO2525" s="6"/>
      <c r="AP2525" s="6"/>
      <c r="AQ2525" s="6"/>
      <c r="AR2525" s="6"/>
      <c r="AS2525" s="6"/>
      <c r="AT2525" s="6"/>
      <c r="AU2525" s="6"/>
      <c r="AV2525" s="6"/>
      <c r="AW2525" s="6"/>
      <c r="AX2525" s="6"/>
      <c r="AY2525" s="6"/>
      <c r="AZ2525" s="6"/>
      <c r="BA2525" s="6"/>
      <c r="BB2525" s="6"/>
      <c r="BC2525" s="6"/>
      <c r="BD2525" s="6"/>
      <c r="BE2525" s="6"/>
      <c r="BF2525" s="6"/>
      <c r="BG2525" s="6"/>
      <c r="BH2525" s="6"/>
      <c r="BI2525" s="6"/>
      <c r="BJ2525" s="6"/>
      <c r="BK2525" s="6"/>
      <c r="BL2525" s="6"/>
      <c r="BM2525" s="6"/>
      <c r="BN2525" s="6"/>
      <c r="BO2525" s="6"/>
      <c r="BP2525" s="6"/>
      <c r="BQ2525" s="6"/>
      <c r="BR2525" s="6"/>
      <c r="BS2525" s="6"/>
      <c r="BT2525" s="6"/>
      <c r="BU2525" s="6"/>
      <c r="BV2525" s="6"/>
      <c r="BW2525" s="6"/>
      <c r="BX2525" s="6"/>
      <c r="BY2525" s="6"/>
      <c r="BZ2525" s="6"/>
      <c r="CA2525" s="6"/>
      <c r="CB2525" s="6"/>
      <c r="CC2525" s="6"/>
      <c r="CD2525" s="6"/>
      <c r="CE2525" s="6"/>
      <c r="CF2525" s="6"/>
      <c r="CG2525" s="6"/>
      <c r="CH2525" s="6"/>
      <c r="CI2525" s="6"/>
      <c r="CJ2525" s="6"/>
      <c r="CK2525" s="6"/>
      <c r="CL2525" s="6"/>
      <c r="CM2525" s="6"/>
      <c r="CN2525" s="6"/>
      <c r="CO2525" s="6"/>
      <c r="CP2525" s="6"/>
      <c r="CQ2525" s="6"/>
      <c r="CR2525" s="6"/>
      <c r="CS2525" s="6"/>
      <c r="CT2525" s="6"/>
      <c r="CU2525" s="6"/>
      <c r="CV2525" s="6"/>
      <c r="CW2525" s="6"/>
      <c r="CX2525" s="6"/>
      <c r="CY2525" s="6"/>
      <c r="CZ2525" s="6"/>
      <c r="DA2525" s="6"/>
      <c r="DB2525" s="6"/>
      <c r="DC2525" s="6"/>
      <c r="DD2525" s="6"/>
      <c r="DE2525" s="6"/>
      <c r="DF2525" s="6"/>
      <c r="DG2525" s="6"/>
      <c r="DH2525" s="6"/>
      <c r="DI2525" s="6"/>
      <c r="DJ2525" s="6"/>
      <c r="DK2525" s="6"/>
      <c r="DL2525" s="6"/>
      <c r="DM2525" s="6"/>
      <c r="DN2525" s="6"/>
      <c r="DO2525" s="6"/>
      <c r="DP2525" s="6"/>
      <c r="DQ2525" s="6"/>
      <c r="DR2525" s="6"/>
      <c r="DS2525" s="6"/>
      <c r="DT2525" s="6"/>
      <c r="DU2525" s="6"/>
      <c r="DV2525" s="6"/>
      <c r="DW2525" s="6"/>
      <c r="DX2525" s="6"/>
      <c r="DY2525" s="6"/>
      <c r="DZ2525" s="6"/>
      <c r="EA2525" s="6"/>
      <c r="EB2525" s="6"/>
      <c r="EC2525" s="6"/>
      <c r="ED2525" s="6"/>
      <c r="EE2525" s="6"/>
      <c r="EF2525" s="6"/>
      <c r="EG2525" s="6"/>
      <c r="EH2525" s="6"/>
      <c r="EI2525" s="6"/>
      <c r="EJ2525" s="6"/>
      <c r="EK2525" s="6"/>
      <c r="EL2525" s="6"/>
      <c r="EM2525" s="6"/>
      <c r="EN2525" s="6"/>
      <c r="EO2525" s="6"/>
      <c r="EP2525" s="6"/>
      <c r="EQ2525" s="6"/>
      <c r="ER2525" s="6"/>
      <c r="ES2525" s="6"/>
      <c r="ET2525" s="6"/>
      <c r="EU2525" s="6"/>
      <c r="EV2525" s="6"/>
      <c r="EW2525" s="6"/>
      <c r="EX2525" s="6"/>
      <c r="EY2525" s="6"/>
      <c r="EZ2525" s="6"/>
      <c r="FA2525" s="6"/>
      <c r="FB2525" s="6"/>
      <c r="FC2525" s="6"/>
      <c r="FD2525" s="6"/>
      <c r="FE2525" s="6"/>
      <c r="FF2525" s="6"/>
      <c r="FG2525" s="6"/>
      <c r="FH2525" s="6"/>
      <c r="FI2525" s="6"/>
      <c r="FJ2525" s="6"/>
      <c r="FK2525" s="6"/>
      <c r="FL2525" s="6"/>
      <c r="FM2525" s="6"/>
      <c r="FN2525" s="6"/>
      <c r="FO2525" s="6"/>
      <c r="FP2525" s="6"/>
      <c r="FQ2525" s="6"/>
      <c r="FR2525" s="6"/>
      <c r="FS2525" s="6"/>
      <c r="FT2525" s="6"/>
      <c r="FU2525" s="6"/>
      <c r="FV2525" s="6"/>
      <c r="FW2525" s="6"/>
      <c r="FX2525" s="6"/>
      <c r="FY2525" s="6"/>
      <c r="FZ2525" s="6"/>
      <c r="GA2525" s="6"/>
      <c r="GB2525" s="6"/>
      <c r="GC2525" s="6"/>
      <c r="GD2525" s="6"/>
      <c r="GE2525" s="6"/>
      <c r="GF2525" s="6"/>
      <c r="GG2525" s="6"/>
      <c r="GH2525" s="6"/>
      <c r="GI2525" s="6"/>
      <c r="GJ2525" s="6"/>
      <c r="GK2525" s="6"/>
      <c r="GL2525" s="6"/>
      <c r="GM2525" s="6"/>
    </row>
    <row r="2526" spans="1:195" s="5" customFormat="1" x14ac:dyDescent="0.25">
      <c r="A2526" s="27"/>
      <c r="B2526" s="27"/>
      <c r="C2526" s="27"/>
      <c r="P2526" s="69"/>
      <c r="Q2526" s="69"/>
      <c r="R2526" s="69"/>
      <c r="S2526" s="69"/>
      <c r="T2526" s="69"/>
      <c r="U2526" s="69"/>
      <c r="V2526" s="69"/>
      <c r="W2526" s="6"/>
      <c r="X2526" s="6"/>
      <c r="Y2526" s="6"/>
      <c r="Z2526" s="68"/>
      <c r="AA2526" s="68"/>
      <c r="AB2526" s="6"/>
      <c r="AC2526" s="6"/>
      <c r="AD2526" s="6"/>
      <c r="AE2526" s="6"/>
      <c r="AF2526" s="6"/>
      <c r="AG2526" s="6"/>
      <c r="AH2526" s="6"/>
      <c r="AI2526" s="6"/>
      <c r="AJ2526" s="6"/>
      <c r="AK2526" s="6"/>
      <c r="AM2526" s="6"/>
      <c r="AN2526" s="6"/>
      <c r="AO2526" s="6"/>
      <c r="AP2526" s="6"/>
      <c r="AQ2526" s="6"/>
      <c r="AR2526" s="6"/>
      <c r="AS2526" s="6"/>
      <c r="AT2526" s="6"/>
      <c r="AU2526" s="6"/>
      <c r="AV2526" s="6"/>
      <c r="AW2526" s="6"/>
      <c r="AX2526" s="6"/>
      <c r="AY2526" s="6"/>
      <c r="AZ2526" s="6"/>
      <c r="BA2526" s="6"/>
      <c r="BB2526" s="6"/>
      <c r="BC2526" s="6"/>
      <c r="BD2526" s="6"/>
      <c r="BE2526" s="6"/>
      <c r="BF2526" s="6"/>
      <c r="BG2526" s="6"/>
      <c r="BH2526" s="6"/>
      <c r="BI2526" s="6"/>
      <c r="BJ2526" s="6"/>
      <c r="BK2526" s="6"/>
      <c r="BL2526" s="6"/>
      <c r="BM2526" s="6"/>
      <c r="BN2526" s="6"/>
      <c r="BO2526" s="6"/>
      <c r="BP2526" s="6"/>
      <c r="BQ2526" s="6"/>
      <c r="BR2526" s="6"/>
      <c r="BS2526" s="6"/>
      <c r="BT2526" s="6"/>
      <c r="BU2526" s="6"/>
      <c r="BV2526" s="6"/>
      <c r="BW2526" s="6"/>
      <c r="BX2526" s="6"/>
      <c r="BY2526" s="6"/>
      <c r="BZ2526" s="6"/>
      <c r="CA2526" s="6"/>
      <c r="CB2526" s="6"/>
      <c r="CC2526" s="6"/>
      <c r="CD2526" s="6"/>
      <c r="CE2526" s="6"/>
      <c r="CF2526" s="6"/>
      <c r="CG2526" s="6"/>
      <c r="CH2526" s="6"/>
      <c r="CI2526" s="6"/>
      <c r="CJ2526" s="6"/>
      <c r="CK2526" s="6"/>
      <c r="CL2526" s="6"/>
      <c r="CM2526" s="6"/>
      <c r="CN2526" s="6"/>
      <c r="CO2526" s="6"/>
      <c r="CP2526" s="6"/>
      <c r="CQ2526" s="6"/>
      <c r="CR2526" s="6"/>
      <c r="CS2526" s="6"/>
      <c r="CT2526" s="6"/>
      <c r="CU2526" s="6"/>
      <c r="CV2526" s="6"/>
      <c r="CW2526" s="6"/>
      <c r="CX2526" s="6"/>
      <c r="CY2526" s="6"/>
      <c r="CZ2526" s="6"/>
      <c r="DA2526" s="6"/>
      <c r="DB2526" s="6"/>
      <c r="DC2526" s="6"/>
      <c r="DD2526" s="6"/>
      <c r="DE2526" s="6"/>
      <c r="DF2526" s="6"/>
      <c r="DG2526" s="6"/>
      <c r="DH2526" s="6"/>
      <c r="DI2526" s="6"/>
      <c r="DJ2526" s="6"/>
      <c r="DK2526" s="6"/>
      <c r="DL2526" s="6"/>
      <c r="DM2526" s="6"/>
      <c r="DN2526" s="6"/>
      <c r="DO2526" s="6"/>
      <c r="DP2526" s="6"/>
      <c r="DQ2526" s="6"/>
      <c r="DR2526" s="6"/>
      <c r="DS2526" s="6"/>
      <c r="DT2526" s="6"/>
      <c r="DU2526" s="6"/>
      <c r="DV2526" s="6"/>
      <c r="DW2526" s="6"/>
      <c r="DX2526" s="6"/>
      <c r="DY2526" s="6"/>
      <c r="DZ2526" s="6"/>
      <c r="EA2526" s="6"/>
      <c r="EB2526" s="6"/>
      <c r="EC2526" s="6"/>
      <c r="ED2526" s="6"/>
      <c r="EE2526" s="6"/>
      <c r="EF2526" s="6"/>
      <c r="EG2526" s="6"/>
      <c r="EH2526" s="6"/>
      <c r="EI2526" s="6"/>
      <c r="EJ2526" s="6"/>
      <c r="EK2526" s="6"/>
      <c r="EL2526" s="6"/>
      <c r="EM2526" s="6"/>
      <c r="EN2526" s="6"/>
      <c r="EO2526" s="6"/>
      <c r="EP2526" s="6"/>
      <c r="EQ2526" s="6"/>
      <c r="ER2526" s="6"/>
      <c r="ES2526" s="6"/>
      <c r="ET2526" s="6"/>
      <c r="EU2526" s="6"/>
      <c r="EV2526" s="6"/>
      <c r="EW2526" s="6"/>
      <c r="EX2526" s="6"/>
      <c r="EY2526" s="6"/>
      <c r="EZ2526" s="6"/>
      <c r="FA2526" s="6"/>
      <c r="FB2526" s="6"/>
      <c r="FC2526" s="6"/>
      <c r="FD2526" s="6"/>
      <c r="FE2526" s="6"/>
      <c r="FF2526" s="6"/>
      <c r="FG2526" s="6"/>
      <c r="FH2526" s="6"/>
      <c r="FI2526" s="6"/>
      <c r="FJ2526" s="6"/>
      <c r="FK2526" s="6"/>
      <c r="FL2526" s="6"/>
      <c r="FM2526" s="6"/>
      <c r="FN2526" s="6"/>
      <c r="FO2526" s="6"/>
      <c r="FP2526" s="6"/>
      <c r="FQ2526" s="6"/>
      <c r="FR2526" s="6"/>
      <c r="FS2526" s="6"/>
      <c r="FT2526" s="6"/>
      <c r="FU2526" s="6"/>
      <c r="FV2526" s="6"/>
      <c r="FW2526" s="6"/>
      <c r="FX2526" s="6"/>
      <c r="FY2526" s="6"/>
      <c r="FZ2526" s="6"/>
      <c r="GA2526" s="6"/>
      <c r="GB2526" s="6"/>
      <c r="GC2526" s="6"/>
      <c r="GD2526" s="6"/>
      <c r="GE2526" s="6"/>
      <c r="GF2526" s="6"/>
      <c r="GG2526" s="6"/>
      <c r="GH2526" s="6"/>
      <c r="GI2526" s="6"/>
      <c r="GJ2526" s="6"/>
      <c r="GK2526" s="6"/>
      <c r="GL2526" s="6"/>
      <c r="GM2526" s="6"/>
    </row>
    <row r="2527" spans="1:195" s="5" customFormat="1" x14ac:dyDescent="0.25">
      <c r="A2527" s="27"/>
      <c r="B2527" s="27"/>
      <c r="C2527" s="27"/>
      <c r="P2527" s="69"/>
      <c r="Q2527" s="69"/>
      <c r="R2527" s="69"/>
      <c r="S2527" s="69"/>
      <c r="T2527" s="69"/>
      <c r="U2527" s="69"/>
      <c r="V2527" s="69"/>
      <c r="W2527" s="6"/>
      <c r="X2527" s="6"/>
      <c r="Y2527" s="6"/>
      <c r="Z2527" s="68"/>
      <c r="AA2527" s="68"/>
      <c r="AB2527" s="6"/>
      <c r="AC2527" s="6"/>
      <c r="AD2527" s="6"/>
      <c r="AE2527" s="6"/>
      <c r="AF2527" s="6"/>
      <c r="AG2527" s="6"/>
      <c r="AH2527" s="6"/>
      <c r="AI2527" s="6"/>
      <c r="AJ2527" s="6"/>
      <c r="AK2527" s="6"/>
      <c r="AM2527" s="6"/>
      <c r="AN2527" s="6"/>
      <c r="AO2527" s="6"/>
      <c r="AP2527" s="6"/>
      <c r="AQ2527" s="6"/>
      <c r="AR2527" s="6"/>
      <c r="AS2527" s="6"/>
      <c r="AT2527" s="6"/>
      <c r="AU2527" s="6"/>
      <c r="AV2527" s="6"/>
      <c r="AW2527" s="6"/>
      <c r="AX2527" s="6"/>
      <c r="AY2527" s="6"/>
      <c r="AZ2527" s="6"/>
      <c r="BA2527" s="6"/>
      <c r="BB2527" s="6"/>
      <c r="BC2527" s="6"/>
      <c r="BD2527" s="6"/>
      <c r="BE2527" s="6"/>
      <c r="BF2527" s="6"/>
      <c r="BG2527" s="6"/>
      <c r="BH2527" s="6"/>
      <c r="BI2527" s="6"/>
      <c r="BJ2527" s="6"/>
      <c r="BK2527" s="6"/>
      <c r="BL2527" s="6"/>
      <c r="BM2527" s="6"/>
      <c r="BN2527" s="6"/>
      <c r="BO2527" s="6"/>
      <c r="BP2527" s="6"/>
      <c r="BQ2527" s="6"/>
      <c r="BR2527" s="6"/>
      <c r="BS2527" s="6"/>
      <c r="BT2527" s="6"/>
      <c r="BU2527" s="6"/>
      <c r="BV2527" s="6"/>
      <c r="BW2527" s="6"/>
      <c r="BX2527" s="6"/>
      <c r="BY2527" s="6"/>
      <c r="BZ2527" s="6"/>
      <c r="CA2527" s="6"/>
      <c r="CB2527" s="6"/>
      <c r="CC2527" s="6"/>
      <c r="CD2527" s="6"/>
      <c r="CE2527" s="6"/>
      <c r="CF2527" s="6"/>
      <c r="CG2527" s="6"/>
      <c r="CH2527" s="6"/>
      <c r="CI2527" s="6"/>
      <c r="CJ2527" s="6"/>
      <c r="CK2527" s="6"/>
      <c r="CL2527" s="6"/>
      <c r="CM2527" s="6"/>
      <c r="CN2527" s="6"/>
      <c r="CO2527" s="6"/>
      <c r="CP2527" s="6"/>
      <c r="CQ2527" s="6"/>
      <c r="CR2527" s="6"/>
      <c r="CS2527" s="6"/>
      <c r="CT2527" s="6"/>
      <c r="CU2527" s="6"/>
      <c r="CV2527" s="6"/>
      <c r="CW2527" s="6"/>
      <c r="CX2527" s="6"/>
      <c r="CY2527" s="6"/>
      <c r="CZ2527" s="6"/>
      <c r="DA2527" s="6"/>
      <c r="DB2527" s="6"/>
      <c r="DC2527" s="6"/>
      <c r="DD2527" s="6"/>
      <c r="DE2527" s="6"/>
      <c r="DF2527" s="6"/>
      <c r="DG2527" s="6"/>
      <c r="DH2527" s="6"/>
      <c r="DI2527" s="6"/>
      <c r="DJ2527" s="6"/>
      <c r="DK2527" s="6"/>
      <c r="DL2527" s="6"/>
      <c r="DM2527" s="6"/>
      <c r="DN2527" s="6"/>
      <c r="DO2527" s="6"/>
      <c r="DP2527" s="6"/>
      <c r="DQ2527" s="6"/>
      <c r="DR2527" s="6"/>
      <c r="DS2527" s="6"/>
      <c r="DT2527" s="6"/>
      <c r="DU2527" s="6"/>
      <c r="DV2527" s="6"/>
      <c r="DW2527" s="6"/>
      <c r="DX2527" s="6"/>
      <c r="DY2527" s="6"/>
      <c r="DZ2527" s="6"/>
      <c r="EA2527" s="6"/>
      <c r="EB2527" s="6"/>
      <c r="EC2527" s="6"/>
      <c r="ED2527" s="6"/>
      <c r="EE2527" s="6"/>
      <c r="EF2527" s="6"/>
      <c r="EG2527" s="6"/>
      <c r="EH2527" s="6"/>
      <c r="EI2527" s="6"/>
      <c r="EJ2527" s="6"/>
      <c r="EK2527" s="6"/>
      <c r="EL2527" s="6"/>
      <c r="EM2527" s="6"/>
      <c r="EN2527" s="6"/>
      <c r="EO2527" s="6"/>
      <c r="EP2527" s="6"/>
      <c r="EQ2527" s="6"/>
      <c r="ER2527" s="6"/>
      <c r="ES2527" s="6"/>
      <c r="ET2527" s="6"/>
      <c r="EU2527" s="6"/>
      <c r="EV2527" s="6"/>
      <c r="EW2527" s="6"/>
      <c r="EX2527" s="6"/>
      <c r="EY2527" s="6"/>
      <c r="EZ2527" s="6"/>
      <c r="FA2527" s="6"/>
      <c r="FB2527" s="6"/>
      <c r="FC2527" s="6"/>
      <c r="FD2527" s="6"/>
      <c r="FE2527" s="6"/>
      <c r="FF2527" s="6"/>
      <c r="FG2527" s="6"/>
      <c r="FH2527" s="6"/>
      <c r="FI2527" s="6"/>
      <c r="FJ2527" s="6"/>
      <c r="FK2527" s="6"/>
      <c r="FL2527" s="6"/>
      <c r="FM2527" s="6"/>
      <c r="FN2527" s="6"/>
      <c r="FO2527" s="6"/>
      <c r="FP2527" s="6"/>
      <c r="FQ2527" s="6"/>
      <c r="FR2527" s="6"/>
      <c r="FS2527" s="6"/>
      <c r="FT2527" s="6"/>
      <c r="FU2527" s="6"/>
      <c r="FV2527" s="6"/>
      <c r="FW2527" s="6"/>
      <c r="FX2527" s="6"/>
      <c r="FY2527" s="6"/>
      <c r="FZ2527" s="6"/>
      <c r="GA2527" s="6"/>
      <c r="GB2527" s="6"/>
      <c r="GC2527" s="6"/>
      <c r="GD2527" s="6"/>
      <c r="GE2527" s="6"/>
      <c r="GF2527" s="6"/>
      <c r="GG2527" s="6"/>
      <c r="GH2527" s="6"/>
      <c r="GI2527" s="6"/>
      <c r="GJ2527" s="6"/>
      <c r="GK2527" s="6"/>
      <c r="GL2527" s="6"/>
      <c r="GM2527" s="6"/>
    </row>
    <row r="2528" spans="1:195" s="5" customFormat="1" x14ac:dyDescent="0.25">
      <c r="A2528" s="27"/>
      <c r="B2528" s="27"/>
      <c r="C2528" s="27"/>
      <c r="P2528" s="69"/>
      <c r="Q2528" s="69"/>
      <c r="R2528" s="69"/>
      <c r="S2528" s="69"/>
      <c r="T2528" s="69"/>
      <c r="U2528" s="69"/>
      <c r="V2528" s="69"/>
      <c r="W2528" s="6"/>
      <c r="X2528" s="6"/>
      <c r="Y2528" s="6"/>
      <c r="Z2528" s="68"/>
      <c r="AA2528" s="68"/>
      <c r="AB2528" s="6"/>
      <c r="AC2528" s="6"/>
      <c r="AD2528" s="6"/>
      <c r="AE2528" s="6"/>
      <c r="AF2528" s="6"/>
      <c r="AG2528" s="6"/>
      <c r="AH2528" s="6"/>
      <c r="AI2528" s="6"/>
      <c r="AJ2528" s="6"/>
      <c r="AK2528" s="6"/>
      <c r="AM2528" s="6"/>
      <c r="AN2528" s="6"/>
      <c r="AO2528" s="6"/>
      <c r="AP2528" s="6"/>
      <c r="AQ2528" s="6"/>
      <c r="AR2528" s="6"/>
      <c r="AS2528" s="6"/>
      <c r="AT2528" s="6"/>
      <c r="AU2528" s="6"/>
      <c r="AV2528" s="6"/>
      <c r="AW2528" s="6"/>
      <c r="AX2528" s="6"/>
      <c r="AY2528" s="6"/>
      <c r="AZ2528" s="6"/>
      <c r="BA2528" s="6"/>
      <c r="BB2528" s="6"/>
      <c r="BC2528" s="6"/>
      <c r="BD2528" s="6"/>
      <c r="BE2528" s="6"/>
      <c r="BF2528" s="6"/>
      <c r="BG2528" s="6"/>
      <c r="BH2528" s="6"/>
      <c r="BI2528" s="6"/>
      <c r="BJ2528" s="6"/>
      <c r="BK2528" s="6"/>
      <c r="BL2528" s="6"/>
      <c r="BM2528" s="6"/>
      <c r="BN2528" s="6"/>
      <c r="BO2528" s="6"/>
      <c r="BP2528" s="6"/>
      <c r="BQ2528" s="6"/>
      <c r="BR2528" s="6"/>
      <c r="BS2528" s="6"/>
      <c r="BT2528" s="6"/>
      <c r="BU2528" s="6"/>
      <c r="BV2528" s="6"/>
      <c r="BW2528" s="6"/>
      <c r="BX2528" s="6"/>
      <c r="BY2528" s="6"/>
      <c r="BZ2528" s="6"/>
      <c r="CA2528" s="6"/>
      <c r="CB2528" s="6"/>
      <c r="CC2528" s="6"/>
      <c r="CD2528" s="6"/>
      <c r="CE2528" s="6"/>
      <c r="CF2528" s="6"/>
      <c r="CG2528" s="6"/>
      <c r="CH2528" s="6"/>
      <c r="CI2528" s="6"/>
      <c r="CJ2528" s="6"/>
      <c r="CK2528" s="6"/>
      <c r="CL2528" s="6"/>
      <c r="CM2528" s="6"/>
      <c r="CN2528" s="6"/>
      <c r="CO2528" s="6"/>
      <c r="CP2528" s="6"/>
      <c r="CQ2528" s="6"/>
      <c r="CR2528" s="6"/>
      <c r="CS2528" s="6"/>
      <c r="CT2528" s="6"/>
      <c r="CU2528" s="6"/>
      <c r="CV2528" s="6"/>
      <c r="CW2528" s="6"/>
      <c r="CX2528" s="6"/>
      <c r="CY2528" s="6"/>
      <c r="CZ2528" s="6"/>
      <c r="DA2528" s="6"/>
      <c r="DB2528" s="6"/>
      <c r="DC2528" s="6"/>
      <c r="DD2528" s="6"/>
      <c r="DE2528" s="6"/>
      <c r="DF2528" s="6"/>
      <c r="DG2528" s="6"/>
      <c r="DH2528" s="6"/>
      <c r="DI2528" s="6"/>
      <c r="DJ2528" s="6"/>
      <c r="DK2528" s="6"/>
      <c r="DL2528" s="6"/>
      <c r="DM2528" s="6"/>
      <c r="DN2528" s="6"/>
      <c r="DO2528" s="6"/>
      <c r="DP2528" s="6"/>
      <c r="DQ2528" s="6"/>
      <c r="DR2528" s="6"/>
      <c r="DS2528" s="6"/>
      <c r="DT2528" s="6"/>
      <c r="DU2528" s="6"/>
      <c r="DV2528" s="6"/>
      <c r="DW2528" s="6"/>
      <c r="DX2528" s="6"/>
      <c r="DY2528" s="6"/>
      <c r="DZ2528" s="6"/>
      <c r="EA2528" s="6"/>
      <c r="EB2528" s="6"/>
      <c r="EC2528" s="6"/>
      <c r="ED2528" s="6"/>
      <c r="EE2528" s="6"/>
      <c r="EF2528" s="6"/>
      <c r="EG2528" s="6"/>
      <c r="EH2528" s="6"/>
      <c r="EI2528" s="6"/>
      <c r="EJ2528" s="6"/>
      <c r="EK2528" s="6"/>
      <c r="EL2528" s="6"/>
      <c r="EM2528" s="6"/>
      <c r="EN2528" s="6"/>
      <c r="EO2528" s="6"/>
      <c r="EP2528" s="6"/>
      <c r="EQ2528" s="6"/>
      <c r="ER2528" s="6"/>
      <c r="ES2528" s="6"/>
      <c r="ET2528" s="6"/>
      <c r="EU2528" s="6"/>
      <c r="EV2528" s="6"/>
      <c r="EW2528" s="6"/>
      <c r="EX2528" s="6"/>
      <c r="EY2528" s="6"/>
      <c r="EZ2528" s="6"/>
      <c r="FA2528" s="6"/>
      <c r="FB2528" s="6"/>
      <c r="FC2528" s="6"/>
      <c r="FD2528" s="6"/>
      <c r="FE2528" s="6"/>
      <c r="FF2528" s="6"/>
      <c r="FG2528" s="6"/>
      <c r="FH2528" s="6"/>
      <c r="FI2528" s="6"/>
      <c r="FJ2528" s="6"/>
      <c r="FK2528" s="6"/>
      <c r="FL2528" s="6"/>
      <c r="FM2528" s="6"/>
      <c r="FN2528" s="6"/>
      <c r="FO2528" s="6"/>
      <c r="FP2528" s="6"/>
      <c r="FQ2528" s="6"/>
      <c r="FR2528" s="6"/>
      <c r="FS2528" s="6"/>
      <c r="FT2528" s="6"/>
      <c r="FU2528" s="6"/>
      <c r="FV2528" s="6"/>
      <c r="FW2528" s="6"/>
      <c r="FX2528" s="6"/>
      <c r="FY2528" s="6"/>
      <c r="FZ2528" s="6"/>
      <c r="GA2528" s="6"/>
      <c r="GB2528" s="6"/>
      <c r="GC2528" s="6"/>
      <c r="GD2528" s="6"/>
      <c r="GE2528" s="6"/>
      <c r="GF2528" s="6"/>
      <c r="GG2528" s="6"/>
      <c r="GH2528" s="6"/>
      <c r="GI2528" s="6"/>
      <c r="GJ2528" s="6"/>
      <c r="GK2528" s="6"/>
      <c r="GL2528" s="6"/>
      <c r="GM2528" s="6"/>
    </row>
    <row r="2529" spans="1:195" s="5" customFormat="1" x14ac:dyDescent="0.25">
      <c r="A2529" s="27"/>
      <c r="B2529" s="27"/>
      <c r="C2529" s="27"/>
      <c r="P2529" s="69"/>
      <c r="Q2529" s="69"/>
      <c r="R2529" s="69"/>
      <c r="S2529" s="69"/>
      <c r="T2529" s="69"/>
      <c r="U2529" s="69"/>
      <c r="V2529" s="69"/>
      <c r="W2529" s="6"/>
      <c r="X2529" s="6"/>
      <c r="Y2529" s="6"/>
      <c r="Z2529" s="68"/>
      <c r="AA2529" s="68"/>
      <c r="AB2529" s="6"/>
      <c r="AC2529" s="6"/>
      <c r="AD2529" s="6"/>
      <c r="AE2529" s="6"/>
      <c r="AF2529" s="6"/>
      <c r="AG2529" s="6"/>
      <c r="AH2529" s="6"/>
      <c r="AI2529" s="6"/>
      <c r="AJ2529" s="6"/>
      <c r="AK2529" s="6"/>
      <c r="AM2529" s="6"/>
      <c r="AN2529" s="6"/>
      <c r="AO2529" s="6"/>
      <c r="AP2529" s="6"/>
      <c r="AQ2529" s="6"/>
      <c r="AR2529" s="6"/>
      <c r="AS2529" s="6"/>
      <c r="AT2529" s="6"/>
      <c r="AU2529" s="6"/>
      <c r="AV2529" s="6"/>
      <c r="AW2529" s="6"/>
      <c r="AX2529" s="6"/>
      <c r="AY2529" s="6"/>
      <c r="AZ2529" s="6"/>
      <c r="BA2529" s="6"/>
      <c r="BB2529" s="6"/>
      <c r="BC2529" s="6"/>
      <c r="BD2529" s="6"/>
      <c r="BE2529" s="6"/>
      <c r="BF2529" s="6"/>
      <c r="BG2529" s="6"/>
      <c r="BH2529" s="6"/>
      <c r="BI2529" s="6"/>
      <c r="BJ2529" s="6"/>
      <c r="BK2529" s="6"/>
      <c r="BL2529" s="6"/>
      <c r="BM2529" s="6"/>
      <c r="BN2529" s="6"/>
      <c r="BO2529" s="6"/>
      <c r="BP2529" s="6"/>
      <c r="BQ2529" s="6"/>
      <c r="BR2529" s="6"/>
      <c r="BS2529" s="6"/>
      <c r="BT2529" s="6"/>
      <c r="BU2529" s="6"/>
      <c r="BV2529" s="6"/>
      <c r="BW2529" s="6"/>
      <c r="BX2529" s="6"/>
      <c r="BY2529" s="6"/>
      <c r="BZ2529" s="6"/>
      <c r="CA2529" s="6"/>
      <c r="CB2529" s="6"/>
      <c r="CC2529" s="6"/>
      <c r="CD2529" s="6"/>
      <c r="CE2529" s="6"/>
      <c r="CF2529" s="6"/>
      <c r="CG2529" s="6"/>
      <c r="CH2529" s="6"/>
      <c r="CI2529" s="6"/>
      <c r="CJ2529" s="6"/>
      <c r="CK2529" s="6"/>
      <c r="CL2529" s="6"/>
      <c r="CM2529" s="6"/>
      <c r="CN2529" s="6"/>
      <c r="CO2529" s="6"/>
      <c r="CP2529" s="6"/>
      <c r="CQ2529" s="6"/>
      <c r="CR2529" s="6"/>
      <c r="CS2529" s="6"/>
      <c r="CT2529" s="6"/>
      <c r="CU2529" s="6"/>
      <c r="CV2529" s="6"/>
      <c r="CW2529" s="6"/>
      <c r="CX2529" s="6"/>
      <c r="CY2529" s="6"/>
      <c r="CZ2529" s="6"/>
      <c r="DA2529" s="6"/>
      <c r="DB2529" s="6"/>
      <c r="DC2529" s="6"/>
      <c r="DD2529" s="6"/>
      <c r="DE2529" s="6"/>
      <c r="DF2529" s="6"/>
      <c r="DG2529" s="6"/>
      <c r="DH2529" s="6"/>
      <c r="DI2529" s="6"/>
      <c r="DJ2529" s="6"/>
      <c r="DK2529" s="6"/>
      <c r="DL2529" s="6"/>
      <c r="DM2529" s="6"/>
      <c r="DN2529" s="6"/>
      <c r="DO2529" s="6"/>
      <c r="DP2529" s="6"/>
      <c r="DQ2529" s="6"/>
      <c r="DR2529" s="6"/>
      <c r="DS2529" s="6"/>
      <c r="DT2529" s="6"/>
      <c r="DU2529" s="6"/>
      <c r="DV2529" s="6"/>
      <c r="DW2529" s="6"/>
      <c r="DX2529" s="6"/>
      <c r="DY2529" s="6"/>
      <c r="DZ2529" s="6"/>
      <c r="EA2529" s="6"/>
      <c r="EB2529" s="6"/>
      <c r="EC2529" s="6"/>
      <c r="ED2529" s="6"/>
      <c r="EE2529" s="6"/>
      <c r="EF2529" s="6"/>
      <c r="EG2529" s="6"/>
      <c r="EH2529" s="6"/>
      <c r="EI2529" s="6"/>
      <c r="EJ2529" s="6"/>
      <c r="EK2529" s="6"/>
      <c r="EL2529" s="6"/>
      <c r="EM2529" s="6"/>
      <c r="EN2529" s="6"/>
      <c r="EO2529" s="6"/>
      <c r="EP2529" s="6"/>
      <c r="EQ2529" s="6"/>
      <c r="ER2529" s="6"/>
      <c r="ES2529" s="6"/>
      <c r="ET2529" s="6"/>
      <c r="EU2529" s="6"/>
      <c r="EV2529" s="6"/>
      <c r="EW2529" s="6"/>
      <c r="EX2529" s="6"/>
      <c r="EY2529" s="6"/>
      <c r="EZ2529" s="6"/>
      <c r="FA2529" s="6"/>
      <c r="FB2529" s="6"/>
      <c r="FC2529" s="6"/>
      <c r="FD2529" s="6"/>
      <c r="FE2529" s="6"/>
      <c r="FF2529" s="6"/>
      <c r="FG2529" s="6"/>
      <c r="FH2529" s="6"/>
      <c r="FI2529" s="6"/>
      <c r="FJ2529" s="6"/>
      <c r="FK2529" s="6"/>
      <c r="FL2529" s="6"/>
      <c r="FM2529" s="6"/>
      <c r="FN2529" s="6"/>
      <c r="FO2529" s="6"/>
      <c r="FP2529" s="6"/>
      <c r="FQ2529" s="6"/>
      <c r="FR2529" s="6"/>
      <c r="FS2529" s="6"/>
      <c r="FT2529" s="6"/>
      <c r="FU2529" s="6"/>
      <c r="FV2529" s="6"/>
      <c r="FW2529" s="6"/>
      <c r="FX2529" s="6"/>
      <c r="FY2529" s="6"/>
      <c r="FZ2529" s="6"/>
      <c r="GA2529" s="6"/>
      <c r="GB2529" s="6"/>
      <c r="GC2529" s="6"/>
      <c r="GD2529" s="6"/>
      <c r="GE2529" s="6"/>
      <c r="GF2529" s="6"/>
      <c r="GG2529" s="6"/>
      <c r="GH2529" s="6"/>
      <c r="GI2529" s="6"/>
      <c r="GJ2529" s="6"/>
      <c r="GK2529" s="6"/>
      <c r="GL2529" s="6"/>
      <c r="GM2529" s="6"/>
    </row>
    <row r="2530" spans="1:195" s="5" customFormat="1" x14ac:dyDescent="0.25">
      <c r="A2530" s="27"/>
      <c r="B2530" s="27"/>
      <c r="C2530" s="27"/>
      <c r="P2530" s="69"/>
      <c r="Q2530" s="69"/>
      <c r="R2530" s="69"/>
      <c r="S2530" s="69"/>
      <c r="T2530" s="69"/>
      <c r="U2530" s="69"/>
      <c r="V2530" s="69"/>
      <c r="W2530" s="6"/>
      <c r="X2530" s="6"/>
      <c r="Y2530" s="6"/>
      <c r="Z2530" s="68"/>
      <c r="AA2530" s="68"/>
      <c r="AB2530" s="6"/>
      <c r="AC2530" s="6"/>
      <c r="AD2530" s="6"/>
      <c r="AE2530" s="6"/>
      <c r="AF2530" s="6"/>
      <c r="AG2530" s="6"/>
      <c r="AH2530" s="6"/>
      <c r="AI2530" s="6"/>
      <c r="AJ2530" s="6"/>
      <c r="AK2530" s="6"/>
      <c r="AM2530" s="6"/>
      <c r="AN2530" s="6"/>
      <c r="AO2530" s="6"/>
      <c r="AP2530" s="6"/>
      <c r="AQ2530" s="6"/>
      <c r="AR2530" s="6"/>
      <c r="AS2530" s="6"/>
      <c r="AT2530" s="6"/>
      <c r="AU2530" s="6"/>
      <c r="AV2530" s="6"/>
      <c r="AW2530" s="6"/>
      <c r="AX2530" s="6"/>
      <c r="AY2530" s="6"/>
      <c r="AZ2530" s="6"/>
      <c r="BA2530" s="6"/>
      <c r="BB2530" s="6"/>
      <c r="BC2530" s="6"/>
      <c r="BD2530" s="6"/>
      <c r="BE2530" s="6"/>
      <c r="BF2530" s="6"/>
      <c r="BG2530" s="6"/>
      <c r="BH2530" s="6"/>
      <c r="BI2530" s="6"/>
      <c r="BJ2530" s="6"/>
      <c r="BK2530" s="6"/>
      <c r="BL2530" s="6"/>
      <c r="BM2530" s="6"/>
      <c r="BN2530" s="6"/>
      <c r="BO2530" s="6"/>
      <c r="BP2530" s="6"/>
      <c r="BQ2530" s="6"/>
      <c r="BR2530" s="6"/>
      <c r="BS2530" s="6"/>
      <c r="BT2530" s="6"/>
      <c r="BU2530" s="6"/>
      <c r="BV2530" s="6"/>
      <c r="BW2530" s="6"/>
      <c r="BX2530" s="6"/>
      <c r="BY2530" s="6"/>
      <c r="BZ2530" s="6"/>
      <c r="CA2530" s="6"/>
      <c r="CB2530" s="6"/>
      <c r="CC2530" s="6"/>
      <c r="CD2530" s="6"/>
      <c r="CE2530" s="6"/>
      <c r="CF2530" s="6"/>
      <c r="CG2530" s="6"/>
      <c r="CH2530" s="6"/>
      <c r="CI2530" s="6"/>
      <c r="CJ2530" s="6"/>
      <c r="CK2530" s="6"/>
      <c r="CL2530" s="6"/>
      <c r="CM2530" s="6"/>
      <c r="CN2530" s="6"/>
      <c r="CO2530" s="6"/>
      <c r="CP2530" s="6"/>
      <c r="CQ2530" s="6"/>
      <c r="CR2530" s="6"/>
      <c r="CS2530" s="6"/>
      <c r="CT2530" s="6"/>
      <c r="CU2530" s="6"/>
      <c r="CV2530" s="6"/>
      <c r="CW2530" s="6"/>
      <c r="CX2530" s="6"/>
      <c r="CY2530" s="6"/>
      <c r="CZ2530" s="6"/>
      <c r="DA2530" s="6"/>
      <c r="DB2530" s="6"/>
      <c r="DC2530" s="6"/>
      <c r="DD2530" s="6"/>
      <c r="DE2530" s="6"/>
      <c r="DF2530" s="6"/>
      <c r="DG2530" s="6"/>
      <c r="DH2530" s="6"/>
      <c r="DI2530" s="6"/>
      <c r="DJ2530" s="6"/>
      <c r="DK2530" s="6"/>
      <c r="DL2530" s="6"/>
      <c r="DM2530" s="6"/>
      <c r="DN2530" s="6"/>
      <c r="DO2530" s="6"/>
      <c r="DP2530" s="6"/>
      <c r="DQ2530" s="6"/>
      <c r="DR2530" s="6"/>
      <c r="DS2530" s="6"/>
      <c r="DT2530" s="6"/>
      <c r="DU2530" s="6"/>
      <c r="DV2530" s="6"/>
      <c r="DW2530" s="6"/>
      <c r="DX2530" s="6"/>
      <c r="DY2530" s="6"/>
      <c r="DZ2530" s="6"/>
      <c r="EA2530" s="6"/>
      <c r="EB2530" s="6"/>
      <c r="EC2530" s="6"/>
      <c r="ED2530" s="6"/>
      <c r="EE2530" s="6"/>
      <c r="EF2530" s="6"/>
      <c r="EG2530" s="6"/>
      <c r="EH2530" s="6"/>
      <c r="EI2530" s="6"/>
      <c r="EJ2530" s="6"/>
      <c r="EK2530" s="6"/>
      <c r="EL2530" s="6"/>
      <c r="EM2530" s="6"/>
      <c r="EN2530" s="6"/>
      <c r="EO2530" s="6"/>
      <c r="EP2530" s="6"/>
      <c r="EQ2530" s="6"/>
      <c r="ER2530" s="6"/>
      <c r="ES2530" s="6"/>
      <c r="ET2530" s="6"/>
      <c r="EU2530" s="6"/>
      <c r="EV2530" s="6"/>
      <c r="EW2530" s="6"/>
      <c r="EX2530" s="6"/>
      <c r="EY2530" s="6"/>
      <c r="EZ2530" s="6"/>
      <c r="FA2530" s="6"/>
      <c r="FB2530" s="6"/>
      <c r="FC2530" s="6"/>
      <c r="FD2530" s="6"/>
      <c r="FE2530" s="6"/>
      <c r="FF2530" s="6"/>
      <c r="FG2530" s="6"/>
      <c r="FH2530" s="6"/>
      <c r="FI2530" s="6"/>
      <c r="FJ2530" s="6"/>
      <c r="FK2530" s="6"/>
      <c r="FL2530" s="6"/>
      <c r="FM2530" s="6"/>
      <c r="FN2530" s="6"/>
      <c r="FO2530" s="6"/>
      <c r="FP2530" s="6"/>
      <c r="FQ2530" s="6"/>
      <c r="FR2530" s="6"/>
      <c r="FS2530" s="6"/>
      <c r="FT2530" s="6"/>
      <c r="FU2530" s="6"/>
      <c r="FV2530" s="6"/>
      <c r="FW2530" s="6"/>
      <c r="FX2530" s="6"/>
      <c r="FY2530" s="6"/>
      <c r="FZ2530" s="6"/>
      <c r="GA2530" s="6"/>
      <c r="GB2530" s="6"/>
      <c r="GC2530" s="6"/>
      <c r="GD2530" s="6"/>
      <c r="GE2530" s="6"/>
      <c r="GF2530" s="6"/>
      <c r="GG2530" s="6"/>
      <c r="GH2530" s="6"/>
      <c r="GI2530" s="6"/>
      <c r="GJ2530" s="6"/>
      <c r="GK2530" s="6"/>
      <c r="GL2530" s="6"/>
      <c r="GM2530" s="6"/>
    </row>
    <row r="2531" spans="1:195" s="5" customFormat="1" x14ac:dyDescent="0.25">
      <c r="A2531" s="27"/>
      <c r="B2531" s="27"/>
      <c r="C2531" s="27"/>
      <c r="P2531" s="69"/>
      <c r="Q2531" s="69"/>
      <c r="R2531" s="69"/>
      <c r="S2531" s="69"/>
      <c r="T2531" s="69"/>
      <c r="U2531" s="69"/>
      <c r="V2531" s="69"/>
      <c r="W2531" s="6"/>
      <c r="X2531" s="6"/>
      <c r="Y2531" s="6"/>
      <c r="Z2531" s="68"/>
      <c r="AA2531" s="68"/>
      <c r="AB2531" s="6"/>
      <c r="AC2531" s="6"/>
      <c r="AD2531" s="6"/>
      <c r="AE2531" s="6"/>
      <c r="AF2531" s="6"/>
      <c r="AG2531" s="6"/>
      <c r="AH2531" s="6"/>
      <c r="AI2531" s="6"/>
      <c r="AJ2531" s="6"/>
      <c r="AK2531" s="6"/>
      <c r="AM2531" s="6"/>
      <c r="AN2531" s="6"/>
      <c r="AO2531" s="6"/>
      <c r="AP2531" s="6"/>
      <c r="AQ2531" s="6"/>
      <c r="AR2531" s="6"/>
      <c r="AS2531" s="6"/>
      <c r="AT2531" s="6"/>
      <c r="AU2531" s="6"/>
      <c r="AV2531" s="6"/>
      <c r="AW2531" s="6"/>
      <c r="AX2531" s="6"/>
      <c r="AY2531" s="6"/>
      <c r="AZ2531" s="6"/>
      <c r="BA2531" s="6"/>
      <c r="BB2531" s="6"/>
      <c r="BC2531" s="6"/>
      <c r="BD2531" s="6"/>
      <c r="BE2531" s="6"/>
      <c r="BF2531" s="6"/>
      <c r="BG2531" s="6"/>
      <c r="BH2531" s="6"/>
      <c r="BI2531" s="6"/>
      <c r="BJ2531" s="6"/>
      <c r="BK2531" s="6"/>
      <c r="BL2531" s="6"/>
      <c r="BM2531" s="6"/>
      <c r="BN2531" s="6"/>
      <c r="BO2531" s="6"/>
      <c r="BP2531" s="6"/>
      <c r="BQ2531" s="6"/>
      <c r="BR2531" s="6"/>
      <c r="BS2531" s="6"/>
      <c r="BT2531" s="6"/>
      <c r="BU2531" s="6"/>
      <c r="BV2531" s="6"/>
      <c r="BW2531" s="6"/>
      <c r="BX2531" s="6"/>
      <c r="BY2531" s="6"/>
      <c r="BZ2531" s="6"/>
      <c r="CA2531" s="6"/>
      <c r="CB2531" s="6"/>
      <c r="CC2531" s="6"/>
      <c r="CD2531" s="6"/>
      <c r="CE2531" s="6"/>
      <c r="CF2531" s="6"/>
      <c r="CG2531" s="6"/>
      <c r="CH2531" s="6"/>
      <c r="CI2531" s="6"/>
      <c r="CJ2531" s="6"/>
      <c r="CK2531" s="6"/>
      <c r="CL2531" s="6"/>
      <c r="CM2531" s="6"/>
      <c r="CN2531" s="6"/>
      <c r="CO2531" s="6"/>
      <c r="CP2531" s="6"/>
      <c r="CQ2531" s="6"/>
      <c r="CR2531" s="6"/>
      <c r="CS2531" s="6"/>
      <c r="CT2531" s="6"/>
      <c r="CU2531" s="6"/>
      <c r="CV2531" s="6"/>
      <c r="CW2531" s="6"/>
      <c r="CX2531" s="6"/>
      <c r="CY2531" s="6"/>
      <c r="CZ2531" s="6"/>
      <c r="DA2531" s="6"/>
      <c r="DB2531" s="6"/>
      <c r="DC2531" s="6"/>
      <c r="DD2531" s="6"/>
      <c r="DE2531" s="6"/>
      <c r="DF2531" s="6"/>
      <c r="DG2531" s="6"/>
      <c r="DH2531" s="6"/>
      <c r="DI2531" s="6"/>
      <c r="DJ2531" s="6"/>
      <c r="DK2531" s="6"/>
      <c r="DL2531" s="6"/>
      <c r="DM2531" s="6"/>
      <c r="DN2531" s="6"/>
      <c r="DO2531" s="6"/>
      <c r="DP2531" s="6"/>
      <c r="DQ2531" s="6"/>
      <c r="DR2531" s="6"/>
      <c r="DS2531" s="6"/>
      <c r="DT2531" s="6"/>
      <c r="DU2531" s="6"/>
      <c r="DV2531" s="6"/>
      <c r="DW2531" s="6"/>
      <c r="DX2531" s="6"/>
      <c r="DY2531" s="6"/>
      <c r="DZ2531" s="6"/>
      <c r="EA2531" s="6"/>
      <c r="EB2531" s="6"/>
      <c r="EC2531" s="6"/>
      <c r="ED2531" s="6"/>
      <c r="EE2531" s="6"/>
      <c r="EF2531" s="6"/>
      <c r="EG2531" s="6"/>
      <c r="EH2531" s="6"/>
      <c r="EI2531" s="6"/>
      <c r="EJ2531" s="6"/>
      <c r="EK2531" s="6"/>
      <c r="EL2531" s="6"/>
      <c r="EM2531" s="6"/>
      <c r="EN2531" s="6"/>
      <c r="EO2531" s="6"/>
      <c r="EP2531" s="6"/>
      <c r="EQ2531" s="6"/>
      <c r="ER2531" s="6"/>
      <c r="ES2531" s="6"/>
      <c r="ET2531" s="6"/>
      <c r="EU2531" s="6"/>
      <c r="EV2531" s="6"/>
      <c r="EW2531" s="6"/>
      <c r="EX2531" s="6"/>
      <c r="EY2531" s="6"/>
      <c r="EZ2531" s="6"/>
      <c r="FA2531" s="6"/>
      <c r="FB2531" s="6"/>
      <c r="FC2531" s="6"/>
      <c r="FD2531" s="6"/>
      <c r="FE2531" s="6"/>
      <c r="FF2531" s="6"/>
      <c r="FG2531" s="6"/>
      <c r="FH2531" s="6"/>
      <c r="FI2531" s="6"/>
      <c r="FJ2531" s="6"/>
      <c r="FK2531" s="6"/>
      <c r="FL2531" s="6"/>
      <c r="FM2531" s="6"/>
      <c r="FN2531" s="6"/>
      <c r="FO2531" s="6"/>
      <c r="FP2531" s="6"/>
      <c r="FQ2531" s="6"/>
      <c r="FR2531" s="6"/>
      <c r="FS2531" s="6"/>
      <c r="FT2531" s="6"/>
      <c r="FU2531" s="6"/>
      <c r="FV2531" s="6"/>
      <c r="FW2531" s="6"/>
      <c r="FX2531" s="6"/>
      <c r="FY2531" s="6"/>
      <c r="FZ2531" s="6"/>
      <c r="GA2531" s="6"/>
      <c r="GB2531" s="6"/>
      <c r="GC2531" s="6"/>
      <c r="GD2531" s="6"/>
      <c r="GE2531" s="6"/>
      <c r="GF2531" s="6"/>
      <c r="GG2531" s="6"/>
      <c r="GH2531" s="6"/>
      <c r="GI2531" s="6"/>
      <c r="GJ2531" s="6"/>
      <c r="GK2531" s="6"/>
      <c r="GL2531" s="6"/>
      <c r="GM2531" s="6"/>
    </row>
    <row r="2532" spans="1:195" s="5" customFormat="1" x14ac:dyDescent="0.25">
      <c r="A2532" s="27"/>
      <c r="B2532" s="27"/>
      <c r="C2532" s="27"/>
      <c r="P2532" s="69"/>
      <c r="Q2532" s="69"/>
      <c r="R2532" s="69"/>
      <c r="S2532" s="69"/>
      <c r="T2532" s="69"/>
      <c r="U2532" s="69"/>
      <c r="V2532" s="69"/>
      <c r="W2532" s="6"/>
      <c r="X2532" s="6"/>
      <c r="Y2532" s="6"/>
      <c r="Z2532" s="68"/>
      <c r="AA2532" s="68"/>
      <c r="AB2532" s="6"/>
      <c r="AC2532" s="6"/>
      <c r="AD2532" s="6"/>
      <c r="AE2532" s="6"/>
      <c r="AF2532" s="6"/>
      <c r="AG2532" s="6"/>
      <c r="AH2532" s="6"/>
      <c r="AI2532" s="6"/>
      <c r="AJ2532" s="6"/>
      <c r="AK2532" s="6"/>
      <c r="AM2532" s="6"/>
      <c r="AN2532" s="6"/>
      <c r="AO2532" s="6"/>
      <c r="AP2532" s="6"/>
      <c r="AQ2532" s="6"/>
      <c r="AR2532" s="6"/>
      <c r="AS2532" s="6"/>
      <c r="AT2532" s="6"/>
      <c r="AU2532" s="6"/>
      <c r="AV2532" s="6"/>
      <c r="AW2532" s="6"/>
      <c r="AX2532" s="6"/>
      <c r="AY2532" s="6"/>
      <c r="AZ2532" s="6"/>
      <c r="BA2532" s="6"/>
      <c r="BB2532" s="6"/>
      <c r="BC2532" s="6"/>
      <c r="BD2532" s="6"/>
      <c r="BE2532" s="6"/>
      <c r="BF2532" s="6"/>
      <c r="BG2532" s="6"/>
      <c r="BH2532" s="6"/>
      <c r="BI2532" s="6"/>
      <c r="BJ2532" s="6"/>
      <c r="BK2532" s="6"/>
      <c r="BL2532" s="6"/>
      <c r="BM2532" s="6"/>
      <c r="BN2532" s="6"/>
      <c r="BO2532" s="6"/>
      <c r="BP2532" s="6"/>
      <c r="BQ2532" s="6"/>
      <c r="BR2532" s="6"/>
      <c r="BS2532" s="6"/>
      <c r="BT2532" s="6"/>
      <c r="BU2532" s="6"/>
      <c r="BV2532" s="6"/>
      <c r="BW2532" s="6"/>
      <c r="BX2532" s="6"/>
      <c r="BY2532" s="6"/>
      <c r="BZ2532" s="6"/>
      <c r="CA2532" s="6"/>
      <c r="CB2532" s="6"/>
      <c r="CC2532" s="6"/>
      <c r="CD2532" s="6"/>
      <c r="CE2532" s="6"/>
      <c r="CF2532" s="6"/>
      <c r="CG2532" s="6"/>
      <c r="CH2532" s="6"/>
      <c r="CI2532" s="6"/>
      <c r="CJ2532" s="6"/>
      <c r="CK2532" s="6"/>
      <c r="CL2532" s="6"/>
      <c r="CM2532" s="6"/>
      <c r="CN2532" s="6"/>
      <c r="CO2532" s="6"/>
      <c r="CP2532" s="6"/>
      <c r="CQ2532" s="6"/>
      <c r="CR2532" s="6"/>
      <c r="CS2532" s="6"/>
      <c r="CT2532" s="6"/>
      <c r="CU2532" s="6"/>
      <c r="CV2532" s="6"/>
      <c r="CW2532" s="6"/>
      <c r="CX2532" s="6"/>
      <c r="CY2532" s="6"/>
      <c r="CZ2532" s="6"/>
      <c r="DA2532" s="6"/>
      <c r="DB2532" s="6"/>
      <c r="DC2532" s="6"/>
      <c r="DD2532" s="6"/>
      <c r="DE2532" s="6"/>
      <c r="DF2532" s="6"/>
      <c r="DG2532" s="6"/>
      <c r="DH2532" s="6"/>
      <c r="DI2532" s="6"/>
      <c r="DJ2532" s="6"/>
      <c r="DK2532" s="6"/>
      <c r="DL2532" s="6"/>
      <c r="DM2532" s="6"/>
      <c r="DN2532" s="6"/>
      <c r="DO2532" s="6"/>
      <c r="DP2532" s="6"/>
      <c r="DQ2532" s="6"/>
      <c r="DR2532" s="6"/>
      <c r="DS2532" s="6"/>
      <c r="DT2532" s="6"/>
      <c r="DU2532" s="6"/>
      <c r="DV2532" s="6"/>
      <c r="DW2532" s="6"/>
      <c r="DX2532" s="6"/>
      <c r="DY2532" s="6"/>
      <c r="DZ2532" s="6"/>
      <c r="EA2532" s="6"/>
      <c r="EB2532" s="6"/>
      <c r="EC2532" s="6"/>
      <c r="ED2532" s="6"/>
      <c r="EE2532" s="6"/>
      <c r="EF2532" s="6"/>
      <c r="EG2532" s="6"/>
      <c r="EH2532" s="6"/>
      <c r="EI2532" s="6"/>
      <c r="EJ2532" s="6"/>
      <c r="EK2532" s="6"/>
      <c r="EL2532" s="6"/>
      <c r="EM2532" s="6"/>
      <c r="EN2532" s="6"/>
      <c r="EO2532" s="6"/>
      <c r="EP2532" s="6"/>
      <c r="EQ2532" s="6"/>
      <c r="ER2532" s="6"/>
      <c r="ES2532" s="6"/>
      <c r="ET2532" s="6"/>
      <c r="EU2532" s="6"/>
      <c r="EV2532" s="6"/>
      <c r="EW2532" s="6"/>
      <c r="EX2532" s="6"/>
      <c r="EY2532" s="6"/>
      <c r="EZ2532" s="6"/>
      <c r="FA2532" s="6"/>
      <c r="FB2532" s="6"/>
      <c r="FC2532" s="6"/>
      <c r="FD2532" s="6"/>
      <c r="FE2532" s="6"/>
      <c r="FF2532" s="6"/>
      <c r="FG2532" s="6"/>
      <c r="FH2532" s="6"/>
      <c r="FI2532" s="6"/>
      <c r="FJ2532" s="6"/>
      <c r="FK2532" s="6"/>
      <c r="FL2532" s="6"/>
      <c r="FM2532" s="6"/>
      <c r="FN2532" s="6"/>
      <c r="FO2532" s="6"/>
      <c r="FP2532" s="6"/>
      <c r="FQ2532" s="6"/>
      <c r="FR2532" s="6"/>
      <c r="FS2532" s="6"/>
      <c r="FT2532" s="6"/>
      <c r="FU2532" s="6"/>
      <c r="FV2532" s="6"/>
      <c r="FW2532" s="6"/>
      <c r="FX2532" s="6"/>
      <c r="FY2532" s="6"/>
      <c r="FZ2532" s="6"/>
      <c r="GA2532" s="6"/>
      <c r="GB2532" s="6"/>
      <c r="GC2532" s="6"/>
      <c r="GD2532" s="6"/>
      <c r="GE2532" s="6"/>
      <c r="GF2532" s="6"/>
      <c r="GG2532" s="6"/>
      <c r="GH2532" s="6"/>
      <c r="GI2532" s="6"/>
      <c r="GJ2532" s="6"/>
      <c r="GK2532" s="6"/>
      <c r="GL2532" s="6"/>
      <c r="GM2532" s="6"/>
    </row>
    <row r="2533" spans="1:195" s="5" customFormat="1" x14ac:dyDescent="0.25">
      <c r="A2533" s="27"/>
      <c r="B2533" s="27"/>
      <c r="C2533" s="27"/>
      <c r="P2533" s="69"/>
      <c r="Q2533" s="69"/>
      <c r="R2533" s="69"/>
      <c r="S2533" s="69"/>
      <c r="T2533" s="69"/>
      <c r="U2533" s="69"/>
      <c r="V2533" s="69"/>
      <c r="W2533" s="6"/>
      <c r="X2533" s="6"/>
      <c r="Y2533" s="6"/>
      <c r="Z2533" s="68"/>
      <c r="AA2533" s="68"/>
      <c r="AB2533" s="6"/>
      <c r="AC2533" s="6"/>
      <c r="AD2533" s="6"/>
      <c r="AE2533" s="6"/>
      <c r="AF2533" s="6"/>
      <c r="AG2533" s="6"/>
      <c r="AH2533" s="6"/>
      <c r="AI2533" s="6"/>
      <c r="AJ2533" s="6"/>
      <c r="AK2533" s="6"/>
      <c r="AM2533" s="6"/>
      <c r="AN2533" s="6"/>
      <c r="AO2533" s="6"/>
      <c r="AP2533" s="6"/>
      <c r="AQ2533" s="6"/>
      <c r="AR2533" s="6"/>
      <c r="AS2533" s="6"/>
      <c r="AT2533" s="6"/>
      <c r="AU2533" s="6"/>
      <c r="AV2533" s="6"/>
      <c r="AW2533" s="6"/>
      <c r="AX2533" s="6"/>
      <c r="AY2533" s="6"/>
      <c r="AZ2533" s="6"/>
      <c r="BA2533" s="6"/>
      <c r="BB2533" s="6"/>
      <c r="BC2533" s="6"/>
      <c r="BD2533" s="6"/>
      <c r="BE2533" s="6"/>
      <c r="BF2533" s="6"/>
      <c r="BG2533" s="6"/>
      <c r="BH2533" s="6"/>
      <c r="BI2533" s="6"/>
      <c r="BJ2533" s="6"/>
      <c r="BK2533" s="6"/>
      <c r="BL2533" s="6"/>
      <c r="BM2533" s="6"/>
      <c r="BN2533" s="6"/>
      <c r="BO2533" s="6"/>
      <c r="BP2533" s="6"/>
      <c r="BQ2533" s="6"/>
      <c r="BR2533" s="6"/>
      <c r="BS2533" s="6"/>
      <c r="BT2533" s="6"/>
      <c r="BU2533" s="6"/>
      <c r="BV2533" s="6"/>
      <c r="BW2533" s="6"/>
      <c r="BX2533" s="6"/>
      <c r="BY2533" s="6"/>
      <c r="BZ2533" s="6"/>
      <c r="CA2533" s="6"/>
      <c r="CB2533" s="6"/>
      <c r="CC2533" s="6"/>
      <c r="CD2533" s="6"/>
      <c r="CE2533" s="6"/>
      <c r="CF2533" s="6"/>
      <c r="CG2533" s="6"/>
      <c r="CH2533" s="6"/>
      <c r="CI2533" s="6"/>
      <c r="CJ2533" s="6"/>
      <c r="CK2533" s="6"/>
      <c r="CL2533" s="6"/>
      <c r="CM2533" s="6"/>
      <c r="CN2533" s="6"/>
      <c r="CO2533" s="6"/>
      <c r="CP2533" s="6"/>
      <c r="CQ2533" s="6"/>
      <c r="CR2533" s="6"/>
      <c r="CS2533" s="6"/>
      <c r="CT2533" s="6"/>
      <c r="CU2533" s="6"/>
      <c r="CV2533" s="6"/>
      <c r="CW2533" s="6"/>
      <c r="CX2533" s="6"/>
      <c r="CY2533" s="6"/>
      <c r="CZ2533" s="6"/>
      <c r="DA2533" s="6"/>
      <c r="DB2533" s="6"/>
      <c r="DC2533" s="6"/>
      <c r="DD2533" s="6"/>
      <c r="DE2533" s="6"/>
      <c r="DF2533" s="6"/>
      <c r="DG2533" s="6"/>
      <c r="DH2533" s="6"/>
      <c r="DI2533" s="6"/>
      <c r="DJ2533" s="6"/>
      <c r="DK2533" s="6"/>
      <c r="DL2533" s="6"/>
      <c r="DM2533" s="6"/>
      <c r="DN2533" s="6"/>
      <c r="DO2533" s="6"/>
      <c r="DP2533" s="6"/>
      <c r="DQ2533" s="6"/>
      <c r="DR2533" s="6"/>
      <c r="DS2533" s="6"/>
      <c r="DT2533" s="6"/>
      <c r="DU2533" s="6"/>
      <c r="DV2533" s="6"/>
      <c r="DW2533" s="6"/>
      <c r="DX2533" s="6"/>
      <c r="DY2533" s="6"/>
      <c r="DZ2533" s="6"/>
      <c r="EA2533" s="6"/>
      <c r="EB2533" s="6"/>
      <c r="EC2533" s="6"/>
      <c r="ED2533" s="6"/>
      <c r="EE2533" s="6"/>
      <c r="EF2533" s="6"/>
      <c r="EG2533" s="6"/>
      <c r="EH2533" s="6"/>
      <c r="EI2533" s="6"/>
      <c r="EJ2533" s="6"/>
      <c r="EK2533" s="6"/>
      <c r="EL2533" s="6"/>
      <c r="EM2533" s="6"/>
      <c r="EN2533" s="6"/>
      <c r="EO2533" s="6"/>
      <c r="EP2533" s="6"/>
      <c r="EQ2533" s="6"/>
      <c r="ER2533" s="6"/>
      <c r="ES2533" s="6"/>
      <c r="ET2533" s="6"/>
      <c r="EU2533" s="6"/>
      <c r="EV2533" s="6"/>
      <c r="EW2533" s="6"/>
      <c r="EX2533" s="6"/>
      <c r="EY2533" s="6"/>
      <c r="EZ2533" s="6"/>
      <c r="FA2533" s="6"/>
      <c r="FB2533" s="6"/>
      <c r="FC2533" s="6"/>
      <c r="FD2533" s="6"/>
      <c r="FE2533" s="6"/>
      <c r="FF2533" s="6"/>
      <c r="FG2533" s="6"/>
      <c r="FH2533" s="6"/>
      <c r="FI2533" s="6"/>
      <c r="FJ2533" s="6"/>
      <c r="FK2533" s="6"/>
      <c r="FL2533" s="6"/>
      <c r="FM2533" s="6"/>
      <c r="FN2533" s="6"/>
      <c r="FO2533" s="6"/>
      <c r="FP2533" s="6"/>
      <c r="FQ2533" s="6"/>
      <c r="FR2533" s="6"/>
      <c r="FS2533" s="6"/>
      <c r="FT2533" s="6"/>
      <c r="FU2533" s="6"/>
      <c r="FV2533" s="6"/>
      <c r="FW2533" s="6"/>
      <c r="FX2533" s="6"/>
      <c r="FY2533" s="6"/>
      <c r="FZ2533" s="6"/>
      <c r="GA2533" s="6"/>
      <c r="GB2533" s="6"/>
      <c r="GC2533" s="6"/>
      <c r="GD2533" s="6"/>
      <c r="GE2533" s="6"/>
      <c r="GF2533" s="6"/>
      <c r="GG2533" s="6"/>
      <c r="GH2533" s="6"/>
      <c r="GI2533" s="6"/>
      <c r="GJ2533" s="6"/>
      <c r="GK2533" s="6"/>
      <c r="GL2533" s="6"/>
      <c r="GM2533" s="6"/>
    </row>
    <row r="2534" spans="1:195" s="5" customFormat="1" x14ac:dyDescent="0.25">
      <c r="A2534" s="27"/>
      <c r="B2534" s="27"/>
      <c r="C2534" s="27"/>
      <c r="P2534" s="69"/>
      <c r="Q2534" s="69"/>
      <c r="R2534" s="69"/>
      <c r="S2534" s="69"/>
      <c r="T2534" s="69"/>
      <c r="U2534" s="69"/>
      <c r="V2534" s="69"/>
      <c r="W2534" s="6"/>
      <c r="X2534" s="6"/>
      <c r="Y2534" s="6"/>
      <c r="Z2534" s="68"/>
      <c r="AA2534" s="68"/>
      <c r="AB2534" s="6"/>
      <c r="AC2534" s="6"/>
      <c r="AD2534" s="6"/>
      <c r="AE2534" s="6"/>
      <c r="AF2534" s="6"/>
      <c r="AG2534" s="6"/>
      <c r="AH2534" s="6"/>
      <c r="AI2534" s="6"/>
      <c r="AJ2534" s="6"/>
      <c r="AK2534" s="6"/>
      <c r="AM2534" s="6"/>
      <c r="AN2534" s="6"/>
      <c r="AO2534" s="6"/>
      <c r="AP2534" s="6"/>
      <c r="AQ2534" s="6"/>
      <c r="AR2534" s="6"/>
      <c r="AS2534" s="6"/>
      <c r="AT2534" s="6"/>
      <c r="AU2534" s="6"/>
      <c r="AV2534" s="6"/>
      <c r="AW2534" s="6"/>
      <c r="AX2534" s="6"/>
      <c r="AY2534" s="6"/>
      <c r="AZ2534" s="6"/>
      <c r="BA2534" s="6"/>
      <c r="BB2534" s="6"/>
      <c r="BC2534" s="6"/>
      <c r="BD2534" s="6"/>
      <c r="BE2534" s="6"/>
      <c r="BF2534" s="6"/>
      <c r="BG2534" s="6"/>
      <c r="BH2534" s="6"/>
      <c r="BI2534" s="6"/>
      <c r="BJ2534" s="6"/>
      <c r="BK2534" s="6"/>
      <c r="BL2534" s="6"/>
      <c r="BM2534" s="6"/>
      <c r="BN2534" s="6"/>
      <c r="BO2534" s="6"/>
      <c r="BP2534" s="6"/>
      <c r="BQ2534" s="6"/>
      <c r="BR2534" s="6"/>
      <c r="BS2534" s="6"/>
      <c r="BT2534" s="6"/>
      <c r="BU2534" s="6"/>
      <c r="BV2534" s="6"/>
      <c r="BW2534" s="6"/>
      <c r="BX2534" s="6"/>
      <c r="BY2534" s="6"/>
      <c r="BZ2534" s="6"/>
      <c r="CA2534" s="6"/>
      <c r="CB2534" s="6"/>
      <c r="CC2534" s="6"/>
      <c r="CD2534" s="6"/>
      <c r="CE2534" s="6"/>
      <c r="CF2534" s="6"/>
      <c r="CG2534" s="6"/>
      <c r="CH2534" s="6"/>
      <c r="CI2534" s="6"/>
      <c r="CJ2534" s="6"/>
      <c r="CK2534" s="6"/>
      <c r="CL2534" s="6"/>
      <c r="CM2534" s="6"/>
      <c r="CN2534" s="6"/>
      <c r="CO2534" s="6"/>
      <c r="CP2534" s="6"/>
      <c r="CQ2534" s="6"/>
      <c r="CR2534" s="6"/>
      <c r="CS2534" s="6"/>
      <c r="CT2534" s="6"/>
      <c r="CU2534" s="6"/>
      <c r="CV2534" s="6"/>
      <c r="CW2534" s="6"/>
      <c r="CX2534" s="6"/>
      <c r="CY2534" s="6"/>
      <c r="CZ2534" s="6"/>
      <c r="DA2534" s="6"/>
      <c r="DB2534" s="6"/>
      <c r="DC2534" s="6"/>
      <c r="DD2534" s="6"/>
      <c r="DE2534" s="6"/>
      <c r="DF2534" s="6"/>
      <c r="DG2534" s="6"/>
      <c r="DH2534" s="6"/>
      <c r="DI2534" s="6"/>
      <c r="DJ2534" s="6"/>
      <c r="DK2534" s="6"/>
      <c r="DL2534" s="6"/>
      <c r="DM2534" s="6"/>
      <c r="DN2534" s="6"/>
      <c r="DO2534" s="6"/>
      <c r="DP2534" s="6"/>
      <c r="DQ2534" s="6"/>
      <c r="DR2534" s="6"/>
      <c r="DS2534" s="6"/>
      <c r="DT2534" s="6"/>
      <c r="DU2534" s="6"/>
      <c r="DV2534" s="6"/>
      <c r="DW2534" s="6"/>
      <c r="DX2534" s="6"/>
      <c r="DY2534" s="6"/>
      <c r="DZ2534" s="6"/>
      <c r="EA2534" s="6"/>
      <c r="EB2534" s="6"/>
      <c r="EC2534" s="6"/>
      <c r="ED2534" s="6"/>
      <c r="EE2534" s="6"/>
      <c r="EF2534" s="6"/>
      <c r="EG2534" s="6"/>
      <c r="EH2534" s="6"/>
      <c r="EI2534" s="6"/>
      <c r="EJ2534" s="6"/>
      <c r="EK2534" s="6"/>
      <c r="EL2534" s="6"/>
      <c r="EM2534" s="6"/>
      <c r="EN2534" s="6"/>
      <c r="EO2534" s="6"/>
      <c r="EP2534" s="6"/>
      <c r="EQ2534" s="6"/>
      <c r="ER2534" s="6"/>
      <c r="ES2534" s="6"/>
      <c r="ET2534" s="6"/>
      <c r="EU2534" s="6"/>
      <c r="EV2534" s="6"/>
      <c r="EW2534" s="6"/>
      <c r="EX2534" s="6"/>
      <c r="EY2534" s="6"/>
      <c r="EZ2534" s="6"/>
      <c r="FA2534" s="6"/>
      <c r="FB2534" s="6"/>
      <c r="FC2534" s="6"/>
      <c r="FD2534" s="6"/>
      <c r="FE2534" s="6"/>
      <c r="FF2534" s="6"/>
      <c r="FG2534" s="6"/>
      <c r="FH2534" s="6"/>
      <c r="FI2534" s="6"/>
      <c r="FJ2534" s="6"/>
      <c r="FK2534" s="6"/>
      <c r="FL2534" s="6"/>
      <c r="FM2534" s="6"/>
      <c r="FN2534" s="6"/>
      <c r="FO2534" s="6"/>
      <c r="FP2534" s="6"/>
      <c r="FQ2534" s="6"/>
      <c r="FR2534" s="6"/>
      <c r="FS2534" s="6"/>
      <c r="FT2534" s="6"/>
      <c r="FU2534" s="6"/>
      <c r="FV2534" s="6"/>
      <c r="FW2534" s="6"/>
      <c r="FX2534" s="6"/>
      <c r="FY2534" s="6"/>
      <c r="FZ2534" s="6"/>
      <c r="GA2534" s="6"/>
      <c r="GB2534" s="6"/>
      <c r="GC2534" s="6"/>
      <c r="GD2534" s="6"/>
      <c r="GE2534" s="6"/>
      <c r="GF2534" s="6"/>
      <c r="GG2534" s="6"/>
      <c r="GH2534" s="6"/>
      <c r="GI2534" s="6"/>
      <c r="GJ2534" s="6"/>
      <c r="GK2534" s="6"/>
      <c r="GL2534" s="6"/>
      <c r="GM2534" s="6"/>
    </row>
    <row r="2535" spans="1:195" s="5" customFormat="1" x14ac:dyDescent="0.25">
      <c r="A2535" s="27"/>
      <c r="B2535" s="27"/>
      <c r="C2535" s="27"/>
      <c r="P2535" s="69"/>
      <c r="Q2535" s="69"/>
      <c r="R2535" s="69"/>
      <c r="S2535" s="69"/>
      <c r="T2535" s="69"/>
      <c r="U2535" s="69"/>
      <c r="V2535" s="69"/>
      <c r="W2535" s="6"/>
      <c r="X2535" s="6"/>
      <c r="Y2535" s="6"/>
      <c r="Z2535" s="68"/>
      <c r="AA2535" s="68"/>
      <c r="AB2535" s="6"/>
      <c r="AC2535" s="6"/>
      <c r="AD2535" s="6"/>
      <c r="AE2535" s="6"/>
      <c r="AF2535" s="6"/>
      <c r="AG2535" s="6"/>
      <c r="AH2535" s="6"/>
      <c r="AI2535" s="6"/>
      <c r="AJ2535" s="6"/>
      <c r="AK2535" s="6"/>
      <c r="AM2535" s="6"/>
      <c r="AN2535" s="6"/>
      <c r="AO2535" s="6"/>
      <c r="AP2535" s="6"/>
      <c r="AQ2535" s="6"/>
      <c r="AR2535" s="6"/>
      <c r="AS2535" s="6"/>
      <c r="AT2535" s="6"/>
      <c r="AU2535" s="6"/>
      <c r="AV2535" s="6"/>
      <c r="AW2535" s="6"/>
      <c r="AX2535" s="6"/>
      <c r="AY2535" s="6"/>
      <c r="AZ2535" s="6"/>
      <c r="BA2535" s="6"/>
      <c r="BB2535" s="6"/>
      <c r="BC2535" s="6"/>
      <c r="BD2535" s="6"/>
      <c r="BE2535" s="6"/>
      <c r="BF2535" s="6"/>
      <c r="BG2535" s="6"/>
      <c r="BH2535" s="6"/>
      <c r="BI2535" s="6"/>
      <c r="BJ2535" s="6"/>
      <c r="BK2535" s="6"/>
      <c r="BL2535" s="6"/>
      <c r="BM2535" s="6"/>
      <c r="BN2535" s="6"/>
      <c r="BO2535" s="6"/>
      <c r="BP2535" s="6"/>
      <c r="BQ2535" s="6"/>
      <c r="BR2535" s="6"/>
      <c r="BS2535" s="6"/>
      <c r="BT2535" s="6"/>
      <c r="BU2535" s="6"/>
      <c r="BV2535" s="6"/>
      <c r="BW2535" s="6"/>
      <c r="BX2535" s="6"/>
      <c r="BY2535" s="6"/>
      <c r="BZ2535" s="6"/>
      <c r="CA2535" s="6"/>
      <c r="CB2535" s="6"/>
      <c r="CC2535" s="6"/>
      <c r="CD2535" s="6"/>
      <c r="CE2535" s="6"/>
      <c r="CF2535" s="6"/>
      <c r="CG2535" s="6"/>
      <c r="CH2535" s="6"/>
      <c r="CI2535" s="6"/>
      <c r="CJ2535" s="6"/>
      <c r="CK2535" s="6"/>
      <c r="CL2535" s="6"/>
      <c r="CM2535" s="6"/>
      <c r="CN2535" s="6"/>
      <c r="CO2535" s="6"/>
      <c r="CP2535" s="6"/>
      <c r="CQ2535" s="6"/>
      <c r="CR2535" s="6"/>
      <c r="CS2535" s="6"/>
      <c r="CT2535" s="6"/>
      <c r="CU2535" s="6"/>
      <c r="CV2535" s="6"/>
      <c r="CW2535" s="6"/>
      <c r="CX2535" s="6"/>
      <c r="CY2535" s="6"/>
      <c r="CZ2535" s="6"/>
      <c r="DA2535" s="6"/>
      <c r="DB2535" s="6"/>
      <c r="DC2535" s="6"/>
      <c r="DD2535" s="6"/>
      <c r="DE2535" s="6"/>
      <c r="DF2535" s="6"/>
      <c r="DG2535" s="6"/>
      <c r="DH2535" s="6"/>
      <c r="DI2535" s="6"/>
      <c r="DJ2535" s="6"/>
      <c r="DK2535" s="6"/>
      <c r="DL2535" s="6"/>
      <c r="DM2535" s="6"/>
      <c r="DN2535" s="6"/>
      <c r="DO2535" s="6"/>
      <c r="DP2535" s="6"/>
      <c r="DQ2535" s="6"/>
      <c r="DR2535" s="6"/>
      <c r="DS2535" s="6"/>
      <c r="DT2535" s="6"/>
      <c r="DU2535" s="6"/>
      <c r="DV2535" s="6"/>
      <c r="DW2535" s="6"/>
      <c r="DX2535" s="6"/>
      <c r="DY2535" s="6"/>
      <c r="DZ2535" s="6"/>
      <c r="EA2535" s="6"/>
      <c r="EB2535" s="6"/>
      <c r="EC2535" s="6"/>
      <c r="ED2535" s="6"/>
      <c r="EE2535" s="6"/>
      <c r="EF2535" s="6"/>
      <c r="EG2535" s="6"/>
      <c r="EH2535" s="6"/>
      <c r="EI2535" s="6"/>
      <c r="EJ2535" s="6"/>
      <c r="EK2535" s="6"/>
      <c r="EL2535" s="6"/>
      <c r="EM2535" s="6"/>
      <c r="EN2535" s="6"/>
      <c r="EO2535" s="6"/>
      <c r="EP2535" s="6"/>
      <c r="EQ2535" s="6"/>
      <c r="ER2535" s="6"/>
      <c r="ES2535" s="6"/>
      <c r="ET2535" s="6"/>
      <c r="EU2535" s="6"/>
      <c r="EV2535" s="6"/>
      <c r="EW2535" s="6"/>
      <c r="EX2535" s="6"/>
      <c r="EY2535" s="6"/>
      <c r="EZ2535" s="6"/>
      <c r="FA2535" s="6"/>
      <c r="FB2535" s="6"/>
      <c r="FC2535" s="6"/>
      <c r="FD2535" s="6"/>
      <c r="FE2535" s="6"/>
      <c r="FF2535" s="6"/>
      <c r="FG2535" s="6"/>
      <c r="FH2535" s="6"/>
      <c r="FI2535" s="6"/>
      <c r="FJ2535" s="6"/>
      <c r="FK2535" s="6"/>
      <c r="FL2535" s="6"/>
      <c r="FM2535" s="6"/>
      <c r="FN2535" s="6"/>
      <c r="FO2535" s="6"/>
      <c r="FP2535" s="6"/>
      <c r="FQ2535" s="6"/>
      <c r="FR2535" s="6"/>
      <c r="FS2535" s="6"/>
      <c r="FT2535" s="6"/>
      <c r="FU2535" s="6"/>
      <c r="FV2535" s="6"/>
      <c r="FW2535" s="6"/>
      <c r="FX2535" s="6"/>
      <c r="FY2535" s="6"/>
      <c r="FZ2535" s="6"/>
      <c r="GA2535" s="6"/>
      <c r="GB2535" s="6"/>
      <c r="GC2535" s="6"/>
      <c r="GD2535" s="6"/>
      <c r="GE2535" s="6"/>
      <c r="GF2535" s="6"/>
      <c r="GG2535" s="6"/>
      <c r="GH2535" s="6"/>
      <c r="GI2535" s="6"/>
      <c r="GJ2535" s="6"/>
      <c r="GK2535" s="6"/>
      <c r="GL2535" s="6"/>
      <c r="GM2535" s="6"/>
    </row>
    <row r="2536" spans="1:195" s="5" customFormat="1" x14ac:dyDescent="0.25">
      <c r="A2536" s="27"/>
      <c r="B2536" s="27"/>
      <c r="C2536" s="27"/>
      <c r="P2536" s="69"/>
      <c r="Q2536" s="69"/>
      <c r="R2536" s="69"/>
      <c r="S2536" s="69"/>
      <c r="T2536" s="69"/>
      <c r="U2536" s="69"/>
      <c r="V2536" s="69"/>
      <c r="W2536" s="6"/>
      <c r="X2536" s="6"/>
      <c r="Y2536" s="6"/>
      <c r="Z2536" s="68"/>
      <c r="AA2536" s="68"/>
      <c r="AB2536" s="6"/>
      <c r="AC2536" s="6"/>
      <c r="AD2536" s="6"/>
      <c r="AE2536" s="6"/>
      <c r="AF2536" s="6"/>
      <c r="AG2536" s="6"/>
      <c r="AH2536" s="6"/>
      <c r="AI2536" s="6"/>
      <c r="AJ2536" s="6"/>
      <c r="AK2536" s="6"/>
      <c r="AM2536" s="6"/>
      <c r="AN2536" s="6"/>
      <c r="AO2536" s="6"/>
      <c r="AP2536" s="6"/>
      <c r="AQ2536" s="6"/>
      <c r="AR2536" s="6"/>
      <c r="AS2536" s="6"/>
      <c r="AT2536" s="6"/>
      <c r="AU2536" s="6"/>
      <c r="AV2536" s="6"/>
      <c r="AW2536" s="6"/>
      <c r="AX2536" s="6"/>
      <c r="AY2536" s="6"/>
      <c r="AZ2536" s="6"/>
      <c r="BA2536" s="6"/>
      <c r="BB2536" s="6"/>
      <c r="BC2536" s="6"/>
      <c r="BD2536" s="6"/>
      <c r="BE2536" s="6"/>
      <c r="BF2536" s="6"/>
      <c r="BG2536" s="6"/>
      <c r="BH2536" s="6"/>
      <c r="BI2536" s="6"/>
      <c r="BJ2536" s="6"/>
      <c r="BK2536" s="6"/>
      <c r="BL2536" s="6"/>
      <c r="BM2536" s="6"/>
      <c r="BN2536" s="6"/>
      <c r="BO2536" s="6"/>
      <c r="BP2536" s="6"/>
      <c r="BQ2536" s="6"/>
      <c r="BR2536" s="6"/>
      <c r="BS2536" s="6"/>
      <c r="BT2536" s="6"/>
      <c r="BU2536" s="6"/>
      <c r="BV2536" s="6"/>
      <c r="BW2536" s="6"/>
      <c r="BX2536" s="6"/>
      <c r="BY2536" s="6"/>
      <c r="BZ2536" s="6"/>
      <c r="CA2536" s="6"/>
      <c r="CB2536" s="6"/>
      <c r="CC2536" s="6"/>
      <c r="CD2536" s="6"/>
      <c r="CE2536" s="6"/>
      <c r="CF2536" s="6"/>
      <c r="CG2536" s="6"/>
      <c r="CH2536" s="6"/>
      <c r="CI2536" s="6"/>
      <c r="CJ2536" s="6"/>
      <c r="CK2536" s="6"/>
      <c r="CL2536" s="6"/>
      <c r="CM2536" s="6"/>
      <c r="CN2536" s="6"/>
      <c r="CO2536" s="6"/>
      <c r="CP2536" s="6"/>
      <c r="CQ2536" s="6"/>
      <c r="CR2536" s="6"/>
      <c r="CS2536" s="6"/>
      <c r="CT2536" s="6"/>
      <c r="CU2536" s="6"/>
      <c r="CV2536" s="6"/>
      <c r="CW2536" s="6"/>
      <c r="CX2536" s="6"/>
      <c r="CY2536" s="6"/>
      <c r="CZ2536" s="6"/>
      <c r="DA2536" s="6"/>
      <c r="DB2536" s="6"/>
      <c r="DC2536" s="6"/>
      <c r="DD2536" s="6"/>
      <c r="DE2536" s="6"/>
      <c r="DF2536" s="6"/>
      <c r="DG2536" s="6"/>
      <c r="DH2536" s="6"/>
      <c r="DI2536" s="6"/>
      <c r="DJ2536" s="6"/>
      <c r="DK2536" s="6"/>
      <c r="DL2536" s="6"/>
      <c r="DM2536" s="6"/>
      <c r="DN2536" s="6"/>
      <c r="DO2536" s="6"/>
      <c r="DP2536" s="6"/>
      <c r="DQ2536" s="6"/>
      <c r="DR2536" s="6"/>
      <c r="DS2536" s="6"/>
      <c r="DT2536" s="6"/>
      <c r="DU2536" s="6"/>
      <c r="DV2536" s="6"/>
      <c r="DW2536" s="6"/>
      <c r="DX2536" s="6"/>
      <c r="DY2536" s="6"/>
      <c r="DZ2536" s="6"/>
      <c r="EA2536" s="6"/>
      <c r="EB2536" s="6"/>
      <c r="EC2536" s="6"/>
      <c r="ED2536" s="6"/>
      <c r="EE2536" s="6"/>
      <c r="EF2536" s="6"/>
      <c r="EG2536" s="6"/>
      <c r="EH2536" s="6"/>
      <c r="EI2536" s="6"/>
      <c r="EJ2536" s="6"/>
      <c r="EK2536" s="6"/>
      <c r="EL2536" s="6"/>
      <c r="EM2536" s="6"/>
      <c r="EN2536" s="6"/>
      <c r="EO2536" s="6"/>
      <c r="EP2536" s="6"/>
      <c r="EQ2536" s="6"/>
      <c r="ER2536" s="6"/>
      <c r="ES2536" s="6"/>
      <c r="ET2536" s="6"/>
      <c r="EU2536" s="6"/>
      <c r="EV2536" s="6"/>
      <c r="EW2536" s="6"/>
      <c r="EX2536" s="6"/>
      <c r="EY2536" s="6"/>
      <c r="EZ2536" s="6"/>
      <c r="FA2536" s="6"/>
      <c r="FB2536" s="6"/>
      <c r="FC2536" s="6"/>
      <c r="FD2536" s="6"/>
      <c r="FE2536" s="6"/>
      <c r="FF2536" s="6"/>
      <c r="FG2536" s="6"/>
      <c r="FH2536" s="6"/>
      <c r="FI2536" s="6"/>
      <c r="FJ2536" s="6"/>
      <c r="FK2536" s="6"/>
      <c r="FL2536" s="6"/>
      <c r="FM2536" s="6"/>
      <c r="FN2536" s="6"/>
      <c r="FO2536" s="6"/>
      <c r="FP2536" s="6"/>
      <c r="FQ2536" s="6"/>
      <c r="FR2536" s="6"/>
      <c r="FS2536" s="6"/>
      <c r="FT2536" s="6"/>
      <c r="FU2536" s="6"/>
      <c r="FV2536" s="6"/>
      <c r="FW2536" s="6"/>
      <c r="FX2536" s="6"/>
      <c r="FY2536" s="6"/>
      <c r="FZ2536" s="6"/>
      <c r="GA2536" s="6"/>
      <c r="GB2536" s="6"/>
      <c r="GC2536" s="6"/>
      <c r="GD2536" s="6"/>
      <c r="GE2536" s="6"/>
      <c r="GF2536" s="6"/>
      <c r="GG2536" s="6"/>
      <c r="GH2536" s="6"/>
      <c r="GI2536" s="6"/>
      <c r="GJ2536" s="6"/>
      <c r="GK2536" s="6"/>
      <c r="GL2536" s="6"/>
      <c r="GM2536" s="6"/>
    </row>
    <row r="2537" spans="1:195" s="5" customFormat="1" x14ac:dyDescent="0.25">
      <c r="A2537" s="27"/>
      <c r="B2537" s="27"/>
      <c r="C2537" s="27"/>
      <c r="P2537" s="69"/>
      <c r="Q2537" s="69"/>
      <c r="R2537" s="69"/>
      <c r="S2537" s="69"/>
      <c r="T2537" s="69"/>
      <c r="U2537" s="69"/>
      <c r="V2537" s="69"/>
      <c r="W2537" s="6"/>
      <c r="X2537" s="6"/>
      <c r="Y2537" s="6"/>
      <c r="Z2537" s="68"/>
      <c r="AA2537" s="68"/>
      <c r="AB2537" s="6"/>
      <c r="AC2537" s="6"/>
      <c r="AD2537" s="6"/>
      <c r="AE2537" s="6"/>
      <c r="AF2537" s="6"/>
      <c r="AG2537" s="6"/>
      <c r="AH2537" s="6"/>
      <c r="AI2537" s="6"/>
      <c r="AJ2537" s="6"/>
      <c r="AK2537" s="6"/>
      <c r="AM2537" s="6"/>
      <c r="AN2537" s="6"/>
      <c r="AO2537" s="6"/>
      <c r="AP2537" s="6"/>
      <c r="AQ2537" s="6"/>
      <c r="AR2537" s="6"/>
      <c r="AS2537" s="6"/>
      <c r="AT2537" s="6"/>
      <c r="AU2537" s="6"/>
      <c r="AV2537" s="6"/>
      <c r="AW2537" s="6"/>
      <c r="AX2537" s="6"/>
      <c r="AY2537" s="6"/>
      <c r="AZ2537" s="6"/>
      <c r="BA2537" s="6"/>
      <c r="BB2537" s="6"/>
      <c r="BC2537" s="6"/>
      <c r="BD2537" s="6"/>
      <c r="BE2537" s="6"/>
      <c r="BF2537" s="6"/>
      <c r="BG2537" s="6"/>
      <c r="BH2537" s="6"/>
      <c r="BI2537" s="6"/>
      <c r="BJ2537" s="6"/>
      <c r="BK2537" s="6"/>
      <c r="BL2537" s="6"/>
      <c r="BM2537" s="6"/>
      <c r="BN2537" s="6"/>
      <c r="BO2537" s="6"/>
      <c r="BP2537" s="6"/>
      <c r="BQ2537" s="6"/>
      <c r="BR2537" s="6"/>
      <c r="BS2537" s="6"/>
      <c r="BT2537" s="6"/>
      <c r="BU2537" s="6"/>
      <c r="BV2537" s="6"/>
      <c r="BW2537" s="6"/>
      <c r="BX2537" s="6"/>
      <c r="BY2537" s="6"/>
      <c r="BZ2537" s="6"/>
      <c r="CA2537" s="6"/>
      <c r="CB2537" s="6"/>
      <c r="CC2537" s="6"/>
      <c r="CD2537" s="6"/>
      <c r="CE2537" s="6"/>
      <c r="CF2537" s="6"/>
      <c r="CG2537" s="6"/>
      <c r="CH2537" s="6"/>
      <c r="CI2537" s="6"/>
      <c r="CJ2537" s="6"/>
      <c r="CK2537" s="6"/>
      <c r="CL2537" s="6"/>
      <c r="CM2537" s="6"/>
      <c r="CN2537" s="6"/>
      <c r="CO2537" s="6"/>
      <c r="CP2537" s="6"/>
      <c r="CQ2537" s="6"/>
      <c r="CR2537" s="6"/>
      <c r="CS2537" s="6"/>
      <c r="CT2537" s="6"/>
      <c r="CU2537" s="6"/>
      <c r="CV2537" s="6"/>
      <c r="CW2537" s="6"/>
      <c r="CX2537" s="6"/>
      <c r="CY2537" s="6"/>
      <c r="CZ2537" s="6"/>
      <c r="DA2537" s="6"/>
      <c r="DB2537" s="6"/>
      <c r="DC2537" s="6"/>
      <c r="DD2537" s="6"/>
      <c r="DE2537" s="6"/>
      <c r="DF2537" s="6"/>
      <c r="DG2537" s="6"/>
      <c r="DH2537" s="6"/>
      <c r="DI2537" s="6"/>
      <c r="DJ2537" s="6"/>
      <c r="DK2537" s="6"/>
      <c r="DL2537" s="6"/>
      <c r="DM2537" s="6"/>
      <c r="DN2537" s="6"/>
      <c r="DO2537" s="6"/>
      <c r="DP2537" s="6"/>
      <c r="DQ2537" s="6"/>
      <c r="DR2537" s="6"/>
      <c r="DS2537" s="6"/>
      <c r="DT2537" s="6"/>
      <c r="DU2537" s="6"/>
      <c r="DV2537" s="6"/>
      <c r="DW2537" s="6"/>
      <c r="DX2537" s="6"/>
      <c r="DY2537" s="6"/>
      <c r="DZ2537" s="6"/>
      <c r="EA2537" s="6"/>
      <c r="EB2537" s="6"/>
      <c r="EC2537" s="6"/>
      <c r="ED2537" s="6"/>
      <c r="EE2537" s="6"/>
      <c r="EF2537" s="6"/>
      <c r="EG2537" s="6"/>
      <c r="EH2537" s="6"/>
      <c r="EI2537" s="6"/>
      <c r="EJ2537" s="6"/>
      <c r="EK2537" s="6"/>
      <c r="EL2537" s="6"/>
      <c r="EM2537" s="6"/>
      <c r="EN2537" s="6"/>
      <c r="EO2537" s="6"/>
      <c r="EP2537" s="6"/>
      <c r="EQ2537" s="6"/>
      <c r="ER2537" s="6"/>
      <c r="ES2537" s="6"/>
      <c r="ET2537" s="6"/>
      <c r="EU2537" s="6"/>
      <c r="EV2537" s="6"/>
      <c r="EW2537" s="6"/>
      <c r="EX2537" s="6"/>
      <c r="EY2537" s="6"/>
      <c r="EZ2537" s="6"/>
      <c r="FA2537" s="6"/>
      <c r="FB2537" s="6"/>
      <c r="FC2537" s="6"/>
      <c r="FD2537" s="6"/>
      <c r="FE2537" s="6"/>
      <c r="FF2537" s="6"/>
      <c r="FG2537" s="6"/>
      <c r="FH2537" s="6"/>
      <c r="FI2537" s="6"/>
      <c r="FJ2537" s="6"/>
      <c r="FK2537" s="6"/>
      <c r="FL2537" s="6"/>
      <c r="FM2537" s="6"/>
      <c r="FN2537" s="6"/>
      <c r="FO2537" s="6"/>
      <c r="FP2537" s="6"/>
      <c r="FQ2537" s="6"/>
      <c r="FR2537" s="6"/>
      <c r="FS2537" s="6"/>
      <c r="FT2537" s="6"/>
      <c r="FU2537" s="6"/>
      <c r="FV2537" s="6"/>
      <c r="FW2537" s="6"/>
      <c r="FX2537" s="6"/>
      <c r="FY2537" s="6"/>
      <c r="FZ2537" s="6"/>
      <c r="GA2537" s="6"/>
      <c r="GB2537" s="6"/>
      <c r="GC2537" s="6"/>
      <c r="GD2537" s="6"/>
      <c r="GE2537" s="6"/>
      <c r="GF2537" s="6"/>
      <c r="GG2537" s="6"/>
      <c r="GH2537" s="6"/>
      <c r="GI2537" s="6"/>
      <c r="GJ2537" s="6"/>
      <c r="GK2537" s="6"/>
      <c r="GL2537" s="6"/>
      <c r="GM2537" s="6"/>
    </row>
    <row r="2538" spans="1:195" s="5" customFormat="1" x14ac:dyDescent="0.25">
      <c r="A2538" s="27"/>
      <c r="B2538" s="27"/>
      <c r="C2538" s="27"/>
      <c r="P2538" s="69"/>
      <c r="Q2538" s="69"/>
      <c r="R2538" s="69"/>
      <c r="S2538" s="69"/>
      <c r="T2538" s="69"/>
      <c r="U2538" s="69"/>
      <c r="V2538" s="69"/>
      <c r="W2538" s="6"/>
      <c r="X2538" s="6"/>
      <c r="Y2538" s="6"/>
      <c r="Z2538" s="68"/>
      <c r="AA2538" s="68"/>
      <c r="AB2538" s="6"/>
      <c r="AC2538" s="6"/>
      <c r="AD2538" s="6"/>
      <c r="AE2538" s="6"/>
      <c r="AF2538" s="6"/>
      <c r="AG2538" s="6"/>
      <c r="AH2538" s="6"/>
      <c r="AI2538" s="6"/>
      <c r="AJ2538" s="6"/>
      <c r="AK2538" s="6"/>
      <c r="AM2538" s="6"/>
      <c r="AN2538" s="6"/>
      <c r="AO2538" s="6"/>
      <c r="AP2538" s="6"/>
      <c r="AQ2538" s="6"/>
      <c r="AR2538" s="6"/>
      <c r="AS2538" s="6"/>
      <c r="AT2538" s="6"/>
      <c r="AU2538" s="6"/>
      <c r="AV2538" s="6"/>
      <c r="AW2538" s="6"/>
      <c r="AX2538" s="6"/>
      <c r="AY2538" s="6"/>
      <c r="AZ2538" s="6"/>
      <c r="BA2538" s="6"/>
      <c r="BB2538" s="6"/>
      <c r="BC2538" s="6"/>
      <c r="BD2538" s="6"/>
      <c r="BE2538" s="6"/>
      <c r="BF2538" s="6"/>
      <c r="BG2538" s="6"/>
      <c r="BH2538" s="6"/>
      <c r="BI2538" s="6"/>
      <c r="BJ2538" s="6"/>
      <c r="BK2538" s="6"/>
      <c r="BL2538" s="6"/>
      <c r="BM2538" s="6"/>
      <c r="BN2538" s="6"/>
      <c r="BO2538" s="6"/>
      <c r="BP2538" s="6"/>
      <c r="BQ2538" s="6"/>
      <c r="BR2538" s="6"/>
      <c r="BS2538" s="6"/>
      <c r="BT2538" s="6"/>
      <c r="BU2538" s="6"/>
      <c r="BV2538" s="6"/>
      <c r="BW2538" s="6"/>
      <c r="BX2538" s="6"/>
      <c r="BY2538" s="6"/>
      <c r="BZ2538" s="6"/>
      <c r="CA2538" s="6"/>
      <c r="CB2538" s="6"/>
      <c r="CC2538" s="6"/>
      <c r="CD2538" s="6"/>
      <c r="CE2538" s="6"/>
      <c r="CF2538" s="6"/>
      <c r="CG2538" s="6"/>
      <c r="CH2538" s="6"/>
      <c r="CI2538" s="6"/>
      <c r="CJ2538" s="6"/>
      <c r="CK2538" s="6"/>
      <c r="CL2538" s="6"/>
      <c r="CM2538" s="6"/>
      <c r="CN2538" s="6"/>
      <c r="CO2538" s="6"/>
      <c r="CP2538" s="6"/>
      <c r="CQ2538" s="6"/>
      <c r="CR2538" s="6"/>
      <c r="CS2538" s="6"/>
      <c r="CT2538" s="6"/>
      <c r="CU2538" s="6"/>
      <c r="CV2538" s="6"/>
      <c r="CW2538" s="6"/>
      <c r="CX2538" s="6"/>
      <c r="CY2538" s="6"/>
      <c r="CZ2538" s="6"/>
      <c r="DA2538" s="6"/>
      <c r="DB2538" s="6"/>
      <c r="DC2538" s="6"/>
      <c r="DD2538" s="6"/>
      <c r="DE2538" s="6"/>
      <c r="DF2538" s="6"/>
      <c r="DG2538" s="6"/>
      <c r="DH2538" s="6"/>
      <c r="DI2538" s="6"/>
      <c r="DJ2538" s="6"/>
      <c r="DK2538" s="6"/>
      <c r="DL2538" s="6"/>
      <c r="DM2538" s="6"/>
      <c r="DN2538" s="6"/>
      <c r="DO2538" s="6"/>
      <c r="DP2538" s="6"/>
      <c r="DQ2538" s="6"/>
      <c r="DR2538" s="6"/>
      <c r="DS2538" s="6"/>
      <c r="DT2538" s="6"/>
      <c r="DU2538" s="6"/>
      <c r="DV2538" s="6"/>
      <c r="DW2538" s="6"/>
      <c r="DX2538" s="6"/>
      <c r="DY2538" s="6"/>
      <c r="DZ2538" s="6"/>
      <c r="EA2538" s="6"/>
      <c r="EB2538" s="6"/>
      <c r="EC2538" s="6"/>
      <c r="ED2538" s="6"/>
      <c r="EE2538" s="6"/>
      <c r="EF2538" s="6"/>
      <c r="EG2538" s="6"/>
      <c r="EH2538" s="6"/>
      <c r="EI2538" s="6"/>
      <c r="EJ2538" s="6"/>
      <c r="EK2538" s="6"/>
      <c r="EL2538" s="6"/>
      <c r="EM2538" s="6"/>
      <c r="EN2538" s="6"/>
      <c r="EO2538" s="6"/>
      <c r="EP2538" s="6"/>
      <c r="EQ2538" s="6"/>
      <c r="ER2538" s="6"/>
      <c r="ES2538" s="6"/>
      <c r="ET2538" s="6"/>
      <c r="EU2538" s="6"/>
      <c r="EV2538" s="6"/>
      <c r="EW2538" s="6"/>
      <c r="EX2538" s="6"/>
      <c r="EY2538" s="6"/>
      <c r="EZ2538" s="6"/>
      <c r="FA2538" s="6"/>
      <c r="FB2538" s="6"/>
      <c r="FC2538" s="6"/>
      <c r="FD2538" s="6"/>
      <c r="FE2538" s="6"/>
      <c r="FF2538" s="6"/>
      <c r="FG2538" s="6"/>
      <c r="FH2538" s="6"/>
      <c r="FI2538" s="6"/>
      <c r="FJ2538" s="6"/>
      <c r="FK2538" s="6"/>
      <c r="FL2538" s="6"/>
      <c r="FM2538" s="6"/>
      <c r="FN2538" s="6"/>
      <c r="FO2538" s="6"/>
      <c r="FP2538" s="6"/>
      <c r="FQ2538" s="6"/>
      <c r="FR2538" s="6"/>
      <c r="FS2538" s="6"/>
      <c r="FT2538" s="6"/>
      <c r="FU2538" s="6"/>
      <c r="FV2538" s="6"/>
      <c r="FW2538" s="6"/>
      <c r="FX2538" s="6"/>
      <c r="FY2538" s="6"/>
      <c r="FZ2538" s="6"/>
      <c r="GA2538" s="6"/>
      <c r="GB2538" s="6"/>
      <c r="GC2538" s="6"/>
      <c r="GD2538" s="6"/>
      <c r="GE2538" s="6"/>
      <c r="GF2538" s="6"/>
      <c r="GG2538" s="6"/>
      <c r="GH2538" s="6"/>
      <c r="GI2538" s="6"/>
      <c r="GJ2538" s="6"/>
      <c r="GK2538" s="6"/>
      <c r="GL2538" s="6"/>
      <c r="GM2538" s="6"/>
    </row>
    <row r="2539" spans="1:195" s="5" customFormat="1" x14ac:dyDescent="0.25">
      <c r="A2539" s="27"/>
      <c r="B2539" s="27"/>
      <c r="C2539" s="27"/>
      <c r="P2539" s="69"/>
      <c r="Q2539" s="69"/>
      <c r="R2539" s="69"/>
      <c r="S2539" s="69"/>
      <c r="T2539" s="69"/>
      <c r="U2539" s="69"/>
      <c r="V2539" s="69"/>
      <c r="W2539" s="6"/>
      <c r="X2539" s="6"/>
      <c r="Y2539" s="6"/>
      <c r="Z2539" s="68"/>
      <c r="AA2539" s="68"/>
      <c r="AB2539" s="6"/>
      <c r="AC2539" s="6"/>
      <c r="AD2539" s="6"/>
      <c r="AE2539" s="6"/>
      <c r="AF2539" s="6"/>
      <c r="AG2539" s="6"/>
      <c r="AH2539" s="6"/>
      <c r="AI2539" s="6"/>
      <c r="AJ2539" s="6"/>
      <c r="AK2539" s="6"/>
      <c r="AM2539" s="6"/>
      <c r="AN2539" s="6"/>
      <c r="AO2539" s="6"/>
      <c r="AP2539" s="6"/>
      <c r="AQ2539" s="6"/>
      <c r="AR2539" s="6"/>
      <c r="AS2539" s="6"/>
      <c r="AT2539" s="6"/>
      <c r="AU2539" s="6"/>
      <c r="AV2539" s="6"/>
      <c r="AW2539" s="6"/>
      <c r="AX2539" s="6"/>
      <c r="AY2539" s="6"/>
      <c r="AZ2539" s="6"/>
      <c r="BA2539" s="6"/>
      <c r="BB2539" s="6"/>
      <c r="BC2539" s="6"/>
      <c r="BD2539" s="6"/>
      <c r="BE2539" s="6"/>
      <c r="BF2539" s="6"/>
      <c r="BG2539" s="6"/>
      <c r="BH2539" s="6"/>
      <c r="BI2539" s="6"/>
      <c r="BJ2539" s="6"/>
      <c r="BK2539" s="6"/>
      <c r="BL2539" s="6"/>
      <c r="BM2539" s="6"/>
      <c r="BN2539" s="6"/>
      <c r="BO2539" s="6"/>
      <c r="BP2539" s="6"/>
      <c r="BQ2539" s="6"/>
      <c r="BR2539" s="6"/>
      <c r="BS2539" s="6"/>
      <c r="BT2539" s="6"/>
      <c r="BU2539" s="6"/>
      <c r="BV2539" s="6"/>
      <c r="BW2539" s="6"/>
      <c r="BX2539" s="6"/>
      <c r="BY2539" s="6"/>
      <c r="BZ2539" s="6"/>
      <c r="CA2539" s="6"/>
      <c r="CB2539" s="6"/>
      <c r="CC2539" s="6"/>
      <c r="CD2539" s="6"/>
      <c r="CE2539" s="6"/>
      <c r="CF2539" s="6"/>
      <c r="CG2539" s="6"/>
      <c r="CH2539" s="6"/>
      <c r="CI2539" s="6"/>
      <c r="CJ2539" s="6"/>
      <c r="CK2539" s="6"/>
      <c r="CL2539" s="6"/>
      <c r="CM2539" s="6"/>
      <c r="CN2539" s="6"/>
      <c r="CO2539" s="6"/>
      <c r="CP2539" s="6"/>
      <c r="CQ2539" s="6"/>
      <c r="CR2539" s="6"/>
      <c r="CS2539" s="6"/>
      <c r="CT2539" s="6"/>
      <c r="CU2539" s="6"/>
      <c r="CV2539" s="6"/>
      <c r="CW2539" s="6"/>
      <c r="CX2539" s="6"/>
      <c r="CY2539" s="6"/>
      <c r="CZ2539" s="6"/>
      <c r="DA2539" s="6"/>
      <c r="DB2539" s="6"/>
      <c r="DC2539" s="6"/>
      <c r="DD2539" s="6"/>
      <c r="DE2539" s="6"/>
      <c r="DF2539" s="6"/>
      <c r="DG2539" s="6"/>
      <c r="DH2539" s="6"/>
      <c r="DI2539" s="6"/>
      <c r="DJ2539" s="6"/>
      <c r="DK2539" s="6"/>
      <c r="DL2539" s="6"/>
      <c r="DM2539" s="6"/>
      <c r="DN2539" s="6"/>
      <c r="DO2539" s="6"/>
      <c r="DP2539" s="6"/>
      <c r="DQ2539" s="6"/>
      <c r="DR2539" s="6"/>
      <c r="DS2539" s="6"/>
      <c r="DT2539" s="6"/>
      <c r="DU2539" s="6"/>
      <c r="DV2539" s="6"/>
      <c r="DW2539" s="6"/>
      <c r="DX2539" s="6"/>
      <c r="DY2539" s="6"/>
      <c r="DZ2539" s="6"/>
      <c r="EA2539" s="6"/>
      <c r="EB2539" s="6"/>
      <c r="EC2539" s="6"/>
      <c r="ED2539" s="6"/>
      <c r="EE2539" s="6"/>
      <c r="EF2539" s="6"/>
      <c r="EG2539" s="6"/>
      <c r="EH2539" s="6"/>
      <c r="EI2539" s="6"/>
      <c r="EJ2539" s="6"/>
      <c r="EK2539" s="6"/>
      <c r="EL2539" s="6"/>
      <c r="EM2539" s="6"/>
      <c r="EN2539" s="6"/>
      <c r="EO2539" s="6"/>
      <c r="EP2539" s="6"/>
      <c r="EQ2539" s="6"/>
      <c r="ER2539" s="6"/>
      <c r="ES2539" s="6"/>
      <c r="ET2539" s="6"/>
      <c r="EU2539" s="6"/>
      <c r="EV2539" s="6"/>
      <c r="EW2539" s="6"/>
      <c r="EX2539" s="6"/>
      <c r="EY2539" s="6"/>
      <c r="EZ2539" s="6"/>
      <c r="FA2539" s="6"/>
      <c r="FB2539" s="6"/>
      <c r="FC2539" s="6"/>
      <c r="FD2539" s="6"/>
      <c r="FE2539" s="6"/>
      <c r="FF2539" s="6"/>
      <c r="FG2539" s="6"/>
      <c r="FH2539" s="6"/>
      <c r="FI2539" s="6"/>
      <c r="FJ2539" s="6"/>
      <c r="FK2539" s="6"/>
      <c r="FL2539" s="6"/>
      <c r="FM2539" s="6"/>
      <c r="FN2539" s="6"/>
      <c r="FO2539" s="6"/>
      <c r="FP2539" s="6"/>
      <c r="FQ2539" s="6"/>
      <c r="FR2539" s="6"/>
      <c r="FS2539" s="6"/>
      <c r="FT2539" s="6"/>
      <c r="FU2539" s="6"/>
      <c r="FV2539" s="6"/>
      <c r="FW2539" s="6"/>
      <c r="FX2539" s="6"/>
      <c r="FY2539" s="6"/>
      <c r="FZ2539" s="6"/>
      <c r="GA2539" s="6"/>
      <c r="GB2539" s="6"/>
      <c r="GC2539" s="6"/>
      <c r="GD2539" s="6"/>
      <c r="GE2539" s="6"/>
      <c r="GF2539" s="6"/>
      <c r="GG2539" s="6"/>
      <c r="GH2539" s="6"/>
      <c r="GI2539" s="6"/>
      <c r="GJ2539" s="6"/>
      <c r="GK2539" s="6"/>
      <c r="GL2539" s="6"/>
      <c r="GM2539" s="6"/>
    </row>
    <row r="2540" spans="1:195" s="5" customFormat="1" x14ac:dyDescent="0.25">
      <c r="A2540" s="27"/>
      <c r="B2540" s="27"/>
      <c r="C2540" s="27"/>
      <c r="P2540" s="69"/>
      <c r="Q2540" s="69"/>
      <c r="R2540" s="69"/>
      <c r="S2540" s="69"/>
      <c r="T2540" s="69"/>
      <c r="U2540" s="69"/>
      <c r="V2540" s="69"/>
      <c r="W2540" s="6"/>
      <c r="X2540" s="6"/>
      <c r="Y2540" s="6"/>
      <c r="Z2540" s="68"/>
      <c r="AA2540" s="68"/>
      <c r="AB2540" s="6"/>
      <c r="AC2540" s="6"/>
      <c r="AD2540" s="6"/>
      <c r="AE2540" s="6"/>
      <c r="AF2540" s="6"/>
      <c r="AG2540" s="6"/>
      <c r="AH2540" s="6"/>
      <c r="AI2540" s="6"/>
      <c r="AJ2540" s="6"/>
      <c r="AK2540" s="6"/>
      <c r="AM2540" s="6"/>
      <c r="AN2540" s="6"/>
      <c r="AO2540" s="6"/>
      <c r="AP2540" s="6"/>
      <c r="AQ2540" s="6"/>
      <c r="AR2540" s="6"/>
      <c r="AS2540" s="6"/>
      <c r="AT2540" s="6"/>
      <c r="AU2540" s="6"/>
      <c r="AV2540" s="6"/>
      <c r="AW2540" s="6"/>
      <c r="AX2540" s="6"/>
      <c r="AY2540" s="6"/>
      <c r="AZ2540" s="6"/>
      <c r="BA2540" s="6"/>
      <c r="BB2540" s="6"/>
      <c r="BC2540" s="6"/>
      <c r="BD2540" s="6"/>
      <c r="BE2540" s="6"/>
      <c r="BF2540" s="6"/>
      <c r="BG2540" s="6"/>
      <c r="BH2540" s="6"/>
      <c r="BI2540" s="6"/>
      <c r="BJ2540" s="6"/>
      <c r="BK2540" s="6"/>
      <c r="BL2540" s="6"/>
      <c r="BM2540" s="6"/>
      <c r="BN2540" s="6"/>
      <c r="BO2540" s="6"/>
      <c r="BP2540" s="6"/>
      <c r="BQ2540" s="6"/>
      <c r="BR2540" s="6"/>
      <c r="BS2540" s="6"/>
      <c r="BT2540" s="6"/>
      <c r="BU2540" s="6"/>
      <c r="BV2540" s="6"/>
      <c r="BW2540" s="6"/>
      <c r="BX2540" s="6"/>
      <c r="BY2540" s="6"/>
      <c r="BZ2540" s="6"/>
      <c r="CA2540" s="6"/>
      <c r="CB2540" s="6"/>
      <c r="CC2540" s="6"/>
      <c r="CD2540" s="6"/>
      <c r="CE2540" s="6"/>
      <c r="CF2540" s="6"/>
      <c r="CG2540" s="6"/>
      <c r="CH2540" s="6"/>
      <c r="CI2540" s="6"/>
      <c r="CJ2540" s="6"/>
      <c r="CK2540" s="6"/>
      <c r="CL2540" s="6"/>
      <c r="CM2540" s="6"/>
      <c r="CN2540" s="6"/>
      <c r="CO2540" s="6"/>
      <c r="CP2540" s="6"/>
      <c r="CQ2540" s="6"/>
      <c r="CR2540" s="6"/>
      <c r="CS2540" s="6"/>
      <c r="CT2540" s="6"/>
      <c r="CU2540" s="6"/>
      <c r="CV2540" s="6"/>
      <c r="CW2540" s="6"/>
      <c r="CX2540" s="6"/>
      <c r="CY2540" s="6"/>
      <c r="CZ2540" s="6"/>
      <c r="DA2540" s="6"/>
      <c r="DB2540" s="6"/>
      <c r="DC2540" s="6"/>
      <c r="DD2540" s="6"/>
      <c r="DE2540" s="6"/>
      <c r="DF2540" s="6"/>
      <c r="DG2540" s="6"/>
      <c r="DH2540" s="6"/>
      <c r="DI2540" s="6"/>
      <c r="DJ2540" s="6"/>
      <c r="DK2540" s="6"/>
      <c r="DL2540" s="6"/>
      <c r="DM2540" s="6"/>
      <c r="DN2540" s="6"/>
      <c r="DO2540" s="6"/>
      <c r="DP2540" s="6"/>
      <c r="DQ2540" s="6"/>
      <c r="DR2540" s="6"/>
      <c r="DS2540" s="6"/>
      <c r="DT2540" s="6"/>
      <c r="DU2540" s="6"/>
      <c r="DV2540" s="6"/>
      <c r="DW2540" s="6"/>
      <c r="DX2540" s="6"/>
      <c r="DY2540" s="6"/>
      <c r="DZ2540" s="6"/>
      <c r="EA2540" s="6"/>
      <c r="EB2540" s="6"/>
      <c r="EC2540" s="6"/>
      <c r="ED2540" s="6"/>
      <c r="EE2540" s="6"/>
      <c r="EF2540" s="6"/>
      <c r="EG2540" s="6"/>
      <c r="EH2540" s="6"/>
      <c r="EI2540" s="6"/>
      <c r="EJ2540" s="6"/>
      <c r="EK2540" s="6"/>
      <c r="EL2540" s="6"/>
      <c r="EM2540" s="6"/>
      <c r="EN2540" s="6"/>
      <c r="EO2540" s="6"/>
      <c r="EP2540" s="6"/>
      <c r="EQ2540" s="6"/>
      <c r="ER2540" s="6"/>
      <c r="ES2540" s="6"/>
      <c r="ET2540" s="6"/>
      <c r="EU2540" s="6"/>
      <c r="EV2540" s="6"/>
      <c r="EW2540" s="6"/>
      <c r="EX2540" s="6"/>
      <c r="EY2540" s="6"/>
      <c r="EZ2540" s="6"/>
      <c r="FA2540" s="6"/>
      <c r="FB2540" s="6"/>
      <c r="FC2540" s="6"/>
      <c r="FD2540" s="6"/>
      <c r="FE2540" s="6"/>
      <c r="FF2540" s="6"/>
      <c r="FG2540" s="6"/>
      <c r="FH2540" s="6"/>
      <c r="FI2540" s="6"/>
      <c r="FJ2540" s="6"/>
      <c r="FK2540" s="6"/>
      <c r="FL2540" s="6"/>
      <c r="FM2540" s="6"/>
      <c r="FN2540" s="6"/>
      <c r="FO2540" s="6"/>
      <c r="FP2540" s="6"/>
      <c r="FQ2540" s="6"/>
      <c r="FR2540" s="6"/>
      <c r="FS2540" s="6"/>
      <c r="FT2540" s="6"/>
      <c r="FU2540" s="6"/>
      <c r="FV2540" s="6"/>
      <c r="FW2540" s="6"/>
      <c r="FX2540" s="6"/>
      <c r="FY2540" s="6"/>
      <c r="FZ2540" s="6"/>
      <c r="GA2540" s="6"/>
      <c r="GB2540" s="6"/>
      <c r="GC2540" s="6"/>
      <c r="GD2540" s="6"/>
      <c r="GE2540" s="6"/>
      <c r="GF2540" s="6"/>
      <c r="GG2540" s="6"/>
      <c r="GH2540" s="6"/>
      <c r="GI2540" s="6"/>
      <c r="GJ2540" s="6"/>
      <c r="GK2540" s="6"/>
      <c r="GL2540" s="6"/>
      <c r="GM2540" s="6"/>
    </row>
    <row r="2541" spans="1:195" s="5" customFormat="1" x14ac:dyDescent="0.25">
      <c r="A2541" s="27"/>
      <c r="B2541" s="27"/>
      <c r="C2541" s="27"/>
      <c r="P2541" s="69"/>
      <c r="Q2541" s="69"/>
      <c r="R2541" s="69"/>
      <c r="S2541" s="69"/>
      <c r="T2541" s="69"/>
      <c r="U2541" s="69"/>
      <c r="V2541" s="69"/>
      <c r="W2541" s="6"/>
      <c r="X2541" s="6"/>
      <c r="Y2541" s="6"/>
      <c r="Z2541" s="68"/>
      <c r="AA2541" s="68"/>
      <c r="AB2541" s="6"/>
      <c r="AC2541" s="6"/>
      <c r="AD2541" s="6"/>
      <c r="AE2541" s="6"/>
      <c r="AF2541" s="6"/>
      <c r="AG2541" s="6"/>
      <c r="AH2541" s="6"/>
      <c r="AI2541" s="6"/>
      <c r="AJ2541" s="6"/>
      <c r="AK2541" s="6"/>
      <c r="AM2541" s="6"/>
      <c r="AN2541" s="6"/>
      <c r="AO2541" s="6"/>
      <c r="AP2541" s="6"/>
      <c r="AQ2541" s="6"/>
      <c r="AR2541" s="6"/>
      <c r="AS2541" s="6"/>
      <c r="AT2541" s="6"/>
      <c r="AU2541" s="6"/>
      <c r="AV2541" s="6"/>
      <c r="AW2541" s="6"/>
      <c r="AX2541" s="6"/>
      <c r="AY2541" s="6"/>
      <c r="AZ2541" s="6"/>
      <c r="BA2541" s="6"/>
      <c r="BB2541" s="6"/>
      <c r="BC2541" s="6"/>
      <c r="BD2541" s="6"/>
      <c r="BE2541" s="6"/>
      <c r="BF2541" s="6"/>
      <c r="BG2541" s="6"/>
      <c r="BH2541" s="6"/>
      <c r="BI2541" s="6"/>
      <c r="BJ2541" s="6"/>
      <c r="BK2541" s="6"/>
      <c r="BL2541" s="6"/>
      <c r="BM2541" s="6"/>
      <c r="BN2541" s="6"/>
      <c r="BO2541" s="6"/>
      <c r="BP2541" s="6"/>
      <c r="BQ2541" s="6"/>
      <c r="BR2541" s="6"/>
      <c r="BS2541" s="6"/>
      <c r="BT2541" s="6"/>
      <c r="BU2541" s="6"/>
      <c r="BV2541" s="6"/>
      <c r="BW2541" s="6"/>
      <c r="BX2541" s="6"/>
      <c r="BY2541" s="6"/>
      <c r="BZ2541" s="6"/>
      <c r="CA2541" s="6"/>
      <c r="CB2541" s="6"/>
      <c r="CC2541" s="6"/>
      <c r="CD2541" s="6"/>
      <c r="CE2541" s="6"/>
      <c r="CF2541" s="6"/>
      <c r="CG2541" s="6"/>
      <c r="CH2541" s="6"/>
      <c r="CI2541" s="6"/>
      <c r="CJ2541" s="6"/>
      <c r="CK2541" s="6"/>
      <c r="CL2541" s="6"/>
      <c r="CM2541" s="6"/>
      <c r="CN2541" s="6"/>
      <c r="CO2541" s="6"/>
      <c r="CP2541" s="6"/>
      <c r="CQ2541" s="6"/>
      <c r="CR2541" s="6"/>
      <c r="CS2541" s="6"/>
      <c r="CT2541" s="6"/>
      <c r="CU2541" s="6"/>
      <c r="CV2541" s="6"/>
      <c r="CW2541" s="6"/>
      <c r="CX2541" s="6"/>
      <c r="CY2541" s="6"/>
      <c r="CZ2541" s="6"/>
      <c r="DA2541" s="6"/>
      <c r="DB2541" s="6"/>
      <c r="DC2541" s="6"/>
      <c r="DD2541" s="6"/>
      <c r="DE2541" s="6"/>
      <c r="DF2541" s="6"/>
      <c r="DG2541" s="6"/>
      <c r="DH2541" s="6"/>
      <c r="DI2541" s="6"/>
      <c r="DJ2541" s="6"/>
      <c r="DK2541" s="6"/>
      <c r="DL2541" s="6"/>
      <c r="DM2541" s="6"/>
      <c r="DN2541" s="6"/>
      <c r="DO2541" s="6"/>
      <c r="DP2541" s="6"/>
      <c r="DQ2541" s="6"/>
      <c r="DR2541" s="6"/>
      <c r="DS2541" s="6"/>
      <c r="DT2541" s="6"/>
      <c r="DU2541" s="6"/>
      <c r="DV2541" s="6"/>
      <c r="DW2541" s="6"/>
      <c r="DX2541" s="6"/>
      <c r="DY2541" s="6"/>
      <c r="DZ2541" s="6"/>
      <c r="EA2541" s="6"/>
      <c r="EB2541" s="6"/>
      <c r="EC2541" s="6"/>
      <c r="ED2541" s="6"/>
      <c r="EE2541" s="6"/>
      <c r="EF2541" s="6"/>
      <c r="EG2541" s="6"/>
      <c r="EH2541" s="6"/>
      <c r="EI2541" s="6"/>
      <c r="EJ2541" s="6"/>
      <c r="EK2541" s="6"/>
      <c r="EL2541" s="6"/>
      <c r="EM2541" s="6"/>
      <c r="EN2541" s="6"/>
      <c r="EO2541" s="6"/>
      <c r="EP2541" s="6"/>
      <c r="EQ2541" s="6"/>
      <c r="ER2541" s="6"/>
      <c r="ES2541" s="6"/>
      <c r="ET2541" s="6"/>
      <c r="EU2541" s="6"/>
      <c r="EV2541" s="6"/>
      <c r="EW2541" s="6"/>
      <c r="EX2541" s="6"/>
      <c r="EY2541" s="6"/>
      <c r="EZ2541" s="6"/>
      <c r="FA2541" s="6"/>
      <c r="FB2541" s="6"/>
      <c r="FC2541" s="6"/>
      <c r="FD2541" s="6"/>
      <c r="FE2541" s="6"/>
      <c r="FF2541" s="6"/>
      <c r="FG2541" s="6"/>
      <c r="FH2541" s="6"/>
      <c r="FI2541" s="6"/>
      <c r="FJ2541" s="6"/>
      <c r="FK2541" s="6"/>
      <c r="FL2541" s="6"/>
      <c r="FM2541" s="6"/>
      <c r="FN2541" s="6"/>
      <c r="FO2541" s="6"/>
      <c r="FP2541" s="6"/>
      <c r="FQ2541" s="6"/>
      <c r="FR2541" s="6"/>
      <c r="FS2541" s="6"/>
      <c r="FT2541" s="6"/>
      <c r="FU2541" s="6"/>
      <c r="FV2541" s="6"/>
      <c r="FW2541" s="6"/>
      <c r="FX2541" s="6"/>
      <c r="FY2541" s="6"/>
      <c r="FZ2541" s="6"/>
      <c r="GA2541" s="6"/>
      <c r="GB2541" s="6"/>
      <c r="GC2541" s="6"/>
      <c r="GD2541" s="6"/>
      <c r="GE2541" s="6"/>
      <c r="GF2541" s="6"/>
      <c r="GG2541" s="6"/>
      <c r="GH2541" s="6"/>
      <c r="GI2541" s="6"/>
      <c r="GJ2541" s="6"/>
      <c r="GK2541" s="6"/>
      <c r="GL2541" s="6"/>
      <c r="GM2541" s="6"/>
    </row>
    <row r="2542" spans="1:195" s="5" customFormat="1" x14ac:dyDescent="0.25">
      <c r="A2542" s="27"/>
      <c r="B2542" s="27"/>
      <c r="C2542" s="27"/>
      <c r="P2542" s="69"/>
      <c r="Q2542" s="69"/>
      <c r="R2542" s="69"/>
      <c r="S2542" s="69"/>
      <c r="T2542" s="69"/>
      <c r="U2542" s="69"/>
      <c r="V2542" s="69"/>
      <c r="W2542" s="6"/>
      <c r="X2542" s="6"/>
      <c r="Y2542" s="6"/>
      <c r="Z2542" s="68"/>
      <c r="AA2542" s="68"/>
      <c r="AB2542" s="6"/>
      <c r="AC2542" s="6"/>
      <c r="AD2542" s="6"/>
      <c r="AE2542" s="6"/>
      <c r="AF2542" s="6"/>
      <c r="AG2542" s="6"/>
      <c r="AH2542" s="6"/>
      <c r="AI2542" s="6"/>
      <c r="AJ2542" s="6"/>
      <c r="AK2542" s="6"/>
      <c r="AM2542" s="6"/>
      <c r="AN2542" s="6"/>
      <c r="AO2542" s="6"/>
      <c r="AP2542" s="6"/>
      <c r="AQ2542" s="6"/>
      <c r="AR2542" s="6"/>
      <c r="AS2542" s="6"/>
      <c r="AT2542" s="6"/>
      <c r="AU2542" s="6"/>
      <c r="AV2542" s="6"/>
      <c r="AW2542" s="6"/>
      <c r="AX2542" s="6"/>
      <c r="AY2542" s="6"/>
      <c r="AZ2542" s="6"/>
      <c r="BA2542" s="6"/>
      <c r="BB2542" s="6"/>
      <c r="BC2542" s="6"/>
      <c r="BD2542" s="6"/>
      <c r="BE2542" s="6"/>
      <c r="BF2542" s="6"/>
      <c r="BG2542" s="6"/>
      <c r="BH2542" s="6"/>
      <c r="BI2542" s="6"/>
      <c r="BJ2542" s="6"/>
      <c r="BK2542" s="6"/>
      <c r="BL2542" s="6"/>
      <c r="BM2542" s="6"/>
      <c r="BN2542" s="6"/>
      <c r="BO2542" s="6"/>
      <c r="BP2542" s="6"/>
      <c r="BQ2542" s="6"/>
      <c r="BR2542" s="6"/>
      <c r="BS2542" s="6"/>
      <c r="BT2542" s="6"/>
      <c r="BU2542" s="6"/>
      <c r="BV2542" s="6"/>
      <c r="BW2542" s="6"/>
      <c r="BX2542" s="6"/>
      <c r="BY2542" s="6"/>
      <c r="BZ2542" s="6"/>
      <c r="CA2542" s="6"/>
      <c r="CB2542" s="6"/>
      <c r="CC2542" s="6"/>
      <c r="CD2542" s="6"/>
      <c r="CE2542" s="6"/>
      <c r="CF2542" s="6"/>
      <c r="CG2542" s="6"/>
      <c r="CH2542" s="6"/>
      <c r="CI2542" s="6"/>
      <c r="CJ2542" s="6"/>
      <c r="CK2542" s="6"/>
      <c r="CL2542" s="6"/>
      <c r="CM2542" s="6"/>
      <c r="CN2542" s="6"/>
      <c r="CO2542" s="6"/>
      <c r="CP2542" s="6"/>
      <c r="CQ2542" s="6"/>
      <c r="CR2542" s="6"/>
      <c r="CS2542" s="6"/>
      <c r="CT2542" s="6"/>
      <c r="CU2542" s="6"/>
      <c r="CV2542" s="6"/>
      <c r="CW2542" s="6"/>
      <c r="CX2542" s="6"/>
      <c r="CY2542" s="6"/>
      <c r="CZ2542" s="6"/>
      <c r="DA2542" s="6"/>
      <c r="DB2542" s="6"/>
      <c r="DC2542" s="6"/>
      <c r="DD2542" s="6"/>
      <c r="DE2542" s="6"/>
      <c r="DF2542" s="6"/>
      <c r="DG2542" s="6"/>
      <c r="DH2542" s="6"/>
      <c r="DI2542" s="6"/>
      <c r="DJ2542" s="6"/>
      <c r="DK2542" s="6"/>
      <c r="DL2542" s="6"/>
      <c r="DM2542" s="6"/>
      <c r="DN2542" s="6"/>
      <c r="DO2542" s="6"/>
      <c r="DP2542" s="6"/>
      <c r="DQ2542" s="6"/>
      <c r="DR2542" s="6"/>
      <c r="DS2542" s="6"/>
      <c r="DT2542" s="6"/>
      <c r="DU2542" s="6"/>
      <c r="DV2542" s="6"/>
      <c r="DW2542" s="6"/>
      <c r="DX2542" s="6"/>
      <c r="DY2542" s="6"/>
      <c r="DZ2542" s="6"/>
      <c r="EA2542" s="6"/>
      <c r="EB2542" s="6"/>
      <c r="EC2542" s="6"/>
      <c r="ED2542" s="6"/>
      <c r="EE2542" s="6"/>
      <c r="EF2542" s="6"/>
      <c r="EG2542" s="6"/>
      <c r="EH2542" s="6"/>
      <c r="EI2542" s="6"/>
      <c r="EJ2542" s="6"/>
      <c r="EK2542" s="6"/>
      <c r="EL2542" s="6"/>
      <c r="EM2542" s="6"/>
      <c r="EN2542" s="6"/>
      <c r="EO2542" s="6"/>
      <c r="EP2542" s="6"/>
      <c r="EQ2542" s="6"/>
      <c r="ER2542" s="6"/>
      <c r="ES2542" s="6"/>
      <c r="ET2542" s="6"/>
      <c r="EU2542" s="6"/>
      <c r="EV2542" s="6"/>
      <c r="EW2542" s="6"/>
      <c r="EX2542" s="6"/>
      <c r="EY2542" s="6"/>
      <c r="EZ2542" s="6"/>
      <c r="FA2542" s="6"/>
      <c r="FB2542" s="6"/>
      <c r="FC2542" s="6"/>
      <c r="FD2542" s="6"/>
      <c r="FE2542" s="6"/>
      <c r="FF2542" s="6"/>
      <c r="FG2542" s="6"/>
      <c r="FH2542" s="6"/>
      <c r="FI2542" s="6"/>
      <c r="FJ2542" s="6"/>
      <c r="FK2542" s="6"/>
      <c r="FL2542" s="6"/>
      <c r="FM2542" s="6"/>
      <c r="FN2542" s="6"/>
      <c r="FO2542" s="6"/>
      <c r="FP2542" s="6"/>
      <c r="FQ2542" s="6"/>
      <c r="FR2542" s="6"/>
      <c r="FS2542" s="6"/>
      <c r="FT2542" s="6"/>
      <c r="FU2542" s="6"/>
      <c r="FV2542" s="6"/>
      <c r="FW2542" s="6"/>
      <c r="FX2542" s="6"/>
      <c r="FY2542" s="6"/>
      <c r="FZ2542" s="6"/>
      <c r="GA2542" s="6"/>
      <c r="GB2542" s="6"/>
      <c r="GC2542" s="6"/>
      <c r="GD2542" s="6"/>
      <c r="GE2542" s="6"/>
      <c r="GF2542" s="6"/>
      <c r="GG2542" s="6"/>
      <c r="GH2542" s="6"/>
      <c r="GI2542" s="6"/>
      <c r="GJ2542" s="6"/>
      <c r="GK2542" s="6"/>
      <c r="GL2542" s="6"/>
      <c r="GM2542" s="6"/>
    </row>
    <row r="2543" spans="1:195" s="5" customFormat="1" x14ac:dyDescent="0.25">
      <c r="A2543" s="27"/>
      <c r="B2543" s="27"/>
      <c r="C2543" s="27"/>
      <c r="P2543" s="69"/>
      <c r="Q2543" s="69"/>
      <c r="R2543" s="69"/>
      <c r="S2543" s="69"/>
      <c r="T2543" s="69"/>
      <c r="U2543" s="69"/>
      <c r="V2543" s="69"/>
      <c r="W2543" s="6"/>
      <c r="X2543" s="6"/>
      <c r="Y2543" s="6"/>
      <c r="Z2543" s="68"/>
      <c r="AA2543" s="68"/>
      <c r="AB2543" s="6"/>
      <c r="AC2543" s="6"/>
      <c r="AD2543" s="6"/>
      <c r="AE2543" s="6"/>
      <c r="AF2543" s="6"/>
      <c r="AG2543" s="6"/>
      <c r="AH2543" s="6"/>
      <c r="AI2543" s="6"/>
      <c r="AJ2543" s="6"/>
      <c r="AK2543" s="6"/>
      <c r="AM2543" s="6"/>
      <c r="AN2543" s="6"/>
      <c r="AO2543" s="6"/>
      <c r="AP2543" s="6"/>
      <c r="AQ2543" s="6"/>
      <c r="AR2543" s="6"/>
      <c r="AS2543" s="6"/>
      <c r="AT2543" s="6"/>
      <c r="AU2543" s="6"/>
      <c r="AV2543" s="6"/>
      <c r="AW2543" s="6"/>
      <c r="AX2543" s="6"/>
      <c r="AY2543" s="6"/>
      <c r="AZ2543" s="6"/>
      <c r="BA2543" s="6"/>
      <c r="BB2543" s="6"/>
      <c r="BC2543" s="6"/>
      <c r="BD2543" s="6"/>
      <c r="BE2543" s="6"/>
      <c r="BF2543" s="6"/>
      <c r="BG2543" s="6"/>
      <c r="BH2543" s="6"/>
      <c r="BI2543" s="6"/>
      <c r="BJ2543" s="6"/>
      <c r="BK2543" s="6"/>
      <c r="BL2543" s="6"/>
      <c r="BM2543" s="6"/>
      <c r="BN2543" s="6"/>
      <c r="BO2543" s="6"/>
      <c r="BP2543" s="6"/>
      <c r="BQ2543" s="6"/>
      <c r="BR2543" s="6"/>
      <c r="BS2543" s="6"/>
      <c r="BT2543" s="6"/>
      <c r="BU2543" s="6"/>
      <c r="BV2543" s="6"/>
      <c r="BW2543" s="6"/>
      <c r="BX2543" s="6"/>
      <c r="BY2543" s="6"/>
      <c r="BZ2543" s="6"/>
      <c r="CA2543" s="6"/>
      <c r="CB2543" s="6"/>
      <c r="CC2543" s="6"/>
      <c r="CD2543" s="6"/>
      <c r="CE2543" s="6"/>
      <c r="CF2543" s="6"/>
      <c r="CG2543" s="6"/>
      <c r="CH2543" s="6"/>
      <c r="CI2543" s="6"/>
      <c r="CJ2543" s="6"/>
      <c r="CK2543" s="6"/>
      <c r="CL2543" s="6"/>
      <c r="CM2543" s="6"/>
      <c r="CN2543" s="6"/>
      <c r="CO2543" s="6"/>
      <c r="CP2543" s="6"/>
      <c r="CQ2543" s="6"/>
      <c r="CR2543" s="6"/>
      <c r="CS2543" s="6"/>
      <c r="CT2543" s="6"/>
      <c r="CU2543" s="6"/>
      <c r="CV2543" s="6"/>
      <c r="CW2543" s="6"/>
      <c r="CX2543" s="6"/>
      <c r="CY2543" s="6"/>
      <c r="CZ2543" s="6"/>
      <c r="DA2543" s="6"/>
      <c r="DB2543" s="6"/>
      <c r="DC2543" s="6"/>
      <c r="DD2543" s="6"/>
      <c r="DE2543" s="6"/>
      <c r="DF2543" s="6"/>
      <c r="DG2543" s="6"/>
      <c r="DH2543" s="6"/>
      <c r="DI2543" s="6"/>
      <c r="DJ2543" s="6"/>
      <c r="DK2543" s="6"/>
      <c r="DL2543" s="6"/>
      <c r="DM2543" s="6"/>
      <c r="DN2543" s="6"/>
      <c r="DO2543" s="6"/>
      <c r="DP2543" s="6"/>
      <c r="DQ2543" s="6"/>
      <c r="DR2543" s="6"/>
      <c r="DS2543" s="6"/>
      <c r="DT2543" s="6"/>
      <c r="DU2543" s="6"/>
      <c r="DV2543" s="6"/>
      <c r="DW2543" s="6"/>
      <c r="DX2543" s="6"/>
      <c r="DY2543" s="6"/>
      <c r="DZ2543" s="6"/>
      <c r="EA2543" s="6"/>
      <c r="EB2543" s="6"/>
      <c r="EC2543" s="6"/>
      <c r="ED2543" s="6"/>
      <c r="EE2543" s="6"/>
      <c r="EF2543" s="6"/>
      <c r="EG2543" s="6"/>
      <c r="EH2543" s="6"/>
      <c r="EI2543" s="6"/>
      <c r="EJ2543" s="6"/>
      <c r="EK2543" s="6"/>
      <c r="EL2543" s="6"/>
      <c r="EM2543" s="6"/>
      <c r="EN2543" s="6"/>
      <c r="EO2543" s="6"/>
      <c r="EP2543" s="6"/>
      <c r="EQ2543" s="6"/>
      <c r="ER2543" s="6"/>
      <c r="ES2543" s="6"/>
      <c r="ET2543" s="6"/>
      <c r="EU2543" s="6"/>
      <c r="EV2543" s="6"/>
      <c r="EW2543" s="6"/>
      <c r="EX2543" s="6"/>
      <c r="EY2543" s="6"/>
      <c r="EZ2543" s="6"/>
      <c r="FA2543" s="6"/>
      <c r="FB2543" s="6"/>
      <c r="FC2543" s="6"/>
      <c r="FD2543" s="6"/>
      <c r="FE2543" s="6"/>
      <c r="FF2543" s="6"/>
      <c r="FG2543" s="6"/>
      <c r="FH2543" s="6"/>
      <c r="FI2543" s="6"/>
      <c r="FJ2543" s="6"/>
      <c r="FK2543" s="6"/>
      <c r="FL2543" s="6"/>
      <c r="FM2543" s="6"/>
      <c r="FN2543" s="6"/>
      <c r="FO2543" s="6"/>
      <c r="FP2543" s="6"/>
      <c r="FQ2543" s="6"/>
      <c r="FR2543" s="6"/>
      <c r="FS2543" s="6"/>
      <c r="FT2543" s="6"/>
      <c r="FU2543" s="6"/>
      <c r="FV2543" s="6"/>
      <c r="FW2543" s="6"/>
      <c r="FX2543" s="6"/>
      <c r="FY2543" s="6"/>
      <c r="FZ2543" s="6"/>
      <c r="GA2543" s="6"/>
      <c r="GB2543" s="6"/>
      <c r="GC2543" s="6"/>
      <c r="GD2543" s="6"/>
      <c r="GE2543" s="6"/>
      <c r="GF2543" s="6"/>
      <c r="GG2543" s="6"/>
      <c r="GH2543" s="6"/>
      <c r="GI2543" s="6"/>
      <c r="GJ2543" s="6"/>
      <c r="GK2543" s="6"/>
      <c r="GL2543" s="6"/>
      <c r="GM2543" s="6"/>
    </row>
    <row r="2544" spans="1:195" s="5" customFormat="1" x14ac:dyDescent="0.25">
      <c r="A2544" s="27"/>
      <c r="B2544" s="27"/>
      <c r="C2544" s="27"/>
      <c r="P2544" s="69"/>
      <c r="Q2544" s="69"/>
      <c r="R2544" s="69"/>
      <c r="S2544" s="69"/>
      <c r="T2544" s="69"/>
      <c r="U2544" s="69"/>
      <c r="V2544" s="69"/>
      <c r="W2544" s="6"/>
      <c r="X2544" s="6"/>
      <c r="Y2544" s="6"/>
      <c r="Z2544" s="68"/>
      <c r="AA2544" s="68"/>
      <c r="AB2544" s="6"/>
      <c r="AC2544" s="6"/>
      <c r="AD2544" s="6"/>
      <c r="AE2544" s="6"/>
      <c r="AF2544" s="6"/>
      <c r="AG2544" s="6"/>
      <c r="AH2544" s="6"/>
      <c r="AI2544" s="6"/>
      <c r="AJ2544" s="6"/>
      <c r="AK2544" s="6"/>
      <c r="AM2544" s="6"/>
      <c r="AN2544" s="6"/>
      <c r="AO2544" s="6"/>
      <c r="AP2544" s="6"/>
      <c r="AQ2544" s="6"/>
      <c r="AR2544" s="6"/>
      <c r="AS2544" s="6"/>
      <c r="AT2544" s="6"/>
      <c r="AU2544" s="6"/>
      <c r="AV2544" s="6"/>
      <c r="AW2544" s="6"/>
      <c r="AX2544" s="6"/>
      <c r="AY2544" s="6"/>
      <c r="AZ2544" s="6"/>
      <c r="BA2544" s="6"/>
      <c r="BB2544" s="6"/>
      <c r="BC2544" s="6"/>
      <c r="BD2544" s="6"/>
      <c r="BE2544" s="6"/>
      <c r="BF2544" s="6"/>
      <c r="BG2544" s="6"/>
      <c r="BH2544" s="6"/>
      <c r="BI2544" s="6"/>
      <c r="BJ2544" s="6"/>
      <c r="BK2544" s="6"/>
      <c r="BL2544" s="6"/>
      <c r="BM2544" s="6"/>
      <c r="BN2544" s="6"/>
      <c r="BO2544" s="6"/>
      <c r="BP2544" s="6"/>
      <c r="BQ2544" s="6"/>
      <c r="BR2544" s="6"/>
      <c r="BS2544" s="6"/>
      <c r="BT2544" s="6"/>
      <c r="BU2544" s="6"/>
      <c r="BV2544" s="6"/>
      <c r="BW2544" s="6"/>
      <c r="BX2544" s="6"/>
      <c r="BY2544" s="6"/>
      <c r="BZ2544" s="6"/>
      <c r="CA2544" s="6"/>
      <c r="CB2544" s="6"/>
      <c r="CC2544" s="6"/>
      <c r="CD2544" s="6"/>
      <c r="CE2544" s="6"/>
      <c r="CF2544" s="6"/>
      <c r="CG2544" s="6"/>
      <c r="CH2544" s="6"/>
      <c r="CI2544" s="6"/>
      <c r="CJ2544" s="6"/>
      <c r="CK2544" s="6"/>
      <c r="CL2544" s="6"/>
      <c r="CM2544" s="6"/>
      <c r="CN2544" s="6"/>
      <c r="CO2544" s="6"/>
      <c r="CP2544" s="6"/>
      <c r="CQ2544" s="6"/>
      <c r="CR2544" s="6"/>
      <c r="CS2544" s="6"/>
      <c r="CT2544" s="6"/>
      <c r="CU2544" s="6"/>
      <c r="CV2544" s="6"/>
      <c r="CW2544" s="6"/>
      <c r="CX2544" s="6"/>
      <c r="CY2544" s="6"/>
      <c r="CZ2544" s="6"/>
      <c r="DA2544" s="6"/>
      <c r="DB2544" s="6"/>
      <c r="DC2544" s="6"/>
      <c r="DD2544" s="6"/>
      <c r="DE2544" s="6"/>
      <c r="DF2544" s="6"/>
      <c r="DG2544" s="6"/>
      <c r="DH2544" s="6"/>
      <c r="DI2544" s="6"/>
      <c r="DJ2544" s="6"/>
      <c r="DK2544" s="6"/>
      <c r="DL2544" s="6"/>
      <c r="DM2544" s="6"/>
      <c r="DN2544" s="6"/>
      <c r="DO2544" s="6"/>
      <c r="DP2544" s="6"/>
      <c r="DQ2544" s="6"/>
      <c r="DR2544" s="6"/>
      <c r="DS2544" s="6"/>
      <c r="DT2544" s="6"/>
      <c r="DU2544" s="6"/>
      <c r="DV2544" s="6"/>
      <c r="DW2544" s="6"/>
      <c r="DX2544" s="6"/>
      <c r="DY2544" s="6"/>
      <c r="DZ2544" s="6"/>
      <c r="EA2544" s="6"/>
      <c r="EB2544" s="6"/>
      <c r="EC2544" s="6"/>
      <c r="ED2544" s="6"/>
      <c r="EE2544" s="6"/>
      <c r="EF2544" s="6"/>
      <c r="EG2544" s="6"/>
      <c r="EH2544" s="6"/>
      <c r="EI2544" s="6"/>
      <c r="EJ2544" s="6"/>
      <c r="EK2544" s="6"/>
      <c r="EL2544" s="6"/>
      <c r="EM2544" s="6"/>
      <c r="EN2544" s="6"/>
      <c r="EO2544" s="6"/>
      <c r="EP2544" s="6"/>
      <c r="EQ2544" s="6"/>
      <c r="ER2544" s="6"/>
      <c r="ES2544" s="6"/>
      <c r="ET2544" s="6"/>
      <c r="EU2544" s="6"/>
      <c r="EV2544" s="6"/>
      <c r="EW2544" s="6"/>
      <c r="EX2544" s="6"/>
      <c r="EY2544" s="6"/>
      <c r="EZ2544" s="6"/>
      <c r="FA2544" s="6"/>
      <c r="FB2544" s="6"/>
      <c r="FC2544" s="6"/>
      <c r="FD2544" s="6"/>
      <c r="FE2544" s="6"/>
      <c r="FF2544" s="6"/>
      <c r="FG2544" s="6"/>
      <c r="FH2544" s="6"/>
      <c r="FI2544" s="6"/>
      <c r="FJ2544" s="6"/>
      <c r="FK2544" s="6"/>
      <c r="FL2544" s="6"/>
      <c r="FM2544" s="6"/>
      <c r="FN2544" s="6"/>
      <c r="FO2544" s="6"/>
      <c r="FP2544" s="6"/>
      <c r="FQ2544" s="6"/>
      <c r="FR2544" s="6"/>
      <c r="FS2544" s="6"/>
      <c r="FT2544" s="6"/>
      <c r="FU2544" s="6"/>
      <c r="FV2544" s="6"/>
      <c r="FW2544" s="6"/>
      <c r="FX2544" s="6"/>
      <c r="FY2544" s="6"/>
      <c r="FZ2544" s="6"/>
      <c r="GA2544" s="6"/>
      <c r="GB2544" s="6"/>
      <c r="GC2544" s="6"/>
      <c r="GD2544" s="6"/>
      <c r="GE2544" s="6"/>
      <c r="GF2544" s="6"/>
      <c r="GG2544" s="6"/>
      <c r="GH2544" s="6"/>
      <c r="GI2544" s="6"/>
      <c r="GJ2544" s="6"/>
      <c r="GK2544" s="6"/>
      <c r="GL2544" s="6"/>
      <c r="GM2544" s="6"/>
    </row>
    <row r="2545" spans="1:195" s="5" customFormat="1" x14ac:dyDescent="0.25">
      <c r="A2545" s="27"/>
      <c r="B2545" s="27"/>
      <c r="C2545" s="27"/>
      <c r="P2545" s="69"/>
      <c r="Q2545" s="69"/>
      <c r="R2545" s="69"/>
      <c r="S2545" s="69"/>
      <c r="T2545" s="69"/>
      <c r="U2545" s="69"/>
      <c r="V2545" s="69"/>
      <c r="W2545" s="6"/>
      <c r="X2545" s="6"/>
      <c r="Y2545" s="6"/>
      <c r="Z2545" s="68"/>
      <c r="AA2545" s="68"/>
      <c r="AB2545" s="6"/>
      <c r="AC2545" s="6"/>
      <c r="AD2545" s="6"/>
      <c r="AE2545" s="6"/>
      <c r="AF2545" s="6"/>
      <c r="AG2545" s="6"/>
      <c r="AH2545" s="6"/>
      <c r="AI2545" s="6"/>
      <c r="AJ2545" s="6"/>
      <c r="AK2545" s="6"/>
      <c r="AM2545" s="6"/>
      <c r="AN2545" s="6"/>
      <c r="AO2545" s="6"/>
      <c r="AP2545" s="6"/>
      <c r="AQ2545" s="6"/>
      <c r="AR2545" s="6"/>
      <c r="AS2545" s="6"/>
      <c r="AT2545" s="6"/>
      <c r="AU2545" s="6"/>
      <c r="AV2545" s="6"/>
      <c r="AW2545" s="6"/>
      <c r="AX2545" s="6"/>
      <c r="AY2545" s="6"/>
      <c r="AZ2545" s="6"/>
      <c r="BA2545" s="6"/>
      <c r="BB2545" s="6"/>
      <c r="BC2545" s="6"/>
      <c r="BD2545" s="6"/>
      <c r="BE2545" s="6"/>
      <c r="BF2545" s="6"/>
      <c r="BG2545" s="6"/>
      <c r="BH2545" s="6"/>
      <c r="BI2545" s="6"/>
      <c r="BJ2545" s="6"/>
      <c r="BK2545" s="6"/>
      <c r="BL2545" s="6"/>
      <c r="BM2545" s="6"/>
      <c r="BN2545" s="6"/>
      <c r="BO2545" s="6"/>
      <c r="BP2545" s="6"/>
      <c r="BQ2545" s="6"/>
      <c r="BR2545" s="6"/>
      <c r="BS2545" s="6"/>
      <c r="BT2545" s="6"/>
      <c r="BU2545" s="6"/>
      <c r="BV2545" s="6"/>
      <c r="BW2545" s="6"/>
      <c r="BX2545" s="6"/>
      <c r="BY2545" s="6"/>
      <c r="BZ2545" s="6"/>
      <c r="CA2545" s="6"/>
      <c r="CB2545" s="6"/>
      <c r="CC2545" s="6"/>
      <c r="CD2545" s="6"/>
      <c r="CE2545" s="6"/>
      <c r="CF2545" s="6"/>
      <c r="CG2545" s="6"/>
      <c r="CH2545" s="6"/>
      <c r="CI2545" s="6"/>
      <c r="CJ2545" s="6"/>
      <c r="CK2545" s="6"/>
      <c r="CL2545" s="6"/>
      <c r="CM2545" s="6"/>
      <c r="CN2545" s="6"/>
      <c r="CO2545" s="6"/>
      <c r="CP2545" s="6"/>
      <c r="CQ2545" s="6"/>
      <c r="CR2545" s="6"/>
      <c r="CS2545" s="6"/>
      <c r="CT2545" s="6"/>
      <c r="CU2545" s="6"/>
      <c r="CV2545" s="6"/>
      <c r="CW2545" s="6"/>
      <c r="CX2545" s="6"/>
      <c r="CY2545" s="6"/>
      <c r="CZ2545" s="6"/>
      <c r="DA2545" s="6"/>
      <c r="DB2545" s="6"/>
      <c r="DC2545" s="6"/>
      <c r="DD2545" s="6"/>
      <c r="DE2545" s="6"/>
      <c r="DF2545" s="6"/>
      <c r="DG2545" s="6"/>
      <c r="DH2545" s="6"/>
      <c r="DI2545" s="6"/>
      <c r="DJ2545" s="6"/>
      <c r="DK2545" s="6"/>
      <c r="DL2545" s="6"/>
      <c r="DM2545" s="6"/>
      <c r="DN2545" s="6"/>
      <c r="DO2545" s="6"/>
      <c r="DP2545" s="6"/>
      <c r="DQ2545" s="6"/>
      <c r="DR2545" s="6"/>
      <c r="DS2545" s="6"/>
      <c r="DT2545" s="6"/>
      <c r="DU2545" s="6"/>
      <c r="DV2545" s="6"/>
      <c r="DW2545" s="6"/>
      <c r="DX2545" s="6"/>
      <c r="DY2545" s="6"/>
      <c r="DZ2545" s="6"/>
      <c r="EA2545" s="6"/>
      <c r="EB2545" s="6"/>
      <c r="EC2545" s="6"/>
      <c r="ED2545" s="6"/>
      <c r="EE2545" s="6"/>
      <c r="EF2545" s="6"/>
      <c r="EG2545" s="6"/>
      <c r="EH2545" s="6"/>
      <c r="EI2545" s="6"/>
      <c r="EJ2545" s="6"/>
      <c r="EK2545" s="6"/>
      <c r="EL2545" s="6"/>
      <c r="EM2545" s="6"/>
      <c r="EN2545" s="6"/>
      <c r="EO2545" s="6"/>
      <c r="EP2545" s="6"/>
      <c r="EQ2545" s="6"/>
      <c r="ER2545" s="6"/>
      <c r="ES2545" s="6"/>
      <c r="ET2545" s="6"/>
      <c r="EU2545" s="6"/>
      <c r="EV2545" s="6"/>
      <c r="EW2545" s="6"/>
      <c r="EX2545" s="6"/>
      <c r="EY2545" s="6"/>
      <c r="EZ2545" s="6"/>
      <c r="FA2545" s="6"/>
      <c r="FB2545" s="6"/>
      <c r="FC2545" s="6"/>
      <c r="FD2545" s="6"/>
      <c r="FE2545" s="6"/>
      <c r="FF2545" s="6"/>
      <c r="FG2545" s="6"/>
      <c r="FH2545" s="6"/>
      <c r="FI2545" s="6"/>
      <c r="FJ2545" s="6"/>
      <c r="FK2545" s="6"/>
      <c r="FL2545" s="6"/>
      <c r="FM2545" s="6"/>
      <c r="FN2545" s="6"/>
      <c r="FO2545" s="6"/>
      <c r="FP2545" s="6"/>
      <c r="FQ2545" s="6"/>
      <c r="FR2545" s="6"/>
      <c r="FS2545" s="6"/>
      <c r="FT2545" s="6"/>
      <c r="FU2545" s="6"/>
      <c r="FV2545" s="6"/>
      <c r="FW2545" s="6"/>
      <c r="FX2545" s="6"/>
      <c r="FY2545" s="6"/>
      <c r="FZ2545" s="6"/>
      <c r="GA2545" s="6"/>
      <c r="GB2545" s="6"/>
      <c r="GC2545" s="6"/>
      <c r="GD2545" s="6"/>
      <c r="GE2545" s="6"/>
      <c r="GF2545" s="6"/>
      <c r="GG2545" s="6"/>
      <c r="GH2545" s="6"/>
      <c r="GI2545" s="6"/>
      <c r="GJ2545" s="6"/>
      <c r="GK2545" s="6"/>
      <c r="GL2545" s="6"/>
      <c r="GM2545" s="6"/>
    </row>
    <row r="2546" spans="1:195" s="5" customFormat="1" x14ac:dyDescent="0.25">
      <c r="A2546" s="27"/>
      <c r="B2546" s="27"/>
      <c r="C2546" s="27"/>
      <c r="P2546" s="69"/>
      <c r="Q2546" s="69"/>
      <c r="R2546" s="69"/>
      <c r="S2546" s="69"/>
      <c r="T2546" s="69"/>
      <c r="U2546" s="69"/>
      <c r="V2546" s="69"/>
      <c r="W2546" s="6"/>
      <c r="X2546" s="6"/>
      <c r="Y2546" s="6"/>
      <c r="Z2546" s="68"/>
      <c r="AA2546" s="68"/>
      <c r="AB2546" s="6"/>
      <c r="AC2546" s="6"/>
      <c r="AD2546" s="6"/>
      <c r="AE2546" s="6"/>
      <c r="AF2546" s="6"/>
      <c r="AG2546" s="6"/>
      <c r="AH2546" s="6"/>
      <c r="AI2546" s="6"/>
      <c r="AJ2546" s="6"/>
      <c r="AK2546" s="6"/>
      <c r="AM2546" s="6"/>
      <c r="AN2546" s="6"/>
      <c r="AO2546" s="6"/>
      <c r="AP2546" s="6"/>
      <c r="AQ2546" s="6"/>
      <c r="AR2546" s="6"/>
      <c r="AS2546" s="6"/>
      <c r="AT2546" s="6"/>
      <c r="AU2546" s="6"/>
      <c r="AV2546" s="6"/>
      <c r="AW2546" s="6"/>
      <c r="AX2546" s="6"/>
      <c r="AY2546" s="6"/>
      <c r="AZ2546" s="6"/>
      <c r="BA2546" s="6"/>
      <c r="BB2546" s="6"/>
      <c r="BC2546" s="6"/>
      <c r="BD2546" s="6"/>
      <c r="BE2546" s="6"/>
      <c r="BF2546" s="6"/>
      <c r="BG2546" s="6"/>
      <c r="BH2546" s="6"/>
      <c r="BI2546" s="6"/>
      <c r="BJ2546" s="6"/>
      <c r="BK2546" s="6"/>
      <c r="BL2546" s="6"/>
      <c r="BM2546" s="6"/>
      <c r="BN2546" s="6"/>
      <c r="BO2546" s="6"/>
      <c r="BP2546" s="6"/>
      <c r="BQ2546" s="6"/>
      <c r="BR2546" s="6"/>
      <c r="BS2546" s="6"/>
      <c r="BT2546" s="6"/>
      <c r="BU2546" s="6"/>
      <c r="BV2546" s="6"/>
      <c r="BW2546" s="6"/>
      <c r="BX2546" s="6"/>
      <c r="BY2546" s="6"/>
      <c r="BZ2546" s="6"/>
      <c r="CA2546" s="6"/>
      <c r="CB2546" s="6"/>
      <c r="CC2546" s="6"/>
      <c r="CD2546" s="6"/>
      <c r="CE2546" s="6"/>
      <c r="CF2546" s="6"/>
      <c r="CG2546" s="6"/>
      <c r="CH2546" s="6"/>
      <c r="CI2546" s="6"/>
      <c r="CJ2546" s="6"/>
      <c r="CK2546" s="6"/>
      <c r="CL2546" s="6"/>
      <c r="CM2546" s="6"/>
      <c r="CN2546" s="6"/>
      <c r="CO2546" s="6"/>
      <c r="CP2546" s="6"/>
      <c r="CQ2546" s="6"/>
      <c r="CR2546" s="6"/>
      <c r="CS2546" s="6"/>
      <c r="CT2546" s="6"/>
      <c r="CU2546" s="6"/>
      <c r="CV2546" s="6"/>
      <c r="CW2546" s="6"/>
      <c r="CX2546" s="6"/>
      <c r="CY2546" s="6"/>
      <c r="CZ2546" s="6"/>
      <c r="DA2546" s="6"/>
      <c r="DB2546" s="6"/>
      <c r="DC2546" s="6"/>
      <c r="DD2546" s="6"/>
      <c r="DE2546" s="6"/>
      <c r="DF2546" s="6"/>
      <c r="DG2546" s="6"/>
      <c r="DH2546" s="6"/>
      <c r="DI2546" s="6"/>
      <c r="DJ2546" s="6"/>
      <c r="DK2546" s="6"/>
      <c r="DL2546" s="6"/>
      <c r="DM2546" s="6"/>
      <c r="DN2546" s="6"/>
      <c r="DO2546" s="6"/>
      <c r="DP2546" s="6"/>
      <c r="DQ2546" s="6"/>
      <c r="DR2546" s="6"/>
      <c r="DS2546" s="6"/>
      <c r="DT2546" s="6"/>
      <c r="DU2546" s="6"/>
      <c r="DV2546" s="6"/>
      <c r="DW2546" s="6"/>
      <c r="DX2546" s="6"/>
      <c r="DY2546" s="6"/>
      <c r="DZ2546" s="6"/>
      <c r="EA2546" s="6"/>
      <c r="EB2546" s="6"/>
      <c r="EC2546" s="6"/>
      <c r="ED2546" s="6"/>
      <c r="EE2546" s="6"/>
      <c r="EF2546" s="6"/>
      <c r="EG2546" s="6"/>
      <c r="EH2546" s="6"/>
      <c r="EI2546" s="6"/>
      <c r="EJ2546" s="6"/>
      <c r="EK2546" s="6"/>
      <c r="EL2546" s="6"/>
      <c r="EM2546" s="6"/>
      <c r="EN2546" s="6"/>
      <c r="EO2546" s="6"/>
      <c r="EP2546" s="6"/>
      <c r="EQ2546" s="6"/>
      <c r="ER2546" s="6"/>
      <c r="ES2546" s="6"/>
      <c r="ET2546" s="6"/>
      <c r="EU2546" s="6"/>
      <c r="EV2546" s="6"/>
      <c r="EW2546" s="6"/>
      <c r="EX2546" s="6"/>
      <c r="EY2546" s="6"/>
      <c r="EZ2546" s="6"/>
      <c r="FA2546" s="6"/>
      <c r="FB2546" s="6"/>
      <c r="FC2546" s="6"/>
      <c r="FD2546" s="6"/>
      <c r="FE2546" s="6"/>
      <c r="FF2546" s="6"/>
      <c r="FG2546" s="6"/>
      <c r="FH2546" s="6"/>
      <c r="FI2546" s="6"/>
      <c r="FJ2546" s="6"/>
      <c r="FK2546" s="6"/>
      <c r="FL2546" s="6"/>
      <c r="FM2546" s="6"/>
      <c r="FN2546" s="6"/>
      <c r="FO2546" s="6"/>
      <c r="FP2546" s="6"/>
      <c r="FQ2546" s="6"/>
      <c r="FR2546" s="6"/>
      <c r="FS2546" s="6"/>
      <c r="FT2546" s="6"/>
      <c r="FU2546" s="6"/>
      <c r="FV2546" s="6"/>
      <c r="FW2546" s="6"/>
      <c r="FX2546" s="6"/>
      <c r="FY2546" s="6"/>
      <c r="FZ2546" s="6"/>
      <c r="GA2546" s="6"/>
      <c r="GB2546" s="6"/>
      <c r="GC2546" s="6"/>
      <c r="GD2546" s="6"/>
      <c r="GE2546" s="6"/>
      <c r="GF2546" s="6"/>
      <c r="GG2546" s="6"/>
      <c r="GH2546" s="6"/>
      <c r="GI2546" s="6"/>
      <c r="GJ2546" s="6"/>
      <c r="GK2546" s="6"/>
      <c r="GL2546" s="6"/>
      <c r="GM2546" s="6"/>
    </row>
    <row r="2547" spans="1:195" s="5" customFormat="1" x14ac:dyDescent="0.25">
      <c r="A2547" s="27"/>
      <c r="B2547" s="27"/>
      <c r="C2547" s="27"/>
      <c r="P2547" s="69"/>
      <c r="Q2547" s="69"/>
      <c r="R2547" s="69"/>
      <c r="S2547" s="69"/>
      <c r="T2547" s="69"/>
      <c r="U2547" s="69"/>
      <c r="V2547" s="69"/>
      <c r="W2547" s="6"/>
      <c r="X2547" s="6"/>
      <c r="Y2547" s="6"/>
      <c r="Z2547" s="68"/>
      <c r="AA2547" s="68"/>
      <c r="AB2547" s="6"/>
      <c r="AC2547" s="6"/>
      <c r="AD2547" s="6"/>
      <c r="AE2547" s="6"/>
      <c r="AF2547" s="6"/>
      <c r="AG2547" s="6"/>
      <c r="AH2547" s="6"/>
      <c r="AI2547" s="6"/>
      <c r="AJ2547" s="6"/>
      <c r="AK2547" s="6"/>
      <c r="AM2547" s="6"/>
      <c r="AN2547" s="6"/>
      <c r="AO2547" s="6"/>
      <c r="AP2547" s="6"/>
      <c r="AQ2547" s="6"/>
      <c r="AR2547" s="6"/>
      <c r="AS2547" s="6"/>
      <c r="AT2547" s="6"/>
      <c r="AU2547" s="6"/>
      <c r="AV2547" s="6"/>
      <c r="AW2547" s="6"/>
      <c r="AX2547" s="6"/>
      <c r="AY2547" s="6"/>
      <c r="AZ2547" s="6"/>
      <c r="BA2547" s="6"/>
      <c r="BB2547" s="6"/>
      <c r="BC2547" s="6"/>
      <c r="BD2547" s="6"/>
      <c r="BE2547" s="6"/>
      <c r="BF2547" s="6"/>
      <c r="BG2547" s="6"/>
      <c r="BH2547" s="6"/>
      <c r="BI2547" s="6"/>
      <c r="BJ2547" s="6"/>
      <c r="BK2547" s="6"/>
      <c r="BL2547" s="6"/>
      <c r="BM2547" s="6"/>
      <c r="BN2547" s="6"/>
      <c r="BO2547" s="6"/>
      <c r="BP2547" s="6"/>
      <c r="BQ2547" s="6"/>
      <c r="BR2547" s="6"/>
      <c r="BS2547" s="6"/>
      <c r="BT2547" s="6"/>
      <c r="BU2547" s="6"/>
      <c r="BV2547" s="6"/>
      <c r="BW2547" s="6"/>
      <c r="BX2547" s="6"/>
      <c r="BY2547" s="6"/>
      <c r="BZ2547" s="6"/>
      <c r="CA2547" s="6"/>
      <c r="CB2547" s="6"/>
      <c r="CC2547" s="6"/>
      <c r="CD2547" s="6"/>
      <c r="CE2547" s="6"/>
      <c r="CF2547" s="6"/>
      <c r="CG2547" s="6"/>
      <c r="CH2547" s="6"/>
      <c r="CI2547" s="6"/>
      <c r="CJ2547" s="6"/>
      <c r="CK2547" s="6"/>
      <c r="CL2547" s="6"/>
      <c r="CM2547" s="6"/>
      <c r="CN2547" s="6"/>
      <c r="CO2547" s="6"/>
      <c r="CP2547" s="6"/>
      <c r="CQ2547" s="6"/>
      <c r="CR2547" s="6"/>
      <c r="CS2547" s="6"/>
      <c r="CT2547" s="6"/>
      <c r="CU2547" s="6"/>
      <c r="CV2547" s="6"/>
      <c r="CW2547" s="6"/>
      <c r="CX2547" s="6"/>
      <c r="CY2547" s="6"/>
      <c r="CZ2547" s="6"/>
      <c r="DA2547" s="6"/>
      <c r="DB2547" s="6"/>
      <c r="DC2547" s="6"/>
      <c r="DD2547" s="6"/>
      <c r="DE2547" s="6"/>
      <c r="DF2547" s="6"/>
      <c r="DG2547" s="6"/>
      <c r="DH2547" s="6"/>
      <c r="DI2547" s="6"/>
      <c r="DJ2547" s="6"/>
      <c r="DK2547" s="6"/>
      <c r="DL2547" s="6"/>
      <c r="DM2547" s="6"/>
      <c r="DN2547" s="6"/>
      <c r="DO2547" s="6"/>
      <c r="DP2547" s="6"/>
      <c r="DQ2547" s="6"/>
      <c r="DR2547" s="6"/>
      <c r="DS2547" s="6"/>
      <c r="DT2547" s="6"/>
      <c r="DU2547" s="6"/>
      <c r="DV2547" s="6"/>
      <c r="DW2547" s="6"/>
      <c r="DX2547" s="6"/>
      <c r="DY2547" s="6"/>
      <c r="DZ2547" s="6"/>
      <c r="EA2547" s="6"/>
      <c r="EB2547" s="6"/>
      <c r="EC2547" s="6"/>
      <c r="ED2547" s="6"/>
      <c r="EE2547" s="6"/>
      <c r="EF2547" s="6"/>
      <c r="EG2547" s="6"/>
      <c r="EH2547" s="6"/>
      <c r="EI2547" s="6"/>
      <c r="EJ2547" s="6"/>
      <c r="EK2547" s="6"/>
      <c r="EL2547" s="6"/>
      <c r="EM2547" s="6"/>
      <c r="EN2547" s="6"/>
      <c r="EO2547" s="6"/>
      <c r="EP2547" s="6"/>
      <c r="EQ2547" s="6"/>
      <c r="ER2547" s="6"/>
      <c r="ES2547" s="6"/>
      <c r="ET2547" s="6"/>
      <c r="EU2547" s="6"/>
      <c r="EV2547" s="6"/>
      <c r="EW2547" s="6"/>
      <c r="EX2547" s="6"/>
      <c r="EY2547" s="6"/>
      <c r="EZ2547" s="6"/>
      <c r="FA2547" s="6"/>
      <c r="FB2547" s="6"/>
      <c r="FC2547" s="6"/>
      <c r="FD2547" s="6"/>
      <c r="FE2547" s="6"/>
      <c r="FF2547" s="6"/>
      <c r="FG2547" s="6"/>
      <c r="FH2547" s="6"/>
      <c r="FI2547" s="6"/>
      <c r="FJ2547" s="6"/>
      <c r="FK2547" s="6"/>
      <c r="FL2547" s="6"/>
      <c r="FM2547" s="6"/>
      <c r="FN2547" s="6"/>
      <c r="FO2547" s="6"/>
      <c r="FP2547" s="6"/>
      <c r="FQ2547" s="6"/>
      <c r="FR2547" s="6"/>
      <c r="FS2547" s="6"/>
      <c r="FT2547" s="6"/>
      <c r="FU2547" s="6"/>
      <c r="FV2547" s="6"/>
      <c r="FW2547" s="6"/>
      <c r="FX2547" s="6"/>
      <c r="FY2547" s="6"/>
      <c r="FZ2547" s="6"/>
      <c r="GA2547" s="6"/>
      <c r="GB2547" s="6"/>
      <c r="GC2547" s="6"/>
      <c r="GD2547" s="6"/>
      <c r="GE2547" s="6"/>
      <c r="GF2547" s="6"/>
      <c r="GG2547" s="6"/>
      <c r="GH2547" s="6"/>
      <c r="GI2547" s="6"/>
      <c r="GJ2547" s="6"/>
      <c r="GK2547" s="6"/>
      <c r="GL2547" s="6"/>
      <c r="GM2547" s="6"/>
    </row>
    <row r="2548" spans="1:195" s="5" customFormat="1" x14ac:dyDescent="0.25">
      <c r="A2548" s="27"/>
      <c r="B2548" s="27"/>
      <c r="C2548" s="27"/>
      <c r="P2548" s="69"/>
      <c r="Q2548" s="69"/>
      <c r="R2548" s="69"/>
      <c r="S2548" s="69"/>
      <c r="T2548" s="69"/>
      <c r="U2548" s="69"/>
      <c r="V2548" s="69"/>
      <c r="W2548" s="6"/>
      <c r="X2548" s="6"/>
      <c r="Y2548" s="6"/>
      <c r="Z2548" s="68"/>
      <c r="AA2548" s="68"/>
      <c r="AB2548" s="6"/>
      <c r="AC2548" s="6"/>
      <c r="AD2548" s="6"/>
      <c r="AE2548" s="6"/>
      <c r="AF2548" s="6"/>
      <c r="AG2548" s="6"/>
      <c r="AH2548" s="6"/>
      <c r="AI2548" s="6"/>
      <c r="AJ2548" s="6"/>
      <c r="AK2548" s="6"/>
      <c r="AM2548" s="6"/>
      <c r="AN2548" s="6"/>
      <c r="AO2548" s="6"/>
      <c r="AP2548" s="6"/>
      <c r="AQ2548" s="6"/>
      <c r="AR2548" s="6"/>
      <c r="AS2548" s="6"/>
      <c r="AT2548" s="6"/>
      <c r="AU2548" s="6"/>
      <c r="AV2548" s="6"/>
      <c r="AW2548" s="6"/>
      <c r="AX2548" s="6"/>
      <c r="AY2548" s="6"/>
      <c r="AZ2548" s="6"/>
      <c r="BA2548" s="6"/>
      <c r="BB2548" s="6"/>
      <c r="BC2548" s="6"/>
      <c r="BD2548" s="6"/>
      <c r="BE2548" s="6"/>
      <c r="BF2548" s="6"/>
      <c r="BG2548" s="6"/>
      <c r="BH2548" s="6"/>
      <c r="BI2548" s="6"/>
      <c r="BJ2548" s="6"/>
      <c r="BK2548" s="6"/>
      <c r="BL2548" s="6"/>
      <c r="BM2548" s="6"/>
      <c r="BN2548" s="6"/>
      <c r="BO2548" s="6"/>
      <c r="BP2548" s="6"/>
      <c r="BQ2548" s="6"/>
      <c r="BR2548" s="6"/>
      <c r="BS2548" s="6"/>
      <c r="BT2548" s="6"/>
      <c r="BU2548" s="6"/>
      <c r="BV2548" s="6"/>
      <c r="BW2548" s="6"/>
      <c r="BX2548" s="6"/>
      <c r="BY2548" s="6"/>
      <c r="BZ2548" s="6"/>
      <c r="CA2548" s="6"/>
      <c r="CB2548" s="6"/>
      <c r="CC2548" s="6"/>
      <c r="CD2548" s="6"/>
      <c r="CE2548" s="6"/>
      <c r="CF2548" s="6"/>
      <c r="CG2548" s="6"/>
      <c r="CH2548" s="6"/>
      <c r="CI2548" s="6"/>
      <c r="CJ2548" s="6"/>
      <c r="CK2548" s="6"/>
      <c r="CL2548" s="6"/>
      <c r="CM2548" s="6"/>
      <c r="CN2548" s="6"/>
      <c r="CO2548" s="6"/>
      <c r="CP2548" s="6"/>
      <c r="CQ2548" s="6"/>
      <c r="CR2548" s="6"/>
      <c r="CS2548" s="6"/>
      <c r="CT2548" s="6"/>
      <c r="CU2548" s="6"/>
      <c r="CV2548" s="6"/>
      <c r="CW2548" s="6"/>
      <c r="CX2548" s="6"/>
      <c r="CY2548" s="6"/>
      <c r="CZ2548" s="6"/>
      <c r="DA2548" s="6"/>
      <c r="DB2548" s="6"/>
      <c r="DC2548" s="6"/>
      <c r="DD2548" s="6"/>
      <c r="DE2548" s="6"/>
      <c r="DF2548" s="6"/>
      <c r="DG2548" s="6"/>
      <c r="DH2548" s="6"/>
      <c r="DI2548" s="6"/>
      <c r="DJ2548" s="6"/>
      <c r="DK2548" s="6"/>
      <c r="DL2548" s="6"/>
      <c r="DM2548" s="6"/>
      <c r="DN2548" s="6"/>
      <c r="DO2548" s="6"/>
      <c r="DP2548" s="6"/>
      <c r="DQ2548" s="6"/>
      <c r="DR2548" s="6"/>
      <c r="DS2548" s="6"/>
      <c r="DT2548" s="6"/>
      <c r="DU2548" s="6"/>
      <c r="DV2548" s="6"/>
      <c r="DW2548" s="6"/>
      <c r="DX2548" s="6"/>
      <c r="DY2548" s="6"/>
      <c r="DZ2548" s="6"/>
      <c r="EA2548" s="6"/>
      <c r="EB2548" s="6"/>
      <c r="EC2548" s="6"/>
      <c r="ED2548" s="6"/>
      <c r="EE2548" s="6"/>
      <c r="EF2548" s="6"/>
      <c r="EG2548" s="6"/>
      <c r="EH2548" s="6"/>
      <c r="EI2548" s="6"/>
      <c r="EJ2548" s="6"/>
      <c r="EK2548" s="6"/>
      <c r="EL2548" s="6"/>
      <c r="EM2548" s="6"/>
      <c r="EN2548" s="6"/>
      <c r="EO2548" s="6"/>
      <c r="EP2548" s="6"/>
      <c r="EQ2548" s="6"/>
      <c r="ER2548" s="6"/>
      <c r="ES2548" s="6"/>
      <c r="ET2548" s="6"/>
      <c r="EU2548" s="6"/>
      <c r="EV2548" s="6"/>
      <c r="EW2548" s="6"/>
      <c r="EX2548" s="6"/>
      <c r="EY2548" s="6"/>
      <c r="EZ2548" s="6"/>
      <c r="FA2548" s="6"/>
      <c r="FB2548" s="6"/>
      <c r="FC2548" s="6"/>
      <c r="FD2548" s="6"/>
      <c r="FE2548" s="6"/>
      <c r="FF2548" s="6"/>
      <c r="FG2548" s="6"/>
      <c r="FH2548" s="6"/>
      <c r="FI2548" s="6"/>
      <c r="FJ2548" s="6"/>
      <c r="FK2548" s="6"/>
      <c r="FL2548" s="6"/>
      <c r="FM2548" s="6"/>
      <c r="FN2548" s="6"/>
      <c r="FO2548" s="6"/>
      <c r="FP2548" s="6"/>
      <c r="FQ2548" s="6"/>
      <c r="FR2548" s="6"/>
      <c r="FS2548" s="6"/>
      <c r="FT2548" s="6"/>
      <c r="FU2548" s="6"/>
      <c r="FV2548" s="6"/>
      <c r="FW2548" s="6"/>
      <c r="FX2548" s="6"/>
      <c r="FY2548" s="6"/>
      <c r="FZ2548" s="6"/>
      <c r="GA2548" s="6"/>
      <c r="GB2548" s="6"/>
      <c r="GC2548" s="6"/>
      <c r="GD2548" s="6"/>
      <c r="GE2548" s="6"/>
      <c r="GF2548" s="6"/>
      <c r="GG2548" s="6"/>
      <c r="GH2548" s="6"/>
      <c r="GI2548" s="6"/>
      <c r="GJ2548" s="6"/>
      <c r="GK2548" s="6"/>
      <c r="GL2548" s="6"/>
      <c r="GM2548" s="6"/>
    </row>
    <row r="2549" spans="1:195" s="5" customFormat="1" x14ac:dyDescent="0.25">
      <c r="A2549" s="27"/>
      <c r="B2549" s="27"/>
      <c r="C2549" s="27"/>
      <c r="P2549" s="69"/>
      <c r="Q2549" s="69"/>
      <c r="R2549" s="69"/>
      <c r="S2549" s="69"/>
      <c r="T2549" s="69"/>
      <c r="U2549" s="69"/>
      <c r="V2549" s="69"/>
      <c r="W2549" s="6"/>
      <c r="X2549" s="6"/>
      <c r="Y2549" s="6"/>
      <c r="Z2549" s="68"/>
      <c r="AA2549" s="68"/>
      <c r="AB2549" s="6"/>
      <c r="AC2549" s="6"/>
      <c r="AD2549" s="6"/>
      <c r="AE2549" s="6"/>
      <c r="AF2549" s="6"/>
      <c r="AG2549" s="6"/>
      <c r="AH2549" s="6"/>
      <c r="AI2549" s="6"/>
      <c r="AJ2549" s="6"/>
      <c r="AK2549" s="6"/>
      <c r="AM2549" s="6"/>
      <c r="AN2549" s="6"/>
      <c r="AO2549" s="6"/>
      <c r="AP2549" s="6"/>
      <c r="AQ2549" s="6"/>
      <c r="AR2549" s="6"/>
      <c r="AS2549" s="6"/>
      <c r="AT2549" s="6"/>
      <c r="AU2549" s="6"/>
      <c r="AV2549" s="6"/>
      <c r="AW2549" s="6"/>
      <c r="AX2549" s="6"/>
      <c r="AY2549" s="6"/>
      <c r="AZ2549" s="6"/>
      <c r="BA2549" s="6"/>
      <c r="BB2549" s="6"/>
      <c r="BC2549" s="6"/>
      <c r="BD2549" s="6"/>
      <c r="BE2549" s="6"/>
      <c r="BF2549" s="6"/>
      <c r="BG2549" s="6"/>
      <c r="BH2549" s="6"/>
      <c r="BI2549" s="6"/>
      <c r="BJ2549" s="6"/>
      <c r="BK2549" s="6"/>
      <c r="BL2549" s="6"/>
      <c r="BM2549" s="6"/>
      <c r="BN2549" s="6"/>
      <c r="BO2549" s="6"/>
      <c r="BP2549" s="6"/>
      <c r="BQ2549" s="6"/>
      <c r="BR2549" s="6"/>
      <c r="BS2549" s="6"/>
      <c r="BT2549" s="6"/>
      <c r="BU2549" s="6"/>
      <c r="BV2549" s="6"/>
      <c r="BW2549" s="6"/>
      <c r="BX2549" s="6"/>
      <c r="BY2549" s="6"/>
      <c r="BZ2549" s="6"/>
      <c r="CA2549" s="6"/>
      <c r="CB2549" s="6"/>
      <c r="CC2549" s="6"/>
      <c r="CD2549" s="6"/>
      <c r="CE2549" s="6"/>
      <c r="CF2549" s="6"/>
      <c r="CG2549" s="6"/>
      <c r="CH2549" s="6"/>
      <c r="CI2549" s="6"/>
      <c r="CJ2549" s="6"/>
      <c r="CK2549" s="6"/>
      <c r="CL2549" s="6"/>
      <c r="CM2549" s="6"/>
      <c r="CN2549" s="6"/>
      <c r="CO2549" s="6"/>
      <c r="CP2549" s="6"/>
      <c r="CQ2549" s="6"/>
      <c r="CR2549" s="6"/>
      <c r="CS2549" s="6"/>
      <c r="CT2549" s="6"/>
      <c r="CU2549" s="6"/>
      <c r="CV2549" s="6"/>
      <c r="CW2549" s="6"/>
      <c r="CX2549" s="6"/>
      <c r="CY2549" s="6"/>
      <c r="CZ2549" s="6"/>
      <c r="DA2549" s="6"/>
      <c r="DB2549" s="6"/>
      <c r="DC2549" s="6"/>
      <c r="DD2549" s="6"/>
      <c r="DE2549" s="6"/>
      <c r="DF2549" s="6"/>
      <c r="DG2549" s="6"/>
      <c r="DH2549" s="6"/>
      <c r="DI2549" s="6"/>
      <c r="DJ2549" s="6"/>
      <c r="DK2549" s="6"/>
      <c r="DL2549" s="6"/>
      <c r="DM2549" s="6"/>
      <c r="DN2549" s="6"/>
      <c r="DO2549" s="6"/>
      <c r="DP2549" s="6"/>
      <c r="DQ2549" s="6"/>
      <c r="DR2549" s="6"/>
      <c r="DS2549" s="6"/>
      <c r="DT2549" s="6"/>
      <c r="DU2549" s="6"/>
      <c r="DV2549" s="6"/>
      <c r="DW2549" s="6"/>
      <c r="DX2549" s="6"/>
      <c r="DY2549" s="6"/>
      <c r="DZ2549" s="6"/>
      <c r="EA2549" s="6"/>
      <c r="EB2549" s="6"/>
      <c r="EC2549" s="6"/>
      <c r="ED2549" s="6"/>
      <c r="EE2549" s="6"/>
      <c r="EF2549" s="6"/>
      <c r="EG2549" s="6"/>
      <c r="EH2549" s="6"/>
      <c r="EI2549" s="6"/>
      <c r="EJ2549" s="6"/>
      <c r="EK2549" s="6"/>
      <c r="EL2549" s="6"/>
      <c r="EM2549" s="6"/>
      <c r="EN2549" s="6"/>
      <c r="EO2549" s="6"/>
      <c r="EP2549" s="6"/>
      <c r="EQ2549" s="6"/>
      <c r="ER2549" s="6"/>
      <c r="ES2549" s="6"/>
      <c r="ET2549" s="6"/>
      <c r="EU2549" s="6"/>
      <c r="EV2549" s="6"/>
      <c r="EW2549" s="6"/>
      <c r="EX2549" s="6"/>
      <c r="EY2549" s="6"/>
      <c r="EZ2549" s="6"/>
      <c r="FA2549" s="6"/>
      <c r="FB2549" s="6"/>
      <c r="FC2549" s="6"/>
      <c r="FD2549" s="6"/>
      <c r="FE2549" s="6"/>
      <c r="FF2549" s="6"/>
      <c r="FG2549" s="6"/>
      <c r="FH2549" s="6"/>
      <c r="FI2549" s="6"/>
      <c r="FJ2549" s="6"/>
      <c r="FK2549" s="6"/>
      <c r="FL2549" s="6"/>
      <c r="FM2549" s="6"/>
      <c r="FN2549" s="6"/>
      <c r="FO2549" s="6"/>
      <c r="FP2549" s="6"/>
      <c r="FQ2549" s="6"/>
      <c r="FR2549" s="6"/>
      <c r="FS2549" s="6"/>
      <c r="FT2549" s="6"/>
      <c r="FU2549" s="6"/>
      <c r="FV2549" s="6"/>
      <c r="FW2549" s="6"/>
      <c r="FX2549" s="6"/>
      <c r="FY2549" s="6"/>
      <c r="FZ2549" s="6"/>
      <c r="GA2549" s="6"/>
      <c r="GB2549" s="6"/>
      <c r="GC2549" s="6"/>
      <c r="GD2549" s="6"/>
      <c r="GE2549" s="6"/>
      <c r="GF2549" s="6"/>
      <c r="GG2549" s="6"/>
      <c r="GH2549" s="6"/>
      <c r="GI2549" s="6"/>
      <c r="GJ2549" s="6"/>
      <c r="GK2549" s="6"/>
      <c r="GL2549" s="6"/>
      <c r="GM2549" s="6"/>
    </row>
    <row r="2550" spans="1:195" s="5" customFormat="1" x14ac:dyDescent="0.25">
      <c r="A2550" s="27"/>
      <c r="B2550" s="27"/>
      <c r="C2550" s="27"/>
      <c r="P2550" s="69"/>
      <c r="Q2550" s="69"/>
      <c r="R2550" s="69"/>
      <c r="S2550" s="69"/>
      <c r="T2550" s="69"/>
      <c r="U2550" s="69"/>
      <c r="V2550" s="69"/>
      <c r="W2550" s="6"/>
      <c r="X2550" s="6"/>
      <c r="Y2550" s="6"/>
      <c r="Z2550" s="68"/>
      <c r="AA2550" s="68"/>
      <c r="AB2550" s="6"/>
      <c r="AC2550" s="6"/>
      <c r="AD2550" s="6"/>
      <c r="AE2550" s="6"/>
      <c r="AF2550" s="6"/>
      <c r="AG2550" s="6"/>
      <c r="AH2550" s="6"/>
      <c r="AI2550" s="6"/>
      <c r="AJ2550" s="6"/>
      <c r="AK2550" s="6"/>
      <c r="AM2550" s="6"/>
      <c r="AN2550" s="6"/>
      <c r="AO2550" s="6"/>
      <c r="AP2550" s="6"/>
      <c r="AQ2550" s="6"/>
      <c r="AR2550" s="6"/>
      <c r="AS2550" s="6"/>
      <c r="AT2550" s="6"/>
      <c r="AU2550" s="6"/>
      <c r="AV2550" s="6"/>
      <c r="AW2550" s="6"/>
      <c r="AX2550" s="6"/>
      <c r="AY2550" s="6"/>
      <c r="AZ2550" s="6"/>
      <c r="BA2550" s="6"/>
      <c r="BB2550" s="6"/>
      <c r="BC2550" s="6"/>
      <c r="BD2550" s="6"/>
      <c r="BE2550" s="6"/>
      <c r="BF2550" s="6"/>
      <c r="BG2550" s="6"/>
      <c r="BH2550" s="6"/>
      <c r="BI2550" s="6"/>
      <c r="BJ2550" s="6"/>
      <c r="BK2550" s="6"/>
      <c r="BL2550" s="6"/>
      <c r="BM2550" s="6"/>
      <c r="BN2550" s="6"/>
      <c r="BO2550" s="6"/>
      <c r="BP2550" s="6"/>
      <c r="BQ2550" s="6"/>
      <c r="BR2550" s="6"/>
      <c r="BS2550" s="6"/>
      <c r="BT2550" s="6"/>
      <c r="BU2550" s="6"/>
      <c r="BV2550" s="6"/>
      <c r="BW2550" s="6"/>
      <c r="BX2550" s="6"/>
      <c r="BY2550" s="6"/>
      <c r="BZ2550" s="6"/>
      <c r="CA2550" s="6"/>
      <c r="CB2550" s="6"/>
      <c r="CC2550" s="6"/>
      <c r="CD2550" s="6"/>
      <c r="CE2550" s="6"/>
      <c r="CF2550" s="6"/>
      <c r="CG2550" s="6"/>
      <c r="CH2550" s="6"/>
      <c r="CI2550" s="6"/>
      <c r="CJ2550" s="6"/>
      <c r="CK2550" s="6"/>
      <c r="CL2550" s="6"/>
      <c r="CM2550" s="6"/>
      <c r="CN2550" s="6"/>
      <c r="CO2550" s="6"/>
      <c r="CP2550" s="6"/>
      <c r="CQ2550" s="6"/>
      <c r="CR2550" s="6"/>
      <c r="CS2550" s="6"/>
      <c r="CT2550" s="6"/>
      <c r="CU2550" s="6"/>
      <c r="CV2550" s="6"/>
      <c r="CW2550" s="6"/>
      <c r="CX2550" s="6"/>
      <c r="CY2550" s="6"/>
      <c r="CZ2550" s="6"/>
      <c r="DA2550" s="6"/>
      <c r="DB2550" s="6"/>
      <c r="DC2550" s="6"/>
      <c r="DD2550" s="6"/>
      <c r="DE2550" s="6"/>
      <c r="DF2550" s="6"/>
      <c r="DG2550" s="6"/>
      <c r="DH2550" s="6"/>
      <c r="DI2550" s="6"/>
      <c r="DJ2550" s="6"/>
      <c r="DK2550" s="6"/>
      <c r="DL2550" s="6"/>
      <c r="DM2550" s="6"/>
      <c r="DN2550" s="6"/>
      <c r="DO2550" s="6"/>
      <c r="DP2550" s="6"/>
      <c r="DQ2550" s="6"/>
      <c r="DR2550" s="6"/>
      <c r="DS2550" s="6"/>
      <c r="DT2550" s="6"/>
      <c r="DU2550" s="6"/>
      <c r="DV2550" s="6"/>
      <c r="DW2550" s="6"/>
      <c r="DX2550" s="6"/>
      <c r="DY2550" s="6"/>
      <c r="DZ2550" s="6"/>
      <c r="EA2550" s="6"/>
      <c r="EB2550" s="6"/>
      <c r="EC2550" s="6"/>
      <c r="ED2550" s="6"/>
      <c r="EE2550" s="6"/>
      <c r="EF2550" s="6"/>
      <c r="EG2550" s="6"/>
      <c r="EH2550" s="6"/>
      <c r="EI2550" s="6"/>
      <c r="EJ2550" s="6"/>
      <c r="EK2550" s="6"/>
      <c r="EL2550" s="6"/>
      <c r="EM2550" s="6"/>
      <c r="EN2550" s="6"/>
      <c r="EO2550" s="6"/>
      <c r="EP2550" s="6"/>
      <c r="EQ2550" s="6"/>
      <c r="ER2550" s="6"/>
      <c r="ES2550" s="6"/>
      <c r="ET2550" s="6"/>
      <c r="EU2550" s="6"/>
      <c r="EV2550" s="6"/>
      <c r="EW2550" s="6"/>
      <c r="EX2550" s="6"/>
      <c r="EY2550" s="6"/>
      <c r="EZ2550" s="6"/>
      <c r="FA2550" s="6"/>
      <c r="FB2550" s="6"/>
      <c r="FC2550" s="6"/>
      <c r="FD2550" s="6"/>
      <c r="FE2550" s="6"/>
      <c r="FF2550" s="6"/>
      <c r="FG2550" s="6"/>
      <c r="FH2550" s="6"/>
      <c r="FI2550" s="6"/>
      <c r="FJ2550" s="6"/>
      <c r="FK2550" s="6"/>
      <c r="FL2550" s="6"/>
      <c r="FM2550" s="6"/>
      <c r="FN2550" s="6"/>
      <c r="FO2550" s="6"/>
      <c r="FP2550" s="6"/>
      <c r="FQ2550" s="6"/>
      <c r="FR2550" s="6"/>
      <c r="FS2550" s="6"/>
      <c r="FT2550" s="6"/>
      <c r="FU2550" s="6"/>
      <c r="FV2550" s="6"/>
      <c r="FW2550" s="6"/>
      <c r="FX2550" s="6"/>
      <c r="FY2550" s="6"/>
      <c r="FZ2550" s="6"/>
      <c r="GA2550" s="6"/>
      <c r="GB2550" s="6"/>
      <c r="GC2550" s="6"/>
      <c r="GD2550" s="6"/>
      <c r="GE2550" s="6"/>
      <c r="GF2550" s="6"/>
      <c r="GG2550" s="6"/>
      <c r="GH2550" s="6"/>
      <c r="GI2550" s="6"/>
      <c r="GJ2550" s="6"/>
      <c r="GK2550" s="6"/>
      <c r="GL2550" s="6"/>
      <c r="GM2550" s="6"/>
    </row>
    <row r="2551" spans="1:195" s="5" customFormat="1" x14ac:dyDescent="0.25">
      <c r="A2551" s="27"/>
      <c r="B2551" s="27"/>
      <c r="C2551" s="27"/>
      <c r="P2551" s="69"/>
      <c r="Q2551" s="69"/>
      <c r="R2551" s="69"/>
      <c r="S2551" s="69"/>
      <c r="T2551" s="69"/>
      <c r="U2551" s="69"/>
      <c r="V2551" s="69"/>
      <c r="W2551" s="6"/>
      <c r="X2551" s="6"/>
      <c r="Y2551" s="6"/>
      <c r="Z2551" s="68"/>
      <c r="AA2551" s="68"/>
      <c r="AB2551" s="6"/>
      <c r="AC2551" s="6"/>
      <c r="AD2551" s="6"/>
      <c r="AE2551" s="6"/>
      <c r="AF2551" s="6"/>
      <c r="AG2551" s="6"/>
      <c r="AH2551" s="6"/>
      <c r="AI2551" s="6"/>
      <c r="AJ2551" s="6"/>
      <c r="AK2551" s="6"/>
      <c r="AM2551" s="6"/>
      <c r="AN2551" s="6"/>
      <c r="AO2551" s="6"/>
      <c r="AP2551" s="6"/>
      <c r="AQ2551" s="6"/>
      <c r="AR2551" s="6"/>
      <c r="AS2551" s="6"/>
      <c r="AT2551" s="6"/>
      <c r="AU2551" s="6"/>
      <c r="AV2551" s="6"/>
      <c r="AW2551" s="6"/>
      <c r="AX2551" s="6"/>
      <c r="AY2551" s="6"/>
      <c r="AZ2551" s="6"/>
      <c r="BA2551" s="6"/>
      <c r="BB2551" s="6"/>
      <c r="BC2551" s="6"/>
      <c r="BD2551" s="6"/>
      <c r="BE2551" s="6"/>
      <c r="BF2551" s="6"/>
      <c r="BG2551" s="6"/>
      <c r="BH2551" s="6"/>
      <c r="BI2551" s="6"/>
      <c r="BJ2551" s="6"/>
      <c r="BK2551" s="6"/>
      <c r="BL2551" s="6"/>
      <c r="BM2551" s="6"/>
      <c r="BN2551" s="6"/>
      <c r="BO2551" s="6"/>
      <c r="BP2551" s="6"/>
      <c r="BQ2551" s="6"/>
      <c r="BR2551" s="6"/>
      <c r="BS2551" s="6"/>
      <c r="BT2551" s="6"/>
      <c r="BU2551" s="6"/>
      <c r="BV2551" s="6"/>
      <c r="BW2551" s="6"/>
      <c r="BX2551" s="6"/>
      <c r="BY2551" s="6"/>
      <c r="BZ2551" s="6"/>
      <c r="CA2551" s="6"/>
      <c r="CB2551" s="6"/>
      <c r="CC2551" s="6"/>
      <c r="CD2551" s="6"/>
      <c r="CE2551" s="6"/>
      <c r="CF2551" s="6"/>
      <c r="CG2551" s="6"/>
      <c r="CH2551" s="6"/>
      <c r="CI2551" s="6"/>
      <c r="CJ2551" s="6"/>
      <c r="CK2551" s="6"/>
      <c r="CL2551" s="6"/>
      <c r="CM2551" s="6"/>
      <c r="CN2551" s="6"/>
      <c r="CO2551" s="6"/>
      <c r="CP2551" s="6"/>
      <c r="CQ2551" s="6"/>
      <c r="CR2551" s="6"/>
      <c r="CS2551" s="6"/>
      <c r="CT2551" s="6"/>
      <c r="CU2551" s="6"/>
      <c r="CV2551" s="6"/>
      <c r="CW2551" s="6"/>
      <c r="CX2551" s="6"/>
      <c r="CY2551" s="6"/>
      <c r="CZ2551" s="6"/>
      <c r="DA2551" s="6"/>
      <c r="DB2551" s="6"/>
      <c r="DC2551" s="6"/>
      <c r="DD2551" s="6"/>
      <c r="DE2551" s="6"/>
      <c r="DF2551" s="6"/>
      <c r="DG2551" s="6"/>
      <c r="DH2551" s="6"/>
      <c r="DI2551" s="6"/>
      <c r="DJ2551" s="6"/>
      <c r="DK2551" s="6"/>
      <c r="DL2551" s="6"/>
      <c r="DM2551" s="6"/>
      <c r="DN2551" s="6"/>
      <c r="DO2551" s="6"/>
      <c r="DP2551" s="6"/>
      <c r="DQ2551" s="6"/>
      <c r="DR2551" s="6"/>
      <c r="DS2551" s="6"/>
      <c r="DT2551" s="6"/>
      <c r="DU2551" s="6"/>
      <c r="DV2551" s="6"/>
      <c r="DW2551" s="6"/>
      <c r="DX2551" s="6"/>
      <c r="DY2551" s="6"/>
      <c r="DZ2551" s="6"/>
      <c r="EA2551" s="6"/>
      <c r="EB2551" s="6"/>
      <c r="EC2551" s="6"/>
      <c r="ED2551" s="6"/>
      <c r="EE2551" s="6"/>
      <c r="EF2551" s="6"/>
      <c r="EG2551" s="6"/>
      <c r="EH2551" s="6"/>
      <c r="EI2551" s="6"/>
      <c r="EJ2551" s="6"/>
      <c r="EK2551" s="6"/>
      <c r="EL2551" s="6"/>
      <c r="EM2551" s="6"/>
      <c r="EN2551" s="6"/>
      <c r="EO2551" s="6"/>
      <c r="EP2551" s="6"/>
      <c r="EQ2551" s="6"/>
      <c r="ER2551" s="6"/>
      <c r="ES2551" s="6"/>
      <c r="ET2551" s="6"/>
      <c r="EU2551" s="6"/>
      <c r="EV2551" s="6"/>
      <c r="EW2551" s="6"/>
      <c r="EX2551" s="6"/>
      <c r="EY2551" s="6"/>
      <c r="EZ2551" s="6"/>
      <c r="FA2551" s="6"/>
      <c r="FB2551" s="6"/>
      <c r="FC2551" s="6"/>
      <c r="FD2551" s="6"/>
      <c r="FE2551" s="6"/>
      <c r="FF2551" s="6"/>
      <c r="FG2551" s="6"/>
      <c r="FH2551" s="6"/>
      <c r="FI2551" s="6"/>
      <c r="FJ2551" s="6"/>
      <c r="FK2551" s="6"/>
      <c r="FL2551" s="6"/>
      <c r="FM2551" s="6"/>
      <c r="FN2551" s="6"/>
      <c r="FO2551" s="6"/>
      <c r="FP2551" s="6"/>
      <c r="FQ2551" s="6"/>
      <c r="FR2551" s="6"/>
      <c r="FS2551" s="6"/>
      <c r="FT2551" s="6"/>
      <c r="FU2551" s="6"/>
      <c r="FV2551" s="6"/>
      <c r="FW2551" s="6"/>
      <c r="FX2551" s="6"/>
      <c r="FY2551" s="6"/>
      <c r="FZ2551" s="6"/>
      <c r="GA2551" s="6"/>
      <c r="GB2551" s="6"/>
      <c r="GC2551" s="6"/>
      <c r="GD2551" s="6"/>
      <c r="GE2551" s="6"/>
      <c r="GF2551" s="6"/>
      <c r="GG2551" s="6"/>
      <c r="GH2551" s="6"/>
      <c r="GI2551" s="6"/>
      <c r="GJ2551" s="6"/>
      <c r="GK2551" s="6"/>
      <c r="GL2551" s="6"/>
      <c r="GM2551" s="6"/>
    </row>
    <row r="2552" spans="1:195" s="5" customFormat="1" x14ac:dyDescent="0.25">
      <c r="A2552" s="27"/>
      <c r="B2552" s="27"/>
      <c r="C2552" s="27"/>
      <c r="P2552" s="69"/>
      <c r="Q2552" s="69"/>
      <c r="R2552" s="69"/>
      <c r="S2552" s="69"/>
      <c r="T2552" s="69"/>
      <c r="U2552" s="69"/>
      <c r="V2552" s="69"/>
      <c r="W2552" s="6"/>
      <c r="X2552" s="6"/>
      <c r="Y2552" s="6"/>
      <c r="Z2552" s="68"/>
      <c r="AA2552" s="68"/>
      <c r="AB2552" s="6"/>
      <c r="AC2552" s="6"/>
      <c r="AD2552" s="6"/>
      <c r="AE2552" s="6"/>
      <c r="AF2552" s="6"/>
      <c r="AG2552" s="6"/>
      <c r="AH2552" s="6"/>
      <c r="AI2552" s="6"/>
      <c r="AJ2552" s="6"/>
      <c r="AK2552" s="6"/>
      <c r="AM2552" s="6"/>
      <c r="AN2552" s="6"/>
      <c r="AO2552" s="6"/>
      <c r="AP2552" s="6"/>
      <c r="AQ2552" s="6"/>
      <c r="AR2552" s="6"/>
      <c r="AS2552" s="6"/>
      <c r="AT2552" s="6"/>
      <c r="AU2552" s="6"/>
      <c r="AV2552" s="6"/>
      <c r="AW2552" s="6"/>
      <c r="AX2552" s="6"/>
      <c r="AY2552" s="6"/>
      <c r="AZ2552" s="6"/>
      <c r="BA2552" s="6"/>
      <c r="BB2552" s="6"/>
      <c r="BC2552" s="6"/>
      <c r="BD2552" s="6"/>
      <c r="BE2552" s="6"/>
      <c r="BF2552" s="6"/>
      <c r="BG2552" s="6"/>
      <c r="BH2552" s="6"/>
      <c r="BI2552" s="6"/>
      <c r="BJ2552" s="6"/>
      <c r="BK2552" s="6"/>
      <c r="BL2552" s="6"/>
      <c r="BM2552" s="6"/>
      <c r="BN2552" s="6"/>
      <c r="BO2552" s="6"/>
      <c r="BP2552" s="6"/>
      <c r="BQ2552" s="6"/>
      <c r="BR2552" s="6"/>
      <c r="BS2552" s="6"/>
      <c r="BT2552" s="6"/>
      <c r="BU2552" s="6"/>
      <c r="BV2552" s="6"/>
      <c r="BW2552" s="6"/>
      <c r="BX2552" s="6"/>
      <c r="BY2552" s="6"/>
      <c r="BZ2552" s="6"/>
      <c r="CA2552" s="6"/>
      <c r="CB2552" s="6"/>
      <c r="CC2552" s="6"/>
      <c r="CD2552" s="6"/>
      <c r="CE2552" s="6"/>
      <c r="CF2552" s="6"/>
      <c r="CG2552" s="6"/>
      <c r="CH2552" s="6"/>
      <c r="CI2552" s="6"/>
      <c r="CJ2552" s="6"/>
      <c r="CK2552" s="6"/>
      <c r="CL2552" s="6"/>
      <c r="CM2552" s="6"/>
      <c r="CN2552" s="6"/>
      <c r="CO2552" s="6"/>
      <c r="CP2552" s="6"/>
      <c r="CQ2552" s="6"/>
      <c r="CR2552" s="6"/>
      <c r="CS2552" s="6"/>
      <c r="CT2552" s="6"/>
      <c r="CU2552" s="6"/>
      <c r="CV2552" s="6"/>
      <c r="CW2552" s="6"/>
      <c r="CX2552" s="6"/>
      <c r="CY2552" s="6"/>
      <c r="CZ2552" s="6"/>
      <c r="DA2552" s="6"/>
      <c r="DB2552" s="6"/>
      <c r="DC2552" s="6"/>
      <c r="DD2552" s="6"/>
      <c r="DE2552" s="6"/>
      <c r="DF2552" s="6"/>
      <c r="DG2552" s="6"/>
      <c r="DH2552" s="6"/>
      <c r="DI2552" s="6"/>
      <c r="DJ2552" s="6"/>
      <c r="DK2552" s="6"/>
      <c r="DL2552" s="6"/>
      <c r="DM2552" s="6"/>
      <c r="DN2552" s="6"/>
      <c r="DO2552" s="6"/>
      <c r="DP2552" s="6"/>
      <c r="DQ2552" s="6"/>
      <c r="DR2552" s="6"/>
      <c r="DS2552" s="6"/>
      <c r="DT2552" s="6"/>
      <c r="DU2552" s="6"/>
      <c r="DV2552" s="6"/>
      <c r="DW2552" s="6"/>
      <c r="DX2552" s="6"/>
      <c r="DY2552" s="6"/>
      <c r="DZ2552" s="6"/>
      <c r="EA2552" s="6"/>
      <c r="EB2552" s="6"/>
      <c r="EC2552" s="6"/>
      <c r="ED2552" s="6"/>
      <c r="EE2552" s="6"/>
      <c r="EF2552" s="6"/>
      <c r="EG2552" s="6"/>
      <c r="EH2552" s="6"/>
      <c r="EI2552" s="6"/>
      <c r="EJ2552" s="6"/>
      <c r="EK2552" s="6"/>
      <c r="EL2552" s="6"/>
      <c r="EM2552" s="6"/>
      <c r="EN2552" s="6"/>
      <c r="EO2552" s="6"/>
      <c r="EP2552" s="6"/>
      <c r="EQ2552" s="6"/>
      <c r="ER2552" s="6"/>
      <c r="ES2552" s="6"/>
      <c r="ET2552" s="6"/>
      <c r="EU2552" s="6"/>
      <c r="EV2552" s="6"/>
      <c r="EW2552" s="6"/>
      <c r="EX2552" s="6"/>
      <c r="EY2552" s="6"/>
      <c r="EZ2552" s="6"/>
      <c r="FA2552" s="6"/>
      <c r="FB2552" s="6"/>
      <c r="FC2552" s="6"/>
      <c r="FD2552" s="6"/>
      <c r="FE2552" s="6"/>
      <c r="FF2552" s="6"/>
      <c r="FG2552" s="6"/>
      <c r="FH2552" s="6"/>
      <c r="FI2552" s="6"/>
      <c r="FJ2552" s="6"/>
      <c r="FK2552" s="6"/>
      <c r="FL2552" s="6"/>
      <c r="FM2552" s="6"/>
      <c r="FN2552" s="6"/>
      <c r="FO2552" s="6"/>
      <c r="FP2552" s="6"/>
      <c r="FQ2552" s="6"/>
      <c r="FR2552" s="6"/>
      <c r="FS2552" s="6"/>
      <c r="FT2552" s="6"/>
      <c r="FU2552" s="6"/>
      <c r="FV2552" s="6"/>
      <c r="FW2552" s="6"/>
      <c r="FX2552" s="6"/>
      <c r="FY2552" s="6"/>
      <c r="FZ2552" s="6"/>
      <c r="GA2552" s="6"/>
      <c r="GB2552" s="6"/>
      <c r="GC2552" s="6"/>
      <c r="GD2552" s="6"/>
      <c r="GE2552" s="6"/>
      <c r="GF2552" s="6"/>
      <c r="GG2552" s="6"/>
      <c r="GH2552" s="6"/>
      <c r="GI2552" s="6"/>
      <c r="GJ2552" s="6"/>
      <c r="GK2552" s="6"/>
      <c r="GL2552" s="6"/>
      <c r="GM2552" s="6"/>
    </row>
    <row r="2553" spans="1:195" s="5" customFormat="1" x14ac:dyDescent="0.25">
      <c r="A2553" s="27"/>
      <c r="B2553" s="27"/>
      <c r="C2553" s="27"/>
      <c r="P2553" s="69"/>
      <c r="Q2553" s="69"/>
      <c r="R2553" s="69"/>
      <c r="S2553" s="69"/>
      <c r="T2553" s="69"/>
      <c r="U2553" s="69"/>
      <c r="V2553" s="69"/>
      <c r="W2553" s="6"/>
      <c r="X2553" s="6"/>
      <c r="Y2553" s="6"/>
      <c r="Z2553" s="68"/>
      <c r="AA2553" s="68"/>
      <c r="AB2553" s="6"/>
      <c r="AC2553" s="6"/>
      <c r="AD2553" s="6"/>
      <c r="AE2553" s="6"/>
      <c r="AF2553" s="6"/>
      <c r="AG2553" s="6"/>
      <c r="AH2553" s="6"/>
      <c r="AI2553" s="6"/>
      <c r="AJ2553" s="6"/>
      <c r="AK2553" s="6"/>
      <c r="AM2553" s="6"/>
      <c r="AN2553" s="6"/>
      <c r="AO2553" s="6"/>
      <c r="AP2553" s="6"/>
      <c r="AQ2553" s="6"/>
      <c r="AR2553" s="6"/>
      <c r="AS2553" s="6"/>
      <c r="AT2553" s="6"/>
      <c r="AU2553" s="6"/>
      <c r="AV2553" s="6"/>
      <c r="AW2553" s="6"/>
      <c r="AX2553" s="6"/>
      <c r="AY2553" s="6"/>
      <c r="AZ2553" s="6"/>
      <c r="BA2553" s="6"/>
      <c r="BB2553" s="6"/>
      <c r="BC2553" s="6"/>
      <c r="BD2553" s="6"/>
      <c r="BE2553" s="6"/>
      <c r="BF2553" s="6"/>
      <c r="BG2553" s="6"/>
      <c r="BH2553" s="6"/>
      <c r="BI2553" s="6"/>
      <c r="BJ2553" s="6"/>
      <c r="BK2553" s="6"/>
      <c r="BL2553" s="6"/>
      <c r="BM2553" s="6"/>
      <c r="BN2553" s="6"/>
      <c r="BO2553" s="6"/>
      <c r="BP2553" s="6"/>
      <c r="BQ2553" s="6"/>
      <c r="BR2553" s="6"/>
      <c r="BS2553" s="6"/>
      <c r="BT2553" s="6"/>
      <c r="BU2553" s="6"/>
      <c r="BV2553" s="6"/>
      <c r="BW2553" s="6"/>
      <c r="BX2553" s="6"/>
      <c r="BY2553" s="6"/>
      <c r="BZ2553" s="6"/>
      <c r="CA2553" s="6"/>
      <c r="CB2553" s="6"/>
      <c r="CC2553" s="6"/>
      <c r="CD2553" s="6"/>
      <c r="CE2553" s="6"/>
      <c r="CF2553" s="6"/>
      <c r="CG2553" s="6"/>
      <c r="CH2553" s="6"/>
      <c r="CI2553" s="6"/>
      <c r="CJ2553" s="6"/>
      <c r="CK2553" s="6"/>
      <c r="CL2553" s="6"/>
      <c r="CM2553" s="6"/>
      <c r="CN2553" s="6"/>
      <c r="CO2553" s="6"/>
      <c r="CP2553" s="6"/>
      <c r="CQ2553" s="6"/>
      <c r="CR2553" s="6"/>
      <c r="CS2553" s="6"/>
      <c r="CT2553" s="6"/>
      <c r="CU2553" s="6"/>
      <c r="CV2553" s="6"/>
      <c r="CW2553" s="6"/>
      <c r="CX2553" s="6"/>
      <c r="CY2553" s="6"/>
      <c r="CZ2553" s="6"/>
      <c r="DA2553" s="6"/>
      <c r="DB2553" s="6"/>
      <c r="DC2553" s="6"/>
      <c r="DD2553" s="6"/>
      <c r="DE2553" s="6"/>
      <c r="DF2553" s="6"/>
      <c r="DG2553" s="6"/>
      <c r="DH2553" s="6"/>
      <c r="DI2553" s="6"/>
      <c r="DJ2553" s="6"/>
      <c r="DK2553" s="6"/>
      <c r="DL2553" s="6"/>
      <c r="DM2553" s="6"/>
      <c r="DN2553" s="6"/>
      <c r="DO2553" s="6"/>
      <c r="DP2553" s="6"/>
      <c r="DQ2553" s="6"/>
      <c r="DR2553" s="6"/>
      <c r="DS2553" s="6"/>
      <c r="DT2553" s="6"/>
      <c r="DU2553" s="6"/>
      <c r="DV2553" s="6"/>
      <c r="DW2553" s="6"/>
      <c r="DX2553" s="6"/>
      <c r="DY2553" s="6"/>
      <c r="DZ2553" s="6"/>
      <c r="EA2553" s="6"/>
      <c r="EB2553" s="6"/>
      <c r="EC2553" s="6"/>
      <c r="ED2553" s="6"/>
      <c r="EE2553" s="6"/>
      <c r="EF2553" s="6"/>
      <c r="EG2553" s="6"/>
      <c r="EH2553" s="6"/>
      <c r="EI2553" s="6"/>
      <c r="EJ2553" s="6"/>
      <c r="EK2553" s="6"/>
      <c r="EL2553" s="6"/>
      <c r="EM2553" s="6"/>
      <c r="EN2553" s="6"/>
      <c r="EO2553" s="6"/>
      <c r="EP2553" s="6"/>
      <c r="EQ2553" s="6"/>
      <c r="ER2553" s="6"/>
      <c r="ES2553" s="6"/>
      <c r="ET2553" s="6"/>
      <c r="EU2553" s="6"/>
      <c r="EV2553" s="6"/>
      <c r="EW2553" s="6"/>
      <c r="EX2553" s="6"/>
      <c r="EY2553" s="6"/>
      <c r="EZ2553" s="6"/>
      <c r="FA2553" s="6"/>
      <c r="FB2553" s="6"/>
      <c r="FC2553" s="6"/>
      <c r="FD2553" s="6"/>
      <c r="FE2553" s="6"/>
      <c r="FF2553" s="6"/>
      <c r="FG2553" s="6"/>
      <c r="FH2553" s="6"/>
      <c r="FI2553" s="6"/>
      <c r="FJ2553" s="6"/>
      <c r="FK2553" s="6"/>
      <c r="FL2553" s="6"/>
      <c r="FM2553" s="6"/>
      <c r="FN2553" s="6"/>
      <c r="FO2553" s="6"/>
      <c r="FP2553" s="6"/>
      <c r="FQ2553" s="6"/>
      <c r="FR2553" s="6"/>
      <c r="FS2553" s="6"/>
      <c r="FT2553" s="6"/>
      <c r="FU2553" s="6"/>
      <c r="FV2553" s="6"/>
      <c r="FW2553" s="6"/>
      <c r="FX2553" s="6"/>
      <c r="FY2553" s="6"/>
      <c r="FZ2553" s="6"/>
      <c r="GA2553" s="6"/>
      <c r="GB2553" s="6"/>
      <c r="GC2553" s="6"/>
      <c r="GD2553" s="6"/>
      <c r="GE2553" s="6"/>
      <c r="GF2553" s="6"/>
      <c r="GG2553" s="6"/>
      <c r="GH2553" s="6"/>
      <c r="GI2553" s="6"/>
      <c r="GJ2553" s="6"/>
      <c r="GK2553" s="6"/>
      <c r="GL2553" s="6"/>
      <c r="GM2553" s="6"/>
    </row>
    <row r="2554" spans="1:195" s="5" customFormat="1" x14ac:dyDescent="0.25">
      <c r="A2554" s="27"/>
      <c r="B2554" s="27"/>
      <c r="C2554" s="27"/>
      <c r="P2554" s="69"/>
      <c r="Q2554" s="69"/>
      <c r="R2554" s="69"/>
      <c r="S2554" s="69"/>
      <c r="T2554" s="69"/>
      <c r="U2554" s="69"/>
      <c r="V2554" s="69"/>
      <c r="W2554" s="6"/>
      <c r="X2554" s="6"/>
      <c r="Y2554" s="6"/>
      <c r="Z2554" s="68"/>
      <c r="AA2554" s="68"/>
      <c r="AB2554" s="6"/>
      <c r="AC2554" s="6"/>
      <c r="AD2554" s="6"/>
      <c r="AE2554" s="6"/>
      <c r="AF2554" s="6"/>
      <c r="AG2554" s="6"/>
      <c r="AH2554" s="6"/>
      <c r="AI2554" s="6"/>
      <c r="AJ2554" s="6"/>
      <c r="AK2554" s="6"/>
      <c r="AM2554" s="6"/>
      <c r="AN2554" s="6"/>
      <c r="AO2554" s="6"/>
      <c r="AP2554" s="6"/>
      <c r="AQ2554" s="6"/>
      <c r="AR2554" s="6"/>
      <c r="AS2554" s="6"/>
      <c r="AT2554" s="6"/>
      <c r="AU2554" s="6"/>
      <c r="AV2554" s="6"/>
      <c r="AW2554" s="6"/>
      <c r="AX2554" s="6"/>
      <c r="AY2554" s="6"/>
      <c r="AZ2554" s="6"/>
      <c r="BA2554" s="6"/>
      <c r="BB2554" s="6"/>
      <c r="BC2554" s="6"/>
      <c r="BD2554" s="6"/>
      <c r="BE2554" s="6"/>
      <c r="BF2554" s="6"/>
      <c r="BG2554" s="6"/>
      <c r="BH2554" s="6"/>
      <c r="BI2554" s="6"/>
      <c r="BJ2554" s="6"/>
      <c r="BK2554" s="6"/>
      <c r="BL2554" s="6"/>
      <c r="BM2554" s="6"/>
      <c r="BN2554" s="6"/>
      <c r="BO2554" s="6"/>
      <c r="BP2554" s="6"/>
      <c r="BQ2554" s="6"/>
      <c r="BR2554" s="6"/>
      <c r="BS2554" s="6"/>
      <c r="BT2554" s="6"/>
      <c r="BU2554" s="6"/>
      <c r="BV2554" s="6"/>
      <c r="BW2554" s="6"/>
      <c r="BX2554" s="6"/>
      <c r="BY2554" s="6"/>
      <c r="BZ2554" s="6"/>
      <c r="CA2554" s="6"/>
      <c r="CB2554" s="6"/>
      <c r="CC2554" s="6"/>
      <c r="CD2554" s="6"/>
      <c r="CE2554" s="6"/>
      <c r="CF2554" s="6"/>
      <c r="CG2554" s="6"/>
      <c r="CH2554" s="6"/>
      <c r="CI2554" s="6"/>
      <c r="CJ2554" s="6"/>
      <c r="CK2554" s="6"/>
      <c r="CL2554" s="6"/>
      <c r="CM2554" s="6"/>
      <c r="CN2554" s="6"/>
      <c r="CO2554" s="6"/>
      <c r="CP2554" s="6"/>
      <c r="CQ2554" s="6"/>
      <c r="CR2554" s="6"/>
      <c r="CS2554" s="6"/>
      <c r="CT2554" s="6"/>
      <c r="CU2554" s="6"/>
      <c r="CV2554" s="6"/>
      <c r="CW2554" s="6"/>
      <c r="CX2554" s="6"/>
      <c r="CY2554" s="6"/>
      <c r="CZ2554" s="6"/>
      <c r="DA2554" s="6"/>
      <c r="DB2554" s="6"/>
      <c r="DC2554" s="6"/>
      <c r="DD2554" s="6"/>
      <c r="DE2554" s="6"/>
      <c r="DF2554" s="6"/>
      <c r="DG2554" s="6"/>
      <c r="DH2554" s="6"/>
      <c r="DI2554" s="6"/>
      <c r="DJ2554" s="6"/>
      <c r="DK2554" s="6"/>
      <c r="DL2554" s="6"/>
      <c r="DM2554" s="6"/>
      <c r="DN2554" s="6"/>
      <c r="DO2554" s="6"/>
      <c r="DP2554" s="6"/>
      <c r="DQ2554" s="6"/>
      <c r="DR2554" s="6"/>
      <c r="DS2554" s="6"/>
      <c r="DT2554" s="6"/>
      <c r="DU2554" s="6"/>
      <c r="DV2554" s="6"/>
      <c r="DW2554" s="6"/>
      <c r="DX2554" s="6"/>
      <c r="DY2554" s="6"/>
      <c r="DZ2554" s="6"/>
      <c r="EA2554" s="6"/>
      <c r="EB2554" s="6"/>
      <c r="EC2554" s="6"/>
      <c r="ED2554" s="6"/>
      <c r="EE2554" s="6"/>
      <c r="EF2554" s="6"/>
      <c r="EG2554" s="6"/>
      <c r="EH2554" s="6"/>
      <c r="EI2554" s="6"/>
      <c r="EJ2554" s="6"/>
      <c r="EK2554" s="6"/>
      <c r="EL2554" s="6"/>
      <c r="EM2554" s="6"/>
      <c r="EN2554" s="6"/>
      <c r="EO2554" s="6"/>
      <c r="EP2554" s="6"/>
      <c r="EQ2554" s="6"/>
      <c r="ER2554" s="6"/>
      <c r="ES2554" s="6"/>
      <c r="ET2554" s="6"/>
      <c r="EU2554" s="6"/>
      <c r="EV2554" s="6"/>
      <c r="EW2554" s="6"/>
      <c r="EX2554" s="6"/>
      <c r="EY2554" s="6"/>
      <c r="EZ2554" s="6"/>
      <c r="FA2554" s="6"/>
      <c r="FB2554" s="6"/>
      <c r="FC2554" s="6"/>
      <c r="FD2554" s="6"/>
      <c r="FE2554" s="6"/>
      <c r="FF2554" s="6"/>
      <c r="FG2554" s="6"/>
      <c r="FH2554" s="6"/>
      <c r="FI2554" s="6"/>
      <c r="FJ2554" s="6"/>
      <c r="FK2554" s="6"/>
      <c r="FL2554" s="6"/>
      <c r="FM2554" s="6"/>
      <c r="FN2554" s="6"/>
      <c r="FO2554" s="6"/>
      <c r="FP2554" s="6"/>
      <c r="FQ2554" s="6"/>
      <c r="FR2554" s="6"/>
      <c r="FS2554" s="6"/>
      <c r="FT2554" s="6"/>
      <c r="FU2554" s="6"/>
      <c r="FV2554" s="6"/>
      <c r="FW2554" s="6"/>
      <c r="FX2554" s="6"/>
      <c r="FY2554" s="6"/>
      <c r="FZ2554" s="6"/>
      <c r="GA2554" s="6"/>
      <c r="GB2554" s="6"/>
      <c r="GC2554" s="6"/>
      <c r="GD2554" s="6"/>
      <c r="GE2554" s="6"/>
      <c r="GF2554" s="6"/>
      <c r="GG2554" s="6"/>
      <c r="GH2554" s="6"/>
      <c r="GI2554" s="6"/>
      <c r="GJ2554" s="6"/>
      <c r="GK2554" s="6"/>
      <c r="GL2554" s="6"/>
      <c r="GM2554" s="6"/>
    </row>
    <row r="2555" spans="1:195" s="5" customFormat="1" x14ac:dyDescent="0.25">
      <c r="A2555" s="27"/>
      <c r="B2555" s="27"/>
      <c r="C2555" s="27"/>
      <c r="P2555" s="69"/>
      <c r="Q2555" s="69"/>
      <c r="R2555" s="69"/>
      <c r="S2555" s="69"/>
      <c r="T2555" s="69"/>
      <c r="U2555" s="69"/>
      <c r="V2555" s="69"/>
      <c r="W2555" s="6"/>
      <c r="X2555" s="6"/>
      <c r="Y2555" s="6"/>
      <c r="Z2555" s="68"/>
      <c r="AA2555" s="68"/>
      <c r="AB2555" s="6"/>
      <c r="AC2555" s="6"/>
      <c r="AD2555" s="6"/>
      <c r="AE2555" s="6"/>
      <c r="AF2555" s="6"/>
      <c r="AG2555" s="6"/>
      <c r="AH2555" s="6"/>
      <c r="AI2555" s="6"/>
      <c r="AJ2555" s="6"/>
      <c r="AK2555" s="6"/>
      <c r="AM2555" s="6"/>
      <c r="AN2555" s="6"/>
      <c r="AO2555" s="6"/>
      <c r="AP2555" s="6"/>
      <c r="AQ2555" s="6"/>
      <c r="AR2555" s="6"/>
      <c r="AS2555" s="6"/>
      <c r="AT2555" s="6"/>
      <c r="AU2555" s="6"/>
      <c r="AV2555" s="6"/>
      <c r="AW2555" s="6"/>
      <c r="AX2555" s="6"/>
      <c r="AY2555" s="6"/>
      <c r="AZ2555" s="6"/>
      <c r="BA2555" s="6"/>
      <c r="BB2555" s="6"/>
      <c r="BC2555" s="6"/>
      <c r="BD2555" s="6"/>
      <c r="BE2555" s="6"/>
      <c r="BF2555" s="6"/>
      <c r="BG2555" s="6"/>
      <c r="BH2555" s="6"/>
      <c r="BI2555" s="6"/>
      <c r="BJ2555" s="6"/>
      <c r="BK2555" s="6"/>
      <c r="BL2555" s="6"/>
      <c r="BM2555" s="6"/>
      <c r="BN2555" s="6"/>
      <c r="BO2555" s="6"/>
      <c r="BP2555" s="6"/>
      <c r="BQ2555" s="6"/>
      <c r="BR2555" s="6"/>
      <c r="BS2555" s="6"/>
      <c r="BT2555" s="6"/>
      <c r="BU2555" s="6"/>
      <c r="BV2555" s="6"/>
      <c r="BW2555" s="6"/>
      <c r="BX2555" s="6"/>
      <c r="BY2555" s="6"/>
      <c r="BZ2555" s="6"/>
      <c r="CA2555" s="6"/>
      <c r="CB2555" s="6"/>
      <c r="CC2555" s="6"/>
      <c r="CD2555" s="6"/>
      <c r="CE2555" s="6"/>
      <c r="CF2555" s="6"/>
      <c r="CG2555" s="6"/>
      <c r="CH2555" s="6"/>
      <c r="CI2555" s="6"/>
      <c r="CJ2555" s="6"/>
      <c r="CK2555" s="6"/>
      <c r="CL2555" s="6"/>
      <c r="CM2555" s="6"/>
      <c r="CN2555" s="6"/>
      <c r="CO2555" s="6"/>
      <c r="CP2555" s="6"/>
      <c r="CQ2555" s="6"/>
      <c r="CR2555" s="6"/>
      <c r="CS2555" s="6"/>
      <c r="CT2555" s="6"/>
      <c r="CU2555" s="6"/>
      <c r="CV2555" s="6"/>
      <c r="CW2555" s="6"/>
      <c r="CX2555" s="6"/>
      <c r="CY2555" s="6"/>
      <c r="CZ2555" s="6"/>
      <c r="DA2555" s="6"/>
      <c r="DB2555" s="6"/>
      <c r="DC2555" s="6"/>
      <c r="DD2555" s="6"/>
      <c r="DE2555" s="6"/>
      <c r="DF2555" s="6"/>
      <c r="DG2555" s="6"/>
      <c r="DH2555" s="6"/>
      <c r="DI2555" s="6"/>
      <c r="DJ2555" s="6"/>
      <c r="DK2555" s="6"/>
      <c r="DL2555" s="6"/>
      <c r="DM2555" s="6"/>
      <c r="DN2555" s="6"/>
      <c r="DO2555" s="6"/>
      <c r="DP2555" s="6"/>
      <c r="DQ2555" s="6"/>
      <c r="DR2555" s="6"/>
      <c r="DS2555" s="6"/>
      <c r="DT2555" s="6"/>
      <c r="DU2555" s="6"/>
      <c r="DV2555" s="6"/>
      <c r="DW2555" s="6"/>
      <c r="DX2555" s="6"/>
      <c r="DY2555" s="6"/>
      <c r="DZ2555" s="6"/>
      <c r="EA2555" s="6"/>
      <c r="EB2555" s="6"/>
      <c r="EC2555" s="6"/>
      <c r="ED2555" s="6"/>
      <c r="EE2555" s="6"/>
      <c r="EF2555" s="6"/>
      <c r="EG2555" s="6"/>
      <c r="EH2555" s="6"/>
      <c r="EI2555" s="6"/>
      <c r="EJ2555" s="6"/>
      <c r="EK2555" s="6"/>
      <c r="EL2555" s="6"/>
      <c r="EM2555" s="6"/>
      <c r="EN2555" s="6"/>
      <c r="EO2555" s="6"/>
      <c r="EP2555" s="6"/>
      <c r="EQ2555" s="6"/>
      <c r="ER2555" s="6"/>
      <c r="ES2555" s="6"/>
      <c r="ET2555" s="6"/>
      <c r="EU2555" s="6"/>
      <c r="EV2555" s="6"/>
      <c r="EW2555" s="6"/>
      <c r="EX2555" s="6"/>
      <c r="EY2555" s="6"/>
      <c r="EZ2555" s="6"/>
      <c r="FA2555" s="6"/>
      <c r="FB2555" s="6"/>
      <c r="FC2555" s="6"/>
      <c r="FD2555" s="6"/>
      <c r="FE2555" s="6"/>
      <c r="FF2555" s="6"/>
      <c r="FG2555" s="6"/>
      <c r="FH2555" s="6"/>
      <c r="FI2555" s="6"/>
      <c r="FJ2555" s="6"/>
      <c r="FK2555" s="6"/>
      <c r="FL2555" s="6"/>
      <c r="FM2555" s="6"/>
      <c r="FN2555" s="6"/>
      <c r="FO2555" s="6"/>
      <c r="FP2555" s="6"/>
      <c r="FQ2555" s="6"/>
      <c r="FR2555" s="6"/>
      <c r="FS2555" s="6"/>
      <c r="FT2555" s="6"/>
      <c r="FU2555" s="6"/>
      <c r="FV2555" s="6"/>
      <c r="FW2555" s="6"/>
      <c r="FX2555" s="6"/>
      <c r="FY2555" s="6"/>
      <c r="FZ2555" s="6"/>
      <c r="GA2555" s="6"/>
      <c r="GB2555" s="6"/>
      <c r="GC2555" s="6"/>
      <c r="GD2555" s="6"/>
      <c r="GE2555" s="6"/>
      <c r="GF2555" s="6"/>
      <c r="GG2555" s="6"/>
      <c r="GH2555" s="6"/>
      <c r="GI2555" s="6"/>
      <c r="GJ2555" s="6"/>
      <c r="GK2555" s="6"/>
      <c r="GL2555" s="6"/>
      <c r="GM2555" s="6"/>
    </row>
    <row r="2556" spans="1:195" s="5" customFormat="1" x14ac:dyDescent="0.25">
      <c r="A2556" s="27"/>
      <c r="B2556" s="27"/>
      <c r="C2556" s="27"/>
      <c r="P2556" s="69"/>
      <c r="Q2556" s="69"/>
      <c r="R2556" s="69"/>
      <c r="S2556" s="69"/>
      <c r="T2556" s="69"/>
      <c r="U2556" s="69"/>
      <c r="V2556" s="69"/>
      <c r="W2556" s="6"/>
      <c r="X2556" s="6"/>
      <c r="Y2556" s="6"/>
      <c r="Z2556" s="68"/>
      <c r="AA2556" s="68"/>
      <c r="AB2556" s="6"/>
      <c r="AC2556" s="6"/>
      <c r="AD2556" s="6"/>
      <c r="AE2556" s="6"/>
      <c r="AF2556" s="6"/>
      <c r="AG2556" s="6"/>
      <c r="AH2556" s="6"/>
      <c r="AI2556" s="6"/>
      <c r="AJ2556" s="6"/>
      <c r="AK2556" s="6"/>
      <c r="AM2556" s="6"/>
      <c r="AN2556" s="6"/>
      <c r="AO2556" s="6"/>
      <c r="AP2556" s="6"/>
      <c r="AQ2556" s="6"/>
      <c r="AR2556" s="6"/>
      <c r="AS2556" s="6"/>
      <c r="AT2556" s="6"/>
      <c r="AU2556" s="6"/>
      <c r="AV2556" s="6"/>
      <c r="AW2556" s="6"/>
      <c r="AX2556" s="6"/>
      <c r="AY2556" s="6"/>
      <c r="AZ2556" s="6"/>
      <c r="BA2556" s="6"/>
      <c r="BB2556" s="6"/>
      <c r="BC2556" s="6"/>
      <c r="BD2556" s="6"/>
      <c r="BE2556" s="6"/>
      <c r="BF2556" s="6"/>
      <c r="BG2556" s="6"/>
      <c r="BH2556" s="6"/>
      <c r="BI2556" s="6"/>
      <c r="BJ2556" s="6"/>
      <c r="BK2556" s="6"/>
      <c r="BL2556" s="6"/>
      <c r="BM2556" s="6"/>
      <c r="BN2556" s="6"/>
      <c r="BO2556" s="6"/>
      <c r="BP2556" s="6"/>
      <c r="BQ2556" s="6"/>
      <c r="BR2556" s="6"/>
      <c r="BS2556" s="6"/>
      <c r="BT2556" s="6"/>
      <c r="BU2556" s="6"/>
      <c r="BV2556" s="6"/>
      <c r="BW2556" s="6"/>
      <c r="BX2556" s="6"/>
      <c r="BY2556" s="6"/>
      <c r="BZ2556" s="6"/>
      <c r="CA2556" s="6"/>
      <c r="CB2556" s="6"/>
      <c r="CC2556" s="6"/>
      <c r="CD2556" s="6"/>
      <c r="CE2556" s="6"/>
      <c r="CF2556" s="6"/>
      <c r="CG2556" s="6"/>
      <c r="CH2556" s="6"/>
      <c r="CI2556" s="6"/>
      <c r="CJ2556" s="6"/>
      <c r="CK2556" s="6"/>
      <c r="CL2556" s="6"/>
      <c r="CM2556" s="6"/>
      <c r="CN2556" s="6"/>
      <c r="CO2556" s="6"/>
      <c r="CP2556" s="6"/>
      <c r="CQ2556" s="6"/>
      <c r="CR2556" s="6"/>
      <c r="CS2556" s="6"/>
      <c r="CT2556" s="6"/>
      <c r="CU2556" s="6"/>
      <c r="CV2556" s="6"/>
      <c r="CW2556" s="6"/>
      <c r="CX2556" s="6"/>
      <c r="CY2556" s="6"/>
      <c r="CZ2556" s="6"/>
      <c r="DA2556" s="6"/>
      <c r="DB2556" s="6"/>
      <c r="DC2556" s="6"/>
      <c r="DD2556" s="6"/>
      <c r="DE2556" s="6"/>
      <c r="DF2556" s="6"/>
      <c r="DG2556" s="6"/>
      <c r="DH2556" s="6"/>
      <c r="DI2556" s="6"/>
      <c r="DJ2556" s="6"/>
      <c r="DK2556" s="6"/>
      <c r="DL2556" s="6"/>
      <c r="DM2556" s="6"/>
      <c r="DN2556" s="6"/>
      <c r="DO2556" s="6"/>
      <c r="DP2556" s="6"/>
      <c r="DQ2556" s="6"/>
      <c r="DR2556" s="6"/>
      <c r="DS2556" s="6"/>
      <c r="DT2556" s="6"/>
      <c r="DU2556" s="6"/>
      <c r="DV2556" s="6"/>
      <c r="DW2556" s="6"/>
      <c r="DX2556" s="6"/>
      <c r="DY2556" s="6"/>
      <c r="DZ2556" s="6"/>
      <c r="EA2556" s="6"/>
      <c r="EB2556" s="6"/>
      <c r="EC2556" s="6"/>
      <c r="ED2556" s="6"/>
      <c r="EE2556" s="6"/>
      <c r="EF2556" s="6"/>
      <c r="EG2556" s="6"/>
      <c r="EH2556" s="6"/>
      <c r="EI2556" s="6"/>
      <c r="EJ2556" s="6"/>
      <c r="EK2556" s="6"/>
      <c r="EL2556" s="6"/>
      <c r="EM2556" s="6"/>
      <c r="EN2556" s="6"/>
      <c r="EO2556" s="6"/>
      <c r="EP2556" s="6"/>
      <c r="EQ2556" s="6"/>
      <c r="ER2556" s="6"/>
      <c r="ES2556" s="6"/>
      <c r="ET2556" s="6"/>
      <c r="EU2556" s="6"/>
      <c r="EV2556" s="6"/>
      <c r="EW2556" s="6"/>
      <c r="EX2556" s="6"/>
      <c r="EY2556" s="6"/>
      <c r="EZ2556" s="6"/>
      <c r="FA2556" s="6"/>
      <c r="FB2556" s="6"/>
      <c r="FC2556" s="6"/>
      <c r="FD2556" s="6"/>
      <c r="FE2556" s="6"/>
      <c r="FF2556" s="6"/>
      <c r="FG2556" s="6"/>
      <c r="FH2556" s="6"/>
      <c r="FI2556" s="6"/>
      <c r="FJ2556" s="6"/>
      <c r="FK2556" s="6"/>
      <c r="FL2556" s="6"/>
      <c r="FM2556" s="6"/>
      <c r="FN2556" s="6"/>
      <c r="FO2556" s="6"/>
      <c r="FP2556" s="6"/>
      <c r="FQ2556" s="6"/>
      <c r="FR2556" s="6"/>
      <c r="FS2556" s="6"/>
      <c r="FT2556" s="6"/>
      <c r="FU2556" s="6"/>
      <c r="FV2556" s="6"/>
      <c r="FW2556" s="6"/>
      <c r="FX2556" s="6"/>
      <c r="FY2556" s="6"/>
      <c r="FZ2556" s="6"/>
      <c r="GA2556" s="6"/>
      <c r="GB2556" s="6"/>
      <c r="GC2556" s="6"/>
      <c r="GD2556" s="6"/>
      <c r="GE2556" s="6"/>
      <c r="GF2556" s="6"/>
      <c r="GG2556" s="6"/>
      <c r="GH2556" s="6"/>
      <c r="GI2556" s="6"/>
      <c r="GJ2556" s="6"/>
      <c r="GK2556" s="6"/>
      <c r="GL2556" s="6"/>
      <c r="GM2556" s="6"/>
    </row>
    <row r="2557" spans="1:195" s="5" customFormat="1" x14ac:dyDescent="0.25">
      <c r="A2557" s="27"/>
      <c r="B2557" s="27"/>
      <c r="C2557" s="27"/>
      <c r="P2557" s="69"/>
      <c r="Q2557" s="69"/>
      <c r="R2557" s="69"/>
      <c r="S2557" s="69"/>
      <c r="T2557" s="69"/>
      <c r="U2557" s="69"/>
      <c r="V2557" s="69"/>
      <c r="W2557" s="6"/>
      <c r="X2557" s="6"/>
      <c r="Y2557" s="6"/>
      <c r="Z2557" s="68"/>
      <c r="AA2557" s="68"/>
      <c r="AB2557" s="6"/>
      <c r="AC2557" s="6"/>
      <c r="AD2557" s="6"/>
      <c r="AE2557" s="6"/>
      <c r="AF2557" s="6"/>
      <c r="AG2557" s="6"/>
      <c r="AH2557" s="6"/>
      <c r="AI2557" s="6"/>
      <c r="AJ2557" s="6"/>
      <c r="AK2557" s="6"/>
      <c r="AM2557" s="6"/>
      <c r="AN2557" s="6"/>
      <c r="AO2557" s="6"/>
      <c r="AP2557" s="6"/>
      <c r="AQ2557" s="6"/>
      <c r="AR2557" s="6"/>
      <c r="AS2557" s="6"/>
      <c r="AT2557" s="6"/>
      <c r="AU2557" s="6"/>
      <c r="AV2557" s="6"/>
      <c r="AW2557" s="6"/>
      <c r="AX2557" s="6"/>
      <c r="AY2557" s="6"/>
      <c r="AZ2557" s="6"/>
      <c r="BA2557" s="6"/>
      <c r="BB2557" s="6"/>
      <c r="BC2557" s="6"/>
      <c r="BD2557" s="6"/>
      <c r="BE2557" s="6"/>
      <c r="BF2557" s="6"/>
      <c r="BG2557" s="6"/>
      <c r="BH2557" s="6"/>
      <c r="BI2557" s="6"/>
      <c r="BJ2557" s="6"/>
      <c r="BK2557" s="6"/>
      <c r="BL2557" s="6"/>
      <c r="BM2557" s="6"/>
      <c r="BN2557" s="6"/>
      <c r="BO2557" s="6"/>
      <c r="BP2557" s="6"/>
      <c r="BQ2557" s="6"/>
      <c r="BR2557" s="6"/>
      <c r="BS2557" s="6"/>
      <c r="BT2557" s="6"/>
      <c r="BU2557" s="6"/>
      <c r="BV2557" s="6"/>
      <c r="BW2557" s="6"/>
      <c r="BX2557" s="6"/>
      <c r="BY2557" s="6"/>
      <c r="BZ2557" s="6"/>
      <c r="CA2557" s="6"/>
      <c r="CB2557" s="6"/>
      <c r="CC2557" s="6"/>
      <c r="CD2557" s="6"/>
      <c r="CE2557" s="6"/>
      <c r="CF2557" s="6"/>
      <c r="CG2557" s="6"/>
      <c r="CH2557" s="6"/>
      <c r="CI2557" s="6"/>
      <c r="CJ2557" s="6"/>
      <c r="CK2557" s="6"/>
      <c r="CL2557" s="6"/>
      <c r="CM2557" s="6"/>
      <c r="CN2557" s="6"/>
      <c r="CO2557" s="6"/>
      <c r="CP2557" s="6"/>
      <c r="CQ2557" s="6"/>
      <c r="CR2557" s="6"/>
      <c r="CS2557" s="6"/>
      <c r="CT2557" s="6"/>
      <c r="CU2557" s="6"/>
      <c r="CV2557" s="6"/>
      <c r="CW2557" s="6"/>
      <c r="CX2557" s="6"/>
      <c r="CY2557" s="6"/>
      <c r="CZ2557" s="6"/>
      <c r="DA2557" s="6"/>
      <c r="DB2557" s="6"/>
      <c r="DC2557" s="6"/>
      <c r="DD2557" s="6"/>
      <c r="DE2557" s="6"/>
      <c r="DF2557" s="6"/>
      <c r="DG2557" s="6"/>
      <c r="DH2557" s="6"/>
      <c r="DI2557" s="6"/>
      <c r="DJ2557" s="6"/>
      <c r="DK2557" s="6"/>
      <c r="DL2557" s="6"/>
      <c r="DM2557" s="6"/>
      <c r="DN2557" s="6"/>
      <c r="DO2557" s="6"/>
      <c r="DP2557" s="6"/>
      <c r="DQ2557" s="6"/>
      <c r="DR2557" s="6"/>
      <c r="DS2557" s="6"/>
      <c r="DT2557" s="6"/>
      <c r="DU2557" s="6"/>
      <c r="DV2557" s="6"/>
      <c r="DW2557" s="6"/>
      <c r="DX2557" s="6"/>
      <c r="DY2557" s="6"/>
      <c r="DZ2557" s="6"/>
      <c r="EA2557" s="6"/>
      <c r="EB2557" s="6"/>
      <c r="EC2557" s="6"/>
      <c r="ED2557" s="6"/>
      <c r="EE2557" s="6"/>
      <c r="EF2557" s="6"/>
      <c r="EG2557" s="6"/>
      <c r="EH2557" s="6"/>
      <c r="EI2557" s="6"/>
      <c r="EJ2557" s="6"/>
      <c r="EK2557" s="6"/>
      <c r="EL2557" s="6"/>
      <c r="EM2557" s="6"/>
      <c r="EN2557" s="6"/>
      <c r="EO2557" s="6"/>
      <c r="EP2557" s="6"/>
      <c r="EQ2557" s="6"/>
      <c r="ER2557" s="6"/>
      <c r="ES2557" s="6"/>
      <c r="ET2557" s="6"/>
      <c r="EU2557" s="6"/>
      <c r="EV2557" s="6"/>
      <c r="EW2557" s="6"/>
      <c r="EX2557" s="6"/>
      <c r="EY2557" s="6"/>
      <c r="EZ2557" s="6"/>
      <c r="FA2557" s="6"/>
      <c r="FB2557" s="6"/>
      <c r="FC2557" s="6"/>
      <c r="FD2557" s="6"/>
      <c r="FE2557" s="6"/>
      <c r="FF2557" s="6"/>
      <c r="FG2557" s="6"/>
      <c r="FH2557" s="6"/>
      <c r="FI2557" s="6"/>
      <c r="FJ2557" s="6"/>
      <c r="FK2557" s="6"/>
      <c r="FL2557" s="6"/>
      <c r="FM2557" s="6"/>
      <c r="FN2557" s="6"/>
      <c r="FO2557" s="6"/>
      <c r="FP2557" s="6"/>
      <c r="FQ2557" s="6"/>
      <c r="FR2557" s="6"/>
      <c r="FS2557" s="6"/>
      <c r="FT2557" s="6"/>
      <c r="FU2557" s="6"/>
      <c r="FV2557" s="6"/>
      <c r="FW2557" s="6"/>
      <c r="FX2557" s="6"/>
      <c r="FY2557" s="6"/>
      <c r="FZ2557" s="6"/>
      <c r="GA2557" s="6"/>
      <c r="GB2557" s="6"/>
      <c r="GC2557" s="6"/>
      <c r="GD2557" s="6"/>
      <c r="GE2557" s="6"/>
      <c r="GF2557" s="6"/>
      <c r="GG2557" s="6"/>
      <c r="GH2557" s="6"/>
      <c r="GI2557" s="6"/>
      <c r="GJ2557" s="6"/>
      <c r="GK2557" s="6"/>
      <c r="GL2557" s="6"/>
      <c r="GM2557" s="6"/>
    </row>
    <row r="2558" spans="1:195" s="5" customFormat="1" x14ac:dyDescent="0.25">
      <c r="A2558" s="27"/>
      <c r="B2558" s="27"/>
      <c r="C2558" s="27"/>
      <c r="P2558" s="69"/>
      <c r="Q2558" s="69"/>
      <c r="R2558" s="69"/>
      <c r="S2558" s="69"/>
      <c r="T2558" s="69"/>
      <c r="U2558" s="69"/>
      <c r="V2558" s="69"/>
      <c r="W2558" s="6"/>
      <c r="X2558" s="6"/>
      <c r="Y2558" s="6"/>
      <c r="Z2558" s="68"/>
      <c r="AA2558" s="68"/>
      <c r="AB2558" s="6"/>
      <c r="AC2558" s="6"/>
      <c r="AD2558" s="6"/>
      <c r="AE2558" s="6"/>
      <c r="AF2558" s="6"/>
      <c r="AG2558" s="6"/>
      <c r="AH2558" s="6"/>
      <c r="AI2558" s="6"/>
      <c r="AJ2558" s="6"/>
      <c r="AK2558" s="6"/>
      <c r="AM2558" s="6"/>
      <c r="AN2558" s="6"/>
      <c r="AO2558" s="6"/>
      <c r="AP2558" s="6"/>
      <c r="AQ2558" s="6"/>
      <c r="AR2558" s="6"/>
      <c r="AS2558" s="6"/>
      <c r="AT2558" s="6"/>
      <c r="AU2558" s="6"/>
      <c r="AV2558" s="6"/>
      <c r="AW2558" s="6"/>
      <c r="AX2558" s="6"/>
      <c r="AY2558" s="6"/>
      <c r="AZ2558" s="6"/>
      <c r="BA2558" s="6"/>
      <c r="BB2558" s="6"/>
      <c r="BC2558" s="6"/>
      <c r="BD2558" s="6"/>
      <c r="BE2558" s="6"/>
      <c r="BF2558" s="6"/>
      <c r="BG2558" s="6"/>
      <c r="BH2558" s="6"/>
      <c r="BI2558" s="6"/>
      <c r="BJ2558" s="6"/>
      <c r="BK2558" s="6"/>
      <c r="BL2558" s="6"/>
      <c r="BM2558" s="6"/>
      <c r="BN2558" s="6"/>
      <c r="BO2558" s="6"/>
      <c r="BP2558" s="6"/>
      <c r="BQ2558" s="6"/>
      <c r="BR2558" s="6"/>
      <c r="BS2558" s="6"/>
      <c r="BT2558" s="6"/>
      <c r="BU2558" s="6"/>
      <c r="BV2558" s="6"/>
      <c r="BW2558" s="6"/>
      <c r="BX2558" s="6"/>
      <c r="BY2558" s="6"/>
      <c r="BZ2558" s="6"/>
      <c r="CA2558" s="6"/>
      <c r="CB2558" s="6"/>
      <c r="CC2558" s="6"/>
      <c r="CD2558" s="6"/>
      <c r="CE2558" s="6"/>
      <c r="CF2558" s="6"/>
      <c r="CG2558" s="6"/>
      <c r="CH2558" s="6"/>
      <c r="CI2558" s="6"/>
      <c r="CJ2558" s="6"/>
      <c r="CK2558" s="6"/>
      <c r="CL2558" s="6"/>
      <c r="CM2558" s="6"/>
      <c r="CN2558" s="6"/>
      <c r="CO2558" s="6"/>
      <c r="CP2558" s="6"/>
      <c r="CQ2558" s="6"/>
      <c r="CR2558" s="6"/>
      <c r="CS2558" s="6"/>
      <c r="CT2558" s="6"/>
      <c r="CU2558" s="6"/>
      <c r="CV2558" s="6"/>
      <c r="CW2558" s="6"/>
      <c r="CX2558" s="6"/>
      <c r="CY2558" s="6"/>
      <c r="CZ2558" s="6"/>
      <c r="DA2558" s="6"/>
      <c r="DB2558" s="6"/>
      <c r="DC2558" s="6"/>
      <c r="DD2558" s="6"/>
      <c r="DE2558" s="6"/>
      <c r="DF2558" s="6"/>
      <c r="DG2558" s="6"/>
      <c r="DH2558" s="6"/>
      <c r="DI2558" s="6"/>
      <c r="DJ2558" s="6"/>
      <c r="DK2558" s="6"/>
      <c r="DL2558" s="6"/>
      <c r="DM2558" s="6"/>
      <c r="DN2558" s="6"/>
      <c r="DO2558" s="6"/>
      <c r="DP2558" s="6"/>
      <c r="DQ2558" s="6"/>
      <c r="DR2558" s="6"/>
      <c r="DS2558" s="6"/>
      <c r="DT2558" s="6"/>
      <c r="DU2558" s="6"/>
      <c r="DV2558" s="6"/>
      <c r="DW2558" s="6"/>
      <c r="DX2558" s="6"/>
      <c r="DY2558" s="6"/>
      <c r="DZ2558" s="6"/>
      <c r="EA2558" s="6"/>
      <c r="EB2558" s="6"/>
      <c r="EC2558" s="6"/>
      <c r="ED2558" s="6"/>
      <c r="EE2558" s="6"/>
      <c r="EF2558" s="6"/>
      <c r="EG2558" s="6"/>
      <c r="EH2558" s="6"/>
      <c r="EI2558" s="6"/>
      <c r="EJ2558" s="6"/>
      <c r="EK2558" s="6"/>
      <c r="EL2558" s="6"/>
      <c r="EM2558" s="6"/>
      <c r="EN2558" s="6"/>
      <c r="EO2558" s="6"/>
      <c r="EP2558" s="6"/>
      <c r="EQ2558" s="6"/>
      <c r="ER2558" s="6"/>
      <c r="ES2558" s="6"/>
      <c r="ET2558" s="6"/>
      <c r="EU2558" s="6"/>
      <c r="EV2558" s="6"/>
      <c r="EW2558" s="6"/>
      <c r="EX2558" s="6"/>
      <c r="EY2558" s="6"/>
      <c r="EZ2558" s="6"/>
      <c r="FA2558" s="6"/>
      <c r="FB2558" s="6"/>
      <c r="FC2558" s="6"/>
      <c r="FD2558" s="6"/>
      <c r="FE2558" s="6"/>
      <c r="FF2558" s="6"/>
      <c r="FG2558" s="6"/>
      <c r="FH2558" s="6"/>
      <c r="FI2558" s="6"/>
      <c r="FJ2558" s="6"/>
      <c r="FK2558" s="6"/>
      <c r="FL2558" s="6"/>
      <c r="FM2558" s="6"/>
      <c r="FN2558" s="6"/>
      <c r="FO2558" s="6"/>
      <c r="FP2558" s="6"/>
      <c r="FQ2558" s="6"/>
      <c r="FR2558" s="6"/>
      <c r="FS2558" s="6"/>
      <c r="FT2558" s="6"/>
      <c r="FU2558" s="6"/>
      <c r="FV2558" s="6"/>
      <c r="FW2558" s="6"/>
      <c r="FX2558" s="6"/>
      <c r="FY2558" s="6"/>
      <c r="FZ2558" s="6"/>
      <c r="GA2558" s="6"/>
      <c r="GB2558" s="6"/>
      <c r="GC2558" s="6"/>
      <c r="GD2558" s="6"/>
      <c r="GE2558" s="6"/>
      <c r="GF2558" s="6"/>
      <c r="GG2558" s="6"/>
      <c r="GH2558" s="6"/>
      <c r="GI2558" s="6"/>
      <c r="GJ2558" s="6"/>
      <c r="GK2558" s="6"/>
      <c r="GL2558" s="6"/>
      <c r="GM2558" s="6"/>
    </row>
    <row r="2559" spans="1:195" s="5" customFormat="1" x14ac:dyDescent="0.25">
      <c r="A2559" s="27"/>
      <c r="B2559" s="27"/>
      <c r="C2559" s="27"/>
      <c r="P2559" s="69"/>
      <c r="Q2559" s="69"/>
      <c r="R2559" s="69"/>
      <c r="S2559" s="69"/>
      <c r="T2559" s="69"/>
      <c r="U2559" s="69"/>
      <c r="V2559" s="69"/>
      <c r="W2559" s="6"/>
      <c r="X2559" s="6"/>
      <c r="Y2559" s="6"/>
      <c r="Z2559" s="68"/>
      <c r="AA2559" s="68"/>
      <c r="AB2559" s="6"/>
      <c r="AC2559" s="6"/>
      <c r="AD2559" s="6"/>
      <c r="AE2559" s="6"/>
      <c r="AF2559" s="6"/>
      <c r="AG2559" s="6"/>
      <c r="AH2559" s="6"/>
      <c r="AI2559" s="6"/>
      <c r="AJ2559" s="6"/>
      <c r="AK2559" s="6"/>
      <c r="AM2559" s="6"/>
      <c r="AN2559" s="6"/>
      <c r="AO2559" s="6"/>
      <c r="AP2559" s="6"/>
      <c r="AQ2559" s="6"/>
      <c r="AR2559" s="6"/>
      <c r="AS2559" s="6"/>
      <c r="AT2559" s="6"/>
      <c r="AU2559" s="6"/>
      <c r="AV2559" s="6"/>
      <c r="AW2559" s="6"/>
      <c r="AX2559" s="6"/>
      <c r="AY2559" s="6"/>
      <c r="AZ2559" s="6"/>
      <c r="BA2559" s="6"/>
      <c r="BB2559" s="6"/>
      <c r="BC2559" s="6"/>
      <c r="BD2559" s="6"/>
      <c r="BE2559" s="6"/>
      <c r="BF2559" s="6"/>
      <c r="BG2559" s="6"/>
      <c r="BH2559" s="6"/>
      <c r="BI2559" s="6"/>
      <c r="BJ2559" s="6"/>
      <c r="BK2559" s="6"/>
      <c r="BL2559" s="6"/>
      <c r="BM2559" s="6"/>
      <c r="BN2559" s="6"/>
      <c r="BO2559" s="6"/>
      <c r="BP2559" s="6"/>
      <c r="BQ2559" s="6"/>
      <c r="BR2559" s="6"/>
      <c r="BS2559" s="6"/>
      <c r="BT2559" s="6"/>
      <c r="BU2559" s="6"/>
      <c r="BV2559" s="6"/>
      <c r="BW2559" s="6"/>
      <c r="BX2559" s="6"/>
      <c r="BY2559" s="6"/>
      <c r="BZ2559" s="6"/>
      <c r="CA2559" s="6"/>
      <c r="CB2559" s="6"/>
      <c r="CC2559" s="6"/>
      <c r="CD2559" s="6"/>
      <c r="CE2559" s="6"/>
      <c r="CF2559" s="6"/>
      <c r="CG2559" s="6"/>
      <c r="CH2559" s="6"/>
      <c r="CI2559" s="6"/>
      <c r="CJ2559" s="6"/>
      <c r="CK2559" s="6"/>
      <c r="CL2559" s="6"/>
      <c r="CM2559" s="6"/>
      <c r="CN2559" s="6"/>
      <c r="CO2559" s="6"/>
      <c r="CP2559" s="6"/>
      <c r="CQ2559" s="6"/>
      <c r="CR2559" s="6"/>
      <c r="CS2559" s="6"/>
      <c r="CT2559" s="6"/>
      <c r="CU2559" s="6"/>
      <c r="CV2559" s="6"/>
      <c r="CW2559" s="6"/>
      <c r="CX2559" s="6"/>
      <c r="CY2559" s="6"/>
      <c r="CZ2559" s="6"/>
      <c r="DA2559" s="6"/>
      <c r="DB2559" s="6"/>
      <c r="DC2559" s="6"/>
      <c r="DD2559" s="6"/>
      <c r="DE2559" s="6"/>
      <c r="DF2559" s="6"/>
      <c r="DG2559" s="6"/>
      <c r="DH2559" s="6"/>
      <c r="DI2559" s="6"/>
      <c r="DJ2559" s="6"/>
      <c r="DK2559" s="6"/>
      <c r="DL2559" s="6"/>
      <c r="DM2559" s="6"/>
      <c r="DN2559" s="6"/>
      <c r="DO2559" s="6"/>
      <c r="DP2559" s="6"/>
      <c r="DQ2559" s="6"/>
      <c r="DR2559" s="6"/>
      <c r="DS2559" s="6"/>
      <c r="DT2559" s="6"/>
      <c r="DU2559" s="6"/>
      <c r="DV2559" s="6"/>
      <c r="DW2559" s="6"/>
      <c r="DX2559" s="6"/>
      <c r="DY2559" s="6"/>
      <c r="DZ2559" s="6"/>
      <c r="EA2559" s="6"/>
      <c r="EB2559" s="6"/>
      <c r="EC2559" s="6"/>
      <c r="ED2559" s="6"/>
      <c r="EE2559" s="6"/>
      <c r="EF2559" s="6"/>
      <c r="EG2559" s="6"/>
      <c r="EH2559" s="6"/>
      <c r="EI2559" s="6"/>
      <c r="EJ2559" s="6"/>
      <c r="EK2559" s="6"/>
      <c r="EL2559" s="6"/>
      <c r="EM2559" s="6"/>
      <c r="EN2559" s="6"/>
      <c r="EO2559" s="6"/>
      <c r="EP2559" s="6"/>
      <c r="EQ2559" s="6"/>
      <c r="ER2559" s="6"/>
      <c r="ES2559" s="6"/>
      <c r="ET2559" s="6"/>
      <c r="EU2559" s="6"/>
      <c r="EV2559" s="6"/>
      <c r="EW2559" s="6"/>
      <c r="EX2559" s="6"/>
      <c r="EY2559" s="6"/>
      <c r="EZ2559" s="6"/>
      <c r="FA2559" s="6"/>
      <c r="FB2559" s="6"/>
      <c r="FC2559" s="6"/>
      <c r="FD2559" s="6"/>
      <c r="FE2559" s="6"/>
      <c r="FF2559" s="6"/>
      <c r="FG2559" s="6"/>
      <c r="FH2559" s="6"/>
      <c r="FI2559" s="6"/>
      <c r="FJ2559" s="6"/>
      <c r="FK2559" s="6"/>
      <c r="FL2559" s="6"/>
      <c r="FM2559" s="6"/>
      <c r="FN2559" s="6"/>
      <c r="FO2559" s="6"/>
      <c r="FP2559" s="6"/>
      <c r="FQ2559" s="6"/>
      <c r="FR2559" s="6"/>
      <c r="FS2559" s="6"/>
      <c r="FT2559" s="6"/>
      <c r="FU2559" s="6"/>
      <c r="FV2559" s="6"/>
      <c r="FW2559" s="6"/>
      <c r="FX2559" s="6"/>
      <c r="FY2559" s="6"/>
      <c r="FZ2559" s="6"/>
      <c r="GA2559" s="6"/>
      <c r="GB2559" s="6"/>
      <c r="GC2559" s="6"/>
      <c r="GD2559" s="6"/>
      <c r="GE2559" s="6"/>
      <c r="GF2559" s="6"/>
      <c r="GG2559" s="6"/>
      <c r="GH2559" s="6"/>
      <c r="GI2559" s="6"/>
      <c r="GJ2559" s="6"/>
      <c r="GK2559" s="6"/>
      <c r="GL2559" s="6"/>
      <c r="GM2559" s="6"/>
    </row>
    <row r="2560" spans="1:195" s="5" customFormat="1" x14ac:dyDescent="0.25">
      <c r="A2560" s="27"/>
      <c r="B2560" s="27"/>
      <c r="C2560" s="27"/>
      <c r="P2560" s="69"/>
      <c r="Q2560" s="69"/>
      <c r="R2560" s="69"/>
      <c r="S2560" s="69"/>
      <c r="T2560" s="69"/>
      <c r="U2560" s="69"/>
      <c r="V2560" s="69"/>
      <c r="W2560" s="6"/>
      <c r="X2560" s="6"/>
      <c r="Y2560" s="6"/>
      <c r="Z2560" s="68"/>
      <c r="AA2560" s="68"/>
      <c r="AB2560" s="6"/>
      <c r="AC2560" s="6"/>
      <c r="AD2560" s="6"/>
      <c r="AE2560" s="6"/>
      <c r="AF2560" s="6"/>
      <c r="AG2560" s="6"/>
      <c r="AH2560" s="6"/>
      <c r="AI2560" s="6"/>
      <c r="AJ2560" s="6"/>
      <c r="AK2560" s="6"/>
      <c r="AM2560" s="6"/>
      <c r="AN2560" s="6"/>
      <c r="AO2560" s="6"/>
      <c r="AP2560" s="6"/>
      <c r="AQ2560" s="6"/>
      <c r="AR2560" s="6"/>
      <c r="AS2560" s="6"/>
      <c r="AT2560" s="6"/>
      <c r="AU2560" s="6"/>
      <c r="AV2560" s="6"/>
      <c r="AW2560" s="6"/>
      <c r="AX2560" s="6"/>
      <c r="AY2560" s="6"/>
      <c r="AZ2560" s="6"/>
      <c r="BA2560" s="6"/>
      <c r="BB2560" s="6"/>
      <c r="BC2560" s="6"/>
      <c r="BD2560" s="6"/>
      <c r="BE2560" s="6"/>
      <c r="BF2560" s="6"/>
      <c r="BG2560" s="6"/>
      <c r="BH2560" s="6"/>
      <c r="BI2560" s="6"/>
      <c r="BJ2560" s="6"/>
      <c r="BK2560" s="6"/>
      <c r="BL2560" s="6"/>
      <c r="BM2560" s="6"/>
      <c r="BN2560" s="6"/>
      <c r="BO2560" s="6"/>
      <c r="BP2560" s="6"/>
      <c r="BQ2560" s="6"/>
      <c r="BR2560" s="6"/>
      <c r="BS2560" s="6"/>
      <c r="BT2560" s="6"/>
      <c r="BU2560" s="6"/>
      <c r="BV2560" s="6"/>
      <c r="BW2560" s="6"/>
      <c r="BX2560" s="6"/>
      <c r="BY2560" s="6"/>
      <c r="BZ2560" s="6"/>
      <c r="CA2560" s="6"/>
      <c r="CB2560" s="6"/>
      <c r="CC2560" s="6"/>
      <c r="CD2560" s="6"/>
      <c r="CE2560" s="6"/>
      <c r="CF2560" s="6"/>
      <c r="CG2560" s="6"/>
      <c r="CH2560" s="6"/>
      <c r="CI2560" s="6"/>
      <c r="CJ2560" s="6"/>
      <c r="CK2560" s="6"/>
      <c r="CL2560" s="6"/>
      <c r="CM2560" s="6"/>
      <c r="CN2560" s="6"/>
      <c r="CO2560" s="6"/>
      <c r="CP2560" s="6"/>
      <c r="CQ2560" s="6"/>
      <c r="CR2560" s="6"/>
      <c r="CS2560" s="6"/>
      <c r="CT2560" s="6"/>
      <c r="CU2560" s="6"/>
      <c r="CV2560" s="6"/>
      <c r="CW2560" s="6"/>
      <c r="CX2560" s="6"/>
      <c r="CY2560" s="6"/>
      <c r="CZ2560" s="6"/>
      <c r="DA2560" s="6"/>
      <c r="DB2560" s="6"/>
      <c r="DC2560" s="6"/>
      <c r="DD2560" s="6"/>
      <c r="DE2560" s="6"/>
      <c r="DF2560" s="6"/>
      <c r="DG2560" s="6"/>
      <c r="DH2560" s="6"/>
      <c r="DI2560" s="6"/>
      <c r="DJ2560" s="6"/>
      <c r="DK2560" s="6"/>
      <c r="DL2560" s="6"/>
      <c r="DM2560" s="6"/>
      <c r="DN2560" s="6"/>
      <c r="DO2560" s="6"/>
      <c r="DP2560" s="6"/>
      <c r="DQ2560" s="6"/>
      <c r="DR2560" s="6"/>
      <c r="DS2560" s="6"/>
      <c r="DT2560" s="6"/>
      <c r="DU2560" s="6"/>
      <c r="DV2560" s="6"/>
      <c r="DW2560" s="6"/>
      <c r="DX2560" s="6"/>
      <c r="DY2560" s="6"/>
      <c r="DZ2560" s="6"/>
      <c r="EA2560" s="6"/>
      <c r="EB2560" s="6"/>
      <c r="EC2560" s="6"/>
      <c r="ED2560" s="6"/>
      <c r="EE2560" s="6"/>
      <c r="EF2560" s="6"/>
      <c r="EG2560" s="6"/>
      <c r="EH2560" s="6"/>
      <c r="EI2560" s="6"/>
      <c r="EJ2560" s="6"/>
      <c r="EK2560" s="6"/>
      <c r="EL2560" s="6"/>
      <c r="EM2560" s="6"/>
      <c r="EN2560" s="6"/>
      <c r="EO2560" s="6"/>
      <c r="EP2560" s="6"/>
      <c r="EQ2560" s="6"/>
      <c r="ER2560" s="6"/>
      <c r="ES2560" s="6"/>
      <c r="ET2560" s="6"/>
      <c r="EU2560" s="6"/>
      <c r="EV2560" s="6"/>
      <c r="EW2560" s="6"/>
      <c r="EX2560" s="6"/>
      <c r="EY2560" s="6"/>
      <c r="EZ2560" s="6"/>
      <c r="FA2560" s="6"/>
      <c r="FB2560" s="6"/>
      <c r="FC2560" s="6"/>
      <c r="FD2560" s="6"/>
      <c r="FE2560" s="6"/>
      <c r="FF2560" s="6"/>
      <c r="FG2560" s="6"/>
      <c r="FH2560" s="6"/>
      <c r="FI2560" s="6"/>
      <c r="FJ2560" s="6"/>
      <c r="FK2560" s="6"/>
      <c r="FL2560" s="6"/>
      <c r="FM2560" s="6"/>
      <c r="FN2560" s="6"/>
      <c r="FO2560" s="6"/>
      <c r="FP2560" s="6"/>
      <c r="FQ2560" s="6"/>
      <c r="FR2560" s="6"/>
      <c r="FS2560" s="6"/>
      <c r="FT2560" s="6"/>
      <c r="FU2560" s="6"/>
      <c r="FV2560" s="6"/>
      <c r="FW2560" s="6"/>
      <c r="FX2560" s="6"/>
      <c r="FY2560" s="6"/>
      <c r="FZ2560" s="6"/>
      <c r="GA2560" s="6"/>
      <c r="GB2560" s="6"/>
      <c r="GC2560" s="6"/>
      <c r="GD2560" s="6"/>
      <c r="GE2560" s="6"/>
      <c r="GF2560" s="6"/>
      <c r="GG2560" s="6"/>
      <c r="GH2560" s="6"/>
      <c r="GI2560" s="6"/>
      <c r="GJ2560" s="6"/>
      <c r="GK2560" s="6"/>
      <c r="GL2560" s="6"/>
      <c r="GM2560" s="6"/>
    </row>
    <row r="2561" spans="1:195" s="5" customFormat="1" x14ac:dyDescent="0.25">
      <c r="A2561" s="27"/>
      <c r="B2561" s="27"/>
      <c r="C2561" s="27"/>
      <c r="P2561" s="69"/>
      <c r="Q2561" s="69"/>
      <c r="R2561" s="69"/>
      <c r="S2561" s="69"/>
      <c r="T2561" s="69"/>
      <c r="U2561" s="69"/>
      <c r="V2561" s="69"/>
      <c r="W2561" s="6"/>
      <c r="X2561" s="6"/>
      <c r="Y2561" s="6"/>
      <c r="Z2561" s="68"/>
      <c r="AA2561" s="68"/>
      <c r="AB2561" s="6"/>
      <c r="AC2561" s="6"/>
      <c r="AD2561" s="6"/>
      <c r="AE2561" s="6"/>
      <c r="AF2561" s="6"/>
      <c r="AG2561" s="6"/>
      <c r="AH2561" s="6"/>
      <c r="AI2561" s="6"/>
      <c r="AJ2561" s="6"/>
      <c r="AK2561" s="6"/>
      <c r="AM2561" s="6"/>
      <c r="AN2561" s="6"/>
      <c r="AO2561" s="6"/>
      <c r="AP2561" s="6"/>
      <c r="AQ2561" s="6"/>
      <c r="AR2561" s="6"/>
      <c r="AS2561" s="6"/>
      <c r="AT2561" s="6"/>
      <c r="AU2561" s="6"/>
      <c r="AV2561" s="6"/>
      <c r="AW2561" s="6"/>
      <c r="AX2561" s="6"/>
      <c r="AY2561" s="6"/>
      <c r="AZ2561" s="6"/>
      <c r="BA2561" s="6"/>
      <c r="BB2561" s="6"/>
      <c r="BC2561" s="6"/>
      <c r="BD2561" s="6"/>
      <c r="BE2561" s="6"/>
      <c r="BF2561" s="6"/>
      <c r="BG2561" s="6"/>
      <c r="BH2561" s="6"/>
      <c r="BI2561" s="6"/>
      <c r="BJ2561" s="6"/>
      <c r="BK2561" s="6"/>
      <c r="BL2561" s="6"/>
      <c r="BM2561" s="6"/>
      <c r="BN2561" s="6"/>
      <c r="BO2561" s="6"/>
      <c r="BP2561" s="6"/>
      <c r="BQ2561" s="6"/>
      <c r="BR2561" s="6"/>
      <c r="BS2561" s="6"/>
      <c r="BT2561" s="6"/>
      <c r="BU2561" s="6"/>
      <c r="BV2561" s="6"/>
      <c r="BW2561" s="6"/>
      <c r="BX2561" s="6"/>
      <c r="BY2561" s="6"/>
      <c r="BZ2561" s="6"/>
      <c r="CA2561" s="6"/>
      <c r="CB2561" s="6"/>
      <c r="CC2561" s="6"/>
      <c r="CD2561" s="6"/>
      <c r="CE2561" s="6"/>
      <c r="CF2561" s="6"/>
      <c r="CG2561" s="6"/>
      <c r="CH2561" s="6"/>
      <c r="CI2561" s="6"/>
      <c r="CJ2561" s="6"/>
      <c r="CK2561" s="6"/>
      <c r="CL2561" s="6"/>
      <c r="CM2561" s="6"/>
      <c r="CN2561" s="6"/>
      <c r="CO2561" s="6"/>
      <c r="CP2561" s="6"/>
      <c r="CQ2561" s="6"/>
      <c r="CR2561" s="6"/>
      <c r="CS2561" s="6"/>
      <c r="CT2561" s="6"/>
      <c r="CU2561" s="6"/>
      <c r="CV2561" s="6"/>
      <c r="CW2561" s="6"/>
      <c r="CX2561" s="6"/>
      <c r="CY2561" s="6"/>
      <c r="CZ2561" s="6"/>
      <c r="DA2561" s="6"/>
      <c r="DB2561" s="6"/>
      <c r="DC2561" s="6"/>
      <c r="DD2561" s="6"/>
      <c r="DE2561" s="6"/>
      <c r="DF2561" s="6"/>
      <c r="DG2561" s="6"/>
      <c r="DH2561" s="6"/>
      <c r="DI2561" s="6"/>
      <c r="DJ2561" s="6"/>
      <c r="DK2561" s="6"/>
      <c r="DL2561" s="6"/>
      <c r="DM2561" s="6"/>
      <c r="DN2561" s="6"/>
      <c r="DO2561" s="6"/>
      <c r="DP2561" s="6"/>
      <c r="DQ2561" s="6"/>
      <c r="DR2561" s="6"/>
      <c r="DS2561" s="6"/>
      <c r="DT2561" s="6"/>
      <c r="DU2561" s="6"/>
      <c r="DV2561" s="6"/>
      <c r="DW2561" s="6"/>
      <c r="DX2561" s="6"/>
      <c r="DY2561" s="6"/>
      <c r="DZ2561" s="6"/>
      <c r="EA2561" s="6"/>
      <c r="EB2561" s="6"/>
      <c r="EC2561" s="6"/>
      <c r="ED2561" s="6"/>
      <c r="EE2561" s="6"/>
      <c r="EF2561" s="6"/>
      <c r="EG2561" s="6"/>
      <c r="EH2561" s="6"/>
      <c r="EI2561" s="6"/>
      <c r="EJ2561" s="6"/>
      <c r="EK2561" s="6"/>
      <c r="EL2561" s="6"/>
      <c r="EM2561" s="6"/>
      <c r="EN2561" s="6"/>
      <c r="EO2561" s="6"/>
      <c r="EP2561" s="6"/>
      <c r="EQ2561" s="6"/>
      <c r="ER2561" s="6"/>
      <c r="ES2561" s="6"/>
      <c r="ET2561" s="6"/>
      <c r="EU2561" s="6"/>
      <c r="EV2561" s="6"/>
      <c r="EW2561" s="6"/>
      <c r="EX2561" s="6"/>
      <c r="EY2561" s="6"/>
      <c r="EZ2561" s="6"/>
      <c r="FA2561" s="6"/>
      <c r="FB2561" s="6"/>
      <c r="FC2561" s="6"/>
      <c r="FD2561" s="6"/>
      <c r="FE2561" s="6"/>
      <c r="FF2561" s="6"/>
      <c r="FG2561" s="6"/>
      <c r="FH2561" s="6"/>
      <c r="FI2561" s="6"/>
      <c r="FJ2561" s="6"/>
      <c r="FK2561" s="6"/>
      <c r="FL2561" s="6"/>
      <c r="FM2561" s="6"/>
      <c r="FN2561" s="6"/>
      <c r="FO2561" s="6"/>
      <c r="FP2561" s="6"/>
      <c r="FQ2561" s="6"/>
      <c r="FR2561" s="6"/>
      <c r="FS2561" s="6"/>
      <c r="FT2561" s="6"/>
      <c r="FU2561" s="6"/>
      <c r="FV2561" s="6"/>
      <c r="FW2561" s="6"/>
      <c r="FX2561" s="6"/>
      <c r="FY2561" s="6"/>
      <c r="FZ2561" s="6"/>
      <c r="GA2561" s="6"/>
      <c r="GB2561" s="6"/>
      <c r="GC2561" s="6"/>
      <c r="GD2561" s="6"/>
      <c r="GE2561" s="6"/>
      <c r="GF2561" s="6"/>
      <c r="GG2561" s="6"/>
      <c r="GH2561" s="6"/>
      <c r="GI2561" s="6"/>
      <c r="GJ2561" s="6"/>
      <c r="GK2561" s="6"/>
      <c r="GL2561" s="6"/>
      <c r="GM2561" s="6"/>
    </row>
    <row r="2562" spans="1:195" s="5" customFormat="1" x14ac:dyDescent="0.25">
      <c r="A2562" s="27"/>
      <c r="B2562" s="27"/>
      <c r="C2562" s="27"/>
      <c r="P2562" s="69"/>
      <c r="Q2562" s="69"/>
      <c r="R2562" s="69"/>
      <c r="S2562" s="69"/>
      <c r="T2562" s="69"/>
      <c r="U2562" s="69"/>
      <c r="V2562" s="69"/>
      <c r="W2562" s="6"/>
      <c r="X2562" s="6"/>
      <c r="Y2562" s="6"/>
      <c r="Z2562" s="68"/>
      <c r="AA2562" s="68"/>
      <c r="AB2562" s="6"/>
      <c r="AC2562" s="6"/>
      <c r="AD2562" s="6"/>
      <c r="AE2562" s="6"/>
      <c r="AF2562" s="6"/>
      <c r="AG2562" s="6"/>
      <c r="AH2562" s="6"/>
      <c r="AI2562" s="6"/>
      <c r="AJ2562" s="6"/>
      <c r="AK2562" s="6"/>
      <c r="AM2562" s="6"/>
      <c r="AN2562" s="6"/>
      <c r="AO2562" s="6"/>
      <c r="AP2562" s="6"/>
      <c r="AQ2562" s="6"/>
      <c r="AR2562" s="6"/>
      <c r="AS2562" s="6"/>
      <c r="AT2562" s="6"/>
      <c r="AU2562" s="6"/>
      <c r="AV2562" s="6"/>
      <c r="AW2562" s="6"/>
      <c r="AX2562" s="6"/>
      <c r="AY2562" s="6"/>
      <c r="AZ2562" s="6"/>
      <c r="BA2562" s="6"/>
      <c r="BB2562" s="6"/>
      <c r="BC2562" s="6"/>
      <c r="BD2562" s="6"/>
      <c r="BE2562" s="6"/>
      <c r="BF2562" s="6"/>
      <c r="BG2562" s="6"/>
      <c r="BH2562" s="6"/>
      <c r="BI2562" s="6"/>
      <c r="BJ2562" s="6"/>
      <c r="BK2562" s="6"/>
      <c r="BL2562" s="6"/>
      <c r="BM2562" s="6"/>
      <c r="BN2562" s="6"/>
      <c r="BO2562" s="6"/>
      <c r="BP2562" s="6"/>
      <c r="BQ2562" s="6"/>
      <c r="BR2562" s="6"/>
      <c r="BS2562" s="6"/>
      <c r="BT2562" s="6"/>
      <c r="BU2562" s="6"/>
      <c r="BV2562" s="6"/>
      <c r="BW2562" s="6"/>
      <c r="BX2562" s="6"/>
      <c r="BY2562" s="6"/>
      <c r="BZ2562" s="6"/>
      <c r="CA2562" s="6"/>
      <c r="CB2562" s="6"/>
      <c r="CC2562" s="6"/>
      <c r="CD2562" s="6"/>
      <c r="CE2562" s="6"/>
      <c r="CF2562" s="6"/>
      <c r="CG2562" s="6"/>
      <c r="CH2562" s="6"/>
      <c r="CI2562" s="6"/>
      <c r="CJ2562" s="6"/>
      <c r="CK2562" s="6"/>
      <c r="CL2562" s="6"/>
      <c r="CM2562" s="6"/>
      <c r="CN2562" s="6"/>
      <c r="CO2562" s="6"/>
      <c r="CP2562" s="6"/>
      <c r="CQ2562" s="6"/>
      <c r="CR2562" s="6"/>
      <c r="CS2562" s="6"/>
      <c r="CT2562" s="6"/>
      <c r="CU2562" s="6"/>
      <c r="CV2562" s="6"/>
      <c r="CW2562" s="6"/>
      <c r="CX2562" s="6"/>
      <c r="CY2562" s="6"/>
      <c r="CZ2562" s="6"/>
      <c r="DA2562" s="6"/>
      <c r="DB2562" s="6"/>
      <c r="DC2562" s="6"/>
      <c r="DD2562" s="6"/>
      <c r="DE2562" s="6"/>
      <c r="DF2562" s="6"/>
      <c r="DG2562" s="6"/>
      <c r="DH2562" s="6"/>
      <c r="DI2562" s="6"/>
      <c r="DJ2562" s="6"/>
      <c r="DK2562" s="6"/>
      <c r="DL2562" s="6"/>
      <c r="DM2562" s="6"/>
      <c r="DN2562" s="6"/>
      <c r="DO2562" s="6"/>
      <c r="DP2562" s="6"/>
      <c r="DQ2562" s="6"/>
      <c r="DR2562" s="6"/>
      <c r="DS2562" s="6"/>
      <c r="DT2562" s="6"/>
      <c r="DU2562" s="6"/>
      <c r="DV2562" s="6"/>
      <c r="DW2562" s="6"/>
      <c r="DX2562" s="6"/>
      <c r="DY2562" s="6"/>
      <c r="DZ2562" s="6"/>
      <c r="EA2562" s="6"/>
      <c r="EB2562" s="6"/>
      <c r="EC2562" s="6"/>
      <c r="ED2562" s="6"/>
      <c r="EE2562" s="6"/>
      <c r="EF2562" s="6"/>
      <c r="EG2562" s="6"/>
      <c r="EH2562" s="6"/>
      <c r="EI2562" s="6"/>
      <c r="EJ2562" s="6"/>
      <c r="EK2562" s="6"/>
      <c r="EL2562" s="6"/>
      <c r="EM2562" s="6"/>
      <c r="EN2562" s="6"/>
      <c r="EO2562" s="6"/>
      <c r="EP2562" s="6"/>
      <c r="EQ2562" s="6"/>
      <c r="ER2562" s="6"/>
      <c r="ES2562" s="6"/>
      <c r="ET2562" s="6"/>
      <c r="EU2562" s="6"/>
      <c r="EV2562" s="6"/>
      <c r="EW2562" s="6"/>
      <c r="EX2562" s="6"/>
      <c r="EY2562" s="6"/>
      <c r="EZ2562" s="6"/>
      <c r="FA2562" s="6"/>
      <c r="FB2562" s="6"/>
      <c r="FC2562" s="6"/>
      <c r="FD2562" s="6"/>
      <c r="FE2562" s="6"/>
      <c r="FF2562" s="6"/>
      <c r="FG2562" s="6"/>
      <c r="FH2562" s="6"/>
      <c r="FI2562" s="6"/>
      <c r="FJ2562" s="6"/>
      <c r="FK2562" s="6"/>
      <c r="FL2562" s="6"/>
      <c r="FM2562" s="6"/>
      <c r="FN2562" s="6"/>
      <c r="FO2562" s="6"/>
      <c r="FP2562" s="6"/>
      <c r="FQ2562" s="6"/>
      <c r="FR2562" s="6"/>
      <c r="FS2562" s="6"/>
      <c r="FT2562" s="6"/>
      <c r="FU2562" s="6"/>
      <c r="FV2562" s="6"/>
      <c r="FW2562" s="6"/>
      <c r="FX2562" s="6"/>
      <c r="FY2562" s="6"/>
      <c r="FZ2562" s="6"/>
      <c r="GA2562" s="6"/>
      <c r="GB2562" s="6"/>
      <c r="GC2562" s="6"/>
      <c r="GD2562" s="6"/>
      <c r="GE2562" s="6"/>
      <c r="GF2562" s="6"/>
      <c r="GG2562" s="6"/>
      <c r="GH2562" s="6"/>
      <c r="GI2562" s="6"/>
      <c r="GJ2562" s="6"/>
      <c r="GK2562" s="6"/>
      <c r="GL2562" s="6"/>
      <c r="GM2562" s="6"/>
    </row>
    <row r="2563" spans="1:195" s="5" customFormat="1" x14ac:dyDescent="0.25">
      <c r="A2563" s="27"/>
      <c r="B2563" s="27"/>
      <c r="C2563" s="27"/>
      <c r="P2563" s="69"/>
      <c r="Q2563" s="69"/>
      <c r="R2563" s="69"/>
      <c r="S2563" s="69"/>
      <c r="T2563" s="69"/>
      <c r="U2563" s="69"/>
      <c r="V2563" s="69"/>
      <c r="W2563" s="6"/>
      <c r="X2563" s="6"/>
      <c r="Y2563" s="6"/>
      <c r="Z2563" s="68"/>
      <c r="AA2563" s="68"/>
      <c r="AB2563" s="6"/>
      <c r="AC2563" s="6"/>
      <c r="AD2563" s="6"/>
      <c r="AE2563" s="6"/>
      <c r="AF2563" s="6"/>
      <c r="AG2563" s="6"/>
      <c r="AH2563" s="6"/>
      <c r="AI2563" s="6"/>
      <c r="AJ2563" s="6"/>
      <c r="AK2563" s="6"/>
      <c r="AM2563" s="6"/>
      <c r="AN2563" s="6"/>
      <c r="AO2563" s="6"/>
      <c r="AP2563" s="6"/>
      <c r="AQ2563" s="6"/>
      <c r="AR2563" s="6"/>
      <c r="AS2563" s="6"/>
      <c r="AT2563" s="6"/>
      <c r="AU2563" s="6"/>
      <c r="AV2563" s="6"/>
      <c r="AW2563" s="6"/>
      <c r="AX2563" s="6"/>
      <c r="AY2563" s="6"/>
      <c r="AZ2563" s="6"/>
      <c r="BA2563" s="6"/>
      <c r="BB2563" s="6"/>
      <c r="BC2563" s="6"/>
      <c r="BD2563" s="6"/>
      <c r="BE2563" s="6"/>
      <c r="BF2563" s="6"/>
      <c r="BG2563" s="6"/>
      <c r="BH2563" s="6"/>
      <c r="BI2563" s="6"/>
      <c r="BJ2563" s="6"/>
      <c r="BK2563" s="6"/>
      <c r="BL2563" s="6"/>
      <c r="BM2563" s="6"/>
      <c r="BN2563" s="6"/>
      <c r="BO2563" s="6"/>
      <c r="BP2563" s="6"/>
      <c r="BQ2563" s="6"/>
      <c r="BR2563" s="6"/>
      <c r="BS2563" s="6"/>
      <c r="BT2563" s="6"/>
      <c r="BU2563" s="6"/>
      <c r="BV2563" s="6"/>
      <c r="BW2563" s="6"/>
      <c r="BX2563" s="6"/>
      <c r="BY2563" s="6"/>
      <c r="BZ2563" s="6"/>
      <c r="CA2563" s="6"/>
      <c r="CB2563" s="6"/>
      <c r="CC2563" s="6"/>
      <c r="CD2563" s="6"/>
      <c r="CE2563" s="6"/>
      <c r="CF2563" s="6"/>
      <c r="CG2563" s="6"/>
      <c r="CH2563" s="6"/>
      <c r="CI2563" s="6"/>
      <c r="CJ2563" s="6"/>
      <c r="CK2563" s="6"/>
      <c r="CL2563" s="6"/>
      <c r="CM2563" s="6"/>
      <c r="CN2563" s="6"/>
      <c r="CO2563" s="6"/>
      <c r="CP2563" s="6"/>
      <c r="CQ2563" s="6"/>
      <c r="CR2563" s="6"/>
      <c r="CS2563" s="6"/>
      <c r="CT2563" s="6"/>
      <c r="CU2563" s="6"/>
      <c r="CV2563" s="6"/>
      <c r="CW2563" s="6"/>
      <c r="CX2563" s="6"/>
      <c r="CY2563" s="6"/>
      <c r="CZ2563" s="6"/>
      <c r="DA2563" s="6"/>
      <c r="DB2563" s="6"/>
      <c r="DC2563" s="6"/>
      <c r="DD2563" s="6"/>
      <c r="DE2563" s="6"/>
      <c r="DF2563" s="6"/>
      <c r="DG2563" s="6"/>
      <c r="DH2563" s="6"/>
      <c r="DI2563" s="6"/>
      <c r="DJ2563" s="6"/>
      <c r="DK2563" s="6"/>
      <c r="DL2563" s="6"/>
      <c r="DM2563" s="6"/>
      <c r="DN2563" s="6"/>
      <c r="DO2563" s="6"/>
      <c r="DP2563" s="6"/>
      <c r="DQ2563" s="6"/>
      <c r="DR2563" s="6"/>
      <c r="DS2563" s="6"/>
      <c r="DT2563" s="6"/>
      <c r="DU2563" s="6"/>
      <c r="DV2563" s="6"/>
      <c r="DW2563" s="6"/>
      <c r="DX2563" s="6"/>
      <c r="DY2563" s="6"/>
      <c r="DZ2563" s="6"/>
      <c r="EA2563" s="6"/>
      <c r="EB2563" s="6"/>
      <c r="EC2563" s="6"/>
      <c r="ED2563" s="6"/>
      <c r="EE2563" s="6"/>
      <c r="EF2563" s="6"/>
      <c r="EG2563" s="6"/>
      <c r="EH2563" s="6"/>
      <c r="EI2563" s="6"/>
      <c r="EJ2563" s="6"/>
      <c r="EK2563" s="6"/>
      <c r="EL2563" s="6"/>
      <c r="EM2563" s="6"/>
      <c r="EN2563" s="6"/>
      <c r="EO2563" s="6"/>
      <c r="EP2563" s="6"/>
      <c r="EQ2563" s="6"/>
      <c r="ER2563" s="6"/>
      <c r="ES2563" s="6"/>
      <c r="ET2563" s="6"/>
      <c r="EU2563" s="6"/>
      <c r="EV2563" s="6"/>
      <c r="EW2563" s="6"/>
      <c r="EX2563" s="6"/>
      <c r="EY2563" s="6"/>
      <c r="EZ2563" s="6"/>
      <c r="FA2563" s="6"/>
      <c r="FB2563" s="6"/>
      <c r="FC2563" s="6"/>
      <c r="FD2563" s="6"/>
      <c r="FE2563" s="6"/>
      <c r="FF2563" s="6"/>
      <c r="FG2563" s="6"/>
      <c r="FH2563" s="6"/>
      <c r="FI2563" s="6"/>
      <c r="FJ2563" s="6"/>
      <c r="FK2563" s="6"/>
      <c r="FL2563" s="6"/>
      <c r="FM2563" s="6"/>
      <c r="FN2563" s="6"/>
      <c r="FO2563" s="6"/>
      <c r="FP2563" s="6"/>
      <c r="FQ2563" s="6"/>
      <c r="FR2563" s="6"/>
      <c r="FS2563" s="6"/>
      <c r="FT2563" s="6"/>
      <c r="FU2563" s="6"/>
      <c r="FV2563" s="6"/>
      <c r="FW2563" s="6"/>
      <c r="FX2563" s="6"/>
      <c r="FY2563" s="6"/>
      <c r="FZ2563" s="6"/>
      <c r="GA2563" s="6"/>
      <c r="GB2563" s="6"/>
      <c r="GC2563" s="6"/>
      <c r="GD2563" s="6"/>
      <c r="GE2563" s="6"/>
      <c r="GF2563" s="6"/>
      <c r="GG2563" s="6"/>
      <c r="GH2563" s="6"/>
      <c r="GI2563" s="6"/>
      <c r="GJ2563" s="6"/>
      <c r="GK2563" s="6"/>
      <c r="GL2563" s="6"/>
      <c r="GM2563" s="6"/>
    </row>
    <row r="2564" spans="1:195" s="5" customFormat="1" x14ac:dyDescent="0.25">
      <c r="A2564" s="27"/>
      <c r="B2564" s="27"/>
      <c r="C2564" s="27"/>
      <c r="P2564" s="69"/>
      <c r="Q2564" s="69"/>
      <c r="R2564" s="69"/>
      <c r="S2564" s="69"/>
      <c r="T2564" s="69"/>
      <c r="U2564" s="69"/>
      <c r="V2564" s="69"/>
      <c r="W2564" s="6"/>
      <c r="X2564" s="6"/>
      <c r="Y2564" s="6"/>
      <c r="Z2564" s="68"/>
      <c r="AA2564" s="68"/>
      <c r="AB2564" s="6"/>
      <c r="AC2564" s="6"/>
      <c r="AD2564" s="6"/>
      <c r="AE2564" s="6"/>
      <c r="AF2564" s="6"/>
      <c r="AG2564" s="6"/>
      <c r="AH2564" s="6"/>
      <c r="AI2564" s="6"/>
      <c r="AJ2564" s="6"/>
      <c r="AK2564" s="6"/>
      <c r="AM2564" s="6"/>
      <c r="AN2564" s="6"/>
      <c r="AO2564" s="6"/>
      <c r="AP2564" s="6"/>
      <c r="AQ2564" s="6"/>
      <c r="AR2564" s="6"/>
      <c r="AS2564" s="6"/>
      <c r="AT2564" s="6"/>
      <c r="AU2564" s="6"/>
      <c r="AV2564" s="6"/>
      <c r="AW2564" s="6"/>
      <c r="AX2564" s="6"/>
      <c r="AY2564" s="6"/>
      <c r="AZ2564" s="6"/>
      <c r="BA2564" s="6"/>
      <c r="BB2564" s="6"/>
      <c r="BC2564" s="6"/>
      <c r="BD2564" s="6"/>
      <c r="BE2564" s="6"/>
      <c r="BF2564" s="6"/>
      <c r="BG2564" s="6"/>
      <c r="BH2564" s="6"/>
      <c r="BI2564" s="6"/>
      <c r="BJ2564" s="6"/>
      <c r="BK2564" s="6"/>
      <c r="BL2564" s="6"/>
      <c r="BM2564" s="6"/>
      <c r="BN2564" s="6"/>
      <c r="BO2564" s="6"/>
      <c r="BP2564" s="6"/>
      <c r="BQ2564" s="6"/>
      <c r="BR2564" s="6"/>
      <c r="BS2564" s="6"/>
      <c r="BT2564" s="6"/>
      <c r="BU2564" s="6"/>
      <c r="BV2564" s="6"/>
      <c r="BW2564" s="6"/>
      <c r="BX2564" s="6"/>
      <c r="BY2564" s="6"/>
      <c r="BZ2564" s="6"/>
      <c r="CA2564" s="6"/>
      <c r="CB2564" s="6"/>
      <c r="CC2564" s="6"/>
      <c r="CD2564" s="6"/>
      <c r="CE2564" s="6"/>
      <c r="CF2564" s="6"/>
      <c r="CG2564" s="6"/>
      <c r="CH2564" s="6"/>
      <c r="CI2564" s="6"/>
      <c r="CJ2564" s="6"/>
      <c r="CK2564" s="6"/>
      <c r="CL2564" s="6"/>
      <c r="CM2564" s="6"/>
      <c r="CN2564" s="6"/>
      <c r="CO2564" s="6"/>
      <c r="CP2564" s="6"/>
      <c r="CQ2564" s="6"/>
      <c r="CR2564" s="6"/>
      <c r="CS2564" s="6"/>
      <c r="CT2564" s="6"/>
      <c r="CU2564" s="6"/>
      <c r="CV2564" s="6"/>
      <c r="CW2564" s="6"/>
      <c r="CX2564" s="6"/>
      <c r="CY2564" s="6"/>
      <c r="CZ2564" s="6"/>
      <c r="DA2564" s="6"/>
      <c r="DB2564" s="6"/>
      <c r="DC2564" s="6"/>
      <c r="DD2564" s="6"/>
      <c r="DE2564" s="6"/>
      <c r="DF2564" s="6"/>
      <c r="DG2564" s="6"/>
      <c r="DH2564" s="6"/>
      <c r="DI2564" s="6"/>
      <c r="DJ2564" s="6"/>
      <c r="DK2564" s="6"/>
      <c r="DL2564" s="6"/>
      <c r="DM2564" s="6"/>
      <c r="DN2564" s="6"/>
      <c r="DO2564" s="6"/>
      <c r="DP2564" s="6"/>
      <c r="DQ2564" s="6"/>
      <c r="DR2564" s="6"/>
      <c r="DS2564" s="6"/>
      <c r="DT2564" s="6"/>
      <c r="DU2564" s="6"/>
      <c r="DV2564" s="6"/>
      <c r="DW2564" s="6"/>
      <c r="DX2564" s="6"/>
      <c r="DY2564" s="6"/>
      <c r="DZ2564" s="6"/>
      <c r="EA2564" s="6"/>
      <c r="EB2564" s="6"/>
      <c r="EC2564" s="6"/>
      <c r="ED2564" s="6"/>
      <c r="EE2564" s="6"/>
      <c r="EF2564" s="6"/>
      <c r="EG2564" s="6"/>
      <c r="EH2564" s="6"/>
      <c r="EI2564" s="6"/>
      <c r="EJ2564" s="6"/>
      <c r="EK2564" s="6"/>
      <c r="EL2564" s="6"/>
      <c r="EM2564" s="6"/>
      <c r="EN2564" s="6"/>
      <c r="EO2564" s="6"/>
      <c r="EP2564" s="6"/>
      <c r="EQ2564" s="6"/>
      <c r="ER2564" s="6"/>
      <c r="ES2564" s="6"/>
      <c r="ET2564" s="6"/>
      <c r="EU2564" s="6"/>
      <c r="EV2564" s="6"/>
      <c r="EW2564" s="6"/>
      <c r="EX2564" s="6"/>
      <c r="EY2564" s="6"/>
      <c r="EZ2564" s="6"/>
      <c r="FA2564" s="6"/>
      <c r="FB2564" s="6"/>
      <c r="FC2564" s="6"/>
      <c r="FD2564" s="6"/>
      <c r="FE2564" s="6"/>
      <c r="FF2564" s="6"/>
      <c r="FG2564" s="6"/>
      <c r="FH2564" s="6"/>
      <c r="FI2564" s="6"/>
      <c r="FJ2564" s="6"/>
      <c r="FK2564" s="6"/>
      <c r="FL2564" s="6"/>
      <c r="FM2564" s="6"/>
      <c r="FN2564" s="6"/>
      <c r="FO2564" s="6"/>
      <c r="FP2564" s="6"/>
      <c r="FQ2564" s="6"/>
      <c r="FR2564" s="6"/>
      <c r="FS2564" s="6"/>
      <c r="FT2564" s="6"/>
      <c r="FU2564" s="6"/>
      <c r="FV2564" s="6"/>
      <c r="FW2564" s="6"/>
      <c r="FX2564" s="6"/>
      <c r="FY2564" s="6"/>
      <c r="FZ2564" s="6"/>
      <c r="GA2564" s="6"/>
      <c r="GB2564" s="6"/>
      <c r="GC2564" s="6"/>
      <c r="GD2564" s="6"/>
      <c r="GE2564" s="6"/>
      <c r="GF2564" s="6"/>
      <c r="GG2564" s="6"/>
      <c r="GH2564" s="6"/>
      <c r="GI2564" s="6"/>
      <c r="GJ2564" s="6"/>
      <c r="GK2564" s="6"/>
      <c r="GL2564" s="6"/>
      <c r="GM2564" s="6"/>
    </row>
    <row r="2565" spans="1:195" s="5" customFormat="1" x14ac:dyDescent="0.25">
      <c r="A2565" s="27"/>
      <c r="B2565" s="27"/>
      <c r="C2565" s="27"/>
      <c r="P2565" s="69"/>
      <c r="Q2565" s="69"/>
      <c r="R2565" s="69"/>
      <c r="S2565" s="69"/>
      <c r="T2565" s="69"/>
      <c r="U2565" s="69"/>
      <c r="V2565" s="69"/>
      <c r="W2565" s="6"/>
      <c r="X2565" s="6"/>
      <c r="Y2565" s="6"/>
      <c r="Z2565" s="68"/>
      <c r="AA2565" s="68"/>
      <c r="AB2565" s="6"/>
      <c r="AC2565" s="6"/>
      <c r="AD2565" s="6"/>
      <c r="AE2565" s="6"/>
      <c r="AF2565" s="6"/>
      <c r="AG2565" s="6"/>
      <c r="AH2565" s="6"/>
      <c r="AI2565" s="6"/>
      <c r="AJ2565" s="6"/>
      <c r="AK2565" s="6"/>
      <c r="AM2565" s="6"/>
      <c r="AN2565" s="6"/>
      <c r="AO2565" s="6"/>
      <c r="AP2565" s="6"/>
      <c r="AQ2565" s="6"/>
      <c r="AR2565" s="6"/>
      <c r="AS2565" s="6"/>
      <c r="AT2565" s="6"/>
      <c r="AU2565" s="6"/>
      <c r="AV2565" s="6"/>
      <c r="AW2565" s="6"/>
      <c r="AX2565" s="6"/>
      <c r="AY2565" s="6"/>
      <c r="AZ2565" s="6"/>
      <c r="BA2565" s="6"/>
      <c r="BB2565" s="6"/>
      <c r="BC2565" s="6"/>
      <c r="BD2565" s="6"/>
      <c r="BE2565" s="6"/>
      <c r="BF2565" s="6"/>
      <c r="BG2565" s="6"/>
      <c r="BH2565" s="6"/>
      <c r="BI2565" s="6"/>
      <c r="BJ2565" s="6"/>
      <c r="BK2565" s="6"/>
      <c r="BL2565" s="6"/>
      <c r="BM2565" s="6"/>
      <c r="BN2565" s="6"/>
      <c r="BO2565" s="6"/>
      <c r="BP2565" s="6"/>
      <c r="BQ2565" s="6"/>
      <c r="BR2565" s="6"/>
      <c r="BS2565" s="6"/>
      <c r="BT2565" s="6"/>
      <c r="BU2565" s="6"/>
      <c r="BV2565" s="6"/>
      <c r="BW2565" s="6"/>
      <c r="BX2565" s="6"/>
      <c r="BY2565" s="6"/>
      <c r="BZ2565" s="6"/>
      <c r="CA2565" s="6"/>
      <c r="CB2565" s="6"/>
      <c r="CC2565" s="6"/>
      <c r="CD2565" s="6"/>
      <c r="CE2565" s="6"/>
      <c r="CF2565" s="6"/>
      <c r="CG2565" s="6"/>
      <c r="CH2565" s="6"/>
      <c r="CI2565" s="6"/>
      <c r="CJ2565" s="6"/>
      <c r="CK2565" s="6"/>
      <c r="CL2565" s="6"/>
      <c r="CM2565" s="6"/>
      <c r="CN2565" s="6"/>
      <c r="CO2565" s="6"/>
      <c r="CP2565" s="6"/>
      <c r="CQ2565" s="6"/>
      <c r="CR2565" s="6"/>
      <c r="CS2565" s="6"/>
      <c r="CT2565" s="6"/>
      <c r="CU2565" s="6"/>
      <c r="CV2565" s="6"/>
      <c r="CW2565" s="6"/>
      <c r="CX2565" s="6"/>
      <c r="CY2565" s="6"/>
      <c r="CZ2565" s="6"/>
      <c r="DA2565" s="6"/>
      <c r="DB2565" s="6"/>
      <c r="DC2565" s="6"/>
      <c r="DD2565" s="6"/>
      <c r="DE2565" s="6"/>
      <c r="DF2565" s="6"/>
      <c r="DG2565" s="6"/>
      <c r="DH2565" s="6"/>
      <c r="DI2565" s="6"/>
      <c r="DJ2565" s="6"/>
      <c r="DK2565" s="6"/>
      <c r="DL2565" s="6"/>
      <c r="DM2565" s="6"/>
      <c r="DN2565" s="6"/>
      <c r="DO2565" s="6"/>
      <c r="DP2565" s="6"/>
      <c r="DQ2565" s="6"/>
      <c r="DR2565" s="6"/>
      <c r="DS2565" s="6"/>
      <c r="DT2565" s="6"/>
      <c r="DU2565" s="6"/>
      <c r="DV2565" s="6"/>
      <c r="DW2565" s="6"/>
      <c r="DX2565" s="6"/>
      <c r="DY2565" s="6"/>
      <c r="DZ2565" s="6"/>
      <c r="EA2565" s="6"/>
      <c r="EB2565" s="6"/>
      <c r="EC2565" s="6"/>
      <c r="ED2565" s="6"/>
      <c r="EE2565" s="6"/>
      <c r="EF2565" s="6"/>
      <c r="EG2565" s="6"/>
      <c r="EH2565" s="6"/>
      <c r="EI2565" s="6"/>
      <c r="EJ2565" s="6"/>
      <c r="EK2565" s="6"/>
      <c r="EL2565" s="6"/>
      <c r="EM2565" s="6"/>
      <c r="EN2565" s="6"/>
      <c r="EO2565" s="6"/>
      <c r="EP2565" s="6"/>
      <c r="EQ2565" s="6"/>
      <c r="ER2565" s="6"/>
      <c r="ES2565" s="6"/>
      <c r="ET2565" s="6"/>
      <c r="EU2565" s="6"/>
      <c r="EV2565" s="6"/>
      <c r="EW2565" s="6"/>
      <c r="EX2565" s="6"/>
      <c r="EY2565" s="6"/>
      <c r="EZ2565" s="6"/>
      <c r="FA2565" s="6"/>
      <c r="FB2565" s="6"/>
      <c r="FC2565" s="6"/>
      <c r="FD2565" s="6"/>
      <c r="FE2565" s="6"/>
      <c r="FF2565" s="6"/>
      <c r="FG2565" s="6"/>
      <c r="FH2565" s="6"/>
      <c r="FI2565" s="6"/>
      <c r="FJ2565" s="6"/>
      <c r="FK2565" s="6"/>
      <c r="FL2565" s="6"/>
      <c r="FM2565" s="6"/>
      <c r="FN2565" s="6"/>
      <c r="FO2565" s="6"/>
      <c r="FP2565" s="6"/>
      <c r="FQ2565" s="6"/>
      <c r="FR2565" s="6"/>
      <c r="FS2565" s="6"/>
      <c r="FT2565" s="6"/>
      <c r="FU2565" s="6"/>
      <c r="FV2565" s="6"/>
      <c r="FW2565" s="6"/>
      <c r="FX2565" s="6"/>
      <c r="FY2565" s="6"/>
      <c r="FZ2565" s="6"/>
      <c r="GA2565" s="6"/>
      <c r="GB2565" s="6"/>
      <c r="GC2565" s="6"/>
      <c r="GD2565" s="6"/>
      <c r="GE2565" s="6"/>
      <c r="GF2565" s="6"/>
      <c r="GG2565" s="6"/>
      <c r="GH2565" s="6"/>
      <c r="GI2565" s="6"/>
      <c r="GJ2565" s="6"/>
      <c r="GK2565" s="6"/>
      <c r="GL2565" s="6"/>
      <c r="GM2565" s="6"/>
    </row>
    <row r="2566" spans="1:195" s="5" customFormat="1" x14ac:dyDescent="0.25">
      <c r="A2566" s="27"/>
      <c r="B2566" s="27"/>
      <c r="C2566" s="27"/>
      <c r="P2566" s="69"/>
      <c r="Q2566" s="69"/>
      <c r="R2566" s="69"/>
      <c r="S2566" s="69"/>
      <c r="T2566" s="69"/>
      <c r="U2566" s="69"/>
      <c r="V2566" s="69"/>
      <c r="W2566" s="6"/>
      <c r="X2566" s="6"/>
      <c r="Y2566" s="6"/>
      <c r="Z2566" s="68"/>
      <c r="AA2566" s="68"/>
      <c r="AB2566" s="6"/>
      <c r="AC2566" s="6"/>
      <c r="AD2566" s="6"/>
      <c r="AE2566" s="6"/>
      <c r="AF2566" s="6"/>
      <c r="AG2566" s="6"/>
      <c r="AH2566" s="6"/>
      <c r="AI2566" s="6"/>
      <c r="AJ2566" s="6"/>
      <c r="AK2566" s="6"/>
      <c r="AM2566" s="6"/>
      <c r="AN2566" s="6"/>
      <c r="AO2566" s="6"/>
      <c r="AP2566" s="6"/>
      <c r="AQ2566" s="6"/>
      <c r="AR2566" s="6"/>
      <c r="AS2566" s="6"/>
      <c r="AT2566" s="6"/>
      <c r="AU2566" s="6"/>
      <c r="AV2566" s="6"/>
      <c r="AW2566" s="6"/>
      <c r="AX2566" s="6"/>
      <c r="AY2566" s="6"/>
      <c r="AZ2566" s="6"/>
      <c r="BA2566" s="6"/>
      <c r="BB2566" s="6"/>
      <c r="BC2566" s="6"/>
      <c r="BD2566" s="6"/>
      <c r="BE2566" s="6"/>
      <c r="BF2566" s="6"/>
      <c r="BG2566" s="6"/>
      <c r="BH2566" s="6"/>
      <c r="BI2566" s="6"/>
      <c r="BJ2566" s="6"/>
      <c r="BK2566" s="6"/>
      <c r="BL2566" s="6"/>
      <c r="BM2566" s="6"/>
      <c r="BN2566" s="6"/>
      <c r="BO2566" s="6"/>
      <c r="BP2566" s="6"/>
      <c r="BQ2566" s="6"/>
      <c r="BR2566" s="6"/>
      <c r="BS2566" s="6"/>
      <c r="BT2566" s="6"/>
      <c r="BU2566" s="6"/>
      <c r="BV2566" s="6"/>
      <c r="BW2566" s="6"/>
      <c r="BX2566" s="6"/>
      <c r="BY2566" s="6"/>
      <c r="BZ2566" s="6"/>
      <c r="CA2566" s="6"/>
      <c r="CB2566" s="6"/>
      <c r="CC2566" s="6"/>
      <c r="CD2566" s="6"/>
      <c r="CE2566" s="6"/>
      <c r="CF2566" s="6"/>
      <c r="CG2566" s="6"/>
      <c r="CH2566" s="6"/>
      <c r="CI2566" s="6"/>
      <c r="CJ2566" s="6"/>
      <c r="CK2566" s="6"/>
      <c r="CL2566" s="6"/>
      <c r="CM2566" s="6"/>
      <c r="CN2566" s="6"/>
      <c r="CO2566" s="6"/>
      <c r="CP2566" s="6"/>
      <c r="CQ2566" s="6"/>
      <c r="CR2566" s="6"/>
      <c r="CS2566" s="6"/>
      <c r="CT2566" s="6"/>
      <c r="CU2566" s="6"/>
      <c r="CV2566" s="6"/>
      <c r="CW2566" s="6"/>
      <c r="CX2566" s="6"/>
      <c r="CY2566" s="6"/>
      <c r="CZ2566" s="6"/>
      <c r="DA2566" s="6"/>
      <c r="DB2566" s="6"/>
      <c r="DC2566" s="6"/>
      <c r="DD2566" s="6"/>
      <c r="DE2566" s="6"/>
      <c r="DF2566" s="6"/>
      <c r="DG2566" s="6"/>
      <c r="DH2566" s="6"/>
      <c r="DI2566" s="6"/>
      <c r="DJ2566" s="6"/>
      <c r="DK2566" s="6"/>
      <c r="DL2566" s="6"/>
      <c r="DM2566" s="6"/>
      <c r="DN2566" s="6"/>
      <c r="DO2566" s="6"/>
      <c r="DP2566" s="6"/>
      <c r="DQ2566" s="6"/>
      <c r="DR2566" s="6"/>
      <c r="DS2566" s="6"/>
      <c r="DT2566" s="6"/>
      <c r="DU2566" s="6"/>
      <c r="DV2566" s="6"/>
      <c r="DW2566" s="6"/>
      <c r="DX2566" s="6"/>
      <c r="DY2566" s="6"/>
      <c r="DZ2566" s="6"/>
      <c r="EA2566" s="6"/>
      <c r="EB2566" s="6"/>
      <c r="EC2566" s="6"/>
      <c r="ED2566" s="6"/>
      <c r="EE2566" s="6"/>
      <c r="EF2566" s="6"/>
      <c r="EG2566" s="6"/>
      <c r="EH2566" s="6"/>
      <c r="EI2566" s="6"/>
      <c r="EJ2566" s="6"/>
      <c r="EK2566" s="6"/>
      <c r="EL2566" s="6"/>
      <c r="EM2566" s="6"/>
      <c r="EN2566" s="6"/>
      <c r="EO2566" s="6"/>
      <c r="EP2566" s="6"/>
      <c r="EQ2566" s="6"/>
      <c r="ER2566" s="6"/>
      <c r="ES2566" s="6"/>
      <c r="ET2566" s="6"/>
      <c r="EU2566" s="6"/>
      <c r="EV2566" s="6"/>
      <c r="EW2566" s="6"/>
      <c r="EX2566" s="6"/>
      <c r="EY2566" s="6"/>
      <c r="EZ2566" s="6"/>
      <c r="FA2566" s="6"/>
      <c r="FB2566" s="6"/>
      <c r="FC2566" s="6"/>
      <c r="FD2566" s="6"/>
      <c r="FE2566" s="6"/>
      <c r="FF2566" s="6"/>
      <c r="FG2566" s="6"/>
      <c r="FH2566" s="6"/>
      <c r="FI2566" s="6"/>
      <c r="FJ2566" s="6"/>
      <c r="FK2566" s="6"/>
      <c r="FL2566" s="6"/>
      <c r="FM2566" s="6"/>
      <c r="FN2566" s="6"/>
      <c r="FO2566" s="6"/>
      <c r="FP2566" s="6"/>
      <c r="FQ2566" s="6"/>
      <c r="FR2566" s="6"/>
      <c r="FS2566" s="6"/>
      <c r="FT2566" s="6"/>
      <c r="FU2566" s="6"/>
      <c r="FV2566" s="6"/>
      <c r="FW2566" s="6"/>
      <c r="FX2566" s="6"/>
      <c r="FY2566" s="6"/>
      <c r="FZ2566" s="6"/>
      <c r="GA2566" s="6"/>
      <c r="GB2566" s="6"/>
      <c r="GC2566" s="6"/>
      <c r="GD2566" s="6"/>
      <c r="GE2566" s="6"/>
      <c r="GF2566" s="6"/>
      <c r="GG2566" s="6"/>
      <c r="GH2566" s="6"/>
      <c r="GI2566" s="6"/>
      <c r="GJ2566" s="6"/>
      <c r="GK2566" s="6"/>
      <c r="GL2566" s="6"/>
      <c r="GM2566" s="6"/>
    </row>
    <row r="2567" spans="1:195" s="5" customFormat="1" x14ac:dyDescent="0.25">
      <c r="A2567" s="27"/>
      <c r="B2567" s="27"/>
      <c r="C2567" s="27"/>
      <c r="P2567" s="69"/>
      <c r="Q2567" s="69"/>
      <c r="R2567" s="69"/>
      <c r="S2567" s="69"/>
      <c r="T2567" s="69"/>
      <c r="U2567" s="69"/>
      <c r="V2567" s="69"/>
      <c r="W2567" s="6"/>
      <c r="X2567" s="6"/>
      <c r="Y2567" s="6"/>
      <c r="Z2567" s="68"/>
      <c r="AA2567" s="68"/>
      <c r="AB2567" s="6"/>
      <c r="AC2567" s="6"/>
      <c r="AD2567" s="6"/>
      <c r="AE2567" s="6"/>
      <c r="AF2567" s="6"/>
      <c r="AG2567" s="6"/>
      <c r="AH2567" s="6"/>
      <c r="AI2567" s="6"/>
      <c r="AJ2567" s="6"/>
      <c r="AK2567" s="6"/>
      <c r="AM2567" s="6"/>
      <c r="AN2567" s="6"/>
      <c r="AO2567" s="6"/>
      <c r="AP2567" s="6"/>
      <c r="AQ2567" s="6"/>
      <c r="AR2567" s="6"/>
      <c r="AS2567" s="6"/>
      <c r="AT2567" s="6"/>
      <c r="AU2567" s="6"/>
      <c r="AV2567" s="6"/>
      <c r="AW2567" s="6"/>
      <c r="AX2567" s="6"/>
      <c r="AY2567" s="6"/>
      <c r="AZ2567" s="6"/>
      <c r="BA2567" s="6"/>
      <c r="BB2567" s="6"/>
      <c r="BC2567" s="6"/>
      <c r="BD2567" s="6"/>
      <c r="BE2567" s="6"/>
      <c r="BF2567" s="6"/>
      <c r="BG2567" s="6"/>
      <c r="BH2567" s="6"/>
      <c r="BI2567" s="6"/>
      <c r="BJ2567" s="6"/>
      <c r="BK2567" s="6"/>
      <c r="BL2567" s="6"/>
      <c r="BM2567" s="6"/>
      <c r="BN2567" s="6"/>
      <c r="BO2567" s="6"/>
      <c r="BP2567" s="6"/>
      <c r="BQ2567" s="6"/>
      <c r="BR2567" s="6"/>
      <c r="BS2567" s="6"/>
      <c r="BT2567" s="6"/>
      <c r="BU2567" s="6"/>
      <c r="BV2567" s="6"/>
      <c r="BW2567" s="6"/>
      <c r="BX2567" s="6"/>
      <c r="BY2567" s="6"/>
      <c r="BZ2567" s="6"/>
      <c r="CA2567" s="6"/>
      <c r="CB2567" s="6"/>
      <c r="CC2567" s="6"/>
      <c r="CD2567" s="6"/>
      <c r="CE2567" s="6"/>
      <c r="CF2567" s="6"/>
      <c r="CG2567" s="6"/>
      <c r="CH2567" s="6"/>
      <c r="CI2567" s="6"/>
      <c r="CJ2567" s="6"/>
      <c r="CK2567" s="6"/>
      <c r="CL2567" s="6"/>
      <c r="CM2567" s="6"/>
      <c r="CN2567" s="6"/>
      <c r="CO2567" s="6"/>
      <c r="CP2567" s="6"/>
      <c r="CQ2567" s="6"/>
      <c r="CR2567" s="6"/>
      <c r="CS2567" s="6"/>
      <c r="CT2567" s="6"/>
      <c r="CU2567" s="6"/>
      <c r="CV2567" s="6"/>
      <c r="CW2567" s="6"/>
      <c r="CX2567" s="6"/>
      <c r="CY2567" s="6"/>
      <c r="CZ2567" s="6"/>
      <c r="DA2567" s="6"/>
      <c r="DB2567" s="6"/>
      <c r="DC2567" s="6"/>
      <c r="DD2567" s="6"/>
      <c r="DE2567" s="6"/>
      <c r="DF2567" s="6"/>
      <c r="DG2567" s="6"/>
      <c r="DH2567" s="6"/>
      <c r="DI2567" s="6"/>
      <c r="DJ2567" s="6"/>
      <c r="DK2567" s="6"/>
      <c r="DL2567" s="6"/>
      <c r="DM2567" s="6"/>
      <c r="DN2567" s="6"/>
      <c r="DO2567" s="6"/>
      <c r="DP2567" s="6"/>
      <c r="DQ2567" s="6"/>
      <c r="DR2567" s="6"/>
      <c r="DS2567" s="6"/>
      <c r="DT2567" s="6"/>
      <c r="DU2567" s="6"/>
      <c r="DV2567" s="6"/>
      <c r="DW2567" s="6"/>
      <c r="DX2567" s="6"/>
      <c r="DY2567" s="6"/>
      <c r="DZ2567" s="6"/>
      <c r="EA2567" s="6"/>
      <c r="EB2567" s="6"/>
      <c r="EC2567" s="6"/>
      <c r="ED2567" s="6"/>
      <c r="EE2567" s="6"/>
      <c r="EF2567" s="6"/>
      <c r="EG2567" s="6"/>
      <c r="EH2567" s="6"/>
      <c r="EI2567" s="6"/>
      <c r="EJ2567" s="6"/>
      <c r="EK2567" s="6"/>
      <c r="EL2567" s="6"/>
      <c r="EM2567" s="6"/>
      <c r="EN2567" s="6"/>
      <c r="EO2567" s="6"/>
      <c r="EP2567" s="6"/>
      <c r="EQ2567" s="6"/>
      <c r="ER2567" s="6"/>
      <c r="ES2567" s="6"/>
      <c r="ET2567" s="6"/>
      <c r="EU2567" s="6"/>
      <c r="EV2567" s="6"/>
      <c r="EW2567" s="6"/>
      <c r="EX2567" s="6"/>
      <c r="EY2567" s="6"/>
      <c r="EZ2567" s="6"/>
      <c r="FA2567" s="6"/>
      <c r="FB2567" s="6"/>
      <c r="FC2567" s="6"/>
      <c r="FD2567" s="6"/>
      <c r="FE2567" s="6"/>
      <c r="FF2567" s="6"/>
      <c r="FG2567" s="6"/>
      <c r="FH2567" s="6"/>
      <c r="FI2567" s="6"/>
      <c r="FJ2567" s="6"/>
      <c r="FK2567" s="6"/>
      <c r="FL2567" s="6"/>
      <c r="FM2567" s="6"/>
      <c r="FN2567" s="6"/>
      <c r="FO2567" s="6"/>
      <c r="FP2567" s="6"/>
      <c r="FQ2567" s="6"/>
      <c r="FR2567" s="6"/>
      <c r="FS2567" s="6"/>
      <c r="FT2567" s="6"/>
      <c r="FU2567" s="6"/>
      <c r="FV2567" s="6"/>
      <c r="FW2567" s="6"/>
      <c r="FX2567" s="6"/>
      <c r="FY2567" s="6"/>
      <c r="FZ2567" s="6"/>
      <c r="GA2567" s="6"/>
      <c r="GB2567" s="6"/>
      <c r="GC2567" s="6"/>
      <c r="GD2567" s="6"/>
      <c r="GE2567" s="6"/>
      <c r="GF2567" s="6"/>
      <c r="GG2567" s="6"/>
      <c r="GH2567" s="6"/>
      <c r="GI2567" s="6"/>
      <c r="GJ2567" s="6"/>
      <c r="GK2567" s="6"/>
      <c r="GL2567" s="6"/>
      <c r="GM2567" s="6"/>
    </row>
    <row r="2568" spans="1:195" s="5" customFormat="1" x14ac:dyDescent="0.25">
      <c r="A2568" s="27"/>
      <c r="B2568" s="27"/>
      <c r="C2568" s="27"/>
      <c r="P2568" s="69"/>
      <c r="Q2568" s="69"/>
      <c r="R2568" s="69"/>
      <c r="S2568" s="69"/>
      <c r="T2568" s="69"/>
      <c r="U2568" s="69"/>
      <c r="V2568" s="69"/>
      <c r="W2568" s="6"/>
      <c r="X2568" s="6"/>
      <c r="Y2568" s="6"/>
      <c r="Z2568" s="68"/>
      <c r="AA2568" s="68"/>
      <c r="AB2568" s="6"/>
      <c r="AC2568" s="6"/>
      <c r="AD2568" s="6"/>
      <c r="AE2568" s="6"/>
      <c r="AF2568" s="6"/>
      <c r="AG2568" s="6"/>
      <c r="AH2568" s="6"/>
      <c r="AI2568" s="6"/>
      <c r="AJ2568" s="6"/>
      <c r="AK2568" s="6"/>
      <c r="AM2568" s="6"/>
      <c r="AN2568" s="6"/>
      <c r="AO2568" s="6"/>
      <c r="AP2568" s="6"/>
      <c r="AQ2568" s="6"/>
      <c r="AR2568" s="6"/>
      <c r="AS2568" s="6"/>
      <c r="AT2568" s="6"/>
      <c r="AU2568" s="6"/>
      <c r="AV2568" s="6"/>
      <c r="AW2568" s="6"/>
      <c r="AX2568" s="6"/>
      <c r="AY2568" s="6"/>
      <c r="AZ2568" s="6"/>
      <c r="BA2568" s="6"/>
      <c r="BB2568" s="6"/>
      <c r="BC2568" s="6"/>
      <c r="BD2568" s="6"/>
      <c r="BE2568" s="6"/>
      <c r="BF2568" s="6"/>
      <c r="BG2568" s="6"/>
      <c r="BH2568" s="6"/>
      <c r="BI2568" s="6"/>
      <c r="BJ2568" s="6"/>
      <c r="BK2568" s="6"/>
      <c r="BL2568" s="6"/>
      <c r="BM2568" s="6"/>
      <c r="BN2568" s="6"/>
      <c r="BO2568" s="6"/>
      <c r="BP2568" s="6"/>
      <c r="BQ2568" s="6"/>
      <c r="BR2568" s="6"/>
      <c r="BS2568" s="6"/>
      <c r="BT2568" s="6"/>
      <c r="BU2568" s="6"/>
      <c r="BV2568" s="6"/>
      <c r="BW2568" s="6"/>
      <c r="BX2568" s="6"/>
      <c r="BY2568" s="6"/>
      <c r="BZ2568" s="6"/>
      <c r="CA2568" s="6"/>
      <c r="CB2568" s="6"/>
      <c r="CC2568" s="6"/>
      <c r="CD2568" s="6"/>
      <c r="CE2568" s="6"/>
      <c r="CF2568" s="6"/>
      <c r="CG2568" s="6"/>
      <c r="CH2568" s="6"/>
      <c r="CI2568" s="6"/>
      <c r="CJ2568" s="6"/>
      <c r="CK2568" s="6"/>
      <c r="CL2568" s="6"/>
      <c r="CM2568" s="6"/>
      <c r="CN2568" s="6"/>
      <c r="CO2568" s="6"/>
      <c r="CP2568" s="6"/>
      <c r="CQ2568" s="6"/>
      <c r="CR2568" s="6"/>
      <c r="CS2568" s="6"/>
      <c r="CT2568" s="6"/>
      <c r="CU2568" s="6"/>
      <c r="CV2568" s="6"/>
      <c r="CW2568" s="6"/>
      <c r="CX2568" s="6"/>
      <c r="CY2568" s="6"/>
      <c r="CZ2568" s="6"/>
      <c r="DA2568" s="6"/>
      <c r="DB2568" s="6"/>
      <c r="DC2568" s="6"/>
      <c r="DD2568" s="6"/>
      <c r="DE2568" s="6"/>
      <c r="DF2568" s="6"/>
      <c r="DG2568" s="6"/>
      <c r="DH2568" s="6"/>
      <c r="DI2568" s="6"/>
      <c r="DJ2568" s="6"/>
      <c r="DK2568" s="6"/>
      <c r="DL2568" s="6"/>
      <c r="DM2568" s="6"/>
      <c r="DN2568" s="6"/>
      <c r="DO2568" s="6"/>
      <c r="DP2568" s="6"/>
      <c r="DQ2568" s="6"/>
      <c r="DR2568" s="6"/>
      <c r="DS2568" s="6"/>
      <c r="DT2568" s="6"/>
      <c r="DU2568" s="6"/>
      <c r="DV2568" s="6"/>
      <c r="DW2568" s="6"/>
      <c r="DX2568" s="6"/>
      <c r="DY2568" s="6"/>
      <c r="DZ2568" s="6"/>
      <c r="EA2568" s="6"/>
      <c r="EB2568" s="6"/>
      <c r="EC2568" s="6"/>
      <c r="ED2568" s="6"/>
      <c r="EE2568" s="6"/>
      <c r="EF2568" s="6"/>
      <c r="EG2568" s="6"/>
      <c r="EH2568" s="6"/>
      <c r="EI2568" s="6"/>
      <c r="EJ2568" s="6"/>
      <c r="EK2568" s="6"/>
      <c r="EL2568" s="6"/>
      <c r="EM2568" s="6"/>
      <c r="EN2568" s="6"/>
      <c r="EO2568" s="6"/>
      <c r="EP2568" s="6"/>
      <c r="EQ2568" s="6"/>
      <c r="ER2568" s="6"/>
      <c r="ES2568" s="6"/>
      <c r="ET2568" s="6"/>
      <c r="EU2568" s="6"/>
      <c r="EV2568" s="6"/>
      <c r="EW2568" s="6"/>
      <c r="EX2568" s="6"/>
      <c r="EY2568" s="6"/>
      <c r="EZ2568" s="6"/>
      <c r="FA2568" s="6"/>
      <c r="FB2568" s="6"/>
      <c r="FC2568" s="6"/>
      <c r="FD2568" s="6"/>
      <c r="FE2568" s="6"/>
      <c r="FF2568" s="6"/>
      <c r="FG2568" s="6"/>
      <c r="FH2568" s="6"/>
      <c r="FI2568" s="6"/>
      <c r="FJ2568" s="6"/>
      <c r="FK2568" s="6"/>
      <c r="FL2568" s="6"/>
      <c r="FM2568" s="6"/>
      <c r="FN2568" s="6"/>
      <c r="FO2568" s="6"/>
      <c r="FP2568" s="6"/>
      <c r="FQ2568" s="6"/>
      <c r="FR2568" s="6"/>
      <c r="FS2568" s="6"/>
      <c r="FT2568" s="6"/>
      <c r="FU2568" s="6"/>
      <c r="FV2568" s="6"/>
      <c r="FW2568" s="6"/>
      <c r="FX2568" s="6"/>
      <c r="FY2568" s="6"/>
      <c r="FZ2568" s="6"/>
      <c r="GA2568" s="6"/>
      <c r="GB2568" s="6"/>
      <c r="GC2568" s="6"/>
      <c r="GD2568" s="6"/>
      <c r="GE2568" s="6"/>
      <c r="GF2568" s="6"/>
      <c r="GG2568" s="6"/>
      <c r="GH2568" s="6"/>
      <c r="GI2568" s="6"/>
      <c r="GJ2568" s="6"/>
      <c r="GK2568" s="6"/>
      <c r="GL2568" s="6"/>
      <c r="GM2568" s="6"/>
    </row>
    <row r="2569" spans="1:195" s="5" customFormat="1" x14ac:dyDescent="0.25">
      <c r="A2569" s="27"/>
      <c r="B2569" s="27"/>
      <c r="C2569" s="27"/>
      <c r="P2569" s="69"/>
      <c r="Q2569" s="69"/>
      <c r="R2569" s="69"/>
      <c r="S2569" s="69"/>
      <c r="T2569" s="69"/>
      <c r="U2569" s="69"/>
      <c r="V2569" s="69"/>
      <c r="W2569" s="6"/>
      <c r="X2569" s="6"/>
      <c r="Y2569" s="6"/>
      <c r="Z2569" s="68"/>
      <c r="AA2569" s="68"/>
      <c r="AB2569" s="6"/>
      <c r="AC2569" s="6"/>
      <c r="AD2569" s="6"/>
      <c r="AE2569" s="6"/>
      <c r="AF2569" s="6"/>
      <c r="AG2569" s="6"/>
      <c r="AH2569" s="6"/>
      <c r="AI2569" s="6"/>
      <c r="AJ2569" s="6"/>
      <c r="AK2569" s="6"/>
      <c r="AM2569" s="6"/>
      <c r="AN2569" s="6"/>
      <c r="AO2569" s="6"/>
      <c r="AP2569" s="6"/>
      <c r="AQ2569" s="6"/>
      <c r="AR2569" s="6"/>
      <c r="AS2569" s="6"/>
      <c r="AT2569" s="6"/>
      <c r="AU2569" s="6"/>
      <c r="AV2569" s="6"/>
      <c r="AW2569" s="6"/>
      <c r="AX2569" s="6"/>
      <c r="AY2569" s="6"/>
      <c r="AZ2569" s="6"/>
      <c r="BA2569" s="6"/>
      <c r="BB2569" s="6"/>
      <c r="BC2569" s="6"/>
      <c r="BD2569" s="6"/>
      <c r="BE2569" s="6"/>
      <c r="BF2569" s="6"/>
      <c r="BG2569" s="6"/>
      <c r="BH2569" s="6"/>
      <c r="BI2569" s="6"/>
      <c r="BJ2569" s="6"/>
      <c r="BK2569" s="6"/>
      <c r="BL2569" s="6"/>
      <c r="BM2569" s="6"/>
      <c r="BN2569" s="6"/>
      <c r="BO2569" s="6"/>
      <c r="BP2569" s="6"/>
      <c r="BQ2569" s="6"/>
      <c r="BR2569" s="6"/>
      <c r="BS2569" s="6"/>
      <c r="BT2569" s="6"/>
      <c r="BU2569" s="6"/>
      <c r="BV2569" s="6"/>
      <c r="BW2569" s="6"/>
      <c r="BX2569" s="6"/>
      <c r="BY2569" s="6"/>
      <c r="BZ2569" s="6"/>
      <c r="CA2569" s="6"/>
      <c r="CB2569" s="6"/>
      <c r="CC2569" s="6"/>
      <c r="CD2569" s="6"/>
      <c r="CE2569" s="6"/>
      <c r="CF2569" s="6"/>
      <c r="CG2569" s="6"/>
      <c r="CH2569" s="6"/>
      <c r="CI2569" s="6"/>
      <c r="CJ2569" s="6"/>
      <c r="CK2569" s="6"/>
      <c r="CL2569" s="6"/>
      <c r="CM2569" s="6"/>
      <c r="CN2569" s="6"/>
      <c r="CO2569" s="6"/>
      <c r="CP2569" s="6"/>
      <c r="CQ2569" s="6"/>
      <c r="CR2569" s="6"/>
      <c r="CS2569" s="6"/>
      <c r="CT2569" s="6"/>
      <c r="CU2569" s="6"/>
      <c r="CV2569" s="6"/>
      <c r="CW2569" s="6"/>
      <c r="CX2569" s="6"/>
      <c r="CY2569" s="6"/>
      <c r="CZ2569" s="6"/>
      <c r="DA2569" s="6"/>
      <c r="DB2569" s="6"/>
      <c r="DC2569" s="6"/>
      <c r="DD2569" s="6"/>
      <c r="DE2569" s="6"/>
      <c r="DF2569" s="6"/>
      <c r="DG2569" s="6"/>
      <c r="DH2569" s="6"/>
      <c r="DI2569" s="6"/>
      <c r="DJ2569" s="6"/>
      <c r="DK2569" s="6"/>
      <c r="DL2569" s="6"/>
      <c r="DM2569" s="6"/>
      <c r="DN2569" s="6"/>
      <c r="DO2569" s="6"/>
      <c r="DP2569" s="6"/>
      <c r="DQ2569" s="6"/>
      <c r="DR2569" s="6"/>
      <c r="DS2569" s="6"/>
      <c r="DT2569" s="6"/>
      <c r="DU2569" s="6"/>
      <c r="DV2569" s="6"/>
      <c r="DW2569" s="6"/>
      <c r="DX2569" s="6"/>
      <c r="DY2569" s="6"/>
      <c r="DZ2569" s="6"/>
      <c r="EA2569" s="6"/>
      <c r="EB2569" s="6"/>
      <c r="EC2569" s="6"/>
      <c r="ED2569" s="6"/>
      <c r="EE2569" s="6"/>
      <c r="EF2569" s="6"/>
      <c r="EG2569" s="6"/>
      <c r="EH2569" s="6"/>
      <c r="EI2569" s="6"/>
      <c r="EJ2569" s="6"/>
      <c r="EK2569" s="6"/>
      <c r="EL2569" s="6"/>
      <c r="EM2569" s="6"/>
      <c r="EN2569" s="6"/>
      <c r="EO2569" s="6"/>
      <c r="EP2569" s="6"/>
      <c r="EQ2569" s="6"/>
      <c r="ER2569" s="6"/>
      <c r="ES2569" s="6"/>
      <c r="ET2569" s="6"/>
      <c r="EU2569" s="6"/>
      <c r="EV2569" s="6"/>
      <c r="EW2569" s="6"/>
      <c r="EX2569" s="6"/>
      <c r="EY2569" s="6"/>
      <c r="EZ2569" s="6"/>
      <c r="FA2569" s="6"/>
      <c r="FB2569" s="6"/>
      <c r="FC2569" s="6"/>
      <c r="FD2569" s="6"/>
      <c r="FE2569" s="6"/>
      <c r="FF2569" s="6"/>
      <c r="FG2569" s="6"/>
      <c r="FH2569" s="6"/>
      <c r="FI2569" s="6"/>
      <c r="FJ2569" s="6"/>
      <c r="FK2569" s="6"/>
      <c r="FL2569" s="6"/>
      <c r="FM2569" s="6"/>
      <c r="FN2569" s="6"/>
      <c r="FO2569" s="6"/>
      <c r="FP2569" s="6"/>
      <c r="FQ2569" s="6"/>
      <c r="FR2569" s="6"/>
      <c r="FS2569" s="6"/>
      <c r="FT2569" s="6"/>
      <c r="FU2569" s="6"/>
      <c r="FV2569" s="6"/>
      <c r="FW2569" s="6"/>
      <c r="FX2569" s="6"/>
      <c r="FY2569" s="6"/>
      <c r="FZ2569" s="6"/>
      <c r="GA2569" s="6"/>
      <c r="GB2569" s="6"/>
      <c r="GC2569" s="6"/>
      <c r="GD2569" s="6"/>
      <c r="GE2569" s="6"/>
      <c r="GF2569" s="6"/>
      <c r="GG2569" s="6"/>
      <c r="GH2569" s="6"/>
      <c r="GI2569" s="6"/>
      <c r="GJ2569" s="6"/>
      <c r="GK2569" s="6"/>
      <c r="GL2569" s="6"/>
      <c r="GM2569" s="6"/>
    </row>
    <row r="2570" spans="1:195" s="5" customFormat="1" x14ac:dyDescent="0.25">
      <c r="A2570" s="27"/>
      <c r="B2570" s="27"/>
      <c r="C2570" s="27"/>
      <c r="P2570" s="69"/>
      <c r="Q2570" s="69"/>
      <c r="R2570" s="69"/>
      <c r="S2570" s="69"/>
      <c r="T2570" s="69"/>
      <c r="U2570" s="69"/>
      <c r="V2570" s="69"/>
      <c r="W2570" s="6"/>
      <c r="X2570" s="6"/>
      <c r="Y2570" s="6"/>
      <c r="Z2570" s="68"/>
      <c r="AA2570" s="68"/>
      <c r="AB2570" s="6"/>
      <c r="AC2570" s="6"/>
      <c r="AD2570" s="6"/>
      <c r="AE2570" s="6"/>
      <c r="AF2570" s="6"/>
      <c r="AG2570" s="6"/>
      <c r="AH2570" s="6"/>
      <c r="AI2570" s="6"/>
      <c r="AJ2570" s="6"/>
      <c r="AK2570" s="6"/>
      <c r="AM2570" s="6"/>
      <c r="AN2570" s="6"/>
      <c r="AO2570" s="6"/>
      <c r="AP2570" s="6"/>
      <c r="AQ2570" s="6"/>
      <c r="AR2570" s="6"/>
      <c r="AS2570" s="6"/>
      <c r="AT2570" s="6"/>
      <c r="AU2570" s="6"/>
      <c r="AV2570" s="6"/>
      <c r="AW2570" s="6"/>
      <c r="AX2570" s="6"/>
      <c r="AY2570" s="6"/>
      <c r="AZ2570" s="6"/>
      <c r="BA2570" s="6"/>
      <c r="BB2570" s="6"/>
      <c r="BC2570" s="6"/>
      <c r="BD2570" s="6"/>
      <c r="BE2570" s="6"/>
      <c r="BF2570" s="6"/>
      <c r="BG2570" s="6"/>
      <c r="BH2570" s="6"/>
      <c r="BI2570" s="6"/>
      <c r="BJ2570" s="6"/>
      <c r="BK2570" s="6"/>
      <c r="BL2570" s="6"/>
      <c r="BM2570" s="6"/>
      <c r="BN2570" s="6"/>
      <c r="BO2570" s="6"/>
      <c r="BP2570" s="6"/>
      <c r="BQ2570" s="6"/>
      <c r="BR2570" s="6"/>
      <c r="BS2570" s="6"/>
      <c r="BT2570" s="6"/>
      <c r="BU2570" s="6"/>
      <c r="BV2570" s="6"/>
      <c r="BW2570" s="6"/>
      <c r="BX2570" s="6"/>
      <c r="BY2570" s="6"/>
      <c r="BZ2570" s="6"/>
      <c r="CA2570" s="6"/>
      <c r="CB2570" s="6"/>
      <c r="CC2570" s="6"/>
      <c r="CD2570" s="6"/>
      <c r="CE2570" s="6"/>
      <c r="CF2570" s="6"/>
      <c r="CG2570" s="6"/>
      <c r="CH2570" s="6"/>
      <c r="CI2570" s="6"/>
      <c r="CJ2570" s="6"/>
      <c r="CK2570" s="6"/>
      <c r="CL2570" s="6"/>
      <c r="CM2570" s="6"/>
      <c r="CN2570" s="6"/>
      <c r="CO2570" s="6"/>
      <c r="CP2570" s="6"/>
      <c r="CQ2570" s="6"/>
      <c r="CR2570" s="6"/>
      <c r="CS2570" s="6"/>
      <c r="CT2570" s="6"/>
      <c r="CU2570" s="6"/>
      <c r="CV2570" s="6"/>
      <c r="CW2570" s="6"/>
      <c r="CX2570" s="6"/>
      <c r="CY2570" s="6"/>
      <c r="CZ2570" s="6"/>
      <c r="DA2570" s="6"/>
      <c r="DB2570" s="6"/>
      <c r="DC2570" s="6"/>
      <c r="DD2570" s="6"/>
      <c r="DE2570" s="6"/>
      <c r="DF2570" s="6"/>
      <c r="DG2570" s="6"/>
      <c r="DH2570" s="6"/>
      <c r="DI2570" s="6"/>
      <c r="DJ2570" s="6"/>
      <c r="DK2570" s="6"/>
      <c r="DL2570" s="6"/>
      <c r="DM2570" s="6"/>
      <c r="DN2570" s="6"/>
      <c r="DO2570" s="6"/>
      <c r="DP2570" s="6"/>
      <c r="DQ2570" s="6"/>
      <c r="DR2570" s="6"/>
      <c r="DS2570" s="6"/>
      <c r="DT2570" s="6"/>
      <c r="DU2570" s="6"/>
      <c r="DV2570" s="6"/>
      <c r="DW2570" s="6"/>
      <c r="DX2570" s="6"/>
      <c r="DY2570" s="6"/>
      <c r="DZ2570" s="6"/>
      <c r="EA2570" s="6"/>
      <c r="EB2570" s="6"/>
      <c r="EC2570" s="6"/>
      <c r="ED2570" s="6"/>
      <c r="EE2570" s="6"/>
      <c r="EF2570" s="6"/>
      <c r="EG2570" s="6"/>
      <c r="EH2570" s="6"/>
      <c r="EI2570" s="6"/>
      <c r="EJ2570" s="6"/>
      <c r="EK2570" s="6"/>
      <c r="EL2570" s="6"/>
      <c r="EM2570" s="6"/>
      <c r="EN2570" s="6"/>
      <c r="EO2570" s="6"/>
      <c r="EP2570" s="6"/>
      <c r="EQ2570" s="6"/>
      <c r="ER2570" s="6"/>
      <c r="ES2570" s="6"/>
      <c r="ET2570" s="6"/>
      <c r="EU2570" s="6"/>
      <c r="EV2570" s="6"/>
      <c r="EW2570" s="6"/>
      <c r="EX2570" s="6"/>
      <c r="EY2570" s="6"/>
      <c r="EZ2570" s="6"/>
      <c r="FA2570" s="6"/>
      <c r="FB2570" s="6"/>
      <c r="FC2570" s="6"/>
      <c r="FD2570" s="6"/>
      <c r="FE2570" s="6"/>
      <c r="FF2570" s="6"/>
      <c r="FG2570" s="6"/>
      <c r="FH2570" s="6"/>
      <c r="FI2570" s="6"/>
      <c r="FJ2570" s="6"/>
      <c r="FK2570" s="6"/>
      <c r="FL2570" s="6"/>
      <c r="FM2570" s="6"/>
      <c r="FN2570" s="6"/>
      <c r="FO2570" s="6"/>
      <c r="FP2570" s="6"/>
      <c r="FQ2570" s="6"/>
      <c r="FR2570" s="6"/>
      <c r="FS2570" s="6"/>
      <c r="FT2570" s="6"/>
      <c r="FU2570" s="6"/>
      <c r="FV2570" s="6"/>
      <c r="FW2570" s="6"/>
      <c r="FX2570" s="6"/>
      <c r="FY2570" s="6"/>
      <c r="FZ2570" s="6"/>
      <c r="GA2570" s="6"/>
      <c r="GB2570" s="6"/>
      <c r="GC2570" s="6"/>
      <c r="GD2570" s="6"/>
      <c r="GE2570" s="6"/>
      <c r="GF2570" s="6"/>
      <c r="GG2570" s="6"/>
      <c r="GH2570" s="6"/>
      <c r="GI2570" s="6"/>
      <c r="GJ2570" s="6"/>
      <c r="GK2570" s="6"/>
      <c r="GL2570" s="6"/>
      <c r="GM2570" s="6"/>
    </row>
    <row r="2571" spans="1:195" s="5" customFormat="1" x14ac:dyDescent="0.25">
      <c r="A2571" s="27"/>
      <c r="B2571" s="27"/>
      <c r="C2571" s="27"/>
      <c r="P2571" s="69"/>
      <c r="Q2571" s="69"/>
      <c r="R2571" s="69"/>
      <c r="S2571" s="69"/>
      <c r="T2571" s="69"/>
      <c r="U2571" s="69"/>
      <c r="V2571" s="69"/>
      <c r="W2571" s="6"/>
      <c r="X2571" s="6"/>
      <c r="Y2571" s="6"/>
      <c r="Z2571" s="68"/>
      <c r="AA2571" s="68"/>
      <c r="AB2571" s="6"/>
      <c r="AC2571" s="6"/>
      <c r="AD2571" s="6"/>
      <c r="AE2571" s="6"/>
      <c r="AF2571" s="6"/>
      <c r="AG2571" s="6"/>
      <c r="AH2571" s="6"/>
      <c r="AI2571" s="6"/>
      <c r="AJ2571" s="6"/>
      <c r="AK2571" s="6"/>
      <c r="AM2571" s="6"/>
      <c r="AN2571" s="6"/>
      <c r="AO2571" s="6"/>
      <c r="AP2571" s="6"/>
      <c r="AQ2571" s="6"/>
      <c r="AR2571" s="6"/>
      <c r="AS2571" s="6"/>
      <c r="AT2571" s="6"/>
      <c r="AU2571" s="6"/>
      <c r="AV2571" s="6"/>
      <c r="AW2571" s="6"/>
      <c r="AX2571" s="6"/>
      <c r="AY2571" s="6"/>
      <c r="AZ2571" s="6"/>
      <c r="BA2571" s="6"/>
      <c r="BB2571" s="6"/>
      <c r="BC2571" s="6"/>
      <c r="BD2571" s="6"/>
      <c r="BE2571" s="6"/>
      <c r="BF2571" s="6"/>
      <c r="BG2571" s="6"/>
      <c r="BH2571" s="6"/>
      <c r="BI2571" s="6"/>
      <c r="BJ2571" s="6"/>
      <c r="BK2571" s="6"/>
      <c r="BL2571" s="6"/>
      <c r="BM2571" s="6"/>
      <c r="BN2571" s="6"/>
      <c r="BO2571" s="6"/>
      <c r="BP2571" s="6"/>
      <c r="BQ2571" s="6"/>
      <c r="BR2571" s="6"/>
      <c r="BS2571" s="6"/>
      <c r="BT2571" s="6"/>
      <c r="BU2571" s="6"/>
      <c r="BV2571" s="6"/>
      <c r="BW2571" s="6"/>
      <c r="BX2571" s="6"/>
      <c r="BY2571" s="6"/>
      <c r="BZ2571" s="6"/>
      <c r="CA2571" s="6"/>
      <c r="CB2571" s="6"/>
      <c r="CC2571" s="6"/>
      <c r="CD2571" s="6"/>
      <c r="CE2571" s="6"/>
      <c r="CF2571" s="6"/>
      <c r="CG2571" s="6"/>
      <c r="CH2571" s="6"/>
      <c r="CI2571" s="6"/>
      <c r="CJ2571" s="6"/>
      <c r="CK2571" s="6"/>
      <c r="CL2571" s="6"/>
      <c r="CM2571" s="6"/>
      <c r="CN2571" s="6"/>
      <c r="CO2571" s="6"/>
      <c r="CP2571" s="6"/>
      <c r="CQ2571" s="6"/>
      <c r="CR2571" s="6"/>
      <c r="CS2571" s="6"/>
      <c r="CT2571" s="6"/>
      <c r="CU2571" s="6"/>
      <c r="CV2571" s="6"/>
      <c r="CW2571" s="6"/>
      <c r="CX2571" s="6"/>
      <c r="CY2571" s="6"/>
      <c r="CZ2571" s="6"/>
      <c r="DA2571" s="6"/>
      <c r="DB2571" s="6"/>
      <c r="DC2571" s="6"/>
      <c r="DD2571" s="6"/>
      <c r="DE2571" s="6"/>
      <c r="DF2571" s="6"/>
      <c r="DG2571" s="6"/>
      <c r="DH2571" s="6"/>
      <c r="DI2571" s="6"/>
      <c r="DJ2571" s="6"/>
      <c r="DK2571" s="6"/>
      <c r="DL2571" s="6"/>
      <c r="DM2571" s="6"/>
      <c r="DN2571" s="6"/>
      <c r="DO2571" s="6"/>
      <c r="DP2571" s="6"/>
      <c r="DQ2571" s="6"/>
      <c r="DR2571" s="6"/>
      <c r="DS2571" s="6"/>
      <c r="DT2571" s="6"/>
      <c r="DU2571" s="6"/>
      <c r="DV2571" s="6"/>
      <c r="DW2571" s="6"/>
      <c r="DX2571" s="6"/>
      <c r="DY2571" s="6"/>
      <c r="DZ2571" s="6"/>
      <c r="EA2571" s="6"/>
      <c r="EB2571" s="6"/>
      <c r="EC2571" s="6"/>
      <c r="ED2571" s="6"/>
      <c r="EE2571" s="6"/>
      <c r="EF2571" s="6"/>
      <c r="EG2571" s="6"/>
      <c r="EH2571" s="6"/>
      <c r="EI2571" s="6"/>
      <c r="EJ2571" s="6"/>
      <c r="EK2571" s="6"/>
      <c r="EL2571" s="6"/>
      <c r="EM2571" s="6"/>
      <c r="EN2571" s="6"/>
      <c r="EO2571" s="6"/>
      <c r="EP2571" s="6"/>
      <c r="EQ2571" s="6"/>
      <c r="ER2571" s="6"/>
      <c r="ES2571" s="6"/>
      <c r="ET2571" s="6"/>
      <c r="EU2571" s="6"/>
      <c r="EV2571" s="6"/>
      <c r="EW2571" s="6"/>
      <c r="EX2571" s="6"/>
      <c r="EY2571" s="6"/>
      <c r="EZ2571" s="6"/>
      <c r="FA2571" s="6"/>
      <c r="FB2571" s="6"/>
      <c r="FC2571" s="6"/>
      <c r="FD2571" s="6"/>
      <c r="FE2571" s="6"/>
      <c r="FF2571" s="6"/>
      <c r="FG2571" s="6"/>
      <c r="FH2571" s="6"/>
      <c r="FI2571" s="6"/>
      <c r="FJ2571" s="6"/>
      <c r="FK2571" s="6"/>
      <c r="FL2571" s="6"/>
      <c r="FM2571" s="6"/>
      <c r="FN2571" s="6"/>
      <c r="FO2571" s="6"/>
      <c r="FP2571" s="6"/>
      <c r="FQ2571" s="6"/>
      <c r="FR2571" s="6"/>
      <c r="FS2571" s="6"/>
      <c r="FT2571" s="6"/>
      <c r="FU2571" s="6"/>
      <c r="FV2571" s="6"/>
      <c r="FW2571" s="6"/>
      <c r="FX2571" s="6"/>
      <c r="FY2571" s="6"/>
      <c r="FZ2571" s="6"/>
      <c r="GA2571" s="6"/>
      <c r="GB2571" s="6"/>
      <c r="GC2571" s="6"/>
      <c r="GD2571" s="6"/>
      <c r="GE2571" s="6"/>
      <c r="GF2571" s="6"/>
      <c r="GG2571" s="6"/>
      <c r="GH2571" s="6"/>
      <c r="GI2571" s="6"/>
      <c r="GJ2571" s="6"/>
      <c r="GK2571" s="6"/>
      <c r="GL2571" s="6"/>
      <c r="GM2571" s="6"/>
    </row>
    <row r="2572" spans="1:195" s="5" customFormat="1" x14ac:dyDescent="0.25">
      <c r="A2572" s="27"/>
      <c r="B2572" s="27"/>
      <c r="C2572" s="27"/>
      <c r="P2572" s="69"/>
      <c r="Q2572" s="69"/>
      <c r="R2572" s="69"/>
      <c r="S2572" s="69"/>
      <c r="T2572" s="69"/>
      <c r="U2572" s="69"/>
      <c r="V2572" s="69"/>
      <c r="W2572" s="6"/>
      <c r="X2572" s="6"/>
      <c r="Y2572" s="6"/>
      <c r="Z2572" s="68"/>
      <c r="AA2572" s="68"/>
      <c r="AB2572" s="6"/>
      <c r="AC2572" s="6"/>
      <c r="AD2572" s="6"/>
      <c r="AE2572" s="6"/>
      <c r="AF2572" s="6"/>
      <c r="AG2572" s="6"/>
      <c r="AH2572" s="6"/>
      <c r="AI2572" s="6"/>
      <c r="AJ2572" s="6"/>
      <c r="AK2572" s="6"/>
      <c r="AM2572" s="6"/>
      <c r="AN2572" s="6"/>
      <c r="AO2572" s="6"/>
      <c r="AP2572" s="6"/>
      <c r="AQ2572" s="6"/>
      <c r="AR2572" s="6"/>
      <c r="AS2572" s="6"/>
      <c r="AT2572" s="6"/>
      <c r="AU2572" s="6"/>
      <c r="AV2572" s="6"/>
      <c r="AW2572" s="6"/>
      <c r="AX2572" s="6"/>
      <c r="AY2572" s="6"/>
      <c r="AZ2572" s="6"/>
      <c r="BA2572" s="6"/>
      <c r="BB2572" s="6"/>
      <c r="BC2572" s="6"/>
      <c r="BD2572" s="6"/>
      <c r="BE2572" s="6"/>
      <c r="BF2572" s="6"/>
      <c r="BG2572" s="6"/>
      <c r="BH2572" s="6"/>
      <c r="BI2572" s="6"/>
      <c r="BJ2572" s="6"/>
      <c r="BK2572" s="6"/>
      <c r="BL2572" s="6"/>
      <c r="BM2572" s="6"/>
      <c r="BN2572" s="6"/>
      <c r="BO2572" s="6"/>
      <c r="BP2572" s="6"/>
      <c r="BQ2572" s="6"/>
      <c r="BR2572" s="6"/>
      <c r="BS2572" s="6"/>
      <c r="BT2572" s="6"/>
      <c r="BU2572" s="6"/>
      <c r="BV2572" s="6"/>
      <c r="BW2572" s="6"/>
      <c r="BX2572" s="6"/>
      <c r="BY2572" s="6"/>
      <c r="BZ2572" s="6"/>
      <c r="CA2572" s="6"/>
      <c r="CB2572" s="6"/>
      <c r="CC2572" s="6"/>
      <c r="CD2572" s="6"/>
      <c r="CE2572" s="6"/>
      <c r="CF2572" s="6"/>
      <c r="CG2572" s="6"/>
      <c r="CH2572" s="6"/>
      <c r="CI2572" s="6"/>
      <c r="CJ2572" s="6"/>
      <c r="CK2572" s="6"/>
      <c r="CL2572" s="6"/>
      <c r="CM2572" s="6"/>
      <c r="CN2572" s="6"/>
      <c r="CO2572" s="6"/>
      <c r="CP2572" s="6"/>
      <c r="CQ2572" s="6"/>
      <c r="CR2572" s="6"/>
      <c r="CS2572" s="6"/>
      <c r="CT2572" s="6"/>
      <c r="CU2572" s="6"/>
      <c r="CV2572" s="6"/>
      <c r="CW2572" s="6"/>
      <c r="CX2572" s="6"/>
      <c r="CY2572" s="6"/>
      <c r="CZ2572" s="6"/>
      <c r="DA2572" s="6"/>
      <c r="DB2572" s="6"/>
      <c r="DC2572" s="6"/>
      <c r="DD2572" s="6"/>
      <c r="DE2572" s="6"/>
      <c r="DF2572" s="6"/>
      <c r="DG2572" s="6"/>
      <c r="DH2572" s="6"/>
      <c r="DI2572" s="6"/>
      <c r="DJ2572" s="6"/>
      <c r="DK2572" s="6"/>
      <c r="DL2572" s="6"/>
      <c r="DM2572" s="6"/>
      <c r="DN2572" s="6"/>
      <c r="DO2572" s="6"/>
      <c r="DP2572" s="6"/>
      <c r="DQ2572" s="6"/>
      <c r="DR2572" s="6"/>
      <c r="DS2572" s="6"/>
      <c r="DT2572" s="6"/>
      <c r="DU2572" s="6"/>
      <c r="DV2572" s="6"/>
      <c r="DW2572" s="6"/>
      <c r="DX2572" s="6"/>
      <c r="DY2572" s="6"/>
      <c r="DZ2572" s="6"/>
      <c r="EA2572" s="6"/>
      <c r="EB2572" s="6"/>
      <c r="EC2572" s="6"/>
      <c r="ED2572" s="6"/>
      <c r="EE2572" s="6"/>
      <c r="EF2572" s="6"/>
      <c r="EG2572" s="6"/>
      <c r="EH2572" s="6"/>
      <c r="EI2572" s="6"/>
      <c r="EJ2572" s="6"/>
      <c r="EK2572" s="6"/>
      <c r="EL2572" s="6"/>
      <c r="EM2572" s="6"/>
      <c r="EN2572" s="6"/>
      <c r="EO2572" s="6"/>
      <c r="EP2572" s="6"/>
      <c r="EQ2572" s="6"/>
      <c r="ER2572" s="6"/>
      <c r="ES2572" s="6"/>
      <c r="ET2572" s="6"/>
      <c r="EU2572" s="6"/>
      <c r="EV2572" s="6"/>
      <c r="EW2572" s="6"/>
      <c r="EX2572" s="6"/>
      <c r="EY2572" s="6"/>
      <c r="EZ2572" s="6"/>
      <c r="FA2572" s="6"/>
      <c r="FB2572" s="6"/>
      <c r="FC2572" s="6"/>
      <c r="FD2572" s="6"/>
      <c r="FE2572" s="6"/>
      <c r="FF2572" s="6"/>
      <c r="FG2572" s="6"/>
      <c r="FH2572" s="6"/>
      <c r="FI2572" s="6"/>
      <c r="FJ2572" s="6"/>
      <c r="FK2572" s="6"/>
      <c r="FL2572" s="6"/>
      <c r="FM2572" s="6"/>
      <c r="FN2572" s="6"/>
      <c r="FO2572" s="6"/>
      <c r="FP2572" s="6"/>
      <c r="FQ2572" s="6"/>
      <c r="FR2572" s="6"/>
      <c r="FS2572" s="6"/>
      <c r="FT2572" s="6"/>
      <c r="FU2572" s="6"/>
      <c r="FV2572" s="6"/>
      <c r="FW2572" s="6"/>
      <c r="FX2572" s="6"/>
      <c r="FY2572" s="6"/>
      <c r="FZ2572" s="6"/>
      <c r="GA2572" s="6"/>
      <c r="GB2572" s="6"/>
      <c r="GC2572" s="6"/>
      <c r="GD2572" s="6"/>
      <c r="GE2572" s="6"/>
      <c r="GF2572" s="6"/>
      <c r="GG2572" s="6"/>
      <c r="GH2572" s="6"/>
      <c r="GI2572" s="6"/>
      <c r="GJ2572" s="6"/>
      <c r="GK2572" s="6"/>
      <c r="GL2572" s="6"/>
      <c r="GM2572" s="6"/>
    </row>
    <row r="2573" spans="1:195" s="5" customFormat="1" x14ac:dyDescent="0.25">
      <c r="A2573" s="27"/>
      <c r="B2573" s="27"/>
      <c r="C2573" s="27"/>
      <c r="P2573" s="69"/>
      <c r="Q2573" s="69"/>
      <c r="R2573" s="69"/>
      <c r="S2573" s="69"/>
      <c r="T2573" s="69"/>
      <c r="U2573" s="69"/>
      <c r="V2573" s="69"/>
      <c r="W2573" s="6"/>
      <c r="X2573" s="6"/>
      <c r="Y2573" s="6"/>
      <c r="Z2573" s="68"/>
      <c r="AA2573" s="68"/>
      <c r="AB2573" s="6"/>
      <c r="AC2573" s="6"/>
      <c r="AD2573" s="6"/>
      <c r="AE2573" s="6"/>
      <c r="AF2573" s="6"/>
      <c r="AG2573" s="6"/>
      <c r="AH2573" s="6"/>
      <c r="AI2573" s="6"/>
      <c r="AJ2573" s="6"/>
      <c r="AK2573" s="6"/>
      <c r="AM2573" s="6"/>
      <c r="AN2573" s="6"/>
      <c r="AO2573" s="6"/>
      <c r="AP2573" s="6"/>
      <c r="AQ2573" s="6"/>
      <c r="AR2573" s="6"/>
      <c r="AS2573" s="6"/>
      <c r="AT2573" s="6"/>
      <c r="AU2573" s="6"/>
      <c r="AV2573" s="6"/>
      <c r="AW2573" s="6"/>
      <c r="AX2573" s="6"/>
      <c r="AY2573" s="6"/>
      <c r="AZ2573" s="6"/>
      <c r="BA2573" s="6"/>
      <c r="BB2573" s="6"/>
      <c r="BC2573" s="6"/>
      <c r="BD2573" s="6"/>
      <c r="BE2573" s="6"/>
      <c r="BF2573" s="6"/>
      <c r="BG2573" s="6"/>
      <c r="BH2573" s="6"/>
      <c r="BI2573" s="6"/>
      <c r="BJ2573" s="6"/>
      <c r="BK2573" s="6"/>
      <c r="BL2573" s="6"/>
      <c r="BM2573" s="6"/>
      <c r="BN2573" s="6"/>
      <c r="BO2573" s="6"/>
      <c r="BP2573" s="6"/>
      <c r="BQ2573" s="6"/>
      <c r="BR2573" s="6"/>
      <c r="BS2573" s="6"/>
      <c r="BT2573" s="6"/>
      <c r="BU2573" s="6"/>
      <c r="BV2573" s="6"/>
      <c r="BW2573" s="6"/>
      <c r="BX2573" s="6"/>
      <c r="BY2573" s="6"/>
      <c r="BZ2573" s="6"/>
      <c r="CA2573" s="6"/>
      <c r="CB2573" s="6"/>
      <c r="CC2573" s="6"/>
      <c r="CD2573" s="6"/>
      <c r="CE2573" s="6"/>
      <c r="CF2573" s="6"/>
      <c r="CG2573" s="6"/>
      <c r="CH2573" s="6"/>
      <c r="CI2573" s="6"/>
      <c r="CJ2573" s="6"/>
      <c r="CK2573" s="6"/>
      <c r="CL2573" s="6"/>
      <c r="CM2573" s="6"/>
      <c r="CN2573" s="6"/>
      <c r="CO2573" s="6"/>
      <c r="CP2573" s="6"/>
      <c r="CQ2573" s="6"/>
      <c r="CR2573" s="6"/>
      <c r="CS2573" s="6"/>
      <c r="CT2573" s="6"/>
      <c r="CU2573" s="6"/>
      <c r="CV2573" s="6"/>
      <c r="CW2573" s="6"/>
      <c r="CX2573" s="6"/>
      <c r="CY2573" s="6"/>
      <c r="CZ2573" s="6"/>
      <c r="DA2573" s="6"/>
      <c r="DB2573" s="6"/>
      <c r="DC2573" s="6"/>
      <c r="DD2573" s="6"/>
      <c r="DE2573" s="6"/>
      <c r="DF2573" s="6"/>
      <c r="DG2573" s="6"/>
      <c r="DH2573" s="6"/>
      <c r="DI2573" s="6"/>
      <c r="DJ2573" s="6"/>
      <c r="DK2573" s="6"/>
      <c r="DL2573" s="6"/>
      <c r="DM2573" s="6"/>
      <c r="DN2573" s="6"/>
      <c r="DO2573" s="6"/>
      <c r="DP2573" s="6"/>
      <c r="DQ2573" s="6"/>
      <c r="DR2573" s="6"/>
      <c r="DS2573" s="6"/>
      <c r="DT2573" s="6"/>
      <c r="DU2573" s="6"/>
      <c r="DV2573" s="6"/>
      <c r="DW2573" s="6"/>
      <c r="DX2573" s="6"/>
      <c r="DY2573" s="6"/>
      <c r="DZ2573" s="6"/>
      <c r="EA2573" s="6"/>
      <c r="EB2573" s="6"/>
      <c r="EC2573" s="6"/>
      <c r="ED2573" s="6"/>
      <c r="EE2573" s="6"/>
      <c r="EF2573" s="6"/>
      <c r="EG2573" s="6"/>
      <c r="EH2573" s="6"/>
      <c r="EI2573" s="6"/>
      <c r="EJ2573" s="6"/>
      <c r="EK2573" s="6"/>
      <c r="EL2573" s="6"/>
      <c r="EM2573" s="6"/>
      <c r="EN2573" s="6"/>
      <c r="EO2573" s="6"/>
      <c r="EP2573" s="6"/>
      <c r="EQ2573" s="6"/>
      <c r="ER2573" s="6"/>
      <c r="ES2573" s="6"/>
      <c r="ET2573" s="6"/>
      <c r="EU2573" s="6"/>
      <c r="EV2573" s="6"/>
      <c r="EW2573" s="6"/>
      <c r="EX2573" s="6"/>
      <c r="EY2573" s="6"/>
      <c r="EZ2573" s="6"/>
      <c r="FA2573" s="6"/>
      <c r="FB2573" s="6"/>
      <c r="FC2573" s="6"/>
      <c r="FD2573" s="6"/>
      <c r="FE2573" s="6"/>
      <c r="FF2573" s="6"/>
      <c r="FG2573" s="6"/>
      <c r="FH2573" s="6"/>
      <c r="FI2573" s="6"/>
      <c r="FJ2573" s="6"/>
      <c r="FK2573" s="6"/>
      <c r="FL2573" s="6"/>
      <c r="FM2573" s="6"/>
      <c r="FN2573" s="6"/>
      <c r="FO2573" s="6"/>
      <c r="FP2573" s="6"/>
      <c r="FQ2573" s="6"/>
      <c r="FR2573" s="6"/>
      <c r="FS2573" s="6"/>
      <c r="FT2573" s="6"/>
      <c r="FU2573" s="6"/>
      <c r="FV2573" s="6"/>
      <c r="FW2573" s="6"/>
      <c r="FX2573" s="6"/>
      <c r="FY2573" s="6"/>
      <c r="FZ2573" s="6"/>
      <c r="GA2573" s="6"/>
      <c r="GB2573" s="6"/>
      <c r="GC2573" s="6"/>
      <c r="GD2573" s="6"/>
      <c r="GE2573" s="6"/>
      <c r="GF2573" s="6"/>
      <c r="GG2573" s="6"/>
      <c r="GH2573" s="6"/>
      <c r="GI2573" s="6"/>
      <c r="GJ2573" s="6"/>
      <c r="GK2573" s="6"/>
      <c r="GL2573" s="6"/>
      <c r="GM2573" s="6"/>
    </row>
    <row r="2574" spans="1:195" s="5" customFormat="1" x14ac:dyDescent="0.25">
      <c r="A2574" s="27"/>
      <c r="B2574" s="27"/>
      <c r="C2574" s="27"/>
      <c r="P2574" s="69"/>
      <c r="Q2574" s="69"/>
      <c r="R2574" s="69"/>
      <c r="S2574" s="69"/>
      <c r="T2574" s="69"/>
      <c r="U2574" s="69"/>
      <c r="V2574" s="69"/>
      <c r="W2574" s="6"/>
      <c r="X2574" s="6"/>
      <c r="Y2574" s="6"/>
      <c r="Z2574" s="68"/>
      <c r="AA2574" s="68"/>
      <c r="AB2574" s="6"/>
      <c r="AC2574" s="6"/>
      <c r="AD2574" s="6"/>
      <c r="AE2574" s="6"/>
      <c r="AF2574" s="6"/>
      <c r="AG2574" s="6"/>
      <c r="AH2574" s="6"/>
      <c r="AI2574" s="6"/>
      <c r="AJ2574" s="6"/>
      <c r="AK2574" s="6"/>
      <c r="AM2574" s="6"/>
      <c r="AN2574" s="6"/>
      <c r="AO2574" s="6"/>
      <c r="AP2574" s="6"/>
      <c r="AQ2574" s="6"/>
      <c r="AR2574" s="6"/>
      <c r="AS2574" s="6"/>
      <c r="AT2574" s="6"/>
      <c r="AU2574" s="6"/>
      <c r="AV2574" s="6"/>
      <c r="AW2574" s="6"/>
      <c r="AX2574" s="6"/>
      <c r="AY2574" s="6"/>
      <c r="AZ2574" s="6"/>
      <c r="BA2574" s="6"/>
      <c r="BB2574" s="6"/>
      <c r="BC2574" s="6"/>
      <c r="BD2574" s="6"/>
      <c r="BE2574" s="6"/>
      <c r="BF2574" s="6"/>
      <c r="BG2574" s="6"/>
      <c r="BH2574" s="6"/>
      <c r="BI2574" s="6"/>
      <c r="BJ2574" s="6"/>
      <c r="BK2574" s="6"/>
      <c r="BL2574" s="6"/>
      <c r="BM2574" s="6"/>
      <c r="BN2574" s="6"/>
      <c r="BO2574" s="6"/>
      <c r="BP2574" s="6"/>
      <c r="BQ2574" s="6"/>
      <c r="BR2574" s="6"/>
      <c r="BS2574" s="6"/>
      <c r="BT2574" s="6"/>
      <c r="BU2574" s="6"/>
      <c r="BV2574" s="6"/>
      <c r="BW2574" s="6"/>
      <c r="BX2574" s="6"/>
      <c r="BY2574" s="6"/>
      <c r="BZ2574" s="6"/>
      <c r="CA2574" s="6"/>
      <c r="CB2574" s="6"/>
      <c r="CC2574" s="6"/>
      <c r="CD2574" s="6"/>
      <c r="CE2574" s="6"/>
      <c r="CF2574" s="6"/>
      <c r="CG2574" s="6"/>
      <c r="CH2574" s="6"/>
      <c r="CI2574" s="6"/>
      <c r="CJ2574" s="6"/>
      <c r="CK2574" s="6"/>
      <c r="CL2574" s="6"/>
      <c r="CM2574" s="6"/>
      <c r="CN2574" s="6"/>
      <c r="CO2574" s="6"/>
      <c r="CP2574" s="6"/>
      <c r="CQ2574" s="6"/>
      <c r="CR2574" s="6"/>
      <c r="CS2574" s="6"/>
      <c r="CT2574" s="6"/>
      <c r="CU2574" s="6"/>
      <c r="CV2574" s="6"/>
      <c r="CW2574" s="6"/>
      <c r="CX2574" s="6"/>
      <c r="CY2574" s="6"/>
      <c r="CZ2574" s="6"/>
      <c r="DA2574" s="6"/>
      <c r="DB2574" s="6"/>
      <c r="DC2574" s="6"/>
      <c r="DD2574" s="6"/>
      <c r="DE2574" s="6"/>
      <c r="DF2574" s="6"/>
      <c r="DG2574" s="6"/>
      <c r="DH2574" s="6"/>
      <c r="DI2574" s="6"/>
      <c r="DJ2574" s="6"/>
      <c r="DK2574" s="6"/>
      <c r="DL2574" s="6"/>
      <c r="DM2574" s="6"/>
      <c r="DN2574" s="6"/>
      <c r="DO2574" s="6"/>
      <c r="DP2574" s="6"/>
      <c r="DQ2574" s="6"/>
      <c r="DR2574" s="6"/>
      <c r="DS2574" s="6"/>
      <c r="DT2574" s="6"/>
      <c r="DU2574" s="6"/>
      <c r="DV2574" s="6"/>
      <c r="DW2574" s="6"/>
      <c r="DX2574" s="6"/>
      <c r="DY2574" s="6"/>
      <c r="DZ2574" s="6"/>
      <c r="EA2574" s="6"/>
      <c r="EB2574" s="6"/>
      <c r="EC2574" s="6"/>
      <c r="ED2574" s="6"/>
      <c r="EE2574" s="6"/>
      <c r="EF2574" s="6"/>
      <c r="EG2574" s="6"/>
      <c r="EH2574" s="6"/>
      <c r="EI2574" s="6"/>
      <c r="EJ2574" s="6"/>
      <c r="EK2574" s="6"/>
      <c r="EL2574" s="6"/>
      <c r="EM2574" s="6"/>
      <c r="EN2574" s="6"/>
      <c r="EO2574" s="6"/>
      <c r="EP2574" s="6"/>
      <c r="EQ2574" s="6"/>
      <c r="ER2574" s="6"/>
      <c r="ES2574" s="6"/>
      <c r="ET2574" s="6"/>
      <c r="EU2574" s="6"/>
      <c r="EV2574" s="6"/>
      <c r="EW2574" s="6"/>
      <c r="EX2574" s="6"/>
      <c r="EY2574" s="6"/>
      <c r="EZ2574" s="6"/>
      <c r="FA2574" s="6"/>
      <c r="FB2574" s="6"/>
      <c r="FC2574" s="6"/>
      <c r="FD2574" s="6"/>
      <c r="FE2574" s="6"/>
      <c r="FF2574" s="6"/>
      <c r="FG2574" s="6"/>
      <c r="FH2574" s="6"/>
      <c r="FI2574" s="6"/>
      <c r="FJ2574" s="6"/>
      <c r="FK2574" s="6"/>
      <c r="FL2574" s="6"/>
      <c r="FM2574" s="6"/>
      <c r="FN2574" s="6"/>
      <c r="FO2574" s="6"/>
      <c r="FP2574" s="6"/>
      <c r="FQ2574" s="6"/>
      <c r="FR2574" s="6"/>
      <c r="FS2574" s="6"/>
      <c r="FT2574" s="6"/>
      <c r="FU2574" s="6"/>
      <c r="FV2574" s="6"/>
      <c r="FW2574" s="6"/>
      <c r="FX2574" s="6"/>
      <c r="FY2574" s="6"/>
      <c r="FZ2574" s="6"/>
      <c r="GA2574" s="6"/>
      <c r="GB2574" s="6"/>
      <c r="GC2574" s="6"/>
      <c r="GD2574" s="6"/>
      <c r="GE2574" s="6"/>
      <c r="GF2574" s="6"/>
      <c r="GG2574" s="6"/>
      <c r="GH2574" s="6"/>
      <c r="GI2574" s="6"/>
      <c r="GJ2574" s="6"/>
      <c r="GK2574" s="6"/>
      <c r="GL2574" s="6"/>
      <c r="GM2574" s="6"/>
    </row>
    <row r="2575" spans="1:195" s="5" customFormat="1" x14ac:dyDescent="0.25">
      <c r="A2575" s="27"/>
      <c r="B2575" s="27"/>
      <c r="C2575" s="27"/>
      <c r="P2575" s="69"/>
      <c r="Q2575" s="69"/>
      <c r="R2575" s="69"/>
      <c r="S2575" s="69"/>
      <c r="T2575" s="69"/>
      <c r="U2575" s="69"/>
      <c r="V2575" s="69"/>
      <c r="W2575" s="6"/>
      <c r="X2575" s="6"/>
      <c r="Y2575" s="6"/>
      <c r="Z2575" s="68"/>
      <c r="AA2575" s="68"/>
      <c r="AB2575" s="6"/>
      <c r="AC2575" s="6"/>
      <c r="AD2575" s="6"/>
      <c r="AE2575" s="6"/>
      <c r="AF2575" s="6"/>
      <c r="AG2575" s="6"/>
      <c r="AH2575" s="6"/>
      <c r="AI2575" s="6"/>
      <c r="AJ2575" s="6"/>
      <c r="AK2575" s="6"/>
      <c r="AM2575" s="6"/>
      <c r="AN2575" s="6"/>
      <c r="AO2575" s="6"/>
      <c r="AP2575" s="6"/>
      <c r="AQ2575" s="6"/>
      <c r="AR2575" s="6"/>
      <c r="AS2575" s="6"/>
      <c r="AT2575" s="6"/>
      <c r="AU2575" s="6"/>
      <c r="AV2575" s="6"/>
      <c r="AW2575" s="6"/>
      <c r="AX2575" s="6"/>
      <c r="AY2575" s="6"/>
      <c r="AZ2575" s="6"/>
      <c r="BA2575" s="6"/>
      <c r="BB2575" s="6"/>
      <c r="BC2575" s="6"/>
      <c r="BD2575" s="6"/>
      <c r="BE2575" s="6"/>
      <c r="BF2575" s="6"/>
      <c r="BG2575" s="6"/>
      <c r="BH2575" s="6"/>
      <c r="BI2575" s="6"/>
      <c r="BJ2575" s="6"/>
      <c r="BK2575" s="6"/>
      <c r="BL2575" s="6"/>
      <c r="BM2575" s="6"/>
      <c r="BN2575" s="6"/>
      <c r="BO2575" s="6"/>
      <c r="BP2575" s="6"/>
      <c r="BQ2575" s="6"/>
      <c r="BR2575" s="6"/>
      <c r="BS2575" s="6"/>
      <c r="BT2575" s="6"/>
      <c r="BU2575" s="6"/>
      <c r="BV2575" s="6"/>
      <c r="BW2575" s="6"/>
      <c r="BX2575" s="6"/>
      <c r="BY2575" s="6"/>
      <c r="BZ2575" s="6"/>
      <c r="CA2575" s="6"/>
      <c r="CB2575" s="6"/>
      <c r="CC2575" s="6"/>
      <c r="CD2575" s="6"/>
      <c r="CE2575" s="6"/>
      <c r="CF2575" s="6"/>
      <c r="CG2575" s="6"/>
      <c r="CH2575" s="6"/>
      <c r="CI2575" s="6"/>
      <c r="CJ2575" s="6"/>
      <c r="CK2575" s="6"/>
      <c r="CL2575" s="6"/>
      <c r="CM2575" s="6"/>
      <c r="CN2575" s="6"/>
      <c r="CO2575" s="6"/>
      <c r="CP2575" s="6"/>
      <c r="CQ2575" s="6"/>
      <c r="CR2575" s="6"/>
      <c r="CS2575" s="6"/>
      <c r="CT2575" s="6"/>
      <c r="CU2575" s="6"/>
      <c r="CV2575" s="6"/>
      <c r="CW2575" s="6"/>
      <c r="CX2575" s="6"/>
      <c r="CY2575" s="6"/>
      <c r="CZ2575" s="6"/>
      <c r="DA2575" s="6"/>
      <c r="DB2575" s="6"/>
      <c r="DC2575" s="6"/>
      <c r="DD2575" s="6"/>
      <c r="DE2575" s="6"/>
      <c r="DF2575" s="6"/>
      <c r="DG2575" s="6"/>
      <c r="DH2575" s="6"/>
      <c r="DI2575" s="6"/>
      <c r="DJ2575" s="6"/>
      <c r="DK2575" s="6"/>
      <c r="DL2575" s="6"/>
      <c r="DM2575" s="6"/>
      <c r="DN2575" s="6"/>
      <c r="DO2575" s="6"/>
      <c r="DP2575" s="6"/>
      <c r="DQ2575" s="6"/>
      <c r="DR2575" s="6"/>
      <c r="DS2575" s="6"/>
      <c r="DT2575" s="6"/>
      <c r="DU2575" s="6"/>
      <c r="DV2575" s="6"/>
      <c r="DW2575" s="6"/>
      <c r="DX2575" s="6"/>
      <c r="DY2575" s="6"/>
      <c r="DZ2575" s="6"/>
      <c r="EA2575" s="6"/>
      <c r="EB2575" s="6"/>
      <c r="EC2575" s="6"/>
      <c r="ED2575" s="6"/>
      <c r="EE2575" s="6"/>
      <c r="EF2575" s="6"/>
      <c r="EG2575" s="6"/>
      <c r="EH2575" s="6"/>
      <c r="EI2575" s="6"/>
      <c r="EJ2575" s="6"/>
      <c r="EK2575" s="6"/>
      <c r="EL2575" s="6"/>
      <c r="EM2575" s="6"/>
      <c r="EN2575" s="6"/>
      <c r="EO2575" s="6"/>
      <c r="EP2575" s="6"/>
      <c r="EQ2575" s="6"/>
      <c r="ER2575" s="6"/>
      <c r="ES2575" s="6"/>
      <c r="ET2575" s="6"/>
      <c r="EU2575" s="6"/>
      <c r="EV2575" s="6"/>
      <c r="EW2575" s="6"/>
      <c r="EX2575" s="6"/>
      <c r="EY2575" s="6"/>
      <c r="EZ2575" s="6"/>
      <c r="FA2575" s="6"/>
      <c r="FB2575" s="6"/>
      <c r="FC2575" s="6"/>
      <c r="FD2575" s="6"/>
      <c r="FE2575" s="6"/>
      <c r="FF2575" s="6"/>
      <c r="FG2575" s="6"/>
      <c r="FH2575" s="6"/>
      <c r="FI2575" s="6"/>
      <c r="FJ2575" s="6"/>
      <c r="FK2575" s="6"/>
      <c r="FL2575" s="6"/>
      <c r="FM2575" s="6"/>
      <c r="FN2575" s="6"/>
      <c r="FO2575" s="6"/>
      <c r="FP2575" s="6"/>
      <c r="FQ2575" s="6"/>
      <c r="FR2575" s="6"/>
      <c r="FS2575" s="6"/>
      <c r="FT2575" s="6"/>
      <c r="FU2575" s="6"/>
      <c r="FV2575" s="6"/>
      <c r="FW2575" s="6"/>
      <c r="FX2575" s="6"/>
      <c r="FY2575" s="6"/>
      <c r="FZ2575" s="6"/>
      <c r="GA2575" s="6"/>
      <c r="GB2575" s="6"/>
      <c r="GC2575" s="6"/>
      <c r="GD2575" s="6"/>
      <c r="GE2575" s="6"/>
      <c r="GF2575" s="6"/>
      <c r="GG2575" s="6"/>
      <c r="GH2575" s="6"/>
      <c r="GI2575" s="6"/>
      <c r="GJ2575" s="6"/>
      <c r="GK2575" s="6"/>
      <c r="GL2575" s="6"/>
      <c r="GM2575" s="6"/>
    </row>
    <row r="2576" spans="1:195" s="5" customFormat="1" x14ac:dyDescent="0.25">
      <c r="A2576" s="27"/>
      <c r="B2576" s="27"/>
      <c r="C2576" s="27"/>
      <c r="P2576" s="69"/>
      <c r="Q2576" s="69"/>
      <c r="R2576" s="69"/>
      <c r="S2576" s="69"/>
      <c r="T2576" s="69"/>
      <c r="U2576" s="69"/>
      <c r="V2576" s="69"/>
      <c r="W2576" s="6"/>
      <c r="X2576" s="6"/>
      <c r="Y2576" s="6"/>
      <c r="Z2576" s="68"/>
      <c r="AA2576" s="68"/>
      <c r="AB2576" s="6"/>
      <c r="AC2576" s="6"/>
      <c r="AD2576" s="6"/>
      <c r="AE2576" s="6"/>
      <c r="AF2576" s="6"/>
      <c r="AG2576" s="6"/>
      <c r="AH2576" s="6"/>
      <c r="AI2576" s="6"/>
      <c r="AJ2576" s="6"/>
      <c r="AK2576" s="6"/>
      <c r="AM2576" s="6"/>
      <c r="AN2576" s="6"/>
      <c r="AO2576" s="6"/>
      <c r="AP2576" s="6"/>
      <c r="AQ2576" s="6"/>
      <c r="AR2576" s="6"/>
      <c r="AS2576" s="6"/>
      <c r="AT2576" s="6"/>
      <c r="AU2576" s="6"/>
      <c r="AV2576" s="6"/>
      <c r="AW2576" s="6"/>
      <c r="AX2576" s="6"/>
      <c r="AY2576" s="6"/>
      <c r="AZ2576" s="6"/>
      <c r="BA2576" s="6"/>
      <c r="BB2576" s="6"/>
      <c r="BC2576" s="6"/>
      <c r="BD2576" s="6"/>
      <c r="BE2576" s="6"/>
      <c r="BF2576" s="6"/>
      <c r="BG2576" s="6"/>
      <c r="BH2576" s="6"/>
      <c r="BI2576" s="6"/>
      <c r="BJ2576" s="6"/>
      <c r="BK2576" s="6"/>
      <c r="BL2576" s="6"/>
      <c r="BM2576" s="6"/>
      <c r="BN2576" s="6"/>
      <c r="BO2576" s="6"/>
      <c r="BP2576" s="6"/>
      <c r="BQ2576" s="6"/>
      <c r="BR2576" s="6"/>
      <c r="BS2576" s="6"/>
      <c r="BT2576" s="6"/>
      <c r="BU2576" s="6"/>
      <c r="BV2576" s="6"/>
      <c r="BW2576" s="6"/>
      <c r="BX2576" s="6"/>
      <c r="BY2576" s="6"/>
      <c r="BZ2576" s="6"/>
      <c r="CA2576" s="6"/>
      <c r="CB2576" s="6"/>
      <c r="CC2576" s="6"/>
      <c r="CD2576" s="6"/>
      <c r="CE2576" s="6"/>
      <c r="CF2576" s="6"/>
      <c r="CG2576" s="6"/>
      <c r="CH2576" s="6"/>
      <c r="CI2576" s="6"/>
      <c r="CJ2576" s="6"/>
      <c r="CK2576" s="6"/>
      <c r="CL2576" s="6"/>
      <c r="CM2576" s="6"/>
      <c r="CN2576" s="6"/>
      <c r="CO2576" s="6"/>
      <c r="CP2576" s="6"/>
      <c r="CQ2576" s="6"/>
      <c r="CR2576" s="6"/>
      <c r="CS2576" s="6"/>
      <c r="CT2576" s="6"/>
      <c r="CU2576" s="6"/>
      <c r="CV2576" s="6"/>
      <c r="CW2576" s="6"/>
      <c r="CX2576" s="6"/>
      <c r="CY2576" s="6"/>
      <c r="CZ2576" s="6"/>
      <c r="DA2576" s="6"/>
      <c r="DB2576" s="6"/>
      <c r="DC2576" s="6"/>
      <c r="DD2576" s="6"/>
      <c r="DE2576" s="6"/>
      <c r="DF2576" s="6"/>
      <c r="DG2576" s="6"/>
      <c r="DH2576" s="6"/>
      <c r="DI2576" s="6"/>
      <c r="DJ2576" s="6"/>
      <c r="DK2576" s="6"/>
      <c r="DL2576" s="6"/>
      <c r="DM2576" s="6"/>
      <c r="DN2576" s="6"/>
      <c r="DO2576" s="6"/>
      <c r="DP2576" s="6"/>
      <c r="DQ2576" s="6"/>
      <c r="DR2576" s="6"/>
      <c r="DS2576" s="6"/>
      <c r="DT2576" s="6"/>
      <c r="DU2576" s="6"/>
      <c r="DV2576" s="6"/>
      <c r="DW2576" s="6"/>
      <c r="DX2576" s="6"/>
      <c r="DY2576" s="6"/>
      <c r="DZ2576" s="6"/>
      <c r="EA2576" s="6"/>
      <c r="EB2576" s="6"/>
      <c r="EC2576" s="6"/>
      <c r="ED2576" s="6"/>
      <c r="EE2576" s="6"/>
      <c r="EF2576" s="6"/>
      <c r="EG2576" s="6"/>
      <c r="EH2576" s="6"/>
      <c r="EI2576" s="6"/>
      <c r="EJ2576" s="6"/>
      <c r="EK2576" s="6"/>
      <c r="EL2576" s="6"/>
      <c r="EM2576" s="6"/>
      <c r="EN2576" s="6"/>
      <c r="EO2576" s="6"/>
      <c r="EP2576" s="6"/>
      <c r="EQ2576" s="6"/>
      <c r="ER2576" s="6"/>
      <c r="ES2576" s="6"/>
      <c r="ET2576" s="6"/>
      <c r="EU2576" s="6"/>
      <c r="EV2576" s="6"/>
      <c r="EW2576" s="6"/>
      <c r="EX2576" s="6"/>
      <c r="EY2576" s="6"/>
      <c r="EZ2576" s="6"/>
      <c r="FA2576" s="6"/>
      <c r="FB2576" s="6"/>
      <c r="FC2576" s="6"/>
      <c r="FD2576" s="6"/>
      <c r="FE2576" s="6"/>
      <c r="FF2576" s="6"/>
      <c r="FG2576" s="6"/>
      <c r="FH2576" s="6"/>
      <c r="FI2576" s="6"/>
      <c r="FJ2576" s="6"/>
      <c r="FK2576" s="6"/>
      <c r="FL2576" s="6"/>
      <c r="FM2576" s="6"/>
      <c r="FN2576" s="6"/>
      <c r="FO2576" s="6"/>
      <c r="FP2576" s="6"/>
      <c r="FQ2576" s="6"/>
      <c r="FR2576" s="6"/>
      <c r="FS2576" s="6"/>
      <c r="FT2576" s="6"/>
      <c r="FU2576" s="6"/>
      <c r="FV2576" s="6"/>
      <c r="FW2576" s="6"/>
      <c r="FX2576" s="6"/>
      <c r="FY2576" s="6"/>
      <c r="FZ2576" s="6"/>
      <c r="GA2576" s="6"/>
      <c r="GB2576" s="6"/>
      <c r="GC2576" s="6"/>
      <c r="GD2576" s="6"/>
      <c r="GE2576" s="6"/>
      <c r="GF2576" s="6"/>
      <c r="GG2576" s="6"/>
      <c r="GH2576" s="6"/>
      <c r="GI2576" s="6"/>
      <c r="GJ2576" s="6"/>
      <c r="GK2576" s="6"/>
      <c r="GL2576" s="6"/>
      <c r="GM2576" s="6"/>
    </row>
    <row r="2577" spans="1:195" s="5" customFormat="1" x14ac:dyDescent="0.25">
      <c r="A2577" s="27"/>
      <c r="B2577" s="27"/>
      <c r="C2577" s="27"/>
      <c r="P2577" s="69"/>
      <c r="Q2577" s="69"/>
      <c r="R2577" s="69"/>
      <c r="S2577" s="69"/>
      <c r="T2577" s="69"/>
      <c r="U2577" s="69"/>
      <c r="V2577" s="69"/>
      <c r="W2577" s="6"/>
      <c r="X2577" s="6"/>
      <c r="Y2577" s="6"/>
      <c r="Z2577" s="68"/>
      <c r="AA2577" s="68"/>
      <c r="AB2577" s="6"/>
      <c r="AC2577" s="6"/>
      <c r="AD2577" s="6"/>
      <c r="AE2577" s="6"/>
      <c r="AF2577" s="6"/>
      <c r="AG2577" s="6"/>
      <c r="AH2577" s="6"/>
      <c r="AI2577" s="6"/>
      <c r="AJ2577" s="6"/>
      <c r="AK2577" s="6"/>
      <c r="AM2577" s="6"/>
      <c r="AN2577" s="6"/>
      <c r="AO2577" s="6"/>
      <c r="AP2577" s="6"/>
      <c r="AQ2577" s="6"/>
      <c r="AR2577" s="6"/>
      <c r="AS2577" s="6"/>
      <c r="AT2577" s="6"/>
      <c r="AU2577" s="6"/>
      <c r="AV2577" s="6"/>
      <c r="AW2577" s="6"/>
      <c r="AX2577" s="6"/>
      <c r="AY2577" s="6"/>
      <c r="AZ2577" s="6"/>
      <c r="BA2577" s="6"/>
      <c r="BB2577" s="6"/>
      <c r="BC2577" s="6"/>
      <c r="BD2577" s="6"/>
      <c r="BE2577" s="6"/>
      <c r="BF2577" s="6"/>
      <c r="BG2577" s="6"/>
      <c r="BH2577" s="6"/>
      <c r="BI2577" s="6"/>
      <c r="BJ2577" s="6"/>
      <c r="BK2577" s="6"/>
      <c r="BL2577" s="6"/>
      <c r="BM2577" s="6"/>
      <c r="BN2577" s="6"/>
      <c r="BO2577" s="6"/>
      <c r="BP2577" s="6"/>
      <c r="BQ2577" s="6"/>
      <c r="BR2577" s="6"/>
      <c r="BS2577" s="6"/>
      <c r="BT2577" s="6"/>
      <c r="BU2577" s="6"/>
      <c r="BV2577" s="6"/>
      <c r="BW2577" s="6"/>
      <c r="BX2577" s="6"/>
      <c r="BY2577" s="6"/>
      <c r="BZ2577" s="6"/>
      <c r="CA2577" s="6"/>
      <c r="CB2577" s="6"/>
      <c r="CC2577" s="6"/>
      <c r="CD2577" s="6"/>
      <c r="CE2577" s="6"/>
      <c r="CF2577" s="6"/>
      <c r="CG2577" s="6"/>
      <c r="CH2577" s="6"/>
      <c r="CI2577" s="6"/>
      <c r="CJ2577" s="6"/>
      <c r="CK2577" s="6"/>
      <c r="CL2577" s="6"/>
      <c r="CM2577" s="6"/>
      <c r="CN2577" s="6"/>
      <c r="CO2577" s="6"/>
      <c r="CP2577" s="6"/>
      <c r="CQ2577" s="6"/>
      <c r="CR2577" s="6"/>
      <c r="CS2577" s="6"/>
      <c r="CT2577" s="6"/>
      <c r="CU2577" s="6"/>
      <c r="CV2577" s="6"/>
      <c r="CW2577" s="6"/>
      <c r="CX2577" s="6"/>
      <c r="CY2577" s="6"/>
      <c r="CZ2577" s="6"/>
      <c r="DA2577" s="6"/>
      <c r="DB2577" s="6"/>
      <c r="DC2577" s="6"/>
      <c r="DD2577" s="6"/>
      <c r="DE2577" s="6"/>
      <c r="DF2577" s="6"/>
      <c r="DG2577" s="6"/>
      <c r="DH2577" s="6"/>
      <c r="DI2577" s="6"/>
      <c r="DJ2577" s="6"/>
      <c r="DK2577" s="6"/>
      <c r="DL2577" s="6"/>
      <c r="DM2577" s="6"/>
      <c r="DN2577" s="6"/>
      <c r="DO2577" s="6"/>
      <c r="DP2577" s="6"/>
      <c r="DQ2577" s="6"/>
      <c r="DR2577" s="6"/>
      <c r="DS2577" s="6"/>
      <c r="DT2577" s="6"/>
      <c r="DU2577" s="6"/>
      <c r="DV2577" s="6"/>
      <c r="DW2577" s="6"/>
      <c r="DX2577" s="6"/>
      <c r="DY2577" s="6"/>
      <c r="DZ2577" s="6"/>
      <c r="EA2577" s="6"/>
      <c r="EB2577" s="6"/>
      <c r="EC2577" s="6"/>
      <c r="ED2577" s="6"/>
      <c r="EE2577" s="6"/>
      <c r="EF2577" s="6"/>
      <c r="EG2577" s="6"/>
      <c r="EH2577" s="6"/>
      <c r="EI2577" s="6"/>
      <c r="EJ2577" s="6"/>
      <c r="EK2577" s="6"/>
      <c r="EL2577" s="6"/>
      <c r="EM2577" s="6"/>
      <c r="EN2577" s="6"/>
      <c r="EO2577" s="6"/>
      <c r="EP2577" s="6"/>
      <c r="EQ2577" s="6"/>
      <c r="ER2577" s="6"/>
      <c r="ES2577" s="6"/>
      <c r="ET2577" s="6"/>
      <c r="EU2577" s="6"/>
      <c r="EV2577" s="6"/>
      <c r="EW2577" s="6"/>
      <c r="EX2577" s="6"/>
      <c r="EY2577" s="6"/>
      <c r="EZ2577" s="6"/>
      <c r="FA2577" s="6"/>
      <c r="FB2577" s="6"/>
      <c r="FC2577" s="6"/>
      <c r="FD2577" s="6"/>
      <c r="FE2577" s="6"/>
      <c r="FF2577" s="6"/>
      <c r="FG2577" s="6"/>
      <c r="FH2577" s="6"/>
      <c r="FI2577" s="6"/>
      <c r="FJ2577" s="6"/>
      <c r="FK2577" s="6"/>
      <c r="FL2577" s="6"/>
      <c r="FM2577" s="6"/>
      <c r="FN2577" s="6"/>
      <c r="FO2577" s="6"/>
      <c r="FP2577" s="6"/>
      <c r="FQ2577" s="6"/>
      <c r="FR2577" s="6"/>
      <c r="FS2577" s="6"/>
      <c r="FT2577" s="6"/>
      <c r="FU2577" s="6"/>
      <c r="FV2577" s="6"/>
      <c r="FW2577" s="6"/>
      <c r="FX2577" s="6"/>
      <c r="FY2577" s="6"/>
      <c r="FZ2577" s="6"/>
      <c r="GA2577" s="6"/>
      <c r="GB2577" s="6"/>
      <c r="GC2577" s="6"/>
      <c r="GD2577" s="6"/>
      <c r="GE2577" s="6"/>
      <c r="GF2577" s="6"/>
      <c r="GG2577" s="6"/>
      <c r="GH2577" s="6"/>
      <c r="GI2577" s="6"/>
      <c r="GJ2577" s="6"/>
      <c r="GK2577" s="6"/>
      <c r="GL2577" s="6"/>
      <c r="GM2577" s="6"/>
    </row>
    <row r="2578" spans="1:195" s="5" customFormat="1" x14ac:dyDescent="0.25">
      <c r="A2578" s="27"/>
      <c r="B2578" s="27"/>
      <c r="C2578" s="27"/>
      <c r="P2578" s="69"/>
      <c r="Q2578" s="69"/>
      <c r="R2578" s="69"/>
      <c r="S2578" s="69"/>
      <c r="T2578" s="69"/>
      <c r="U2578" s="69"/>
      <c r="V2578" s="69"/>
      <c r="W2578" s="6"/>
      <c r="X2578" s="6"/>
      <c r="Y2578" s="6"/>
      <c r="Z2578" s="68"/>
      <c r="AA2578" s="68"/>
      <c r="AB2578" s="6"/>
      <c r="AC2578" s="6"/>
      <c r="AD2578" s="6"/>
      <c r="AE2578" s="6"/>
      <c r="AF2578" s="6"/>
      <c r="AG2578" s="6"/>
      <c r="AH2578" s="6"/>
      <c r="AI2578" s="6"/>
      <c r="AJ2578" s="6"/>
      <c r="AK2578" s="6"/>
      <c r="AM2578" s="6"/>
      <c r="AN2578" s="6"/>
      <c r="AO2578" s="6"/>
      <c r="AP2578" s="6"/>
      <c r="AQ2578" s="6"/>
      <c r="AR2578" s="6"/>
      <c r="AS2578" s="6"/>
      <c r="AT2578" s="6"/>
      <c r="AU2578" s="6"/>
      <c r="AV2578" s="6"/>
      <c r="AW2578" s="6"/>
      <c r="AX2578" s="6"/>
      <c r="AY2578" s="6"/>
      <c r="AZ2578" s="6"/>
      <c r="BA2578" s="6"/>
      <c r="BB2578" s="6"/>
      <c r="BC2578" s="6"/>
      <c r="BD2578" s="6"/>
      <c r="BE2578" s="6"/>
      <c r="BF2578" s="6"/>
      <c r="BG2578" s="6"/>
      <c r="BH2578" s="6"/>
      <c r="BI2578" s="6"/>
      <c r="BJ2578" s="6"/>
      <c r="BK2578" s="6"/>
      <c r="BL2578" s="6"/>
      <c r="BM2578" s="6"/>
      <c r="BN2578" s="6"/>
      <c r="BO2578" s="6"/>
      <c r="BP2578" s="6"/>
      <c r="BQ2578" s="6"/>
      <c r="BR2578" s="6"/>
      <c r="BS2578" s="6"/>
      <c r="BT2578" s="6"/>
      <c r="BU2578" s="6"/>
      <c r="BV2578" s="6"/>
      <c r="BW2578" s="6"/>
      <c r="BX2578" s="6"/>
      <c r="BY2578" s="6"/>
      <c r="BZ2578" s="6"/>
      <c r="CA2578" s="6"/>
      <c r="CB2578" s="6"/>
      <c r="CC2578" s="6"/>
      <c r="CD2578" s="6"/>
      <c r="CE2578" s="6"/>
      <c r="CF2578" s="6"/>
      <c r="CG2578" s="6"/>
      <c r="CH2578" s="6"/>
      <c r="CI2578" s="6"/>
      <c r="CJ2578" s="6"/>
      <c r="CK2578" s="6"/>
      <c r="CL2578" s="6"/>
      <c r="CM2578" s="6"/>
      <c r="CN2578" s="6"/>
      <c r="CO2578" s="6"/>
      <c r="CP2578" s="6"/>
      <c r="CQ2578" s="6"/>
      <c r="CR2578" s="6"/>
      <c r="CS2578" s="6"/>
      <c r="CT2578" s="6"/>
      <c r="CU2578" s="6"/>
      <c r="CV2578" s="6"/>
      <c r="CW2578" s="6"/>
      <c r="CX2578" s="6"/>
      <c r="CY2578" s="6"/>
      <c r="CZ2578" s="6"/>
      <c r="DA2578" s="6"/>
      <c r="DB2578" s="6"/>
      <c r="DC2578" s="6"/>
      <c r="DD2578" s="6"/>
      <c r="DE2578" s="6"/>
      <c r="DF2578" s="6"/>
      <c r="DG2578" s="6"/>
      <c r="DH2578" s="6"/>
      <c r="DI2578" s="6"/>
      <c r="DJ2578" s="6"/>
      <c r="DK2578" s="6"/>
      <c r="DL2578" s="6"/>
      <c r="DM2578" s="6"/>
      <c r="DN2578" s="6"/>
      <c r="DO2578" s="6"/>
      <c r="DP2578" s="6"/>
      <c r="DQ2578" s="6"/>
      <c r="DR2578" s="6"/>
      <c r="DS2578" s="6"/>
      <c r="DT2578" s="6"/>
      <c r="DU2578" s="6"/>
      <c r="DV2578" s="6"/>
      <c r="DW2578" s="6"/>
      <c r="DX2578" s="6"/>
      <c r="DY2578" s="6"/>
      <c r="DZ2578" s="6"/>
      <c r="EA2578" s="6"/>
      <c r="EB2578" s="6"/>
      <c r="EC2578" s="6"/>
      <c r="ED2578" s="6"/>
      <c r="EE2578" s="6"/>
      <c r="EF2578" s="6"/>
      <c r="EG2578" s="6"/>
      <c r="EH2578" s="6"/>
      <c r="EI2578" s="6"/>
      <c r="EJ2578" s="6"/>
      <c r="EK2578" s="6"/>
      <c r="EL2578" s="6"/>
      <c r="EM2578" s="6"/>
      <c r="EN2578" s="6"/>
      <c r="EO2578" s="6"/>
      <c r="EP2578" s="6"/>
      <c r="EQ2578" s="6"/>
      <c r="ER2578" s="6"/>
      <c r="ES2578" s="6"/>
      <c r="ET2578" s="6"/>
      <c r="EU2578" s="6"/>
      <c r="EV2578" s="6"/>
      <c r="EW2578" s="6"/>
      <c r="EX2578" s="6"/>
      <c r="EY2578" s="6"/>
      <c r="EZ2578" s="6"/>
      <c r="FA2578" s="6"/>
      <c r="FB2578" s="6"/>
      <c r="FC2578" s="6"/>
      <c r="FD2578" s="6"/>
      <c r="FE2578" s="6"/>
      <c r="FF2578" s="6"/>
      <c r="FG2578" s="6"/>
      <c r="FH2578" s="6"/>
      <c r="FI2578" s="6"/>
      <c r="FJ2578" s="6"/>
      <c r="FK2578" s="6"/>
      <c r="FL2578" s="6"/>
      <c r="FM2578" s="6"/>
      <c r="FN2578" s="6"/>
      <c r="FO2578" s="6"/>
      <c r="FP2578" s="6"/>
      <c r="FQ2578" s="6"/>
      <c r="FR2578" s="6"/>
      <c r="FS2578" s="6"/>
      <c r="FT2578" s="6"/>
      <c r="FU2578" s="6"/>
      <c r="FV2578" s="6"/>
      <c r="FW2578" s="6"/>
      <c r="FX2578" s="6"/>
      <c r="FY2578" s="6"/>
      <c r="FZ2578" s="6"/>
      <c r="GA2578" s="6"/>
      <c r="GB2578" s="6"/>
      <c r="GC2578" s="6"/>
      <c r="GD2578" s="6"/>
      <c r="GE2578" s="6"/>
      <c r="GF2578" s="6"/>
      <c r="GG2578" s="6"/>
      <c r="GH2578" s="6"/>
      <c r="GI2578" s="6"/>
      <c r="GJ2578" s="6"/>
      <c r="GK2578" s="6"/>
      <c r="GL2578" s="6"/>
      <c r="GM2578" s="6"/>
    </row>
    <row r="2579" spans="1:195" s="5" customFormat="1" x14ac:dyDescent="0.25">
      <c r="A2579" s="27"/>
      <c r="B2579" s="27"/>
      <c r="C2579" s="27"/>
      <c r="P2579" s="69"/>
      <c r="Q2579" s="69"/>
      <c r="R2579" s="69"/>
      <c r="S2579" s="69"/>
      <c r="T2579" s="69"/>
      <c r="U2579" s="69"/>
      <c r="V2579" s="69"/>
      <c r="W2579" s="6"/>
      <c r="X2579" s="6"/>
      <c r="Y2579" s="6"/>
      <c r="Z2579" s="68"/>
      <c r="AA2579" s="68"/>
      <c r="AB2579" s="6"/>
      <c r="AC2579" s="6"/>
      <c r="AD2579" s="6"/>
      <c r="AE2579" s="6"/>
      <c r="AF2579" s="6"/>
      <c r="AG2579" s="6"/>
      <c r="AH2579" s="6"/>
      <c r="AI2579" s="6"/>
      <c r="AJ2579" s="6"/>
      <c r="AK2579" s="6"/>
      <c r="AM2579" s="6"/>
      <c r="AN2579" s="6"/>
      <c r="AO2579" s="6"/>
      <c r="AP2579" s="6"/>
      <c r="AQ2579" s="6"/>
      <c r="AR2579" s="6"/>
      <c r="AS2579" s="6"/>
      <c r="AT2579" s="6"/>
      <c r="AU2579" s="6"/>
      <c r="AV2579" s="6"/>
      <c r="AW2579" s="6"/>
      <c r="AX2579" s="6"/>
      <c r="AY2579" s="6"/>
      <c r="AZ2579" s="6"/>
      <c r="BA2579" s="6"/>
      <c r="BB2579" s="6"/>
      <c r="BC2579" s="6"/>
      <c r="BD2579" s="6"/>
      <c r="BE2579" s="6"/>
      <c r="BF2579" s="6"/>
      <c r="BG2579" s="6"/>
      <c r="BH2579" s="6"/>
      <c r="BI2579" s="6"/>
      <c r="BJ2579" s="6"/>
      <c r="BK2579" s="6"/>
      <c r="BL2579" s="6"/>
      <c r="BM2579" s="6"/>
      <c r="BN2579" s="6"/>
      <c r="BO2579" s="6"/>
      <c r="BP2579" s="6"/>
      <c r="BQ2579" s="6"/>
      <c r="BR2579" s="6"/>
      <c r="BS2579" s="6"/>
      <c r="BT2579" s="6"/>
      <c r="BU2579" s="6"/>
      <c r="BV2579" s="6"/>
      <c r="BW2579" s="6"/>
      <c r="BX2579" s="6"/>
      <c r="BY2579" s="6"/>
      <c r="BZ2579" s="6"/>
      <c r="CA2579" s="6"/>
      <c r="CB2579" s="6"/>
      <c r="CC2579" s="6"/>
      <c r="CD2579" s="6"/>
      <c r="CE2579" s="6"/>
      <c r="CF2579" s="6"/>
      <c r="CG2579" s="6"/>
      <c r="CH2579" s="6"/>
      <c r="CI2579" s="6"/>
      <c r="CJ2579" s="6"/>
      <c r="CK2579" s="6"/>
      <c r="CL2579" s="6"/>
      <c r="CM2579" s="6"/>
      <c r="CN2579" s="6"/>
      <c r="CO2579" s="6"/>
      <c r="CP2579" s="6"/>
      <c r="CQ2579" s="6"/>
      <c r="CR2579" s="6"/>
      <c r="CS2579" s="6"/>
      <c r="CT2579" s="6"/>
      <c r="CU2579" s="6"/>
      <c r="CV2579" s="6"/>
      <c r="CW2579" s="6"/>
      <c r="CX2579" s="6"/>
      <c r="CY2579" s="6"/>
      <c r="CZ2579" s="6"/>
      <c r="DA2579" s="6"/>
      <c r="DB2579" s="6"/>
      <c r="DC2579" s="6"/>
      <c r="DD2579" s="6"/>
      <c r="DE2579" s="6"/>
      <c r="DF2579" s="6"/>
      <c r="DG2579" s="6"/>
      <c r="DH2579" s="6"/>
      <c r="DI2579" s="6"/>
      <c r="DJ2579" s="6"/>
      <c r="DK2579" s="6"/>
      <c r="DL2579" s="6"/>
      <c r="DM2579" s="6"/>
      <c r="DN2579" s="6"/>
      <c r="DO2579" s="6"/>
      <c r="DP2579" s="6"/>
      <c r="DQ2579" s="6"/>
      <c r="DR2579" s="6"/>
      <c r="DS2579" s="6"/>
      <c r="DT2579" s="6"/>
      <c r="DU2579" s="6"/>
      <c r="DV2579" s="6"/>
      <c r="DW2579" s="6"/>
      <c r="DX2579" s="6"/>
      <c r="DY2579" s="6"/>
      <c r="DZ2579" s="6"/>
      <c r="EA2579" s="6"/>
      <c r="EB2579" s="6"/>
      <c r="EC2579" s="6"/>
      <c r="ED2579" s="6"/>
      <c r="EE2579" s="6"/>
      <c r="EF2579" s="6"/>
      <c r="EG2579" s="6"/>
      <c r="EH2579" s="6"/>
      <c r="EI2579" s="6"/>
      <c r="EJ2579" s="6"/>
      <c r="EK2579" s="6"/>
      <c r="EL2579" s="6"/>
      <c r="EM2579" s="6"/>
      <c r="EN2579" s="6"/>
      <c r="EO2579" s="6"/>
      <c r="EP2579" s="6"/>
      <c r="EQ2579" s="6"/>
      <c r="ER2579" s="6"/>
      <c r="ES2579" s="6"/>
      <c r="ET2579" s="6"/>
      <c r="EU2579" s="6"/>
      <c r="EV2579" s="6"/>
      <c r="EW2579" s="6"/>
      <c r="EX2579" s="6"/>
      <c r="EY2579" s="6"/>
      <c r="EZ2579" s="6"/>
      <c r="FA2579" s="6"/>
      <c r="FB2579" s="6"/>
      <c r="FC2579" s="6"/>
      <c r="FD2579" s="6"/>
      <c r="FE2579" s="6"/>
      <c r="FF2579" s="6"/>
      <c r="FG2579" s="6"/>
      <c r="FH2579" s="6"/>
      <c r="FI2579" s="6"/>
      <c r="FJ2579" s="6"/>
      <c r="FK2579" s="6"/>
      <c r="FL2579" s="6"/>
      <c r="FM2579" s="6"/>
      <c r="FN2579" s="6"/>
      <c r="FO2579" s="6"/>
      <c r="FP2579" s="6"/>
      <c r="FQ2579" s="6"/>
      <c r="FR2579" s="6"/>
      <c r="FS2579" s="6"/>
      <c r="FT2579" s="6"/>
      <c r="FU2579" s="6"/>
      <c r="FV2579" s="6"/>
      <c r="FW2579" s="6"/>
      <c r="FX2579" s="6"/>
      <c r="FY2579" s="6"/>
      <c r="FZ2579" s="6"/>
      <c r="GA2579" s="6"/>
      <c r="GB2579" s="6"/>
      <c r="GC2579" s="6"/>
      <c r="GD2579" s="6"/>
      <c r="GE2579" s="6"/>
      <c r="GF2579" s="6"/>
      <c r="GG2579" s="6"/>
      <c r="GH2579" s="6"/>
      <c r="GI2579" s="6"/>
      <c r="GJ2579" s="6"/>
      <c r="GK2579" s="6"/>
      <c r="GL2579" s="6"/>
      <c r="GM2579" s="6"/>
    </row>
    <row r="2580" spans="1:195" s="5" customFormat="1" x14ac:dyDescent="0.25">
      <c r="A2580" s="27"/>
      <c r="B2580" s="27"/>
      <c r="C2580" s="27"/>
      <c r="P2580" s="69"/>
      <c r="Q2580" s="69"/>
      <c r="R2580" s="69"/>
      <c r="S2580" s="69"/>
      <c r="T2580" s="69"/>
      <c r="U2580" s="69"/>
      <c r="V2580" s="69"/>
      <c r="W2580" s="6"/>
      <c r="X2580" s="6"/>
      <c r="Y2580" s="6"/>
      <c r="Z2580" s="68"/>
      <c r="AA2580" s="68"/>
      <c r="AB2580" s="6"/>
      <c r="AC2580" s="6"/>
      <c r="AD2580" s="6"/>
      <c r="AE2580" s="6"/>
      <c r="AF2580" s="6"/>
      <c r="AG2580" s="6"/>
      <c r="AH2580" s="6"/>
      <c r="AI2580" s="6"/>
      <c r="AJ2580" s="6"/>
      <c r="AK2580" s="6"/>
      <c r="AM2580" s="6"/>
      <c r="AN2580" s="6"/>
      <c r="AO2580" s="6"/>
      <c r="AP2580" s="6"/>
      <c r="AQ2580" s="6"/>
      <c r="AR2580" s="6"/>
      <c r="AS2580" s="6"/>
      <c r="AT2580" s="6"/>
      <c r="AU2580" s="6"/>
      <c r="AV2580" s="6"/>
      <c r="AW2580" s="6"/>
      <c r="AX2580" s="6"/>
      <c r="AY2580" s="6"/>
      <c r="AZ2580" s="6"/>
      <c r="BA2580" s="6"/>
      <c r="BB2580" s="6"/>
      <c r="BC2580" s="6"/>
      <c r="BD2580" s="6"/>
      <c r="BE2580" s="6"/>
      <c r="BF2580" s="6"/>
      <c r="BG2580" s="6"/>
      <c r="BH2580" s="6"/>
      <c r="BI2580" s="6"/>
      <c r="BJ2580" s="6"/>
      <c r="BK2580" s="6"/>
      <c r="BL2580" s="6"/>
      <c r="BM2580" s="6"/>
      <c r="BN2580" s="6"/>
      <c r="BO2580" s="6"/>
      <c r="BP2580" s="6"/>
      <c r="BQ2580" s="6"/>
      <c r="BR2580" s="6"/>
      <c r="BS2580" s="6"/>
      <c r="BT2580" s="6"/>
      <c r="BU2580" s="6"/>
      <c r="BV2580" s="6"/>
      <c r="BW2580" s="6"/>
      <c r="BX2580" s="6"/>
      <c r="BY2580" s="6"/>
      <c r="BZ2580" s="6"/>
      <c r="CA2580" s="6"/>
      <c r="CB2580" s="6"/>
      <c r="CC2580" s="6"/>
      <c r="CD2580" s="6"/>
      <c r="CE2580" s="6"/>
      <c r="CF2580" s="6"/>
      <c r="CG2580" s="6"/>
      <c r="CH2580" s="6"/>
      <c r="CI2580" s="6"/>
      <c r="CJ2580" s="6"/>
      <c r="CK2580" s="6"/>
      <c r="CL2580" s="6"/>
      <c r="CM2580" s="6"/>
      <c r="CN2580" s="6"/>
      <c r="CO2580" s="6"/>
      <c r="CP2580" s="6"/>
      <c r="CQ2580" s="6"/>
      <c r="CR2580" s="6"/>
      <c r="CS2580" s="6"/>
      <c r="CT2580" s="6"/>
      <c r="CU2580" s="6"/>
      <c r="CV2580" s="6"/>
      <c r="CW2580" s="6"/>
      <c r="CX2580" s="6"/>
      <c r="CY2580" s="6"/>
      <c r="CZ2580" s="6"/>
      <c r="DA2580" s="6"/>
      <c r="DB2580" s="6"/>
      <c r="DC2580" s="6"/>
      <c r="DD2580" s="6"/>
      <c r="DE2580" s="6"/>
      <c r="DF2580" s="6"/>
      <c r="DG2580" s="6"/>
      <c r="DH2580" s="6"/>
      <c r="DI2580" s="6"/>
      <c r="DJ2580" s="6"/>
      <c r="DK2580" s="6"/>
      <c r="DL2580" s="6"/>
      <c r="DM2580" s="6"/>
      <c r="DN2580" s="6"/>
      <c r="DO2580" s="6"/>
      <c r="DP2580" s="6"/>
      <c r="DQ2580" s="6"/>
      <c r="DR2580" s="6"/>
      <c r="DS2580" s="6"/>
      <c r="DT2580" s="6"/>
      <c r="DU2580" s="6"/>
      <c r="DV2580" s="6"/>
      <c r="DW2580" s="6"/>
      <c r="DX2580" s="6"/>
      <c r="DY2580" s="6"/>
      <c r="DZ2580" s="6"/>
      <c r="EA2580" s="6"/>
      <c r="EB2580" s="6"/>
      <c r="EC2580" s="6"/>
      <c r="ED2580" s="6"/>
      <c r="EE2580" s="6"/>
      <c r="EF2580" s="6"/>
      <c r="EG2580" s="6"/>
      <c r="EH2580" s="6"/>
      <c r="EI2580" s="6"/>
      <c r="EJ2580" s="6"/>
      <c r="EK2580" s="6"/>
      <c r="EL2580" s="6"/>
      <c r="EM2580" s="6"/>
      <c r="EN2580" s="6"/>
      <c r="EO2580" s="6"/>
      <c r="EP2580" s="6"/>
      <c r="EQ2580" s="6"/>
      <c r="ER2580" s="6"/>
      <c r="ES2580" s="6"/>
      <c r="ET2580" s="6"/>
      <c r="EU2580" s="6"/>
      <c r="EV2580" s="6"/>
      <c r="EW2580" s="6"/>
      <c r="EX2580" s="6"/>
      <c r="EY2580" s="6"/>
      <c r="EZ2580" s="6"/>
      <c r="FA2580" s="6"/>
      <c r="FB2580" s="6"/>
      <c r="FC2580" s="6"/>
      <c r="FD2580" s="6"/>
      <c r="FE2580" s="6"/>
      <c r="FF2580" s="6"/>
      <c r="FG2580" s="6"/>
      <c r="FH2580" s="6"/>
      <c r="FI2580" s="6"/>
      <c r="FJ2580" s="6"/>
      <c r="FK2580" s="6"/>
      <c r="FL2580" s="6"/>
      <c r="FM2580" s="6"/>
      <c r="FN2580" s="6"/>
      <c r="FO2580" s="6"/>
      <c r="FP2580" s="6"/>
      <c r="FQ2580" s="6"/>
      <c r="FR2580" s="6"/>
      <c r="FS2580" s="6"/>
      <c r="FT2580" s="6"/>
      <c r="FU2580" s="6"/>
      <c r="FV2580" s="6"/>
      <c r="FW2580" s="6"/>
      <c r="FX2580" s="6"/>
      <c r="FY2580" s="6"/>
      <c r="FZ2580" s="6"/>
      <c r="GA2580" s="6"/>
      <c r="GB2580" s="6"/>
      <c r="GC2580" s="6"/>
      <c r="GD2580" s="6"/>
      <c r="GE2580" s="6"/>
      <c r="GF2580" s="6"/>
      <c r="GG2580" s="6"/>
      <c r="GH2580" s="6"/>
      <c r="GI2580" s="6"/>
      <c r="GJ2580" s="6"/>
      <c r="GK2580" s="6"/>
      <c r="GL2580" s="6"/>
      <c r="GM2580" s="6"/>
    </row>
    <row r="2581" spans="1:195" s="5" customFormat="1" x14ac:dyDescent="0.25">
      <c r="A2581" s="27"/>
      <c r="B2581" s="27"/>
      <c r="C2581" s="27"/>
      <c r="P2581" s="69"/>
      <c r="Q2581" s="69"/>
      <c r="R2581" s="69"/>
      <c r="S2581" s="69"/>
      <c r="T2581" s="69"/>
      <c r="U2581" s="69"/>
      <c r="V2581" s="69"/>
      <c r="W2581" s="6"/>
      <c r="X2581" s="6"/>
      <c r="Y2581" s="6"/>
      <c r="Z2581" s="68"/>
      <c r="AA2581" s="68"/>
      <c r="AB2581" s="6"/>
      <c r="AC2581" s="6"/>
      <c r="AD2581" s="6"/>
      <c r="AE2581" s="6"/>
      <c r="AF2581" s="6"/>
      <c r="AG2581" s="6"/>
      <c r="AH2581" s="6"/>
      <c r="AI2581" s="6"/>
      <c r="AJ2581" s="6"/>
      <c r="AK2581" s="6"/>
      <c r="AM2581" s="6"/>
      <c r="AN2581" s="6"/>
      <c r="AO2581" s="6"/>
      <c r="AP2581" s="6"/>
      <c r="AQ2581" s="6"/>
      <c r="AR2581" s="6"/>
      <c r="AS2581" s="6"/>
      <c r="AT2581" s="6"/>
      <c r="AU2581" s="6"/>
      <c r="AV2581" s="6"/>
      <c r="AW2581" s="6"/>
      <c r="AX2581" s="6"/>
      <c r="AY2581" s="6"/>
      <c r="AZ2581" s="6"/>
      <c r="BA2581" s="6"/>
      <c r="BB2581" s="6"/>
      <c r="BC2581" s="6"/>
      <c r="BD2581" s="6"/>
      <c r="BE2581" s="6"/>
      <c r="BF2581" s="6"/>
      <c r="BG2581" s="6"/>
      <c r="BH2581" s="6"/>
      <c r="BI2581" s="6"/>
      <c r="BJ2581" s="6"/>
      <c r="BK2581" s="6"/>
      <c r="BL2581" s="6"/>
      <c r="BM2581" s="6"/>
      <c r="BN2581" s="6"/>
      <c r="BO2581" s="6"/>
      <c r="BP2581" s="6"/>
      <c r="BQ2581" s="6"/>
      <c r="BR2581" s="6"/>
      <c r="BS2581" s="6"/>
      <c r="BT2581" s="6"/>
      <c r="BU2581" s="6"/>
      <c r="BV2581" s="6"/>
      <c r="BW2581" s="6"/>
      <c r="BX2581" s="6"/>
      <c r="BY2581" s="6"/>
      <c r="BZ2581" s="6"/>
      <c r="CA2581" s="6"/>
      <c r="CB2581" s="6"/>
      <c r="CC2581" s="6"/>
      <c r="CD2581" s="6"/>
      <c r="CE2581" s="6"/>
      <c r="CF2581" s="6"/>
      <c r="CG2581" s="6"/>
      <c r="CH2581" s="6"/>
      <c r="CI2581" s="6"/>
      <c r="CJ2581" s="6"/>
      <c r="CK2581" s="6"/>
      <c r="CL2581" s="6"/>
      <c r="CM2581" s="6"/>
      <c r="CN2581" s="6"/>
      <c r="CO2581" s="6"/>
      <c r="CP2581" s="6"/>
      <c r="CQ2581" s="6"/>
      <c r="CR2581" s="6"/>
      <c r="CS2581" s="6"/>
      <c r="CT2581" s="6"/>
      <c r="CU2581" s="6"/>
      <c r="CV2581" s="6"/>
      <c r="CW2581" s="6"/>
      <c r="CX2581" s="6"/>
      <c r="CY2581" s="6"/>
      <c r="CZ2581" s="6"/>
      <c r="DA2581" s="6"/>
      <c r="DB2581" s="6"/>
      <c r="DC2581" s="6"/>
      <c r="DD2581" s="6"/>
      <c r="DE2581" s="6"/>
      <c r="DF2581" s="6"/>
      <c r="DG2581" s="6"/>
      <c r="DH2581" s="6"/>
      <c r="DI2581" s="6"/>
      <c r="DJ2581" s="6"/>
      <c r="DK2581" s="6"/>
      <c r="DL2581" s="6"/>
      <c r="DM2581" s="6"/>
      <c r="DN2581" s="6"/>
      <c r="DO2581" s="6"/>
      <c r="DP2581" s="6"/>
      <c r="DQ2581" s="6"/>
      <c r="DR2581" s="6"/>
      <c r="DS2581" s="6"/>
      <c r="DT2581" s="6"/>
      <c r="DU2581" s="6"/>
      <c r="DV2581" s="6"/>
      <c r="DW2581" s="6"/>
      <c r="DX2581" s="6"/>
      <c r="DY2581" s="6"/>
      <c r="DZ2581" s="6"/>
      <c r="EA2581" s="6"/>
      <c r="EB2581" s="6"/>
      <c r="EC2581" s="6"/>
      <c r="ED2581" s="6"/>
      <c r="EE2581" s="6"/>
      <c r="EF2581" s="6"/>
      <c r="EG2581" s="6"/>
      <c r="EH2581" s="6"/>
      <c r="EI2581" s="6"/>
      <c r="EJ2581" s="6"/>
      <c r="EK2581" s="6"/>
      <c r="EL2581" s="6"/>
      <c r="EM2581" s="6"/>
      <c r="EN2581" s="6"/>
      <c r="EO2581" s="6"/>
      <c r="EP2581" s="6"/>
      <c r="EQ2581" s="6"/>
      <c r="ER2581" s="6"/>
      <c r="ES2581" s="6"/>
      <c r="ET2581" s="6"/>
      <c r="EU2581" s="6"/>
      <c r="EV2581" s="6"/>
      <c r="EW2581" s="6"/>
      <c r="EX2581" s="6"/>
      <c r="EY2581" s="6"/>
      <c r="EZ2581" s="6"/>
      <c r="FA2581" s="6"/>
      <c r="FB2581" s="6"/>
      <c r="FC2581" s="6"/>
      <c r="FD2581" s="6"/>
      <c r="FE2581" s="6"/>
      <c r="FF2581" s="6"/>
      <c r="FG2581" s="6"/>
      <c r="FH2581" s="6"/>
      <c r="FI2581" s="6"/>
      <c r="FJ2581" s="6"/>
      <c r="FK2581" s="6"/>
      <c r="FL2581" s="6"/>
      <c r="FM2581" s="6"/>
      <c r="FN2581" s="6"/>
      <c r="FO2581" s="6"/>
      <c r="FP2581" s="6"/>
      <c r="FQ2581" s="6"/>
      <c r="FR2581" s="6"/>
      <c r="FS2581" s="6"/>
      <c r="FT2581" s="6"/>
      <c r="FU2581" s="6"/>
      <c r="FV2581" s="6"/>
      <c r="FW2581" s="6"/>
      <c r="FX2581" s="6"/>
      <c r="FY2581" s="6"/>
      <c r="FZ2581" s="6"/>
      <c r="GA2581" s="6"/>
      <c r="GB2581" s="6"/>
      <c r="GC2581" s="6"/>
      <c r="GD2581" s="6"/>
      <c r="GE2581" s="6"/>
      <c r="GF2581" s="6"/>
      <c r="GG2581" s="6"/>
      <c r="GH2581" s="6"/>
      <c r="GI2581" s="6"/>
      <c r="GJ2581" s="6"/>
      <c r="GK2581" s="6"/>
      <c r="GL2581" s="6"/>
      <c r="GM2581" s="6"/>
    </row>
    <row r="2582" spans="1:195" s="5" customFormat="1" x14ac:dyDescent="0.25">
      <c r="A2582" s="27"/>
      <c r="B2582" s="27"/>
      <c r="C2582" s="27"/>
      <c r="P2582" s="69"/>
      <c r="Q2582" s="69"/>
      <c r="R2582" s="69"/>
      <c r="S2582" s="69"/>
      <c r="T2582" s="69"/>
      <c r="U2582" s="69"/>
      <c r="V2582" s="69"/>
      <c r="W2582" s="6"/>
      <c r="X2582" s="6"/>
      <c r="Y2582" s="6"/>
      <c r="Z2582" s="68"/>
      <c r="AA2582" s="68"/>
      <c r="AB2582" s="6"/>
      <c r="AC2582" s="6"/>
      <c r="AD2582" s="6"/>
      <c r="AE2582" s="6"/>
      <c r="AF2582" s="6"/>
      <c r="AG2582" s="6"/>
      <c r="AH2582" s="6"/>
      <c r="AI2582" s="6"/>
      <c r="AJ2582" s="6"/>
      <c r="AK2582" s="6"/>
      <c r="AM2582" s="6"/>
      <c r="AN2582" s="6"/>
      <c r="AO2582" s="6"/>
      <c r="AP2582" s="6"/>
      <c r="AQ2582" s="6"/>
      <c r="AR2582" s="6"/>
      <c r="AS2582" s="6"/>
      <c r="AT2582" s="6"/>
      <c r="AU2582" s="6"/>
      <c r="AV2582" s="6"/>
      <c r="AW2582" s="6"/>
      <c r="AX2582" s="6"/>
      <c r="AY2582" s="6"/>
      <c r="AZ2582" s="6"/>
      <c r="BA2582" s="6"/>
      <c r="BB2582" s="6"/>
      <c r="BC2582" s="6"/>
      <c r="BD2582" s="6"/>
      <c r="BE2582" s="6"/>
      <c r="BF2582" s="6"/>
      <c r="BG2582" s="6"/>
      <c r="BH2582" s="6"/>
      <c r="BI2582" s="6"/>
      <c r="BJ2582" s="6"/>
      <c r="BK2582" s="6"/>
      <c r="BL2582" s="6"/>
      <c r="BM2582" s="6"/>
      <c r="BN2582" s="6"/>
      <c r="BO2582" s="6"/>
      <c r="BP2582" s="6"/>
      <c r="BQ2582" s="6"/>
      <c r="BR2582" s="6"/>
      <c r="BS2582" s="6"/>
      <c r="BT2582" s="6"/>
      <c r="BU2582" s="6"/>
      <c r="BV2582" s="6"/>
      <c r="BW2582" s="6"/>
      <c r="BX2582" s="6"/>
      <c r="BY2582" s="6"/>
      <c r="BZ2582" s="6"/>
      <c r="CA2582" s="6"/>
      <c r="CB2582" s="6"/>
      <c r="CC2582" s="6"/>
      <c r="CD2582" s="6"/>
      <c r="CE2582" s="6"/>
      <c r="CF2582" s="6"/>
      <c r="CG2582" s="6"/>
      <c r="CH2582" s="6"/>
      <c r="CI2582" s="6"/>
      <c r="CJ2582" s="6"/>
      <c r="CK2582" s="6"/>
      <c r="CL2582" s="6"/>
      <c r="CM2582" s="6"/>
      <c r="CN2582" s="6"/>
      <c r="CO2582" s="6"/>
      <c r="CP2582" s="6"/>
      <c r="CQ2582" s="6"/>
      <c r="CR2582" s="6"/>
      <c r="CS2582" s="6"/>
      <c r="CT2582" s="6"/>
      <c r="CU2582" s="6"/>
      <c r="CV2582" s="6"/>
      <c r="CW2582" s="6"/>
      <c r="CX2582" s="6"/>
      <c r="CY2582" s="6"/>
      <c r="CZ2582" s="6"/>
      <c r="DA2582" s="6"/>
      <c r="DB2582" s="6"/>
      <c r="DC2582" s="6"/>
      <c r="DD2582" s="6"/>
      <c r="DE2582" s="6"/>
      <c r="DF2582" s="6"/>
      <c r="DG2582" s="6"/>
      <c r="DH2582" s="6"/>
      <c r="DI2582" s="6"/>
      <c r="DJ2582" s="6"/>
      <c r="DK2582" s="6"/>
      <c r="DL2582" s="6"/>
      <c r="DM2582" s="6"/>
      <c r="DN2582" s="6"/>
      <c r="DO2582" s="6"/>
      <c r="DP2582" s="6"/>
      <c r="DQ2582" s="6"/>
      <c r="DR2582" s="6"/>
      <c r="DS2582" s="6"/>
      <c r="DT2582" s="6"/>
      <c r="DU2582" s="6"/>
      <c r="DV2582" s="6"/>
      <c r="DW2582" s="6"/>
      <c r="DX2582" s="6"/>
      <c r="DY2582" s="6"/>
      <c r="DZ2582" s="6"/>
      <c r="EA2582" s="6"/>
      <c r="EB2582" s="6"/>
      <c r="EC2582" s="6"/>
      <c r="ED2582" s="6"/>
      <c r="EE2582" s="6"/>
      <c r="EF2582" s="6"/>
      <c r="EG2582" s="6"/>
      <c r="EH2582" s="6"/>
      <c r="EI2582" s="6"/>
      <c r="EJ2582" s="6"/>
      <c r="EK2582" s="6"/>
      <c r="EL2582" s="6"/>
      <c r="EM2582" s="6"/>
      <c r="EN2582" s="6"/>
      <c r="EO2582" s="6"/>
      <c r="EP2582" s="6"/>
      <c r="EQ2582" s="6"/>
      <c r="ER2582" s="6"/>
      <c r="ES2582" s="6"/>
      <c r="ET2582" s="6"/>
      <c r="EU2582" s="6"/>
      <c r="EV2582" s="6"/>
      <c r="EW2582" s="6"/>
      <c r="EX2582" s="6"/>
      <c r="EY2582" s="6"/>
      <c r="EZ2582" s="6"/>
      <c r="FA2582" s="6"/>
      <c r="FB2582" s="6"/>
      <c r="FC2582" s="6"/>
      <c r="FD2582" s="6"/>
      <c r="FE2582" s="6"/>
      <c r="FF2582" s="6"/>
      <c r="FG2582" s="6"/>
      <c r="FH2582" s="6"/>
      <c r="FI2582" s="6"/>
      <c r="FJ2582" s="6"/>
      <c r="FK2582" s="6"/>
      <c r="FL2582" s="6"/>
      <c r="FM2582" s="6"/>
      <c r="FN2582" s="6"/>
      <c r="FO2582" s="6"/>
      <c r="FP2582" s="6"/>
      <c r="FQ2582" s="6"/>
      <c r="FR2582" s="6"/>
      <c r="FS2582" s="6"/>
      <c r="FT2582" s="6"/>
      <c r="FU2582" s="6"/>
      <c r="FV2582" s="6"/>
      <c r="FW2582" s="6"/>
      <c r="FX2582" s="6"/>
      <c r="FY2582" s="6"/>
      <c r="FZ2582" s="6"/>
      <c r="GA2582" s="6"/>
      <c r="GB2582" s="6"/>
      <c r="GC2582" s="6"/>
      <c r="GD2582" s="6"/>
      <c r="GE2582" s="6"/>
      <c r="GF2582" s="6"/>
      <c r="GG2582" s="6"/>
      <c r="GH2582" s="6"/>
      <c r="GI2582" s="6"/>
      <c r="GJ2582" s="6"/>
      <c r="GK2582" s="6"/>
      <c r="GL2582" s="6"/>
      <c r="GM2582" s="6"/>
    </row>
    <row r="2583" spans="1:195" s="5" customFormat="1" x14ac:dyDescent="0.25">
      <c r="A2583" s="27"/>
      <c r="B2583" s="27"/>
      <c r="C2583" s="27"/>
      <c r="P2583" s="69"/>
      <c r="Q2583" s="69"/>
      <c r="R2583" s="69"/>
      <c r="S2583" s="69"/>
      <c r="T2583" s="69"/>
      <c r="U2583" s="69"/>
      <c r="V2583" s="69"/>
      <c r="W2583" s="6"/>
      <c r="X2583" s="6"/>
      <c r="Y2583" s="6"/>
      <c r="Z2583" s="68"/>
      <c r="AA2583" s="68"/>
      <c r="AB2583" s="6"/>
      <c r="AC2583" s="6"/>
      <c r="AD2583" s="6"/>
      <c r="AE2583" s="6"/>
      <c r="AF2583" s="6"/>
      <c r="AG2583" s="6"/>
      <c r="AH2583" s="6"/>
      <c r="AI2583" s="6"/>
      <c r="AJ2583" s="6"/>
      <c r="AK2583" s="6"/>
      <c r="AM2583" s="6"/>
      <c r="AN2583" s="6"/>
      <c r="AO2583" s="6"/>
      <c r="AP2583" s="6"/>
      <c r="AQ2583" s="6"/>
      <c r="AR2583" s="6"/>
      <c r="AS2583" s="6"/>
      <c r="AT2583" s="6"/>
      <c r="AU2583" s="6"/>
      <c r="AV2583" s="6"/>
      <c r="AW2583" s="6"/>
      <c r="AX2583" s="6"/>
      <c r="AY2583" s="6"/>
      <c r="AZ2583" s="6"/>
      <c r="BA2583" s="6"/>
      <c r="BB2583" s="6"/>
      <c r="BC2583" s="6"/>
      <c r="BD2583" s="6"/>
      <c r="BE2583" s="6"/>
      <c r="BF2583" s="6"/>
      <c r="BG2583" s="6"/>
      <c r="BH2583" s="6"/>
      <c r="BI2583" s="6"/>
      <c r="BJ2583" s="6"/>
      <c r="BK2583" s="6"/>
      <c r="BL2583" s="6"/>
      <c r="BM2583" s="6"/>
      <c r="BN2583" s="6"/>
      <c r="BO2583" s="6"/>
      <c r="BP2583" s="6"/>
      <c r="BQ2583" s="6"/>
      <c r="BR2583" s="6"/>
      <c r="BS2583" s="6"/>
      <c r="BT2583" s="6"/>
      <c r="BU2583" s="6"/>
      <c r="BV2583" s="6"/>
      <c r="BW2583" s="6"/>
      <c r="BX2583" s="6"/>
      <c r="BY2583" s="6"/>
      <c r="BZ2583" s="6"/>
      <c r="CA2583" s="6"/>
      <c r="CB2583" s="6"/>
      <c r="CC2583" s="6"/>
      <c r="CD2583" s="6"/>
      <c r="CE2583" s="6"/>
      <c r="CF2583" s="6"/>
      <c r="CG2583" s="6"/>
      <c r="CH2583" s="6"/>
      <c r="CI2583" s="6"/>
      <c r="CJ2583" s="6"/>
      <c r="CK2583" s="6"/>
      <c r="CL2583" s="6"/>
      <c r="CM2583" s="6"/>
      <c r="CN2583" s="6"/>
      <c r="CO2583" s="6"/>
      <c r="CP2583" s="6"/>
      <c r="CQ2583" s="6"/>
      <c r="CR2583" s="6"/>
      <c r="CS2583" s="6"/>
      <c r="CT2583" s="6"/>
      <c r="CU2583" s="6"/>
      <c r="CV2583" s="6"/>
      <c r="CW2583" s="6"/>
      <c r="CX2583" s="6"/>
      <c r="CY2583" s="6"/>
      <c r="CZ2583" s="6"/>
      <c r="DA2583" s="6"/>
      <c r="DB2583" s="6"/>
      <c r="DC2583" s="6"/>
      <c r="DD2583" s="6"/>
      <c r="DE2583" s="6"/>
      <c r="DF2583" s="6"/>
      <c r="DG2583" s="6"/>
      <c r="DH2583" s="6"/>
      <c r="DI2583" s="6"/>
      <c r="DJ2583" s="6"/>
      <c r="DK2583" s="6"/>
      <c r="DL2583" s="6"/>
      <c r="DM2583" s="6"/>
      <c r="DN2583" s="6"/>
      <c r="DO2583" s="6"/>
      <c r="DP2583" s="6"/>
      <c r="DQ2583" s="6"/>
      <c r="DR2583" s="6"/>
      <c r="DS2583" s="6"/>
      <c r="DT2583" s="6"/>
      <c r="DU2583" s="6"/>
      <c r="DV2583" s="6"/>
      <c r="DW2583" s="6"/>
      <c r="DX2583" s="6"/>
      <c r="DY2583" s="6"/>
      <c r="DZ2583" s="6"/>
      <c r="EA2583" s="6"/>
      <c r="EB2583" s="6"/>
      <c r="EC2583" s="6"/>
      <c r="ED2583" s="6"/>
      <c r="EE2583" s="6"/>
      <c r="EF2583" s="6"/>
      <c r="EG2583" s="6"/>
      <c r="EH2583" s="6"/>
      <c r="EI2583" s="6"/>
      <c r="EJ2583" s="6"/>
      <c r="EK2583" s="6"/>
      <c r="EL2583" s="6"/>
      <c r="EM2583" s="6"/>
      <c r="EN2583" s="6"/>
      <c r="EO2583" s="6"/>
      <c r="EP2583" s="6"/>
      <c r="EQ2583" s="6"/>
      <c r="ER2583" s="6"/>
      <c r="ES2583" s="6"/>
      <c r="ET2583" s="6"/>
      <c r="EU2583" s="6"/>
      <c r="EV2583" s="6"/>
      <c r="EW2583" s="6"/>
      <c r="EX2583" s="6"/>
      <c r="EY2583" s="6"/>
      <c r="EZ2583" s="6"/>
      <c r="FA2583" s="6"/>
      <c r="FB2583" s="6"/>
      <c r="FC2583" s="6"/>
      <c r="FD2583" s="6"/>
      <c r="FE2583" s="6"/>
      <c r="FF2583" s="6"/>
      <c r="FG2583" s="6"/>
      <c r="FH2583" s="6"/>
      <c r="FI2583" s="6"/>
      <c r="FJ2583" s="6"/>
      <c r="FK2583" s="6"/>
      <c r="FL2583" s="6"/>
      <c r="FM2583" s="6"/>
      <c r="FN2583" s="6"/>
      <c r="FO2583" s="6"/>
      <c r="FP2583" s="6"/>
      <c r="FQ2583" s="6"/>
      <c r="FR2583" s="6"/>
      <c r="FS2583" s="6"/>
      <c r="FT2583" s="6"/>
      <c r="FU2583" s="6"/>
      <c r="FV2583" s="6"/>
      <c r="FW2583" s="6"/>
      <c r="FX2583" s="6"/>
      <c r="FY2583" s="6"/>
      <c r="FZ2583" s="6"/>
      <c r="GA2583" s="6"/>
      <c r="GB2583" s="6"/>
      <c r="GC2583" s="6"/>
      <c r="GD2583" s="6"/>
      <c r="GE2583" s="6"/>
      <c r="GF2583" s="6"/>
      <c r="GG2583" s="6"/>
      <c r="GH2583" s="6"/>
      <c r="GI2583" s="6"/>
      <c r="GJ2583" s="6"/>
      <c r="GK2583" s="6"/>
      <c r="GL2583" s="6"/>
      <c r="GM2583" s="6"/>
    </row>
    <row r="2584" spans="1:195" s="5" customFormat="1" x14ac:dyDescent="0.25">
      <c r="A2584" s="27"/>
      <c r="B2584" s="27"/>
      <c r="C2584" s="27"/>
      <c r="P2584" s="69"/>
      <c r="Q2584" s="69"/>
      <c r="R2584" s="69"/>
      <c r="S2584" s="69"/>
      <c r="T2584" s="69"/>
      <c r="U2584" s="69"/>
      <c r="V2584" s="69"/>
      <c r="W2584" s="6"/>
      <c r="X2584" s="6"/>
      <c r="Y2584" s="6"/>
      <c r="Z2584" s="68"/>
      <c r="AA2584" s="68"/>
      <c r="AB2584" s="6"/>
      <c r="AC2584" s="6"/>
      <c r="AD2584" s="6"/>
      <c r="AE2584" s="6"/>
      <c r="AF2584" s="6"/>
      <c r="AG2584" s="6"/>
      <c r="AH2584" s="6"/>
      <c r="AI2584" s="6"/>
      <c r="AJ2584" s="6"/>
      <c r="AK2584" s="6"/>
      <c r="AM2584" s="6"/>
      <c r="AN2584" s="6"/>
      <c r="AO2584" s="6"/>
      <c r="AP2584" s="6"/>
      <c r="AQ2584" s="6"/>
      <c r="AR2584" s="6"/>
      <c r="AS2584" s="6"/>
      <c r="AT2584" s="6"/>
      <c r="AU2584" s="6"/>
      <c r="AV2584" s="6"/>
      <c r="AW2584" s="6"/>
      <c r="AX2584" s="6"/>
      <c r="AY2584" s="6"/>
      <c r="AZ2584" s="6"/>
      <c r="BA2584" s="6"/>
      <c r="BB2584" s="6"/>
      <c r="BC2584" s="6"/>
      <c r="BD2584" s="6"/>
      <c r="BE2584" s="6"/>
      <c r="BF2584" s="6"/>
      <c r="BG2584" s="6"/>
      <c r="BH2584" s="6"/>
      <c r="BI2584" s="6"/>
      <c r="BJ2584" s="6"/>
      <c r="BK2584" s="6"/>
      <c r="BL2584" s="6"/>
      <c r="BM2584" s="6"/>
      <c r="BN2584" s="6"/>
      <c r="BO2584" s="6"/>
      <c r="BP2584" s="6"/>
      <c r="BQ2584" s="6"/>
      <c r="BR2584" s="6"/>
      <c r="BS2584" s="6"/>
      <c r="BT2584" s="6"/>
      <c r="BU2584" s="6"/>
      <c r="BV2584" s="6"/>
      <c r="BW2584" s="6"/>
      <c r="BX2584" s="6"/>
      <c r="BY2584" s="6"/>
      <c r="BZ2584" s="6"/>
      <c r="CA2584" s="6"/>
      <c r="CB2584" s="6"/>
      <c r="CC2584" s="6"/>
      <c r="CD2584" s="6"/>
      <c r="CE2584" s="6"/>
      <c r="CF2584" s="6"/>
      <c r="CG2584" s="6"/>
      <c r="CH2584" s="6"/>
      <c r="CI2584" s="6"/>
      <c r="CJ2584" s="6"/>
      <c r="CK2584" s="6"/>
      <c r="CL2584" s="6"/>
      <c r="CM2584" s="6"/>
      <c r="CN2584" s="6"/>
      <c r="CO2584" s="6"/>
      <c r="CP2584" s="6"/>
      <c r="CQ2584" s="6"/>
      <c r="CR2584" s="6"/>
      <c r="CS2584" s="6"/>
      <c r="CT2584" s="6"/>
      <c r="CU2584" s="6"/>
      <c r="CV2584" s="6"/>
      <c r="CW2584" s="6"/>
      <c r="CX2584" s="6"/>
      <c r="CY2584" s="6"/>
      <c r="CZ2584" s="6"/>
      <c r="DA2584" s="6"/>
      <c r="DB2584" s="6"/>
      <c r="DC2584" s="6"/>
      <c r="DD2584" s="6"/>
      <c r="DE2584" s="6"/>
      <c r="DF2584" s="6"/>
      <c r="DG2584" s="6"/>
      <c r="DH2584" s="6"/>
      <c r="DI2584" s="6"/>
      <c r="DJ2584" s="6"/>
      <c r="DK2584" s="6"/>
      <c r="DL2584" s="6"/>
      <c r="DM2584" s="6"/>
      <c r="DN2584" s="6"/>
      <c r="DO2584" s="6"/>
      <c r="DP2584" s="6"/>
      <c r="DQ2584" s="6"/>
      <c r="DR2584" s="6"/>
      <c r="DS2584" s="6"/>
      <c r="DT2584" s="6"/>
      <c r="DU2584" s="6"/>
      <c r="DV2584" s="6"/>
      <c r="DW2584" s="6"/>
      <c r="DX2584" s="6"/>
      <c r="DY2584" s="6"/>
      <c r="DZ2584" s="6"/>
      <c r="EA2584" s="6"/>
      <c r="EB2584" s="6"/>
      <c r="EC2584" s="6"/>
      <c r="ED2584" s="6"/>
      <c r="EE2584" s="6"/>
      <c r="EF2584" s="6"/>
      <c r="EG2584" s="6"/>
      <c r="EH2584" s="6"/>
      <c r="EI2584" s="6"/>
      <c r="EJ2584" s="6"/>
      <c r="EK2584" s="6"/>
      <c r="EL2584" s="6"/>
      <c r="EM2584" s="6"/>
      <c r="EN2584" s="6"/>
      <c r="EO2584" s="6"/>
      <c r="EP2584" s="6"/>
      <c r="EQ2584" s="6"/>
      <c r="ER2584" s="6"/>
      <c r="ES2584" s="6"/>
      <c r="ET2584" s="6"/>
      <c r="EU2584" s="6"/>
      <c r="EV2584" s="6"/>
      <c r="EW2584" s="6"/>
      <c r="EX2584" s="6"/>
      <c r="EY2584" s="6"/>
      <c r="EZ2584" s="6"/>
      <c r="FA2584" s="6"/>
      <c r="FB2584" s="6"/>
      <c r="FC2584" s="6"/>
      <c r="FD2584" s="6"/>
      <c r="FE2584" s="6"/>
      <c r="FF2584" s="6"/>
      <c r="FG2584" s="6"/>
      <c r="FH2584" s="6"/>
      <c r="FI2584" s="6"/>
      <c r="FJ2584" s="6"/>
      <c r="FK2584" s="6"/>
      <c r="FL2584" s="6"/>
      <c r="FM2584" s="6"/>
      <c r="FN2584" s="6"/>
      <c r="FO2584" s="6"/>
      <c r="FP2584" s="6"/>
      <c r="FQ2584" s="6"/>
      <c r="FR2584" s="6"/>
      <c r="FS2584" s="6"/>
      <c r="FT2584" s="6"/>
      <c r="FU2584" s="6"/>
      <c r="FV2584" s="6"/>
      <c r="FW2584" s="6"/>
      <c r="FX2584" s="6"/>
      <c r="FY2584" s="6"/>
      <c r="FZ2584" s="6"/>
      <c r="GA2584" s="6"/>
      <c r="GB2584" s="6"/>
      <c r="GC2584" s="6"/>
      <c r="GD2584" s="6"/>
      <c r="GE2584" s="6"/>
      <c r="GF2584" s="6"/>
      <c r="GG2584" s="6"/>
      <c r="GH2584" s="6"/>
      <c r="GI2584" s="6"/>
      <c r="GJ2584" s="6"/>
      <c r="GK2584" s="6"/>
      <c r="GL2584" s="6"/>
      <c r="GM2584" s="6"/>
    </row>
    <row r="2585" spans="1:195" s="5" customFormat="1" x14ac:dyDescent="0.25">
      <c r="A2585" s="27"/>
      <c r="B2585" s="27"/>
      <c r="C2585" s="27"/>
      <c r="P2585" s="69"/>
      <c r="Q2585" s="69"/>
      <c r="R2585" s="69"/>
      <c r="S2585" s="69"/>
      <c r="T2585" s="69"/>
      <c r="U2585" s="69"/>
      <c r="V2585" s="69"/>
      <c r="W2585" s="6"/>
      <c r="X2585" s="6"/>
      <c r="Y2585" s="6"/>
      <c r="Z2585" s="68"/>
      <c r="AA2585" s="68"/>
      <c r="AB2585" s="6"/>
      <c r="AC2585" s="6"/>
      <c r="AD2585" s="6"/>
      <c r="AE2585" s="6"/>
      <c r="AF2585" s="6"/>
      <c r="AG2585" s="6"/>
      <c r="AH2585" s="6"/>
      <c r="AI2585" s="6"/>
      <c r="AJ2585" s="6"/>
      <c r="AK2585" s="6"/>
      <c r="AM2585" s="6"/>
      <c r="AN2585" s="6"/>
      <c r="AO2585" s="6"/>
      <c r="AP2585" s="6"/>
      <c r="AQ2585" s="6"/>
      <c r="AR2585" s="6"/>
      <c r="AS2585" s="6"/>
      <c r="AT2585" s="6"/>
      <c r="AU2585" s="6"/>
      <c r="AV2585" s="6"/>
      <c r="AW2585" s="6"/>
      <c r="AX2585" s="6"/>
      <c r="AY2585" s="6"/>
      <c r="AZ2585" s="6"/>
      <c r="BA2585" s="6"/>
      <c r="BB2585" s="6"/>
      <c r="BC2585" s="6"/>
      <c r="BD2585" s="6"/>
      <c r="BE2585" s="6"/>
      <c r="BF2585" s="6"/>
      <c r="BG2585" s="6"/>
      <c r="BH2585" s="6"/>
      <c r="BI2585" s="6"/>
      <c r="BJ2585" s="6"/>
      <c r="BK2585" s="6"/>
      <c r="BL2585" s="6"/>
      <c r="BM2585" s="6"/>
      <c r="BN2585" s="6"/>
      <c r="BO2585" s="6"/>
      <c r="BP2585" s="6"/>
      <c r="BQ2585" s="6"/>
      <c r="BR2585" s="6"/>
      <c r="BS2585" s="6"/>
      <c r="BT2585" s="6"/>
      <c r="BU2585" s="6"/>
      <c r="BV2585" s="6"/>
      <c r="BW2585" s="6"/>
      <c r="BX2585" s="6"/>
      <c r="BY2585" s="6"/>
      <c r="BZ2585" s="6"/>
      <c r="CA2585" s="6"/>
      <c r="CB2585" s="6"/>
      <c r="CC2585" s="6"/>
      <c r="CD2585" s="6"/>
      <c r="CE2585" s="6"/>
      <c r="CF2585" s="6"/>
      <c r="CG2585" s="6"/>
      <c r="CH2585" s="6"/>
      <c r="CI2585" s="6"/>
      <c r="CJ2585" s="6"/>
      <c r="CK2585" s="6"/>
      <c r="CL2585" s="6"/>
      <c r="CM2585" s="6"/>
      <c r="CN2585" s="6"/>
      <c r="CO2585" s="6"/>
      <c r="CP2585" s="6"/>
      <c r="CQ2585" s="6"/>
      <c r="CR2585" s="6"/>
      <c r="CS2585" s="6"/>
      <c r="CT2585" s="6"/>
      <c r="CU2585" s="6"/>
      <c r="CV2585" s="6"/>
      <c r="CW2585" s="6"/>
      <c r="CX2585" s="6"/>
      <c r="CY2585" s="6"/>
      <c r="CZ2585" s="6"/>
      <c r="DA2585" s="6"/>
      <c r="DB2585" s="6"/>
      <c r="DC2585" s="6"/>
      <c r="DD2585" s="6"/>
      <c r="DE2585" s="6"/>
      <c r="DF2585" s="6"/>
      <c r="DG2585" s="6"/>
      <c r="DH2585" s="6"/>
      <c r="DI2585" s="6"/>
      <c r="DJ2585" s="6"/>
      <c r="DK2585" s="6"/>
      <c r="DL2585" s="6"/>
      <c r="DM2585" s="6"/>
      <c r="DN2585" s="6"/>
      <c r="DO2585" s="6"/>
      <c r="DP2585" s="6"/>
      <c r="DQ2585" s="6"/>
      <c r="DR2585" s="6"/>
      <c r="DS2585" s="6"/>
      <c r="DT2585" s="6"/>
      <c r="DU2585" s="6"/>
      <c r="DV2585" s="6"/>
      <c r="DW2585" s="6"/>
      <c r="DX2585" s="6"/>
      <c r="DY2585" s="6"/>
      <c r="DZ2585" s="6"/>
      <c r="EA2585" s="6"/>
      <c r="EB2585" s="6"/>
      <c r="EC2585" s="6"/>
      <c r="ED2585" s="6"/>
      <c r="EE2585" s="6"/>
      <c r="EF2585" s="6"/>
      <c r="EG2585" s="6"/>
      <c r="EH2585" s="6"/>
      <c r="EI2585" s="6"/>
      <c r="EJ2585" s="6"/>
      <c r="EK2585" s="6"/>
      <c r="EL2585" s="6"/>
      <c r="EM2585" s="6"/>
      <c r="EN2585" s="6"/>
      <c r="EO2585" s="6"/>
      <c r="EP2585" s="6"/>
      <c r="EQ2585" s="6"/>
      <c r="ER2585" s="6"/>
      <c r="ES2585" s="6"/>
      <c r="ET2585" s="6"/>
      <c r="EU2585" s="6"/>
      <c r="EV2585" s="6"/>
      <c r="EW2585" s="6"/>
      <c r="EX2585" s="6"/>
      <c r="EY2585" s="6"/>
      <c r="EZ2585" s="6"/>
      <c r="FA2585" s="6"/>
      <c r="FB2585" s="6"/>
      <c r="FC2585" s="6"/>
      <c r="FD2585" s="6"/>
      <c r="FE2585" s="6"/>
      <c r="FF2585" s="6"/>
      <c r="FG2585" s="6"/>
      <c r="FH2585" s="6"/>
      <c r="FI2585" s="6"/>
      <c r="FJ2585" s="6"/>
      <c r="FK2585" s="6"/>
      <c r="FL2585" s="6"/>
      <c r="FM2585" s="6"/>
      <c r="FN2585" s="6"/>
      <c r="FO2585" s="6"/>
      <c r="FP2585" s="6"/>
      <c r="FQ2585" s="6"/>
      <c r="FR2585" s="6"/>
      <c r="FS2585" s="6"/>
      <c r="FT2585" s="6"/>
      <c r="FU2585" s="6"/>
      <c r="FV2585" s="6"/>
      <c r="FW2585" s="6"/>
      <c r="FX2585" s="6"/>
      <c r="FY2585" s="6"/>
      <c r="FZ2585" s="6"/>
      <c r="GA2585" s="6"/>
      <c r="GB2585" s="6"/>
      <c r="GC2585" s="6"/>
      <c r="GD2585" s="6"/>
      <c r="GE2585" s="6"/>
      <c r="GF2585" s="6"/>
      <c r="GG2585" s="6"/>
      <c r="GH2585" s="6"/>
      <c r="GI2585" s="6"/>
      <c r="GJ2585" s="6"/>
      <c r="GK2585" s="6"/>
      <c r="GL2585" s="6"/>
      <c r="GM2585" s="6"/>
    </row>
    <row r="2586" spans="1:195" s="5" customFormat="1" x14ac:dyDescent="0.25">
      <c r="A2586" s="27"/>
      <c r="B2586" s="27"/>
      <c r="C2586" s="27"/>
      <c r="P2586" s="69"/>
      <c r="Q2586" s="69"/>
      <c r="R2586" s="69"/>
      <c r="S2586" s="69"/>
      <c r="T2586" s="69"/>
      <c r="U2586" s="69"/>
      <c r="V2586" s="69"/>
      <c r="W2586" s="6"/>
      <c r="X2586" s="6"/>
      <c r="Y2586" s="6"/>
      <c r="Z2586" s="68"/>
      <c r="AA2586" s="68"/>
      <c r="AB2586" s="6"/>
      <c r="AC2586" s="6"/>
      <c r="AD2586" s="6"/>
      <c r="AE2586" s="6"/>
      <c r="AF2586" s="6"/>
      <c r="AG2586" s="6"/>
      <c r="AH2586" s="6"/>
      <c r="AI2586" s="6"/>
      <c r="AJ2586" s="6"/>
      <c r="AK2586" s="6"/>
      <c r="AM2586" s="6"/>
      <c r="AN2586" s="6"/>
      <c r="AO2586" s="6"/>
      <c r="AP2586" s="6"/>
      <c r="AQ2586" s="6"/>
      <c r="AR2586" s="6"/>
      <c r="AS2586" s="6"/>
      <c r="AT2586" s="6"/>
      <c r="AU2586" s="6"/>
      <c r="AV2586" s="6"/>
      <c r="AW2586" s="6"/>
      <c r="AX2586" s="6"/>
      <c r="AY2586" s="6"/>
      <c r="AZ2586" s="6"/>
      <c r="BA2586" s="6"/>
      <c r="BB2586" s="6"/>
      <c r="BC2586" s="6"/>
      <c r="BD2586" s="6"/>
      <c r="BE2586" s="6"/>
      <c r="BF2586" s="6"/>
      <c r="BG2586" s="6"/>
      <c r="BH2586" s="6"/>
      <c r="BI2586" s="6"/>
      <c r="BJ2586" s="6"/>
      <c r="BK2586" s="6"/>
      <c r="BL2586" s="6"/>
      <c r="BM2586" s="6"/>
      <c r="BN2586" s="6"/>
      <c r="BO2586" s="6"/>
      <c r="BP2586" s="6"/>
      <c r="BQ2586" s="6"/>
      <c r="BR2586" s="6"/>
      <c r="BS2586" s="6"/>
      <c r="BT2586" s="6"/>
      <c r="BU2586" s="6"/>
      <c r="BV2586" s="6"/>
      <c r="BW2586" s="6"/>
      <c r="BX2586" s="6"/>
      <c r="BY2586" s="6"/>
      <c r="BZ2586" s="6"/>
      <c r="CA2586" s="6"/>
      <c r="CB2586" s="6"/>
      <c r="CC2586" s="6"/>
      <c r="CD2586" s="6"/>
      <c r="CE2586" s="6"/>
      <c r="CF2586" s="6"/>
      <c r="CG2586" s="6"/>
      <c r="CH2586" s="6"/>
      <c r="CI2586" s="6"/>
      <c r="CJ2586" s="6"/>
      <c r="CK2586" s="6"/>
      <c r="CL2586" s="6"/>
      <c r="CM2586" s="6"/>
      <c r="CN2586" s="6"/>
      <c r="CO2586" s="6"/>
      <c r="CP2586" s="6"/>
      <c r="CQ2586" s="6"/>
      <c r="CR2586" s="6"/>
      <c r="CS2586" s="6"/>
      <c r="CT2586" s="6"/>
      <c r="CU2586" s="6"/>
      <c r="CV2586" s="6"/>
      <c r="CW2586" s="6"/>
      <c r="CX2586" s="6"/>
      <c r="CY2586" s="6"/>
      <c r="CZ2586" s="6"/>
      <c r="DA2586" s="6"/>
      <c r="DB2586" s="6"/>
      <c r="DC2586" s="6"/>
      <c r="DD2586" s="6"/>
      <c r="DE2586" s="6"/>
      <c r="DF2586" s="6"/>
      <c r="DG2586" s="6"/>
      <c r="DH2586" s="6"/>
      <c r="DI2586" s="6"/>
      <c r="DJ2586" s="6"/>
      <c r="DK2586" s="6"/>
      <c r="DL2586" s="6"/>
      <c r="DM2586" s="6"/>
      <c r="DN2586" s="6"/>
      <c r="DO2586" s="6"/>
      <c r="DP2586" s="6"/>
      <c r="DQ2586" s="6"/>
      <c r="DR2586" s="6"/>
      <c r="DS2586" s="6"/>
      <c r="DT2586" s="6"/>
      <c r="DU2586" s="6"/>
      <c r="DV2586" s="6"/>
      <c r="DW2586" s="6"/>
      <c r="DX2586" s="6"/>
      <c r="DY2586" s="6"/>
      <c r="DZ2586" s="6"/>
      <c r="EA2586" s="6"/>
      <c r="EB2586" s="6"/>
      <c r="EC2586" s="6"/>
      <c r="ED2586" s="6"/>
      <c r="EE2586" s="6"/>
      <c r="EF2586" s="6"/>
      <c r="EG2586" s="6"/>
      <c r="EH2586" s="6"/>
      <c r="EI2586" s="6"/>
      <c r="EJ2586" s="6"/>
      <c r="EK2586" s="6"/>
      <c r="EL2586" s="6"/>
      <c r="EM2586" s="6"/>
      <c r="EN2586" s="6"/>
      <c r="EO2586" s="6"/>
      <c r="EP2586" s="6"/>
      <c r="EQ2586" s="6"/>
      <c r="ER2586" s="6"/>
      <c r="ES2586" s="6"/>
      <c r="ET2586" s="6"/>
      <c r="EU2586" s="6"/>
      <c r="EV2586" s="6"/>
      <c r="EW2586" s="6"/>
      <c r="EX2586" s="6"/>
      <c r="EY2586" s="6"/>
      <c r="EZ2586" s="6"/>
      <c r="FA2586" s="6"/>
      <c r="FB2586" s="6"/>
      <c r="FC2586" s="6"/>
      <c r="FD2586" s="6"/>
      <c r="FE2586" s="6"/>
      <c r="FF2586" s="6"/>
      <c r="FG2586" s="6"/>
      <c r="FH2586" s="6"/>
      <c r="FI2586" s="6"/>
      <c r="FJ2586" s="6"/>
      <c r="FK2586" s="6"/>
      <c r="FL2586" s="6"/>
      <c r="FM2586" s="6"/>
      <c r="FN2586" s="6"/>
      <c r="FO2586" s="6"/>
      <c r="FP2586" s="6"/>
      <c r="FQ2586" s="6"/>
      <c r="FR2586" s="6"/>
      <c r="FS2586" s="6"/>
      <c r="FT2586" s="6"/>
      <c r="FU2586" s="6"/>
      <c r="FV2586" s="6"/>
      <c r="FW2586" s="6"/>
      <c r="FX2586" s="6"/>
      <c r="FY2586" s="6"/>
      <c r="FZ2586" s="6"/>
      <c r="GA2586" s="6"/>
      <c r="GB2586" s="6"/>
      <c r="GC2586" s="6"/>
      <c r="GD2586" s="6"/>
      <c r="GE2586" s="6"/>
      <c r="GF2586" s="6"/>
      <c r="GG2586" s="6"/>
      <c r="GH2586" s="6"/>
      <c r="GI2586" s="6"/>
      <c r="GJ2586" s="6"/>
      <c r="GK2586" s="6"/>
      <c r="GL2586" s="6"/>
      <c r="GM2586" s="6"/>
    </row>
    <row r="2587" spans="1:195" s="5" customFormat="1" x14ac:dyDescent="0.25">
      <c r="A2587" s="27"/>
      <c r="B2587" s="27"/>
      <c r="C2587" s="27"/>
      <c r="P2587" s="69"/>
      <c r="Q2587" s="69"/>
      <c r="R2587" s="69"/>
      <c r="S2587" s="69"/>
      <c r="T2587" s="69"/>
      <c r="U2587" s="69"/>
      <c r="V2587" s="69"/>
      <c r="W2587" s="6"/>
      <c r="X2587" s="6"/>
      <c r="Y2587" s="6"/>
      <c r="Z2587" s="68"/>
      <c r="AA2587" s="68"/>
      <c r="AB2587" s="6"/>
      <c r="AC2587" s="6"/>
      <c r="AD2587" s="6"/>
      <c r="AE2587" s="6"/>
      <c r="AF2587" s="6"/>
      <c r="AG2587" s="6"/>
      <c r="AH2587" s="6"/>
      <c r="AI2587" s="6"/>
      <c r="AJ2587" s="6"/>
      <c r="AK2587" s="6"/>
      <c r="AM2587" s="6"/>
      <c r="AN2587" s="6"/>
      <c r="AO2587" s="6"/>
      <c r="AP2587" s="6"/>
      <c r="AQ2587" s="6"/>
      <c r="AR2587" s="6"/>
      <c r="AS2587" s="6"/>
      <c r="AT2587" s="6"/>
      <c r="AU2587" s="6"/>
      <c r="AV2587" s="6"/>
      <c r="AW2587" s="6"/>
      <c r="AX2587" s="6"/>
      <c r="AY2587" s="6"/>
      <c r="AZ2587" s="6"/>
      <c r="BA2587" s="6"/>
      <c r="BB2587" s="6"/>
      <c r="BC2587" s="6"/>
      <c r="BD2587" s="6"/>
      <c r="BE2587" s="6"/>
      <c r="BF2587" s="6"/>
      <c r="BG2587" s="6"/>
      <c r="BH2587" s="6"/>
      <c r="BI2587" s="6"/>
      <c r="BJ2587" s="6"/>
      <c r="BK2587" s="6"/>
      <c r="BL2587" s="6"/>
      <c r="BM2587" s="6"/>
      <c r="BN2587" s="6"/>
      <c r="BO2587" s="6"/>
      <c r="BP2587" s="6"/>
      <c r="BQ2587" s="6"/>
      <c r="BR2587" s="6"/>
      <c r="BS2587" s="6"/>
      <c r="BT2587" s="6"/>
      <c r="BU2587" s="6"/>
      <c r="BV2587" s="6"/>
      <c r="BW2587" s="6"/>
      <c r="BX2587" s="6"/>
      <c r="BY2587" s="6"/>
      <c r="BZ2587" s="6"/>
      <c r="CA2587" s="6"/>
      <c r="CB2587" s="6"/>
      <c r="CC2587" s="6"/>
      <c r="CD2587" s="6"/>
      <c r="CE2587" s="6"/>
      <c r="CF2587" s="6"/>
      <c r="CG2587" s="6"/>
      <c r="CH2587" s="6"/>
      <c r="CI2587" s="6"/>
      <c r="CJ2587" s="6"/>
      <c r="CK2587" s="6"/>
      <c r="CL2587" s="6"/>
      <c r="CM2587" s="6"/>
      <c r="CN2587" s="6"/>
      <c r="CO2587" s="6"/>
      <c r="CP2587" s="6"/>
      <c r="CQ2587" s="6"/>
      <c r="CR2587" s="6"/>
      <c r="CS2587" s="6"/>
      <c r="CT2587" s="6"/>
      <c r="CU2587" s="6"/>
      <c r="CV2587" s="6"/>
      <c r="CW2587" s="6"/>
      <c r="CX2587" s="6"/>
      <c r="CY2587" s="6"/>
      <c r="CZ2587" s="6"/>
      <c r="DA2587" s="6"/>
      <c r="DB2587" s="6"/>
      <c r="DC2587" s="6"/>
      <c r="DD2587" s="6"/>
      <c r="DE2587" s="6"/>
      <c r="DF2587" s="6"/>
      <c r="DG2587" s="6"/>
      <c r="DH2587" s="6"/>
      <c r="DI2587" s="6"/>
      <c r="DJ2587" s="6"/>
      <c r="DK2587" s="6"/>
      <c r="DL2587" s="6"/>
      <c r="DM2587" s="6"/>
      <c r="DN2587" s="6"/>
      <c r="DO2587" s="6"/>
      <c r="DP2587" s="6"/>
      <c r="DQ2587" s="6"/>
      <c r="DR2587" s="6"/>
      <c r="DS2587" s="6"/>
      <c r="DT2587" s="6"/>
      <c r="DU2587" s="6"/>
      <c r="DV2587" s="6"/>
      <c r="DW2587" s="6"/>
      <c r="DX2587" s="6"/>
      <c r="DY2587" s="6"/>
      <c r="DZ2587" s="6"/>
      <c r="EA2587" s="6"/>
      <c r="EB2587" s="6"/>
      <c r="EC2587" s="6"/>
      <c r="ED2587" s="6"/>
      <c r="EE2587" s="6"/>
      <c r="EF2587" s="6"/>
      <c r="EG2587" s="6"/>
      <c r="EH2587" s="6"/>
      <c r="EI2587" s="6"/>
      <c r="EJ2587" s="6"/>
      <c r="EK2587" s="6"/>
      <c r="EL2587" s="6"/>
      <c r="EM2587" s="6"/>
      <c r="EN2587" s="6"/>
      <c r="EO2587" s="6"/>
      <c r="EP2587" s="6"/>
      <c r="EQ2587" s="6"/>
      <c r="ER2587" s="6"/>
      <c r="ES2587" s="6"/>
      <c r="ET2587" s="6"/>
      <c r="EU2587" s="6"/>
      <c r="EV2587" s="6"/>
      <c r="EW2587" s="6"/>
      <c r="EX2587" s="6"/>
      <c r="EY2587" s="6"/>
      <c r="EZ2587" s="6"/>
      <c r="FA2587" s="6"/>
      <c r="FB2587" s="6"/>
      <c r="FC2587" s="6"/>
      <c r="FD2587" s="6"/>
      <c r="FE2587" s="6"/>
      <c r="FF2587" s="6"/>
      <c r="FG2587" s="6"/>
      <c r="FH2587" s="6"/>
      <c r="FI2587" s="6"/>
      <c r="FJ2587" s="6"/>
      <c r="FK2587" s="6"/>
      <c r="FL2587" s="6"/>
      <c r="FM2587" s="6"/>
      <c r="FN2587" s="6"/>
      <c r="FO2587" s="6"/>
      <c r="FP2587" s="6"/>
      <c r="FQ2587" s="6"/>
      <c r="FR2587" s="6"/>
      <c r="FS2587" s="6"/>
      <c r="FT2587" s="6"/>
      <c r="FU2587" s="6"/>
      <c r="FV2587" s="6"/>
      <c r="FW2587" s="6"/>
      <c r="FX2587" s="6"/>
      <c r="FY2587" s="6"/>
      <c r="FZ2587" s="6"/>
      <c r="GA2587" s="6"/>
      <c r="GB2587" s="6"/>
      <c r="GC2587" s="6"/>
      <c r="GD2587" s="6"/>
      <c r="GE2587" s="6"/>
      <c r="GF2587" s="6"/>
      <c r="GG2587" s="6"/>
      <c r="GH2587" s="6"/>
      <c r="GI2587" s="6"/>
      <c r="GJ2587" s="6"/>
      <c r="GK2587" s="6"/>
      <c r="GL2587" s="6"/>
      <c r="GM2587" s="6"/>
    </row>
    <row r="2588" spans="1:195" s="5" customFormat="1" x14ac:dyDescent="0.25">
      <c r="A2588" s="27"/>
      <c r="B2588" s="27"/>
      <c r="C2588" s="27"/>
      <c r="P2588" s="69"/>
      <c r="Q2588" s="69"/>
      <c r="R2588" s="69"/>
      <c r="S2588" s="69"/>
      <c r="T2588" s="69"/>
      <c r="U2588" s="69"/>
      <c r="V2588" s="69"/>
      <c r="W2588" s="6"/>
      <c r="X2588" s="6"/>
      <c r="Y2588" s="6"/>
      <c r="Z2588" s="68"/>
      <c r="AA2588" s="68"/>
      <c r="AB2588" s="6"/>
      <c r="AC2588" s="6"/>
      <c r="AD2588" s="6"/>
      <c r="AE2588" s="6"/>
      <c r="AF2588" s="6"/>
      <c r="AG2588" s="6"/>
      <c r="AH2588" s="6"/>
      <c r="AI2588" s="6"/>
      <c r="AJ2588" s="6"/>
      <c r="AK2588" s="6"/>
      <c r="AM2588" s="6"/>
      <c r="AN2588" s="6"/>
      <c r="AO2588" s="6"/>
      <c r="AP2588" s="6"/>
      <c r="AQ2588" s="6"/>
      <c r="AR2588" s="6"/>
      <c r="AS2588" s="6"/>
      <c r="AT2588" s="6"/>
      <c r="AU2588" s="6"/>
      <c r="AV2588" s="6"/>
      <c r="AW2588" s="6"/>
      <c r="AX2588" s="6"/>
      <c r="AY2588" s="6"/>
      <c r="AZ2588" s="6"/>
      <c r="BA2588" s="6"/>
      <c r="BB2588" s="6"/>
      <c r="BC2588" s="6"/>
      <c r="BD2588" s="6"/>
      <c r="BE2588" s="6"/>
      <c r="BF2588" s="6"/>
      <c r="BG2588" s="6"/>
      <c r="BH2588" s="6"/>
      <c r="BI2588" s="6"/>
      <c r="BJ2588" s="6"/>
      <c r="BK2588" s="6"/>
      <c r="BL2588" s="6"/>
      <c r="BM2588" s="6"/>
      <c r="BN2588" s="6"/>
      <c r="BO2588" s="6"/>
      <c r="BP2588" s="6"/>
      <c r="BQ2588" s="6"/>
      <c r="BR2588" s="6"/>
      <c r="BS2588" s="6"/>
      <c r="BT2588" s="6"/>
      <c r="BU2588" s="6"/>
      <c r="BV2588" s="6"/>
      <c r="BW2588" s="6"/>
      <c r="BX2588" s="6"/>
      <c r="BY2588" s="6"/>
      <c r="BZ2588" s="6"/>
      <c r="CA2588" s="6"/>
      <c r="CB2588" s="6"/>
      <c r="CC2588" s="6"/>
      <c r="CD2588" s="6"/>
      <c r="CE2588" s="6"/>
      <c r="CF2588" s="6"/>
      <c r="CG2588" s="6"/>
      <c r="CH2588" s="6"/>
      <c r="CI2588" s="6"/>
      <c r="CJ2588" s="6"/>
      <c r="CK2588" s="6"/>
      <c r="CL2588" s="6"/>
      <c r="CM2588" s="6"/>
      <c r="CN2588" s="6"/>
      <c r="CO2588" s="6"/>
      <c r="CP2588" s="6"/>
      <c r="CQ2588" s="6"/>
      <c r="CR2588" s="6"/>
      <c r="CS2588" s="6"/>
      <c r="CT2588" s="6"/>
      <c r="CU2588" s="6"/>
      <c r="CV2588" s="6"/>
      <c r="CW2588" s="6"/>
      <c r="CX2588" s="6"/>
      <c r="CY2588" s="6"/>
      <c r="CZ2588" s="6"/>
      <c r="DA2588" s="6"/>
      <c r="DB2588" s="6"/>
      <c r="DC2588" s="6"/>
      <c r="DD2588" s="6"/>
      <c r="DE2588" s="6"/>
      <c r="DF2588" s="6"/>
      <c r="DG2588" s="6"/>
      <c r="DH2588" s="6"/>
      <c r="DI2588" s="6"/>
      <c r="DJ2588" s="6"/>
      <c r="DK2588" s="6"/>
      <c r="DL2588" s="6"/>
      <c r="DM2588" s="6"/>
      <c r="DN2588" s="6"/>
      <c r="DO2588" s="6"/>
      <c r="DP2588" s="6"/>
      <c r="DQ2588" s="6"/>
      <c r="DR2588" s="6"/>
      <c r="DS2588" s="6"/>
      <c r="DT2588" s="6"/>
      <c r="DU2588" s="6"/>
      <c r="DV2588" s="6"/>
      <c r="DW2588" s="6"/>
      <c r="DX2588" s="6"/>
      <c r="DY2588" s="6"/>
      <c r="DZ2588" s="6"/>
      <c r="EA2588" s="6"/>
      <c r="EB2588" s="6"/>
      <c r="EC2588" s="6"/>
      <c r="ED2588" s="6"/>
      <c r="EE2588" s="6"/>
      <c r="EF2588" s="6"/>
      <c r="EG2588" s="6"/>
      <c r="EH2588" s="6"/>
      <c r="EI2588" s="6"/>
      <c r="EJ2588" s="6"/>
      <c r="EK2588" s="6"/>
      <c r="EL2588" s="6"/>
      <c r="EM2588" s="6"/>
      <c r="EN2588" s="6"/>
      <c r="EO2588" s="6"/>
      <c r="EP2588" s="6"/>
      <c r="EQ2588" s="6"/>
      <c r="ER2588" s="6"/>
      <c r="ES2588" s="6"/>
      <c r="ET2588" s="6"/>
      <c r="EU2588" s="6"/>
      <c r="EV2588" s="6"/>
      <c r="EW2588" s="6"/>
      <c r="EX2588" s="6"/>
      <c r="EY2588" s="6"/>
      <c r="EZ2588" s="6"/>
      <c r="FA2588" s="6"/>
      <c r="FB2588" s="6"/>
      <c r="FC2588" s="6"/>
      <c r="FD2588" s="6"/>
      <c r="FE2588" s="6"/>
      <c r="FF2588" s="6"/>
      <c r="FG2588" s="6"/>
      <c r="FH2588" s="6"/>
      <c r="FI2588" s="6"/>
      <c r="FJ2588" s="6"/>
      <c r="FK2588" s="6"/>
      <c r="FL2588" s="6"/>
      <c r="FM2588" s="6"/>
      <c r="FN2588" s="6"/>
      <c r="FO2588" s="6"/>
      <c r="FP2588" s="6"/>
      <c r="FQ2588" s="6"/>
      <c r="FR2588" s="6"/>
      <c r="FS2588" s="6"/>
      <c r="FT2588" s="6"/>
      <c r="FU2588" s="6"/>
      <c r="FV2588" s="6"/>
      <c r="FW2588" s="6"/>
      <c r="FX2588" s="6"/>
      <c r="FY2588" s="6"/>
      <c r="FZ2588" s="6"/>
      <c r="GA2588" s="6"/>
      <c r="GB2588" s="6"/>
      <c r="GC2588" s="6"/>
      <c r="GD2588" s="6"/>
      <c r="GE2588" s="6"/>
      <c r="GF2588" s="6"/>
      <c r="GG2588" s="6"/>
      <c r="GH2588" s="6"/>
      <c r="GI2588" s="6"/>
      <c r="GJ2588" s="6"/>
      <c r="GK2588" s="6"/>
      <c r="GL2588" s="6"/>
      <c r="GM2588" s="6"/>
    </row>
    <row r="2589" spans="1:195" s="5" customFormat="1" x14ac:dyDescent="0.25">
      <c r="A2589" s="27"/>
      <c r="B2589" s="27"/>
      <c r="C2589" s="27"/>
      <c r="P2589" s="69"/>
      <c r="Q2589" s="69"/>
      <c r="R2589" s="69"/>
      <c r="S2589" s="69"/>
      <c r="T2589" s="69"/>
      <c r="U2589" s="69"/>
      <c r="V2589" s="69"/>
      <c r="W2589" s="6"/>
      <c r="X2589" s="6"/>
      <c r="Y2589" s="6"/>
      <c r="Z2589" s="68"/>
      <c r="AA2589" s="68"/>
      <c r="AB2589" s="6"/>
      <c r="AC2589" s="6"/>
      <c r="AD2589" s="6"/>
      <c r="AE2589" s="6"/>
      <c r="AF2589" s="6"/>
      <c r="AG2589" s="6"/>
      <c r="AH2589" s="6"/>
      <c r="AI2589" s="6"/>
      <c r="AJ2589" s="6"/>
      <c r="AK2589" s="6"/>
      <c r="AM2589" s="6"/>
      <c r="AN2589" s="6"/>
      <c r="AO2589" s="6"/>
      <c r="AP2589" s="6"/>
      <c r="AQ2589" s="6"/>
      <c r="AR2589" s="6"/>
      <c r="AS2589" s="6"/>
      <c r="AT2589" s="6"/>
      <c r="AU2589" s="6"/>
      <c r="AV2589" s="6"/>
      <c r="AW2589" s="6"/>
      <c r="AX2589" s="6"/>
      <c r="AY2589" s="6"/>
      <c r="AZ2589" s="6"/>
      <c r="BA2589" s="6"/>
      <c r="BB2589" s="6"/>
      <c r="BC2589" s="6"/>
      <c r="BD2589" s="6"/>
      <c r="BE2589" s="6"/>
      <c r="BF2589" s="6"/>
      <c r="BG2589" s="6"/>
      <c r="BH2589" s="6"/>
      <c r="BI2589" s="6"/>
      <c r="BJ2589" s="6"/>
      <c r="BK2589" s="6"/>
      <c r="BL2589" s="6"/>
      <c r="BM2589" s="6"/>
      <c r="BN2589" s="6"/>
      <c r="BO2589" s="6"/>
      <c r="BP2589" s="6"/>
      <c r="BQ2589" s="6"/>
      <c r="BR2589" s="6"/>
      <c r="BS2589" s="6"/>
      <c r="BT2589" s="6"/>
      <c r="BU2589" s="6"/>
      <c r="BV2589" s="6"/>
      <c r="BW2589" s="6"/>
      <c r="BX2589" s="6"/>
      <c r="BY2589" s="6"/>
      <c r="BZ2589" s="6"/>
      <c r="CA2589" s="6"/>
      <c r="CB2589" s="6"/>
      <c r="CC2589" s="6"/>
      <c r="CD2589" s="6"/>
      <c r="CE2589" s="6"/>
      <c r="CF2589" s="6"/>
      <c r="CG2589" s="6"/>
      <c r="CH2589" s="6"/>
      <c r="CI2589" s="6"/>
      <c r="CJ2589" s="6"/>
      <c r="CK2589" s="6"/>
      <c r="CL2589" s="6"/>
      <c r="CM2589" s="6"/>
      <c r="CN2589" s="6"/>
      <c r="CO2589" s="6"/>
      <c r="CP2589" s="6"/>
      <c r="CQ2589" s="6"/>
      <c r="CR2589" s="6"/>
      <c r="CS2589" s="6"/>
      <c r="CT2589" s="6"/>
      <c r="CU2589" s="6"/>
      <c r="CV2589" s="6"/>
      <c r="CW2589" s="6"/>
      <c r="CX2589" s="6"/>
      <c r="CY2589" s="6"/>
      <c r="CZ2589" s="6"/>
      <c r="DA2589" s="6"/>
      <c r="DB2589" s="6"/>
      <c r="DC2589" s="6"/>
      <c r="DD2589" s="6"/>
      <c r="DE2589" s="6"/>
      <c r="DF2589" s="6"/>
      <c r="DG2589" s="6"/>
      <c r="DH2589" s="6"/>
      <c r="DI2589" s="6"/>
      <c r="DJ2589" s="6"/>
      <c r="DK2589" s="6"/>
      <c r="DL2589" s="6"/>
      <c r="DM2589" s="6"/>
      <c r="DN2589" s="6"/>
      <c r="DO2589" s="6"/>
      <c r="DP2589" s="6"/>
      <c r="DQ2589" s="6"/>
      <c r="DR2589" s="6"/>
      <c r="DS2589" s="6"/>
      <c r="DT2589" s="6"/>
      <c r="DU2589" s="6"/>
      <c r="DV2589" s="6"/>
      <c r="DW2589" s="6"/>
      <c r="DX2589" s="6"/>
      <c r="DY2589" s="6"/>
      <c r="DZ2589" s="6"/>
      <c r="EA2589" s="6"/>
      <c r="EB2589" s="6"/>
      <c r="EC2589" s="6"/>
      <c r="ED2589" s="6"/>
      <c r="EE2589" s="6"/>
      <c r="EF2589" s="6"/>
      <c r="EG2589" s="6"/>
      <c r="EH2589" s="6"/>
      <c r="EI2589" s="6"/>
      <c r="EJ2589" s="6"/>
      <c r="EK2589" s="6"/>
      <c r="EL2589" s="6"/>
      <c r="EM2589" s="6"/>
      <c r="EN2589" s="6"/>
      <c r="EO2589" s="6"/>
      <c r="EP2589" s="6"/>
      <c r="EQ2589" s="6"/>
      <c r="ER2589" s="6"/>
      <c r="ES2589" s="6"/>
      <c r="ET2589" s="6"/>
      <c r="EU2589" s="6"/>
      <c r="EV2589" s="6"/>
      <c r="EW2589" s="6"/>
      <c r="EX2589" s="6"/>
      <c r="EY2589" s="6"/>
      <c r="EZ2589" s="6"/>
      <c r="FA2589" s="6"/>
      <c r="FB2589" s="6"/>
      <c r="FC2589" s="6"/>
      <c r="FD2589" s="6"/>
      <c r="FE2589" s="6"/>
      <c r="FF2589" s="6"/>
      <c r="FG2589" s="6"/>
      <c r="FH2589" s="6"/>
      <c r="FI2589" s="6"/>
      <c r="FJ2589" s="6"/>
      <c r="FK2589" s="6"/>
      <c r="FL2589" s="6"/>
      <c r="FM2589" s="6"/>
      <c r="FN2589" s="6"/>
      <c r="FO2589" s="6"/>
      <c r="FP2589" s="6"/>
      <c r="FQ2589" s="6"/>
      <c r="FR2589" s="6"/>
      <c r="FS2589" s="6"/>
      <c r="FT2589" s="6"/>
      <c r="FU2589" s="6"/>
      <c r="FV2589" s="6"/>
      <c r="FW2589" s="6"/>
      <c r="FX2589" s="6"/>
      <c r="FY2589" s="6"/>
      <c r="FZ2589" s="6"/>
      <c r="GA2589" s="6"/>
      <c r="GB2589" s="6"/>
      <c r="GC2589" s="6"/>
      <c r="GD2589" s="6"/>
      <c r="GE2589" s="6"/>
      <c r="GF2589" s="6"/>
      <c r="GG2589" s="6"/>
      <c r="GH2589" s="6"/>
      <c r="GI2589" s="6"/>
      <c r="GJ2589" s="6"/>
      <c r="GK2589" s="6"/>
      <c r="GL2589" s="6"/>
      <c r="GM2589" s="6"/>
    </row>
    <row r="2590" spans="1:195" s="5" customFormat="1" x14ac:dyDescent="0.25">
      <c r="A2590" s="27"/>
      <c r="B2590" s="27"/>
      <c r="C2590" s="27"/>
      <c r="P2590" s="69"/>
      <c r="Q2590" s="69"/>
      <c r="R2590" s="69"/>
      <c r="S2590" s="69"/>
      <c r="T2590" s="69"/>
      <c r="U2590" s="69"/>
      <c r="V2590" s="69"/>
      <c r="W2590" s="6"/>
      <c r="X2590" s="6"/>
      <c r="Y2590" s="6"/>
      <c r="Z2590" s="68"/>
      <c r="AA2590" s="68"/>
      <c r="AB2590" s="6"/>
      <c r="AC2590" s="6"/>
      <c r="AD2590" s="6"/>
      <c r="AE2590" s="6"/>
      <c r="AF2590" s="6"/>
      <c r="AG2590" s="6"/>
      <c r="AH2590" s="6"/>
      <c r="AI2590" s="6"/>
      <c r="AJ2590" s="6"/>
      <c r="AK2590" s="6"/>
      <c r="AM2590" s="6"/>
      <c r="AN2590" s="6"/>
      <c r="AO2590" s="6"/>
      <c r="AP2590" s="6"/>
      <c r="AQ2590" s="6"/>
      <c r="AR2590" s="6"/>
      <c r="AS2590" s="6"/>
      <c r="AT2590" s="6"/>
      <c r="AU2590" s="6"/>
      <c r="AV2590" s="6"/>
      <c r="AW2590" s="6"/>
      <c r="AX2590" s="6"/>
      <c r="AY2590" s="6"/>
      <c r="AZ2590" s="6"/>
      <c r="BA2590" s="6"/>
      <c r="BB2590" s="6"/>
      <c r="BC2590" s="6"/>
      <c r="BD2590" s="6"/>
      <c r="BE2590" s="6"/>
      <c r="BF2590" s="6"/>
      <c r="BG2590" s="6"/>
      <c r="BH2590" s="6"/>
      <c r="BI2590" s="6"/>
      <c r="BJ2590" s="6"/>
      <c r="BK2590" s="6"/>
      <c r="BL2590" s="6"/>
      <c r="BM2590" s="6"/>
      <c r="BN2590" s="6"/>
      <c r="BO2590" s="6"/>
      <c r="BP2590" s="6"/>
      <c r="BQ2590" s="6"/>
      <c r="BR2590" s="6"/>
      <c r="BS2590" s="6"/>
      <c r="BT2590" s="6"/>
      <c r="BU2590" s="6"/>
      <c r="BV2590" s="6"/>
      <c r="BW2590" s="6"/>
      <c r="BX2590" s="6"/>
      <c r="BY2590" s="6"/>
      <c r="BZ2590" s="6"/>
      <c r="CA2590" s="6"/>
      <c r="CB2590" s="6"/>
      <c r="CC2590" s="6"/>
      <c r="CD2590" s="6"/>
      <c r="CE2590" s="6"/>
      <c r="CF2590" s="6"/>
      <c r="CG2590" s="6"/>
      <c r="CH2590" s="6"/>
      <c r="CI2590" s="6"/>
      <c r="CJ2590" s="6"/>
      <c r="CK2590" s="6"/>
      <c r="CL2590" s="6"/>
      <c r="CM2590" s="6"/>
      <c r="CN2590" s="6"/>
      <c r="CO2590" s="6"/>
      <c r="CP2590" s="6"/>
      <c r="CQ2590" s="6"/>
      <c r="CR2590" s="6"/>
      <c r="CS2590" s="6"/>
      <c r="CT2590" s="6"/>
      <c r="CU2590" s="6"/>
      <c r="CV2590" s="6"/>
      <c r="CW2590" s="6"/>
      <c r="CX2590" s="6"/>
      <c r="CY2590" s="6"/>
      <c r="CZ2590" s="6"/>
      <c r="DA2590" s="6"/>
      <c r="DB2590" s="6"/>
      <c r="DC2590" s="6"/>
      <c r="DD2590" s="6"/>
      <c r="DE2590" s="6"/>
      <c r="DF2590" s="6"/>
      <c r="DG2590" s="6"/>
      <c r="DH2590" s="6"/>
      <c r="DI2590" s="6"/>
      <c r="DJ2590" s="6"/>
      <c r="DK2590" s="6"/>
      <c r="DL2590" s="6"/>
      <c r="DM2590" s="6"/>
      <c r="DN2590" s="6"/>
      <c r="DO2590" s="6"/>
      <c r="DP2590" s="6"/>
      <c r="DQ2590" s="6"/>
      <c r="DR2590" s="6"/>
      <c r="DS2590" s="6"/>
      <c r="DT2590" s="6"/>
      <c r="DU2590" s="6"/>
      <c r="DV2590" s="6"/>
      <c r="DW2590" s="6"/>
      <c r="DX2590" s="6"/>
      <c r="DY2590" s="6"/>
      <c r="DZ2590" s="6"/>
      <c r="EA2590" s="6"/>
      <c r="EB2590" s="6"/>
      <c r="EC2590" s="6"/>
      <c r="ED2590" s="6"/>
      <c r="EE2590" s="6"/>
      <c r="EF2590" s="6"/>
      <c r="EG2590" s="6"/>
      <c r="EH2590" s="6"/>
      <c r="EI2590" s="6"/>
      <c r="EJ2590" s="6"/>
      <c r="EK2590" s="6"/>
      <c r="EL2590" s="6"/>
      <c r="EM2590" s="6"/>
      <c r="EN2590" s="6"/>
      <c r="EO2590" s="6"/>
      <c r="EP2590" s="6"/>
      <c r="EQ2590" s="6"/>
      <c r="ER2590" s="6"/>
      <c r="ES2590" s="6"/>
      <c r="ET2590" s="6"/>
      <c r="EU2590" s="6"/>
      <c r="EV2590" s="6"/>
      <c r="EW2590" s="6"/>
      <c r="EX2590" s="6"/>
      <c r="EY2590" s="6"/>
      <c r="EZ2590" s="6"/>
      <c r="FA2590" s="6"/>
      <c r="FB2590" s="6"/>
      <c r="FC2590" s="6"/>
      <c r="FD2590" s="6"/>
      <c r="FE2590" s="6"/>
      <c r="FF2590" s="6"/>
      <c r="FG2590" s="6"/>
      <c r="FH2590" s="6"/>
      <c r="FI2590" s="6"/>
      <c r="FJ2590" s="6"/>
      <c r="FK2590" s="6"/>
      <c r="FL2590" s="6"/>
      <c r="FM2590" s="6"/>
      <c r="FN2590" s="6"/>
      <c r="FO2590" s="6"/>
      <c r="FP2590" s="6"/>
      <c r="FQ2590" s="6"/>
      <c r="FR2590" s="6"/>
      <c r="FS2590" s="6"/>
      <c r="FT2590" s="6"/>
      <c r="FU2590" s="6"/>
      <c r="FV2590" s="6"/>
      <c r="FW2590" s="6"/>
      <c r="FX2590" s="6"/>
      <c r="FY2590" s="6"/>
      <c r="FZ2590" s="6"/>
      <c r="GA2590" s="6"/>
      <c r="GB2590" s="6"/>
      <c r="GC2590" s="6"/>
      <c r="GD2590" s="6"/>
      <c r="GE2590" s="6"/>
      <c r="GF2590" s="6"/>
      <c r="GG2590" s="6"/>
      <c r="GH2590" s="6"/>
      <c r="GI2590" s="6"/>
      <c r="GJ2590" s="6"/>
      <c r="GK2590" s="6"/>
      <c r="GL2590" s="6"/>
      <c r="GM2590" s="6"/>
    </row>
    <row r="2591" spans="1:195" s="5" customFormat="1" x14ac:dyDescent="0.25">
      <c r="A2591" s="27"/>
      <c r="B2591" s="27"/>
      <c r="C2591" s="27"/>
      <c r="P2591" s="69"/>
      <c r="Q2591" s="69"/>
      <c r="R2591" s="69"/>
      <c r="S2591" s="69"/>
      <c r="T2591" s="69"/>
      <c r="U2591" s="69"/>
      <c r="V2591" s="69"/>
      <c r="W2591" s="6"/>
      <c r="X2591" s="6"/>
      <c r="Y2591" s="6"/>
      <c r="Z2591" s="68"/>
      <c r="AA2591" s="68"/>
      <c r="AB2591" s="6"/>
      <c r="AC2591" s="6"/>
      <c r="AD2591" s="6"/>
      <c r="AE2591" s="6"/>
      <c r="AF2591" s="6"/>
      <c r="AG2591" s="6"/>
      <c r="AH2591" s="6"/>
      <c r="AI2591" s="6"/>
      <c r="AJ2591" s="6"/>
      <c r="AK2591" s="6"/>
      <c r="AM2591" s="6"/>
      <c r="AN2591" s="6"/>
      <c r="AO2591" s="6"/>
      <c r="AP2591" s="6"/>
      <c r="AQ2591" s="6"/>
      <c r="AR2591" s="6"/>
      <c r="AS2591" s="6"/>
      <c r="AT2591" s="6"/>
      <c r="AU2591" s="6"/>
      <c r="AV2591" s="6"/>
      <c r="AW2591" s="6"/>
      <c r="AX2591" s="6"/>
      <c r="AY2591" s="6"/>
      <c r="AZ2591" s="6"/>
      <c r="BA2591" s="6"/>
      <c r="BB2591" s="6"/>
      <c r="BC2591" s="6"/>
      <c r="BD2591" s="6"/>
      <c r="BE2591" s="6"/>
      <c r="BF2591" s="6"/>
      <c r="BG2591" s="6"/>
      <c r="BH2591" s="6"/>
      <c r="BI2591" s="6"/>
      <c r="BJ2591" s="6"/>
      <c r="BK2591" s="6"/>
      <c r="BL2591" s="6"/>
      <c r="BM2591" s="6"/>
      <c r="BN2591" s="6"/>
      <c r="BO2591" s="6"/>
      <c r="BP2591" s="6"/>
      <c r="BQ2591" s="6"/>
      <c r="BR2591" s="6"/>
      <c r="BS2591" s="6"/>
      <c r="BT2591" s="6"/>
      <c r="BU2591" s="6"/>
      <c r="BV2591" s="6"/>
      <c r="BW2591" s="6"/>
      <c r="BX2591" s="6"/>
      <c r="BY2591" s="6"/>
      <c r="BZ2591" s="6"/>
      <c r="CA2591" s="6"/>
      <c r="CB2591" s="6"/>
      <c r="CC2591" s="6"/>
      <c r="CD2591" s="6"/>
      <c r="CE2591" s="6"/>
      <c r="CF2591" s="6"/>
      <c r="CG2591" s="6"/>
      <c r="CH2591" s="6"/>
      <c r="CI2591" s="6"/>
      <c r="CJ2591" s="6"/>
      <c r="CK2591" s="6"/>
      <c r="CL2591" s="6"/>
      <c r="CM2591" s="6"/>
      <c r="CN2591" s="6"/>
      <c r="CO2591" s="6"/>
      <c r="CP2591" s="6"/>
      <c r="CQ2591" s="6"/>
      <c r="CR2591" s="6"/>
      <c r="CS2591" s="6"/>
      <c r="CT2591" s="6"/>
      <c r="CU2591" s="6"/>
      <c r="CV2591" s="6"/>
      <c r="CW2591" s="6"/>
      <c r="CX2591" s="6"/>
      <c r="CY2591" s="6"/>
      <c r="CZ2591" s="6"/>
      <c r="DA2591" s="6"/>
      <c r="DB2591" s="6"/>
      <c r="DC2591" s="6"/>
      <c r="DD2591" s="6"/>
      <c r="DE2591" s="6"/>
      <c r="DF2591" s="6"/>
      <c r="DG2591" s="6"/>
      <c r="DH2591" s="6"/>
      <c r="DI2591" s="6"/>
      <c r="DJ2591" s="6"/>
      <c r="DK2591" s="6"/>
      <c r="DL2591" s="6"/>
      <c r="DM2591" s="6"/>
      <c r="DN2591" s="6"/>
      <c r="DO2591" s="6"/>
      <c r="DP2591" s="6"/>
      <c r="DQ2591" s="6"/>
      <c r="DR2591" s="6"/>
      <c r="DS2591" s="6"/>
      <c r="DT2591" s="6"/>
      <c r="DU2591" s="6"/>
      <c r="DV2591" s="6"/>
      <c r="DW2591" s="6"/>
      <c r="DX2591" s="6"/>
      <c r="DY2591" s="6"/>
      <c r="DZ2591" s="6"/>
      <c r="EA2591" s="6"/>
      <c r="EB2591" s="6"/>
      <c r="EC2591" s="6"/>
      <c r="ED2591" s="6"/>
      <c r="EE2591" s="6"/>
      <c r="EF2591" s="6"/>
      <c r="EG2591" s="6"/>
      <c r="EH2591" s="6"/>
      <c r="EI2591" s="6"/>
      <c r="EJ2591" s="6"/>
      <c r="EK2591" s="6"/>
      <c r="EL2591" s="6"/>
      <c r="EM2591" s="6"/>
      <c r="EN2591" s="6"/>
      <c r="EO2591" s="6"/>
      <c r="EP2591" s="6"/>
      <c r="EQ2591" s="6"/>
      <c r="ER2591" s="6"/>
      <c r="ES2591" s="6"/>
      <c r="ET2591" s="6"/>
      <c r="EU2591" s="6"/>
      <c r="EV2591" s="6"/>
      <c r="EW2591" s="6"/>
      <c r="EX2591" s="6"/>
      <c r="EY2591" s="6"/>
      <c r="EZ2591" s="6"/>
      <c r="FA2591" s="6"/>
      <c r="FB2591" s="6"/>
      <c r="FC2591" s="6"/>
      <c r="FD2591" s="6"/>
      <c r="FE2591" s="6"/>
      <c r="FF2591" s="6"/>
      <c r="FG2591" s="6"/>
      <c r="FH2591" s="6"/>
      <c r="FI2591" s="6"/>
      <c r="FJ2591" s="6"/>
      <c r="FK2591" s="6"/>
      <c r="FL2591" s="6"/>
      <c r="FM2591" s="6"/>
      <c r="FN2591" s="6"/>
      <c r="FO2591" s="6"/>
      <c r="FP2591" s="6"/>
      <c r="FQ2591" s="6"/>
      <c r="FR2591" s="6"/>
      <c r="FS2591" s="6"/>
      <c r="FT2591" s="6"/>
      <c r="FU2591" s="6"/>
      <c r="FV2591" s="6"/>
      <c r="FW2591" s="6"/>
      <c r="FX2591" s="6"/>
      <c r="FY2591" s="6"/>
      <c r="FZ2591" s="6"/>
      <c r="GA2591" s="6"/>
      <c r="GB2591" s="6"/>
      <c r="GC2591" s="6"/>
      <c r="GD2591" s="6"/>
      <c r="GE2591" s="6"/>
      <c r="GF2591" s="6"/>
      <c r="GG2591" s="6"/>
      <c r="GH2591" s="6"/>
      <c r="GI2591" s="6"/>
      <c r="GJ2591" s="6"/>
      <c r="GK2591" s="6"/>
      <c r="GL2591" s="6"/>
      <c r="GM2591" s="6"/>
    </row>
    <row r="2592" spans="1:195" s="5" customFormat="1" x14ac:dyDescent="0.25">
      <c r="A2592" s="27"/>
      <c r="B2592" s="27"/>
      <c r="C2592" s="27"/>
      <c r="P2592" s="69"/>
      <c r="Q2592" s="69"/>
      <c r="R2592" s="69"/>
      <c r="S2592" s="69"/>
      <c r="T2592" s="69"/>
      <c r="U2592" s="69"/>
      <c r="V2592" s="69"/>
      <c r="W2592" s="6"/>
      <c r="X2592" s="6"/>
      <c r="Y2592" s="6"/>
      <c r="Z2592" s="68"/>
      <c r="AA2592" s="68"/>
      <c r="AB2592" s="6"/>
      <c r="AC2592" s="6"/>
      <c r="AD2592" s="6"/>
      <c r="AE2592" s="6"/>
      <c r="AF2592" s="6"/>
      <c r="AG2592" s="6"/>
      <c r="AH2592" s="6"/>
      <c r="AI2592" s="6"/>
      <c r="AJ2592" s="6"/>
      <c r="AK2592" s="6"/>
      <c r="AM2592" s="6"/>
      <c r="AN2592" s="6"/>
      <c r="AO2592" s="6"/>
      <c r="AP2592" s="6"/>
      <c r="AQ2592" s="6"/>
      <c r="AR2592" s="6"/>
      <c r="AS2592" s="6"/>
      <c r="AT2592" s="6"/>
      <c r="AU2592" s="6"/>
      <c r="AV2592" s="6"/>
      <c r="AW2592" s="6"/>
      <c r="AX2592" s="6"/>
      <c r="AY2592" s="6"/>
      <c r="AZ2592" s="6"/>
      <c r="BA2592" s="6"/>
      <c r="BB2592" s="6"/>
      <c r="BC2592" s="6"/>
      <c r="BD2592" s="6"/>
      <c r="BE2592" s="6"/>
      <c r="BF2592" s="6"/>
      <c r="BG2592" s="6"/>
      <c r="BH2592" s="6"/>
      <c r="BI2592" s="6"/>
      <c r="BJ2592" s="6"/>
      <c r="BK2592" s="6"/>
      <c r="BL2592" s="6"/>
      <c r="BM2592" s="6"/>
      <c r="BN2592" s="6"/>
      <c r="BO2592" s="6"/>
      <c r="BP2592" s="6"/>
      <c r="BQ2592" s="6"/>
      <c r="BR2592" s="6"/>
      <c r="BS2592" s="6"/>
      <c r="BT2592" s="6"/>
      <c r="BU2592" s="6"/>
      <c r="BV2592" s="6"/>
      <c r="BW2592" s="6"/>
      <c r="BX2592" s="6"/>
      <c r="BY2592" s="6"/>
      <c r="BZ2592" s="6"/>
      <c r="CA2592" s="6"/>
      <c r="CB2592" s="6"/>
      <c r="CC2592" s="6"/>
      <c r="CD2592" s="6"/>
      <c r="CE2592" s="6"/>
      <c r="CF2592" s="6"/>
      <c r="CG2592" s="6"/>
      <c r="CH2592" s="6"/>
      <c r="CI2592" s="6"/>
      <c r="CJ2592" s="6"/>
      <c r="CK2592" s="6"/>
      <c r="CL2592" s="6"/>
      <c r="CM2592" s="6"/>
      <c r="CN2592" s="6"/>
      <c r="CO2592" s="6"/>
      <c r="CP2592" s="6"/>
      <c r="CQ2592" s="6"/>
      <c r="CR2592" s="6"/>
      <c r="CS2592" s="6"/>
      <c r="CT2592" s="6"/>
      <c r="CU2592" s="6"/>
      <c r="CV2592" s="6"/>
      <c r="CW2592" s="6"/>
      <c r="CX2592" s="6"/>
      <c r="CY2592" s="6"/>
      <c r="CZ2592" s="6"/>
      <c r="DA2592" s="6"/>
      <c r="DB2592" s="6"/>
      <c r="DC2592" s="6"/>
      <c r="DD2592" s="6"/>
      <c r="DE2592" s="6"/>
      <c r="DF2592" s="6"/>
      <c r="DG2592" s="6"/>
      <c r="DH2592" s="6"/>
      <c r="DI2592" s="6"/>
      <c r="DJ2592" s="6"/>
      <c r="DK2592" s="6"/>
      <c r="DL2592" s="6"/>
      <c r="DM2592" s="6"/>
      <c r="DN2592" s="6"/>
      <c r="DO2592" s="6"/>
      <c r="DP2592" s="6"/>
      <c r="DQ2592" s="6"/>
      <c r="DR2592" s="6"/>
      <c r="DS2592" s="6"/>
      <c r="DT2592" s="6"/>
      <c r="DU2592" s="6"/>
      <c r="DV2592" s="6"/>
      <c r="DW2592" s="6"/>
      <c r="DX2592" s="6"/>
      <c r="DY2592" s="6"/>
      <c r="DZ2592" s="6"/>
      <c r="EA2592" s="6"/>
      <c r="EB2592" s="6"/>
      <c r="EC2592" s="6"/>
      <c r="ED2592" s="6"/>
      <c r="EE2592" s="6"/>
      <c r="EF2592" s="6"/>
      <c r="EG2592" s="6"/>
      <c r="EH2592" s="6"/>
      <c r="EI2592" s="6"/>
      <c r="EJ2592" s="6"/>
      <c r="EK2592" s="6"/>
      <c r="EL2592" s="6"/>
      <c r="EM2592" s="6"/>
      <c r="EN2592" s="6"/>
      <c r="EO2592" s="6"/>
      <c r="EP2592" s="6"/>
      <c r="EQ2592" s="6"/>
      <c r="ER2592" s="6"/>
      <c r="ES2592" s="6"/>
      <c r="ET2592" s="6"/>
      <c r="EU2592" s="6"/>
      <c r="EV2592" s="6"/>
      <c r="EW2592" s="6"/>
      <c r="EX2592" s="6"/>
      <c r="EY2592" s="6"/>
      <c r="EZ2592" s="6"/>
      <c r="FA2592" s="6"/>
      <c r="FB2592" s="6"/>
      <c r="FC2592" s="6"/>
      <c r="FD2592" s="6"/>
      <c r="FE2592" s="6"/>
      <c r="FF2592" s="6"/>
      <c r="FG2592" s="6"/>
      <c r="FH2592" s="6"/>
      <c r="FI2592" s="6"/>
      <c r="FJ2592" s="6"/>
      <c r="FK2592" s="6"/>
      <c r="FL2592" s="6"/>
      <c r="FM2592" s="6"/>
      <c r="FN2592" s="6"/>
      <c r="FO2592" s="6"/>
      <c r="FP2592" s="6"/>
      <c r="FQ2592" s="6"/>
      <c r="FR2592" s="6"/>
      <c r="FS2592" s="6"/>
      <c r="FT2592" s="6"/>
      <c r="FU2592" s="6"/>
      <c r="FV2592" s="6"/>
      <c r="FW2592" s="6"/>
      <c r="FX2592" s="6"/>
      <c r="FY2592" s="6"/>
      <c r="FZ2592" s="6"/>
      <c r="GA2592" s="6"/>
      <c r="GB2592" s="6"/>
      <c r="GC2592" s="6"/>
      <c r="GD2592" s="6"/>
      <c r="GE2592" s="6"/>
      <c r="GF2592" s="6"/>
      <c r="GG2592" s="6"/>
      <c r="GH2592" s="6"/>
      <c r="GI2592" s="6"/>
      <c r="GJ2592" s="6"/>
      <c r="GK2592" s="6"/>
      <c r="GL2592" s="6"/>
      <c r="GM2592" s="6"/>
    </row>
    <row r="2593" spans="1:195" s="5" customFormat="1" x14ac:dyDescent="0.25">
      <c r="A2593" s="27"/>
      <c r="B2593" s="27"/>
      <c r="C2593" s="27"/>
      <c r="P2593" s="69"/>
      <c r="Q2593" s="69"/>
      <c r="R2593" s="69"/>
      <c r="S2593" s="69"/>
      <c r="T2593" s="69"/>
      <c r="U2593" s="69"/>
      <c r="V2593" s="69"/>
      <c r="W2593" s="6"/>
      <c r="X2593" s="6"/>
      <c r="Y2593" s="6"/>
      <c r="Z2593" s="68"/>
      <c r="AA2593" s="68"/>
      <c r="AB2593" s="6"/>
      <c r="AC2593" s="6"/>
      <c r="AD2593" s="6"/>
      <c r="AE2593" s="6"/>
      <c r="AF2593" s="6"/>
      <c r="AG2593" s="6"/>
      <c r="AH2593" s="6"/>
      <c r="AI2593" s="6"/>
      <c r="AJ2593" s="6"/>
      <c r="AK2593" s="6"/>
      <c r="AM2593" s="6"/>
      <c r="AN2593" s="6"/>
      <c r="AO2593" s="6"/>
      <c r="AP2593" s="6"/>
      <c r="AQ2593" s="6"/>
      <c r="AR2593" s="6"/>
      <c r="AS2593" s="6"/>
      <c r="AT2593" s="6"/>
      <c r="AU2593" s="6"/>
      <c r="AV2593" s="6"/>
      <c r="AW2593" s="6"/>
      <c r="AX2593" s="6"/>
      <c r="AY2593" s="6"/>
      <c r="AZ2593" s="6"/>
      <c r="BA2593" s="6"/>
      <c r="BB2593" s="6"/>
      <c r="BC2593" s="6"/>
      <c r="BD2593" s="6"/>
      <c r="BE2593" s="6"/>
      <c r="BF2593" s="6"/>
      <c r="BG2593" s="6"/>
      <c r="BH2593" s="6"/>
      <c r="BI2593" s="6"/>
      <c r="BJ2593" s="6"/>
      <c r="BK2593" s="6"/>
      <c r="BL2593" s="6"/>
      <c r="BM2593" s="6"/>
      <c r="BN2593" s="6"/>
      <c r="BO2593" s="6"/>
      <c r="BP2593" s="6"/>
      <c r="BQ2593" s="6"/>
      <c r="BR2593" s="6"/>
      <c r="BS2593" s="6"/>
      <c r="BT2593" s="6"/>
      <c r="BU2593" s="6"/>
      <c r="BV2593" s="6"/>
      <c r="BW2593" s="6"/>
      <c r="BX2593" s="6"/>
      <c r="BY2593" s="6"/>
      <c r="BZ2593" s="6"/>
      <c r="CA2593" s="6"/>
      <c r="CB2593" s="6"/>
      <c r="CC2593" s="6"/>
      <c r="CD2593" s="6"/>
      <c r="CE2593" s="6"/>
      <c r="CF2593" s="6"/>
      <c r="CG2593" s="6"/>
      <c r="CH2593" s="6"/>
      <c r="CI2593" s="6"/>
      <c r="CJ2593" s="6"/>
      <c r="CK2593" s="6"/>
      <c r="CL2593" s="6"/>
      <c r="CM2593" s="6"/>
      <c r="CN2593" s="6"/>
      <c r="CO2593" s="6"/>
      <c r="CP2593" s="6"/>
      <c r="CQ2593" s="6"/>
      <c r="CR2593" s="6"/>
      <c r="CS2593" s="6"/>
      <c r="CT2593" s="6"/>
      <c r="CU2593" s="6"/>
      <c r="CV2593" s="6"/>
      <c r="CW2593" s="6"/>
      <c r="CX2593" s="6"/>
      <c r="CY2593" s="6"/>
      <c r="CZ2593" s="6"/>
      <c r="DA2593" s="6"/>
      <c r="DB2593" s="6"/>
      <c r="DC2593" s="6"/>
      <c r="DD2593" s="6"/>
      <c r="DE2593" s="6"/>
      <c r="DF2593" s="6"/>
      <c r="DG2593" s="6"/>
      <c r="DH2593" s="6"/>
      <c r="DI2593" s="6"/>
      <c r="DJ2593" s="6"/>
      <c r="DK2593" s="6"/>
      <c r="DL2593" s="6"/>
      <c r="DM2593" s="6"/>
      <c r="DN2593" s="6"/>
      <c r="DO2593" s="6"/>
      <c r="DP2593" s="6"/>
      <c r="DQ2593" s="6"/>
      <c r="DR2593" s="6"/>
      <c r="DS2593" s="6"/>
      <c r="DT2593" s="6"/>
      <c r="DU2593" s="6"/>
      <c r="DV2593" s="6"/>
      <c r="DW2593" s="6"/>
      <c r="DX2593" s="6"/>
      <c r="DY2593" s="6"/>
      <c r="DZ2593" s="6"/>
      <c r="EA2593" s="6"/>
      <c r="EB2593" s="6"/>
      <c r="EC2593" s="6"/>
      <c r="ED2593" s="6"/>
      <c r="EE2593" s="6"/>
      <c r="EF2593" s="6"/>
      <c r="EG2593" s="6"/>
      <c r="EH2593" s="6"/>
      <c r="EI2593" s="6"/>
      <c r="EJ2593" s="6"/>
      <c r="EK2593" s="6"/>
      <c r="EL2593" s="6"/>
      <c r="EM2593" s="6"/>
      <c r="EN2593" s="6"/>
      <c r="EO2593" s="6"/>
      <c r="EP2593" s="6"/>
      <c r="EQ2593" s="6"/>
      <c r="ER2593" s="6"/>
      <c r="ES2593" s="6"/>
      <c r="ET2593" s="6"/>
      <c r="EU2593" s="6"/>
      <c r="EV2593" s="6"/>
      <c r="EW2593" s="6"/>
      <c r="EX2593" s="6"/>
      <c r="EY2593" s="6"/>
      <c r="EZ2593" s="6"/>
      <c r="FA2593" s="6"/>
      <c r="FB2593" s="6"/>
      <c r="FC2593" s="6"/>
      <c r="FD2593" s="6"/>
      <c r="FE2593" s="6"/>
      <c r="FF2593" s="6"/>
      <c r="FG2593" s="6"/>
      <c r="FH2593" s="6"/>
      <c r="FI2593" s="6"/>
      <c r="FJ2593" s="6"/>
      <c r="FK2593" s="6"/>
      <c r="FL2593" s="6"/>
      <c r="FM2593" s="6"/>
      <c r="FN2593" s="6"/>
      <c r="FO2593" s="6"/>
      <c r="FP2593" s="6"/>
      <c r="FQ2593" s="6"/>
      <c r="FR2593" s="6"/>
      <c r="FS2593" s="6"/>
      <c r="FT2593" s="6"/>
      <c r="FU2593" s="6"/>
      <c r="FV2593" s="6"/>
      <c r="FW2593" s="6"/>
      <c r="FX2593" s="6"/>
      <c r="FY2593" s="6"/>
      <c r="FZ2593" s="6"/>
      <c r="GA2593" s="6"/>
      <c r="GB2593" s="6"/>
      <c r="GC2593" s="6"/>
      <c r="GD2593" s="6"/>
      <c r="GE2593" s="6"/>
      <c r="GF2593" s="6"/>
      <c r="GG2593" s="6"/>
      <c r="GH2593" s="6"/>
      <c r="GI2593" s="6"/>
      <c r="GJ2593" s="6"/>
      <c r="GK2593" s="6"/>
      <c r="GL2593" s="6"/>
      <c r="GM2593" s="6"/>
    </row>
    <row r="2594" spans="1:195" s="5" customFormat="1" x14ac:dyDescent="0.25">
      <c r="A2594" s="27"/>
      <c r="B2594" s="27"/>
      <c r="C2594" s="27"/>
      <c r="P2594" s="69"/>
      <c r="Q2594" s="69"/>
      <c r="R2594" s="69"/>
      <c r="S2594" s="69"/>
      <c r="T2594" s="69"/>
      <c r="U2594" s="69"/>
      <c r="V2594" s="69"/>
      <c r="W2594" s="6"/>
      <c r="X2594" s="6"/>
      <c r="Y2594" s="6"/>
      <c r="Z2594" s="68"/>
      <c r="AA2594" s="68"/>
      <c r="AB2594" s="6"/>
      <c r="AC2594" s="6"/>
      <c r="AD2594" s="6"/>
      <c r="AE2594" s="6"/>
      <c r="AF2594" s="6"/>
      <c r="AG2594" s="6"/>
      <c r="AH2594" s="6"/>
      <c r="AI2594" s="6"/>
      <c r="AJ2594" s="6"/>
      <c r="AK2594" s="6"/>
      <c r="AM2594" s="6"/>
      <c r="AN2594" s="6"/>
      <c r="AO2594" s="6"/>
      <c r="AP2594" s="6"/>
      <c r="AQ2594" s="6"/>
      <c r="AR2594" s="6"/>
      <c r="AS2594" s="6"/>
      <c r="AT2594" s="6"/>
      <c r="AU2594" s="6"/>
      <c r="AV2594" s="6"/>
      <c r="AW2594" s="6"/>
      <c r="AX2594" s="6"/>
      <c r="AY2594" s="6"/>
      <c r="AZ2594" s="6"/>
      <c r="BA2594" s="6"/>
      <c r="BB2594" s="6"/>
      <c r="BC2594" s="6"/>
      <c r="BD2594" s="6"/>
      <c r="BE2594" s="6"/>
      <c r="BF2594" s="6"/>
      <c r="BG2594" s="6"/>
      <c r="BH2594" s="6"/>
      <c r="BI2594" s="6"/>
      <c r="BJ2594" s="6"/>
      <c r="BK2594" s="6"/>
      <c r="BL2594" s="6"/>
      <c r="BM2594" s="6"/>
      <c r="BN2594" s="6"/>
      <c r="BO2594" s="6"/>
      <c r="BP2594" s="6"/>
      <c r="BQ2594" s="6"/>
      <c r="BR2594" s="6"/>
      <c r="BS2594" s="6"/>
      <c r="BT2594" s="6"/>
      <c r="BU2594" s="6"/>
      <c r="BV2594" s="6"/>
      <c r="BW2594" s="6"/>
      <c r="BX2594" s="6"/>
      <c r="BY2594" s="6"/>
      <c r="BZ2594" s="6"/>
      <c r="CA2594" s="6"/>
      <c r="CB2594" s="6"/>
      <c r="CC2594" s="6"/>
      <c r="CD2594" s="6"/>
      <c r="CE2594" s="6"/>
      <c r="CF2594" s="6"/>
      <c r="CG2594" s="6"/>
      <c r="CH2594" s="6"/>
      <c r="CI2594" s="6"/>
      <c r="CJ2594" s="6"/>
      <c r="CK2594" s="6"/>
      <c r="CL2594" s="6"/>
      <c r="CM2594" s="6"/>
      <c r="CN2594" s="6"/>
      <c r="CO2594" s="6"/>
      <c r="CP2594" s="6"/>
      <c r="CQ2594" s="6"/>
      <c r="CR2594" s="6"/>
      <c r="CS2594" s="6"/>
      <c r="CT2594" s="6"/>
      <c r="CU2594" s="6"/>
      <c r="CV2594" s="6"/>
      <c r="CW2594" s="6"/>
      <c r="CX2594" s="6"/>
      <c r="CY2594" s="6"/>
      <c r="CZ2594" s="6"/>
      <c r="DA2594" s="6"/>
      <c r="DB2594" s="6"/>
      <c r="DC2594" s="6"/>
      <c r="DD2594" s="6"/>
      <c r="DE2594" s="6"/>
      <c r="DF2594" s="6"/>
      <c r="DG2594" s="6"/>
      <c r="DH2594" s="6"/>
      <c r="DI2594" s="6"/>
      <c r="DJ2594" s="6"/>
      <c r="DK2594" s="6"/>
      <c r="DL2594" s="6"/>
      <c r="DM2594" s="6"/>
      <c r="DN2594" s="6"/>
      <c r="DO2594" s="6"/>
      <c r="DP2594" s="6"/>
      <c r="DQ2594" s="6"/>
      <c r="DR2594" s="6"/>
      <c r="DS2594" s="6"/>
      <c r="DT2594" s="6"/>
      <c r="DU2594" s="6"/>
      <c r="DV2594" s="6"/>
      <c r="DW2594" s="6"/>
      <c r="DX2594" s="6"/>
      <c r="DY2594" s="6"/>
      <c r="DZ2594" s="6"/>
      <c r="EA2594" s="6"/>
      <c r="EB2594" s="6"/>
      <c r="EC2594" s="6"/>
      <c r="ED2594" s="6"/>
      <c r="EE2594" s="6"/>
      <c r="EF2594" s="6"/>
      <c r="EG2594" s="6"/>
      <c r="EH2594" s="6"/>
      <c r="EI2594" s="6"/>
      <c r="EJ2594" s="6"/>
      <c r="EK2594" s="6"/>
      <c r="EL2594" s="6"/>
      <c r="EM2594" s="6"/>
      <c r="EN2594" s="6"/>
      <c r="EO2594" s="6"/>
      <c r="EP2594" s="6"/>
      <c r="EQ2594" s="6"/>
      <c r="ER2594" s="6"/>
      <c r="ES2594" s="6"/>
      <c r="ET2594" s="6"/>
      <c r="EU2594" s="6"/>
      <c r="EV2594" s="6"/>
      <c r="EW2594" s="6"/>
      <c r="EX2594" s="6"/>
      <c r="EY2594" s="6"/>
      <c r="EZ2594" s="6"/>
      <c r="FA2594" s="6"/>
      <c r="FB2594" s="6"/>
      <c r="FC2594" s="6"/>
      <c r="FD2594" s="6"/>
      <c r="FE2594" s="6"/>
      <c r="FF2594" s="6"/>
      <c r="FG2594" s="6"/>
      <c r="FH2594" s="6"/>
      <c r="FI2594" s="6"/>
      <c r="FJ2594" s="6"/>
      <c r="FK2594" s="6"/>
      <c r="FL2594" s="6"/>
      <c r="FM2594" s="6"/>
      <c r="FN2594" s="6"/>
      <c r="FO2594" s="6"/>
      <c r="FP2594" s="6"/>
      <c r="FQ2594" s="6"/>
      <c r="FR2594" s="6"/>
      <c r="FS2594" s="6"/>
      <c r="FT2594" s="6"/>
      <c r="FU2594" s="6"/>
      <c r="FV2594" s="6"/>
      <c r="FW2594" s="6"/>
      <c r="FX2594" s="6"/>
      <c r="FY2594" s="6"/>
      <c r="FZ2594" s="6"/>
      <c r="GA2594" s="6"/>
      <c r="GB2594" s="6"/>
      <c r="GC2594" s="6"/>
      <c r="GD2594" s="6"/>
      <c r="GE2594" s="6"/>
      <c r="GF2594" s="6"/>
      <c r="GG2594" s="6"/>
      <c r="GH2594" s="6"/>
      <c r="GI2594" s="6"/>
      <c r="GJ2594" s="6"/>
      <c r="GK2594" s="6"/>
      <c r="GL2594" s="6"/>
      <c r="GM2594" s="6"/>
    </row>
    <row r="2595" spans="1:195" s="5" customFormat="1" x14ac:dyDescent="0.25">
      <c r="A2595" s="27"/>
      <c r="B2595" s="27"/>
      <c r="C2595" s="27"/>
      <c r="P2595" s="69"/>
      <c r="Q2595" s="69"/>
      <c r="R2595" s="69"/>
      <c r="S2595" s="69"/>
      <c r="T2595" s="69"/>
      <c r="U2595" s="69"/>
      <c r="V2595" s="69"/>
      <c r="W2595" s="6"/>
      <c r="X2595" s="6"/>
      <c r="Y2595" s="6"/>
      <c r="Z2595" s="68"/>
      <c r="AA2595" s="68"/>
      <c r="AB2595" s="6"/>
      <c r="AC2595" s="6"/>
      <c r="AD2595" s="6"/>
      <c r="AE2595" s="6"/>
      <c r="AF2595" s="6"/>
      <c r="AG2595" s="6"/>
      <c r="AH2595" s="6"/>
      <c r="AI2595" s="6"/>
      <c r="AJ2595" s="6"/>
      <c r="AK2595" s="6"/>
      <c r="AM2595" s="6"/>
      <c r="AN2595" s="6"/>
      <c r="AO2595" s="6"/>
      <c r="AP2595" s="6"/>
      <c r="AQ2595" s="6"/>
      <c r="AR2595" s="6"/>
      <c r="AS2595" s="6"/>
      <c r="AT2595" s="6"/>
      <c r="AU2595" s="6"/>
      <c r="AV2595" s="6"/>
      <c r="AW2595" s="6"/>
      <c r="AX2595" s="6"/>
      <c r="AY2595" s="6"/>
      <c r="AZ2595" s="6"/>
      <c r="BA2595" s="6"/>
      <c r="BB2595" s="6"/>
      <c r="BC2595" s="6"/>
      <c r="BD2595" s="6"/>
      <c r="BE2595" s="6"/>
      <c r="BF2595" s="6"/>
      <c r="BG2595" s="6"/>
      <c r="BH2595" s="6"/>
      <c r="BI2595" s="6"/>
      <c r="BJ2595" s="6"/>
      <c r="BK2595" s="6"/>
      <c r="BL2595" s="6"/>
      <c r="BM2595" s="6"/>
      <c r="BN2595" s="6"/>
      <c r="BO2595" s="6"/>
      <c r="BP2595" s="6"/>
      <c r="BQ2595" s="6"/>
      <c r="BR2595" s="6"/>
      <c r="BS2595" s="6"/>
      <c r="BT2595" s="6"/>
      <c r="BU2595" s="6"/>
      <c r="BV2595" s="6"/>
      <c r="BW2595" s="6"/>
      <c r="BX2595" s="6"/>
      <c r="BY2595" s="6"/>
      <c r="BZ2595" s="6"/>
      <c r="CA2595" s="6"/>
      <c r="CB2595" s="6"/>
      <c r="CC2595" s="6"/>
      <c r="CD2595" s="6"/>
      <c r="CE2595" s="6"/>
      <c r="CF2595" s="6"/>
      <c r="CG2595" s="6"/>
      <c r="CH2595" s="6"/>
      <c r="CI2595" s="6"/>
      <c r="CJ2595" s="6"/>
      <c r="CK2595" s="6"/>
      <c r="CL2595" s="6"/>
      <c r="CM2595" s="6"/>
      <c r="CN2595" s="6"/>
      <c r="CO2595" s="6"/>
      <c r="CP2595" s="6"/>
      <c r="CQ2595" s="6"/>
      <c r="CR2595" s="6"/>
      <c r="CS2595" s="6"/>
      <c r="CT2595" s="6"/>
      <c r="CU2595" s="6"/>
      <c r="CV2595" s="6"/>
      <c r="CW2595" s="6"/>
      <c r="CX2595" s="6"/>
      <c r="CY2595" s="6"/>
      <c r="CZ2595" s="6"/>
      <c r="DA2595" s="6"/>
      <c r="DB2595" s="6"/>
      <c r="DC2595" s="6"/>
      <c r="DD2595" s="6"/>
      <c r="DE2595" s="6"/>
      <c r="DF2595" s="6"/>
      <c r="DG2595" s="6"/>
      <c r="DH2595" s="6"/>
      <c r="DI2595" s="6"/>
      <c r="DJ2595" s="6"/>
      <c r="DK2595" s="6"/>
      <c r="DL2595" s="6"/>
      <c r="DM2595" s="6"/>
      <c r="DN2595" s="6"/>
      <c r="DO2595" s="6"/>
      <c r="DP2595" s="6"/>
      <c r="DQ2595" s="6"/>
      <c r="DR2595" s="6"/>
      <c r="DS2595" s="6"/>
      <c r="DT2595" s="6"/>
      <c r="DU2595" s="6"/>
      <c r="DV2595" s="6"/>
      <c r="DW2595" s="6"/>
      <c r="DX2595" s="6"/>
      <c r="DY2595" s="6"/>
      <c r="DZ2595" s="6"/>
      <c r="EA2595" s="6"/>
      <c r="EB2595" s="6"/>
      <c r="EC2595" s="6"/>
      <c r="ED2595" s="6"/>
      <c r="EE2595" s="6"/>
      <c r="EF2595" s="6"/>
      <c r="EG2595" s="6"/>
      <c r="EH2595" s="6"/>
      <c r="EI2595" s="6"/>
      <c r="EJ2595" s="6"/>
      <c r="EK2595" s="6"/>
      <c r="EL2595" s="6"/>
      <c r="EM2595" s="6"/>
      <c r="EN2595" s="6"/>
      <c r="EO2595" s="6"/>
      <c r="EP2595" s="6"/>
      <c r="EQ2595" s="6"/>
      <c r="ER2595" s="6"/>
      <c r="ES2595" s="6"/>
      <c r="ET2595" s="6"/>
      <c r="EU2595" s="6"/>
      <c r="EV2595" s="6"/>
      <c r="EW2595" s="6"/>
      <c r="EX2595" s="6"/>
      <c r="EY2595" s="6"/>
      <c r="EZ2595" s="6"/>
      <c r="FA2595" s="6"/>
      <c r="FB2595" s="6"/>
      <c r="FC2595" s="6"/>
      <c r="FD2595" s="6"/>
      <c r="FE2595" s="6"/>
      <c r="FF2595" s="6"/>
      <c r="FG2595" s="6"/>
      <c r="FH2595" s="6"/>
      <c r="FI2595" s="6"/>
      <c r="FJ2595" s="6"/>
      <c r="FK2595" s="6"/>
      <c r="FL2595" s="6"/>
      <c r="FM2595" s="6"/>
      <c r="FN2595" s="6"/>
      <c r="FO2595" s="6"/>
      <c r="FP2595" s="6"/>
      <c r="FQ2595" s="6"/>
      <c r="FR2595" s="6"/>
      <c r="FS2595" s="6"/>
      <c r="FT2595" s="6"/>
      <c r="FU2595" s="6"/>
      <c r="FV2595" s="6"/>
      <c r="FW2595" s="6"/>
      <c r="FX2595" s="6"/>
      <c r="FY2595" s="6"/>
      <c r="FZ2595" s="6"/>
      <c r="GA2595" s="6"/>
      <c r="GB2595" s="6"/>
      <c r="GC2595" s="6"/>
      <c r="GD2595" s="6"/>
      <c r="GE2595" s="6"/>
      <c r="GF2595" s="6"/>
      <c r="GG2595" s="6"/>
      <c r="GH2595" s="6"/>
      <c r="GI2595" s="6"/>
      <c r="GJ2595" s="6"/>
      <c r="GK2595" s="6"/>
      <c r="GL2595" s="6"/>
      <c r="GM2595" s="6"/>
    </row>
    <row r="2596" spans="1:195" s="5" customFormat="1" x14ac:dyDescent="0.25">
      <c r="A2596" s="27"/>
      <c r="B2596" s="27"/>
      <c r="C2596" s="27"/>
      <c r="P2596" s="69"/>
      <c r="Q2596" s="69"/>
      <c r="R2596" s="69"/>
      <c r="S2596" s="69"/>
      <c r="T2596" s="69"/>
      <c r="U2596" s="69"/>
      <c r="V2596" s="69"/>
      <c r="W2596" s="6"/>
      <c r="X2596" s="6"/>
      <c r="Y2596" s="6"/>
      <c r="Z2596" s="68"/>
      <c r="AA2596" s="68"/>
      <c r="AB2596" s="6"/>
      <c r="AC2596" s="6"/>
      <c r="AD2596" s="6"/>
      <c r="AE2596" s="6"/>
      <c r="AF2596" s="6"/>
      <c r="AG2596" s="6"/>
      <c r="AH2596" s="6"/>
      <c r="AI2596" s="6"/>
      <c r="AJ2596" s="6"/>
      <c r="AK2596" s="6"/>
      <c r="AM2596" s="6"/>
      <c r="AN2596" s="6"/>
      <c r="AO2596" s="6"/>
      <c r="AP2596" s="6"/>
      <c r="AQ2596" s="6"/>
      <c r="AR2596" s="6"/>
      <c r="AS2596" s="6"/>
      <c r="AT2596" s="6"/>
      <c r="AU2596" s="6"/>
      <c r="AV2596" s="6"/>
      <c r="AW2596" s="6"/>
      <c r="AX2596" s="6"/>
      <c r="AY2596" s="6"/>
      <c r="AZ2596" s="6"/>
      <c r="BA2596" s="6"/>
      <c r="BB2596" s="6"/>
      <c r="BC2596" s="6"/>
      <c r="BD2596" s="6"/>
      <c r="BE2596" s="6"/>
      <c r="BF2596" s="6"/>
      <c r="BG2596" s="6"/>
      <c r="BH2596" s="6"/>
      <c r="BI2596" s="6"/>
      <c r="BJ2596" s="6"/>
      <c r="BK2596" s="6"/>
      <c r="BL2596" s="6"/>
      <c r="BM2596" s="6"/>
      <c r="BN2596" s="6"/>
      <c r="BO2596" s="6"/>
      <c r="BP2596" s="6"/>
      <c r="BQ2596" s="6"/>
      <c r="BR2596" s="6"/>
      <c r="BS2596" s="6"/>
      <c r="BT2596" s="6"/>
      <c r="BU2596" s="6"/>
      <c r="BV2596" s="6"/>
      <c r="BW2596" s="6"/>
      <c r="BX2596" s="6"/>
      <c r="BY2596" s="6"/>
      <c r="BZ2596" s="6"/>
      <c r="CA2596" s="6"/>
      <c r="CB2596" s="6"/>
      <c r="CC2596" s="6"/>
      <c r="CD2596" s="6"/>
      <c r="CE2596" s="6"/>
      <c r="CF2596" s="6"/>
      <c r="CG2596" s="6"/>
      <c r="CH2596" s="6"/>
      <c r="CI2596" s="6"/>
      <c r="CJ2596" s="6"/>
      <c r="CK2596" s="6"/>
      <c r="CL2596" s="6"/>
      <c r="CM2596" s="6"/>
      <c r="CN2596" s="6"/>
      <c r="CO2596" s="6"/>
      <c r="CP2596" s="6"/>
      <c r="CQ2596" s="6"/>
      <c r="CR2596" s="6"/>
      <c r="CS2596" s="6"/>
      <c r="CT2596" s="6"/>
      <c r="CU2596" s="6"/>
      <c r="CV2596" s="6"/>
      <c r="CW2596" s="6"/>
      <c r="CX2596" s="6"/>
      <c r="CY2596" s="6"/>
      <c r="CZ2596" s="6"/>
      <c r="DA2596" s="6"/>
      <c r="DB2596" s="6"/>
      <c r="DC2596" s="6"/>
      <c r="DD2596" s="6"/>
      <c r="DE2596" s="6"/>
      <c r="DF2596" s="6"/>
      <c r="DG2596" s="6"/>
      <c r="DH2596" s="6"/>
      <c r="DI2596" s="6"/>
      <c r="DJ2596" s="6"/>
      <c r="DK2596" s="6"/>
      <c r="DL2596" s="6"/>
      <c r="DM2596" s="6"/>
      <c r="DN2596" s="6"/>
      <c r="DO2596" s="6"/>
      <c r="DP2596" s="6"/>
      <c r="DQ2596" s="6"/>
      <c r="DR2596" s="6"/>
      <c r="DS2596" s="6"/>
      <c r="DT2596" s="6"/>
      <c r="DU2596" s="6"/>
      <c r="DV2596" s="6"/>
      <c r="DW2596" s="6"/>
      <c r="DX2596" s="6"/>
      <c r="DY2596" s="6"/>
      <c r="DZ2596" s="6"/>
      <c r="EA2596" s="6"/>
      <c r="EB2596" s="6"/>
      <c r="EC2596" s="6"/>
      <c r="ED2596" s="6"/>
      <c r="EE2596" s="6"/>
      <c r="EF2596" s="6"/>
      <c r="EG2596" s="6"/>
      <c r="EH2596" s="6"/>
      <c r="EI2596" s="6"/>
      <c r="EJ2596" s="6"/>
      <c r="EK2596" s="6"/>
      <c r="EL2596" s="6"/>
      <c r="EM2596" s="6"/>
      <c r="EN2596" s="6"/>
      <c r="EO2596" s="6"/>
      <c r="EP2596" s="6"/>
      <c r="EQ2596" s="6"/>
      <c r="ER2596" s="6"/>
      <c r="ES2596" s="6"/>
      <c r="ET2596" s="6"/>
      <c r="EU2596" s="6"/>
      <c r="EV2596" s="6"/>
      <c r="EW2596" s="6"/>
      <c r="EX2596" s="6"/>
      <c r="EY2596" s="6"/>
      <c r="EZ2596" s="6"/>
      <c r="FA2596" s="6"/>
      <c r="FB2596" s="6"/>
      <c r="FC2596" s="6"/>
      <c r="FD2596" s="6"/>
      <c r="FE2596" s="6"/>
      <c r="FF2596" s="6"/>
      <c r="FG2596" s="6"/>
      <c r="FH2596" s="6"/>
      <c r="FI2596" s="6"/>
      <c r="FJ2596" s="6"/>
      <c r="FK2596" s="6"/>
      <c r="FL2596" s="6"/>
      <c r="FM2596" s="6"/>
      <c r="FN2596" s="6"/>
      <c r="FO2596" s="6"/>
      <c r="FP2596" s="6"/>
      <c r="FQ2596" s="6"/>
      <c r="FR2596" s="6"/>
      <c r="FS2596" s="6"/>
      <c r="FT2596" s="6"/>
      <c r="FU2596" s="6"/>
      <c r="FV2596" s="6"/>
      <c r="FW2596" s="6"/>
      <c r="FX2596" s="6"/>
      <c r="FY2596" s="6"/>
      <c r="FZ2596" s="6"/>
      <c r="GA2596" s="6"/>
      <c r="GB2596" s="6"/>
      <c r="GC2596" s="6"/>
      <c r="GD2596" s="6"/>
      <c r="GE2596" s="6"/>
      <c r="GF2596" s="6"/>
      <c r="GG2596" s="6"/>
      <c r="GH2596" s="6"/>
      <c r="GI2596" s="6"/>
      <c r="GJ2596" s="6"/>
      <c r="GK2596" s="6"/>
      <c r="GL2596" s="6"/>
      <c r="GM2596" s="6"/>
    </row>
    <row r="2597" spans="1:195" s="5" customFormat="1" x14ac:dyDescent="0.25">
      <c r="A2597" s="27"/>
      <c r="B2597" s="27"/>
      <c r="C2597" s="27"/>
      <c r="P2597" s="69"/>
      <c r="Q2597" s="69"/>
      <c r="R2597" s="69"/>
      <c r="S2597" s="69"/>
      <c r="T2597" s="69"/>
      <c r="U2597" s="69"/>
      <c r="V2597" s="69"/>
      <c r="W2597" s="6"/>
      <c r="X2597" s="6"/>
      <c r="Y2597" s="6"/>
      <c r="Z2597" s="68"/>
      <c r="AA2597" s="68"/>
      <c r="AB2597" s="6"/>
      <c r="AC2597" s="6"/>
      <c r="AD2597" s="6"/>
      <c r="AE2597" s="6"/>
      <c r="AF2597" s="6"/>
      <c r="AG2597" s="6"/>
      <c r="AH2597" s="6"/>
      <c r="AI2597" s="6"/>
      <c r="AJ2597" s="6"/>
      <c r="AK2597" s="6"/>
      <c r="AM2597" s="6"/>
      <c r="AN2597" s="6"/>
      <c r="AO2597" s="6"/>
      <c r="AP2597" s="6"/>
      <c r="AQ2597" s="6"/>
      <c r="AR2597" s="6"/>
      <c r="AS2597" s="6"/>
      <c r="AT2597" s="6"/>
      <c r="AU2597" s="6"/>
      <c r="AV2597" s="6"/>
      <c r="AW2597" s="6"/>
      <c r="AX2597" s="6"/>
      <c r="AY2597" s="6"/>
      <c r="AZ2597" s="6"/>
      <c r="BA2597" s="6"/>
      <c r="BB2597" s="6"/>
      <c r="BC2597" s="6"/>
      <c r="BD2597" s="6"/>
      <c r="BE2597" s="6"/>
      <c r="BF2597" s="6"/>
      <c r="BG2597" s="6"/>
      <c r="BH2597" s="6"/>
      <c r="BI2597" s="6"/>
      <c r="BJ2597" s="6"/>
      <c r="BK2597" s="6"/>
      <c r="BL2597" s="6"/>
      <c r="BM2597" s="6"/>
      <c r="BN2597" s="6"/>
      <c r="BO2597" s="6"/>
      <c r="BP2597" s="6"/>
      <c r="BQ2597" s="6"/>
      <c r="BR2597" s="6"/>
      <c r="BS2597" s="6"/>
      <c r="BT2597" s="6"/>
      <c r="BU2597" s="6"/>
      <c r="BV2597" s="6"/>
      <c r="BW2597" s="6"/>
      <c r="BX2597" s="6"/>
      <c r="BY2597" s="6"/>
      <c r="BZ2597" s="6"/>
      <c r="CA2597" s="6"/>
      <c r="CB2597" s="6"/>
      <c r="CC2597" s="6"/>
      <c r="CD2597" s="6"/>
      <c r="CE2597" s="6"/>
      <c r="CF2597" s="6"/>
      <c r="CG2597" s="6"/>
      <c r="CH2597" s="6"/>
      <c r="CI2597" s="6"/>
      <c r="CJ2597" s="6"/>
      <c r="CK2597" s="6"/>
      <c r="CL2597" s="6"/>
      <c r="CM2597" s="6"/>
      <c r="CN2597" s="6"/>
      <c r="CO2597" s="6"/>
      <c r="CP2597" s="6"/>
      <c r="CQ2597" s="6"/>
      <c r="CR2597" s="6"/>
      <c r="CS2597" s="6"/>
      <c r="CT2597" s="6"/>
      <c r="CU2597" s="6"/>
      <c r="CV2597" s="6"/>
      <c r="CW2597" s="6"/>
      <c r="CX2597" s="6"/>
      <c r="CY2597" s="6"/>
      <c r="CZ2597" s="6"/>
      <c r="DA2597" s="6"/>
      <c r="DB2597" s="6"/>
      <c r="DC2597" s="6"/>
      <c r="DD2597" s="6"/>
      <c r="DE2597" s="6"/>
      <c r="DF2597" s="6"/>
      <c r="DG2597" s="6"/>
      <c r="DH2597" s="6"/>
      <c r="DI2597" s="6"/>
      <c r="DJ2597" s="6"/>
      <c r="DK2597" s="6"/>
      <c r="DL2597" s="6"/>
      <c r="DM2597" s="6"/>
      <c r="DN2597" s="6"/>
      <c r="DO2597" s="6"/>
      <c r="DP2597" s="6"/>
      <c r="DQ2597" s="6"/>
      <c r="DR2597" s="6"/>
      <c r="DS2597" s="6"/>
      <c r="DT2597" s="6"/>
      <c r="DU2597" s="6"/>
      <c r="DV2597" s="6"/>
      <c r="DW2597" s="6"/>
      <c r="DX2597" s="6"/>
      <c r="DY2597" s="6"/>
      <c r="DZ2597" s="6"/>
      <c r="EA2597" s="6"/>
      <c r="EB2597" s="6"/>
      <c r="EC2597" s="6"/>
      <c r="ED2597" s="6"/>
      <c r="EE2597" s="6"/>
      <c r="EF2597" s="6"/>
      <c r="EG2597" s="6"/>
      <c r="EH2597" s="6"/>
      <c r="EI2597" s="6"/>
      <c r="EJ2597" s="6"/>
      <c r="EK2597" s="6"/>
      <c r="EL2597" s="6"/>
      <c r="EM2597" s="6"/>
      <c r="EN2597" s="6"/>
      <c r="EO2597" s="6"/>
      <c r="EP2597" s="6"/>
      <c r="EQ2597" s="6"/>
      <c r="ER2597" s="6"/>
      <c r="ES2597" s="6"/>
      <c r="ET2597" s="6"/>
      <c r="EU2597" s="6"/>
      <c r="EV2597" s="6"/>
      <c r="EW2597" s="6"/>
      <c r="EX2597" s="6"/>
      <c r="EY2597" s="6"/>
      <c r="EZ2597" s="6"/>
      <c r="FA2597" s="6"/>
      <c r="FB2597" s="6"/>
      <c r="FC2597" s="6"/>
      <c r="FD2597" s="6"/>
      <c r="FE2597" s="6"/>
      <c r="FF2597" s="6"/>
      <c r="FG2597" s="6"/>
      <c r="FH2597" s="6"/>
      <c r="FI2597" s="6"/>
      <c r="FJ2597" s="6"/>
      <c r="FK2597" s="6"/>
      <c r="FL2597" s="6"/>
      <c r="FM2597" s="6"/>
      <c r="FN2597" s="6"/>
      <c r="FO2597" s="6"/>
      <c r="FP2597" s="6"/>
      <c r="FQ2597" s="6"/>
      <c r="FR2597" s="6"/>
      <c r="FS2597" s="6"/>
      <c r="FT2597" s="6"/>
      <c r="FU2597" s="6"/>
      <c r="FV2597" s="6"/>
      <c r="FW2597" s="6"/>
      <c r="FX2597" s="6"/>
      <c r="FY2597" s="6"/>
      <c r="FZ2597" s="6"/>
      <c r="GA2597" s="6"/>
      <c r="GB2597" s="6"/>
      <c r="GC2597" s="6"/>
      <c r="GD2597" s="6"/>
      <c r="GE2597" s="6"/>
      <c r="GF2597" s="6"/>
      <c r="GG2597" s="6"/>
      <c r="GH2597" s="6"/>
      <c r="GI2597" s="6"/>
      <c r="GJ2597" s="6"/>
      <c r="GK2597" s="6"/>
      <c r="GL2597" s="6"/>
      <c r="GM2597" s="6"/>
    </row>
    <row r="2598" spans="1:195" s="5" customFormat="1" x14ac:dyDescent="0.25">
      <c r="A2598" s="27"/>
      <c r="B2598" s="27"/>
      <c r="C2598" s="27"/>
      <c r="P2598" s="69"/>
      <c r="Q2598" s="69"/>
      <c r="R2598" s="69"/>
      <c r="S2598" s="69"/>
      <c r="T2598" s="69"/>
      <c r="U2598" s="69"/>
      <c r="V2598" s="69"/>
      <c r="W2598" s="6"/>
      <c r="X2598" s="6"/>
      <c r="Y2598" s="6"/>
      <c r="Z2598" s="68"/>
      <c r="AA2598" s="68"/>
      <c r="AB2598" s="6"/>
      <c r="AC2598" s="6"/>
      <c r="AD2598" s="6"/>
      <c r="AE2598" s="6"/>
      <c r="AF2598" s="6"/>
      <c r="AG2598" s="6"/>
      <c r="AH2598" s="6"/>
      <c r="AI2598" s="6"/>
      <c r="AJ2598" s="6"/>
      <c r="AK2598" s="6"/>
      <c r="AM2598" s="6"/>
      <c r="AN2598" s="6"/>
      <c r="AO2598" s="6"/>
      <c r="AP2598" s="6"/>
      <c r="AQ2598" s="6"/>
      <c r="AR2598" s="6"/>
      <c r="AS2598" s="6"/>
      <c r="AT2598" s="6"/>
      <c r="AU2598" s="6"/>
      <c r="AV2598" s="6"/>
      <c r="AW2598" s="6"/>
      <c r="AX2598" s="6"/>
      <c r="AY2598" s="6"/>
      <c r="AZ2598" s="6"/>
      <c r="BA2598" s="6"/>
      <c r="BB2598" s="6"/>
      <c r="BC2598" s="6"/>
      <c r="BD2598" s="6"/>
      <c r="BE2598" s="6"/>
      <c r="BF2598" s="6"/>
      <c r="BG2598" s="6"/>
      <c r="BH2598" s="6"/>
      <c r="BI2598" s="6"/>
      <c r="BJ2598" s="6"/>
      <c r="BK2598" s="6"/>
      <c r="BL2598" s="6"/>
      <c r="BM2598" s="6"/>
      <c r="BN2598" s="6"/>
      <c r="BO2598" s="6"/>
      <c r="BP2598" s="6"/>
      <c r="BQ2598" s="6"/>
      <c r="BR2598" s="6"/>
      <c r="BS2598" s="6"/>
      <c r="BT2598" s="6"/>
      <c r="BU2598" s="6"/>
      <c r="BV2598" s="6"/>
      <c r="BW2598" s="6"/>
      <c r="BX2598" s="6"/>
      <c r="BY2598" s="6"/>
      <c r="BZ2598" s="6"/>
      <c r="CA2598" s="6"/>
      <c r="CB2598" s="6"/>
      <c r="CC2598" s="6"/>
      <c r="CD2598" s="6"/>
      <c r="CE2598" s="6"/>
      <c r="CF2598" s="6"/>
      <c r="CG2598" s="6"/>
      <c r="CH2598" s="6"/>
      <c r="CI2598" s="6"/>
      <c r="CJ2598" s="6"/>
      <c r="CK2598" s="6"/>
      <c r="CL2598" s="6"/>
      <c r="CM2598" s="6"/>
      <c r="CN2598" s="6"/>
      <c r="CO2598" s="6"/>
      <c r="CP2598" s="6"/>
      <c r="CQ2598" s="6"/>
      <c r="CR2598" s="6"/>
      <c r="CS2598" s="6"/>
      <c r="CT2598" s="6"/>
      <c r="CU2598" s="6"/>
      <c r="CV2598" s="6"/>
      <c r="CW2598" s="6"/>
      <c r="CX2598" s="6"/>
      <c r="CY2598" s="6"/>
      <c r="CZ2598" s="6"/>
      <c r="DA2598" s="6"/>
      <c r="DB2598" s="6"/>
      <c r="DC2598" s="6"/>
      <c r="DD2598" s="6"/>
      <c r="DE2598" s="6"/>
      <c r="DF2598" s="6"/>
      <c r="DG2598" s="6"/>
      <c r="DH2598" s="6"/>
      <c r="DI2598" s="6"/>
      <c r="DJ2598" s="6"/>
      <c r="DK2598" s="6"/>
      <c r="DL2598" s="6"/>
      <c r="DM2598" s="6"/>
      <c r="DN2598" s="6"/>
      <c r="DO2598" s="6"/>
      <c r="DP2598" s="6"/>
      <c r="DQ2598" s="6"/>
      <c r="DR2598" s="6"/>
      <c r="DS2598" s="6"/>
      <c r="DT2598" s="6"/>
      <c r="DU2598" s="6"/>
      <c r="DV2598" s="6"/>
      <c r="DW2598" s="6"/>
      <c r="DX2598" s="6"/>
      <c r="DY2598" s="6"/>
      <c r="DZ2598" s="6"/>
      <c r="EA2598" s="6"/>
      <c r="EB2598" s="6"/>
      <c r="EC2598" s="6"/>
      <c r="ED2598" s="6"/>
      <c r="EE2598" s="6"/>
      <c r="EF2598" s="6"/>
      <c r="EG2598" s="6"/>
      <c r="EH2598" s="6"/>
      <c r="EI2598" s="6"/>
      <c r="EJ2598" s="6"/>
      <c r="EK2598" s="6"/>
      <c r="EL2598" s="6"/>
      <c r="EM2598" s="6"/>
      <c r="EN2598" s="6"/>
      <c r="EO2598" s="6"/>
      <c r="EP2598" s="6"/>
      <c r="EQ2598" s="6"/>
      <c r="ER2598" s="6"/>
      <c r="ES2598" s="6"/>
      <c r="ET2598" s="6"/>
      <c r="EU2598" s="6"/>
      <c r="EV2598" s="6"/>
      <c r="EW2598" s="6"/>
      <c r="EX2598" s="6"/>
      <c r="EY2598" s="6"/>
      <c r="EZ2598" s="6"/>
      <c r="FA2598" s="6"/>
      <c r="FB2598" s="6"/>
      <c r="FC2598" s="6"/>
      <c r="FD2598" s="6"/>
      <c r="FE2598" s="6"/>
      <c r="FF2598" s="6"/>
      <c r="FG2598" s="6"/>
      <c r="FH2598" s="6"/>
      <c r="FI2598" s="6"/>
      <c r="FJ2598" s="6"/>
      <c r="FK2598" s="6"/>
      <c r="FL2598" s="6"/>
      <c r="FM2598" s="6"/>
      <c r="FN2598" s="6"/>
      <c r="FO2598" s="6"/>
      <c r="FP2598" s="6"/>
      <c r="FQ2598" s="6"/>
      <c r="FR2598" s="6"/>
      <c r="FS2598" s="6"/>
      <c r="FT2598" s="6"/>
      <c r="FU2598" s="6"/>
      <c r="FV2598" s="6"/>
      <c r="FW2598" s="6"/>
      <c r="FX2598" s="6"/>
      <c r="FY2598" s="6"/>
      <c r="FZ2598" s="6"/>
      <c r="GA2598" s="6"/>
      <c r="GB2598" s="6"/>
      <c r="GC2598" s="6"/>
      <c r="GD2598" s="6"/>
      <c r="GE2598" s="6"/>
      <c r="GF2598" s="6"/>
      <c r="GG2598" s="6"/>
      <c r="GH2598" s="6"/>
      <c r="GI2598" s="6"/>
      <c r="GJ2598" s="6"/>
      <c r="GK2598" s="6"/>
      <c r="GL2598" s="6"/>
      <c r="GM2598" s="6"/>
    </row>
    <row r="2599" spans="1:195" s="5" customFormat="1" x14ac:dyDescent="0.25">
      <c r="A2599" s="27"/>
      <c r="B2599" s="27"/>
      <c r="C2599" s="27"/>
      <c r="P2599" s="69"/>
      <c r="Q2599" s="69"/>
      <c r="R2599" s="69"/>
      <c r="S2599" s="69"/>
      <c r="T2599" s="69"/>
      <c r="U2599" s="69"/>
      <c r="V2599" s="69"/>
      <c r="W2599" s="6"/>
      <c r="X2599" s="6"/>
      <c r="Y2599" s="6"/>
      <c r="Z2599" s="68"/>
      <c r="AA2599" s="68"/>
      <c r="AB2599" s="6"/>
      <c r="AC2599" s="6"/>
      <c r="AD2599" s="6"/>
      <c r="AE2599" s="6"/>
      <c r="AF2599" s="6"/>
      <c r="AG2599" s="6"/>
      <c r="AH2599" s="6"/>
      <c r="AI2599" s="6"/>
      <c r="AJ2599" s="6"/>
      <c r="AK2599" s="6"/>
      <c r="AM2599" s="6"/>
      <c r="AN2599" s="6"/>
      <c r="AO2599" s="6"/>
      <c r="AP2599" s="6"/>
      <c r="AQ2599" s="6"/>
      <c r="AR2599" s="6"/>
      <c r="AS2599" s="6"/>
      <c r="AT2599" s="6"/>
      <c r="AU2599" s="6"/>
      <c r="AV2599" s="6"/>
      <c r="AW2599" s="6"/>
      <c r="AX2599" s="6"/>
      <c r="AY2599" s="6"/>
      <c r="AZ2599" s="6"/>
      <c r="BA2599" s="6"/>
      <c r="BB2599" s="6"/>
      <c r="BC2599" s="6"/>
      <c r="BD2599" s="6"/>
      <c r="BE2599" s="6"/>
      <c r="BF2599" s="6"/>
      <c r="BG2599" s="6"/>
      <c r="BH2599" s="6"/>
      <c r="BI2599" s="6"/>
      <c r="BJ2599" s="6"/>
      <c r="BK2599" s="6"/>
      <c r="BL2599" s="6"/>
      <c r="BM2599" s="6"/>
      <c r="BN2599" s="6"/>
      <c r="BO2599" s="6"/>
      <c r="BP2599" s="6"/>
      <c r="BQ2599" s="6"/>
      <c r="BR2599" s="6"/>
      <c r="BS2599" s="6"/>
      <c r="BT2599" s="6"/>
      <c r="BU2599" s="6"/>
      <c r="BV2599" s="6"/>
      <c r="BW2599" s="6"/>
      <c r="BX2599" s="6"/>
      <c r="BY2599" s="6"/>
      <c r="BZ2599" s="6"/>
      <c r="CA2599" s="6"/>
      <c r="CB2599" s="6"/>
      <c r="CC2599" s="6"/>
      <c r="CD2599" s="6"/>
      <c r="CE2599" s="6"/>
      <c r="CF2599" s="6"/>
      <c r="CG2599" s="6"/>
      <c r="CH2599" s="6"/>
      <c r="CI2599" s="6"/>
      <c r="CJ2599" s="6"/>
      <c r="CK2599" s="6"/>
      <c r="CL2599" s="6"/>
      <c r="CM2599" s="6"/>
      <c r="CN2599" s="6"/>
      <c r="CO2599" s="6"/>
      <c r="CP2599" s="6"/>
      <c r="CQ2599" s="6"/>
      <c r="CR2599" s="6"/>
      <c r="CS2599" s="6"/>
      <c r="CT2599" s="6"/>
      <c r="CU2599" s="6"/>
      <c r="CV2599" s="6"/>
      <c r="CW2599" s="6"/>
      <c r="CX2599" s="6"/>
      <c r="CY2599" s="6"/>
      <c r="CZ2599" s="6"/>
      <c r="DA2599" s="6"/>
      <c r="DB2599" s="6"/>
      <c r="DC2599" s="6"/>
      <c r="DD2599" s="6"/>
      <c r="DE2599" s="6"/>
      <c r="DF2599" s="6"/>
      <c r="DG2599" s="6"/>
      <c r="DH2599" s="6"/>
      <c r="DI2599" s="6"/>
      <c r="DJ2599" s="6"/>
      <c r="DK2599" s="6"/>
      <c r="DL2599" s="6"/>
      <c r="DM2599" s="6"/>
      <c r="DN2599" s="6"/>
      <c r="DO2599" s="6"/>
      <c r="DP2599" s="6"/>
      <c r="DQ2599" s="6"/>
      <c r="DR2599" s="6"/>
      <c r="DS2599" s="6"/>
      <c r="DT2599" s="6"/>
      <c r="DU2599" s="6"/>
      <c r="DV2599" s="6"/>
      <c r="DW2599" s="6"/>
      <c r="DX2599" s="6"/>
      <c r="DY2599" s="6"/>
      <c r="DZ2599" s="6"/>
      <c r="EA2599" s="6"/>
      <c r="EB2599" s="6"/>
      <c r="EC2599" s="6"/>
      <c r="ED2599" s="6"/>
      <c r="EE2599" s="6"/>
      <c r="EF2599" s="6"/>
      <c r="EG2599" s="6"/>
      <c r="EH2599" s="6"/>
      <c r="EI2599" s="6"/>
      <c r="EJ2599" s="6"/>
      <c r="EK2599" s="6"/>
      <c r="EL2599" s="6"/>
      <c r="EM2599" s="6"/>
      <c r="EN2599" s="6"/>
      <c r="EO2599" s="6"/>
      <c r="EP2599" s="6"/>
      <c r="EQ2599" s="6"/>
      <c r="ER2599" s="6"/>
      <c r="ES2599" s="6"/>
      <c r="ET2599" s="6"/>
      <c r="EU2599" s="6"/>
      <c r="EV2599" s="6"/>
      <c r="EW2599" s="6"/>
      <c r="EX2599" s="6"/>
      <c r="EY2599" s="6"/>
      <c r="EZ2599" s="6"/>
      <c r="FA2599" s="6"/>
      <c r="FB2599" s="6"/>
      <c r="FC2599" s="6"/>
      <c r="FD2599" s="6"/>
      <c r="FE2599" s="6"/>
      <c r="FF2599" s="6"/>
      <c r="FG2599" s="6"/>
      <c r="FH2599" s="6"/>
      <c r="FI2599" s="6"/>
      <c r="FJ2599" s="6"/>
      <c r="FK2599" s="6"/>
      <c r="FL2599" s="6"/>
      <c r="FM2599" s="6"/>
      <c r="FN2599" s="6"/>
      <c r="FO2599" s="6"/>
      <c r="FP2599" s="6"/>
      <c r="FQ2599" s="6"/>
      <c r="FR2599" s="6"/>
      <c r="FS2599" s="6"/>
      <c r="FT2599" s="6"/>
      <c r="FU2599" s="6"/>
      <c r="FV2599" s="6"/>
      <c r="FW2599" s="6"/>
      <c r="FX2599" s="6"/>
      <c r="FY2599" s="6"/>
      <c r="FZ2599" s="6"/>
      <c r="GA2599" s="6"/>
      <c r="GB2599" s="6"/>
      <c r="GC2599" s="6"/>
      <c r="GD2599" s="6"/>
      <c r="GE2599" s="6"/>
      <c r="GF2599" s="6"/>
      <c r="GG2599" s="6"/>
      <c r="GH2599" s="6"/>
      <c r="GI2599" s="6"/>
      <c r="GJ2599" s="6"/>
      <c r="GK2599" s="6"/>
      <c r="GL2599" s="6"/>
      <c r="GM2599" s="6"/>
    </row>
    <row r="2600" spans="1:195" s="5" customFormat="1" x14ac:dyDescent="0.25">
      <c r="A2600" s="27"/>
      <c r="B2600" s="27"/>
      <c r="C2600" s="27"/>
      <c r="P2600" s="69"/>
      <c r="Q2600" s="69"/>
      <c r="R2600" s="69"/>
      <c r="S2600" s="69"/>
      <c r="T2600" s="69"/>
      <c r="U2600" s="69"/>
      <c r="V2600" s="69"/>
      <c r="W2600" s="6"/>
      <c r="X2600" s="6"/>
      <c r="Y2600" s="6"/>
      <c r="Z2600" s="68"/>
      <c r="AA2600" s="68"/>
      <c r="AB2600" s="6"/>
      <c r="AC2600" s="6"/>
      <c r="AD2600" s="6"/>
      <c r="AE2600" s="6"/>
      <c r="AF2600" s="6"/>
      <c r="AG2600" s="6"/>
      <c r="AH2600" s="6"/>
      <c r="AI2600" s="6"/>
      <c r="AJ2600" s="6"/>
      <c r="AK2600" s="6"/>
      <c r="AM2600" s="6"/>
      <c r="AN2600" s="6"/>
      <c r="AO2600" s="6"/>
      <c r="AP2600" s="6"/>
      <c r="AQ2600" s="6"/>
      <c r="AR2600" s="6"/>
      <c r="AS2600" s="6"/>
      <c r="AT2600" s="6"/>
      <c r="AU2600" s="6"/>
      <c r="AV2600" s="6"/>
      <c r="AW2600" s="6"/>
      <c r="AX2600" s="6"/>
      <c r="AY2600" s="6"/>
      <c r="AZ2600" s="6"/>
      <c r="BA2600" s="6"/>
      <c r="BB2600" s="6"/>
      <c r="BC2600" s="6"/>
      <c r="BD2600" s="6"/>
      <c r="BE2600" s="6"/>
      <c r="BF2600" s="6"/>
      <c r="BG2600" s="6"/>
      <c r="BH2600" s="6"/>
      <c r="BI2600" s="6"/>
      <c r="BJ2600" s="6"/>
      <c r="BK2600" s="6"/>
      <c r="BL2600" s="6"/>
      <c r="BM2600" s="6"/>
      <c r="BN2600" s="6"/>
      <c r="BO2600" s="6"/>
      <c r="BP2600" s="6"/>
      <c r="BQ2600" s="6"/>
      <c r="BR2600" s="6"/>
      <c r="BS2600" s="6"/>
      <c r="BT2600" s="6"/>
      <c r="BU2600" s="6"/>
      <c r="BV2600" s="6"/>
      <c r="BW2600" s="6"/>
      <c r="BX2600" s="6"/>
      <c r="BY2600" s="6"/>
      <c r="BZ2600" s="6"/>
      <c r="CA2600" s="6"/>
      <c r="CB2600" s="6"/>
      <c r="CC2600" s="6"/>
      <c r="CD2600" s="6"/>
      <c r="CE2600" s="6"/>
      <c r="CF2600" s="6"/>
      <c r="CG2600" s="6"/>
      <c r="CH2600" s="6"/>
      <c r="CI2600" s="6"/>
      <c r="CJ2600" s="6"/>
      <c r="CK2600" s="6"/>
      <c r="CL2600" s="6"/>
      <c r="CM2600" s="6"/>
      <c r="CN2600" s="6"/>
      <c r="CO2600" s="6"/>
      <c r="CP2600" s="6"/>
      <c r="CQ2600" s="6"/>
      <c r="CR2600" s="6"/>
      <c r="CS2600" s="6"/>
      <c r="CT2600" s="6"/>
      <c r="CU2600" s="6"/>
      <c r="CV2600" s="6"/>
      <c r="CW2600" s="6"/>
      <c r="CX2600" s="6"/>
      <c r="CY2600" s="6"/>
      <c r="CZ2600" s="6"/>
      <c r="DA2600" s="6"/>
      <c r="DB2600" s="6"/>
      <c r="DC2600" s="6"/>
      <c r="DD2600" s="6"/>
      <c r="DE2600" s="6"/>
      <c r="DF2600" s="6"/>
      <c r="DG2600" s="6"/>
      <c r="DH2600" s="6"/>
      <c r="DI2600" s="6"/>
      <c r="DJ2600" s="6"/>
      <c r="DK2600" s="6"/>
      <c r="DL2600" s="6"/>
      <c r="DM2600" s="6"/>
      <c r="DN2600" s="6"/>
      <c r="DO2600" s="6"/>
      <c r="DP2600" s="6"/>
      <c r="DQ2600" s="6"/>
      <c r="DR2600" s="6"/>
      <c r="DS2600" s="6"/>
      <c r="DT2600" s="6"/>
      <c r="DU2600" s="6"/>
      <c r="DV2600" s="6"/>
      <c r="DW2600" s="6"/>
      <c r="DX2600" s="6"/>
      <c r="DY2600" s="6"/>
      <c r="DZ2600" s="6"/>
      <c r="EA2600" s="6"/>
      <c r="EB2600" s="6"/>
      <c r="EC2600" s="6"/>
      <c r="ED2600" s="6"/>
      <c r="EE2600" s="6"/>
      <c r="EF2600" s="6"/>
      <c r="EG2600" s="6"/>
      <c r="EH2600" s="6"/>
      <c r="EI2600" s="6"/>
      <c r="EJ2600" s="6"/>
      <c r="EK2600" s="6"/>
      <c r="EL2600" s="6"/>
      <c r="EM2600" s="6"/>
      <c r="EN2600" s="6"/>
      <c r="EO2600" s="6"/>
      <c r="EP2600" s="6"/>
      <c r="EQ2600" s="6"/>
      <c r="ER2600" s="6"/>
      <c r="ES2600" s="6"/>
      <c r="ET2600" s="6"/>
      <c r="EU2600" s="6"/>
      <c r="EV2600" s="6"/>
      <c r="EW2600" s="6"/>
      <c r="EX2600" s="6"/>
      <c r="EY2600" s="6"/>
      <c r="EZ2600" s="6"/>
      <c r="FA2600" s="6"/>
      <c r="FB2600" s="6"/>
      <c r="FC2600" s="6"/>
      <c r="FD2600" s="6"/>
      <c r="FE2600" s="6"/>
      <c r="FF2600" s="6"/>
      <c r="FG2600" s="6"/>
      <c r="FH2600" s="6"/>
      <c r="FI2600" s="6"/>
      <c r="FJ2600" s="6"/>
      <c r="FK2600" s="6"/>
      <c r="FL2600" s="6"/>
      <c r="FM2600" s="6"/>
      <c r="FN2600" s="6"/>
      <c r="FO2600" s="6"/>
      <c r="FP2600" s="6"/>
      <c r="FQ2600" s="6"/>
      <c r="FR2600" s="6"/>
      <c r="FS2600" s="6"/>
      <c r="FT2600" s="6"/>
      <c r="FU2600" s="6"/>
      <c r="FV2600" s="6"/>
      <c r="FW2600" s="6"/>
      <c r="FX2600" s="6"/>
      <c r="FY2600" s="6"/>
      <c r="FZ2600" s="6"/>
      <c r="GA2600" s="6"/>
      <c r="GB2600" s="6"/>
      <c r="GC2600" s="6"/>
      <c r="GD2600" s="6"/>
      <c r="GE2600" s="6"/>
      <c r="GF2600" s="6"/>
      <c r="GG2600" s="6"/>
      <c r="GH2600" s="6"/>
      <c r="GI2600" s="6"/>
      <c r="GJ2600" s="6"/>
      <c r="GK2600" s="6"/>
      <c r="GL2600" s="6"/>
      <c r="GM2600" s="6"/>
    </row>
    <row r="2601" spans="1:195" s="5" customFormat="1" x14ac:dyDescent="0.25">
      <c r="A2601" s="27"/>
      <c r="B2601" s="27"/>
      <c r="C2601" s="27"/>
      <c r="P2601" s="69"/>
      <c r="Q2601" s="69"/>
      <c r="R2601" s="69"/>
      <c r="S2601" s="69"/>
      <c r="T2601" s="69"/>
      <c r="U2601" s="69"/>
      <c r="V2601" s="69"/>
      <c r="W2601" s="6"/>
      <c r="X2601" s="6"/>
      <c r="Y2601" s="6"/>
      <c r="Z2601" s="68"/>
      <c r="AA2601" s="68"/>
      <c r="AB2601" s="6"/>
      <c r="AC2601" s="6"/>
      <c r="AD2601" s="6"/>
      <c r="AE2601" s="6"/>
      <c r="AF2601" s="6"/>
      <c r="AG2601" s="6"/>
      <c r="AH2601" s="6"/>
      <c r="AI2601" s="6"/>
      <c r="AJ2601" s="6"/>
      <c r="AK2601" s="6"/>
      <c r="AM2601" s="6"/>
      <c r="AN2601" s="6"/>
      <c r="AO2601" s="6"/>
      <c r="AP2601" s="6"/>
      <c r="AQ2601" s="6"/>
      <c r="AR2601" s="6"/>
      <c r="AS2601" s="6"/>
      <c r="AT2601" s="6"/>
      <c r="AU2601" s="6"/>
      <c r="AV2601" s="6"/>
      <c r="AW2601" s="6"/>
      <c r="AX2601" s="6"/>
      <c r="AY2601" s="6"/>
      <c r="AZ2601" s="6"/>
      <c r="BA2601" s="6"/>
      <c r="BB2601" s="6"/>
      <c r="BC2601" s="6"/>
      <c r="BD2601" s="6"/>
      <c r="BE2601" s="6"/>
      <c r="BF2601" s="6"/>
      <c r="BG2601" s="6"/>
      <c r="BH2601" s="6"/>
      <c r="BI2601" s="6"/>
      <c r="BJ2601" s="6"/>
      <c r="BK2601" s="6"/>
      <c r="BL2601" s="6"/>
      <c r="BM2601" s="6"/>
      <c r="BN2601" s="6"/>
      <c r="BO2601" s="6"/>
      <c r="BP2601" s="6"/>
      <c r="BQ2601" s="6"/>
      <c r="BR2601" s="6"/>
      <c r="BS2601" s="6"/>
      <c r="BT2601" s="6"/>
      <c r="BU2601" s="6"/>
      <c r="BV2601" s="6"/>
      <c r="BW2601" s="6"/>
      <c r="BX2601" s="6"/>
      <c r="BY2601" s="6"/>
      <c r="BZ2601" s="6"/>
      <c r="CA2601" s="6"/>
      <c r="CB2601" s="6"/>
      <c r="CC2601" s="6"/>
      <c r="CD2601" s="6"/>
      <c r="CE2601" s="6"/>
      <c r="CF2601" s="6"/>
      <c r="CG2601" s="6"/>
      <c r="CH2601" s="6"/>
      <c r="CI2601" s="6"/>
      <c r="CJ2601" s="6"/>
      <c r="CK2601" s="6"/>
      <c r="CL2601" s="6"/>
      <c r="CM2601" s="6"/>
      <c r="CN2601" s="6"/>
      <c r="CO2601" s="6"/>
      <c r="CP2601" s="6"/>
      <c r="CQ2601" s="6"/>
      <c r="CR2601" s="6"/>
      <c r="CS2601" s="6"/>
      <c r="CT2601" s="6"/>
      <c r="CU2601" s="6"/>
      <c r="CV2601" s="6"/>
      <c r="CW2601" s="6"/>
      <c r="CX2601" s="6"/>
      <c r="CY2601" s="6"/>
      <c r="CZ2601" s="6"/>
      <c r="DA2601" s="6"/>
      <c r="DB2601" s="6"/>
      <c r="DC2601" s="6"/>
      <c r="DD2601" s="6"/>
      <c r="DE2601" s="6"/>
      <c r="DF2601" s="6"/>
      <c r="DG2601" s="6"/>
      <c r="DH2601" s="6"/>
      <c r="DI2601" s="6"/>
      <c r="DJ2601" s="6"/>
      <c r="DK2601" s="6"/>
      <c r="DL2601" s="6"/>
      <c r="DM2601" s="6"/>
      <c r="DN2601" s="6"/>
      <c r="DO2601" s="6"/>
      <c r="DP2601" s="6"/>
      <c r="DQ2601" s="6"/>
      <c r="DR2601" s="6"/>
      <c r="DS2601" s="6"/>
      <c r="DT2601" s="6"/>
      <c r="DU2601" s="6"/>
      <c r="DV2601" s="6"/>
      <c r="DW2601" s="6"/>
      <c r="DX2601" s="6"/>
      <c r="DY2601" s="6"/>
      <c r="DZ2601" s="6"/>
      <c r="EA2601" s="6"/>
      <c r="EB2601" s="6"/>
      <c r="EC2601" s="6"/>
      <c r="ED2601" s="6"/>
      <c r="EE2601" s="6"/>
      <c r="EF2601" s="6"/>
      <c r="EG2601" s="6"/>
      <c r="EH2601" s="6"/>
      <c r="EI2601" s="6"/>
      <c r="EJ2601" s="6"/>
      <c r="EK2601" s="6"/>
      <c r="EL2601" s="6"/>
      <c r="EM2601" s="6"/>
      <c r="EN2601" s="6"/>
      <c r="EO2601" s="6"/>
      <c r="EP2601" s="6"/>
      <c r="EQ2601" s="6"/>
      <c r="ER2601" s="6"/>
      <c r="ES2601" s="6"/>
      <c r="ET2601" s="6"/>
      <c r="EU2601" s="6"/>
      <c r="EV2601" s="6"/>
      <c r="EW2601" s="6"/>
      <c r="EX2601" s="6"/>
      <c r="EY2601" s="6"/>
      <c r="EZ2601" s="6"/>
      <c r="FA2601" s="6"/>
      <c r="FB2601" s="6"/>
      <c r="FC2601" s="6"/>
      <c r="FD2601" s="6"/>
      <c r="FE2601" s="6"/>
      <c r="FF2601" s="6"/>
      <c r="FG2601" s="6"/>
      <c r="FH2601" s="6"/>
      <c r="FI2601" s="6"/>
      <c r="FJ2601" s="6"/>
      <c r="FK2601" s="6"/>
      <c r="FL2601" s="6"/>
      <c r="FM2601" s="6"/>
      <c r="FN2601" s="6"/>
      <c r="FO2601" s="6"/>
      <c r="FP2601" s="6"/>
      <c r="FQ2601" s="6"/>
      <c r="FR2601" s="6"/>
      <c r="FS2601" s="6"/>
      <c r="FT2601" s="6"/>
      <c r="FU2601" s="6"/>
      <c r="FV2601" s="6"/>
      <c r="FW2601" s="6"/>
      <c r="FX2601" s="6"/>
      <c r="FY2601" s="6"/>
      <c r="FZ2601" s="6"/>
      <c r="GA2601" s="6"/>
      <c r="GB2601" s="6"/>
      <c r="GC2601" s="6"/>
      <c r="GD2601" s="6"/>
      <c r="GE2601" s="6"/>
      <c r="GF2601" s="6"/>
      <c r="GG2601" s="6"/>
      <c r="GH2601" s="6"/>
      <c r="GI2601" s="6"/>
      <c r="GJ2601" s="6"/>
      <c r="GK2601" s="6"/>
      <c r="GL2601" s="6"/>
      <c r="GM2601" s="6"/>
    </row>
    <row r="2602" spans="1:195" s="5" customFormat="1" x14ac:dyDescent="0.25">
      <c r="A2602" s="27"/>
      <c r="B2602" s="27"/>
      <c r="C2602" s="27"/>
      <c r="P2602" s="69"/>
      <c r="Q2602" s="69"/>
      <c r="R2602" s="69"/>
      <c r="S2602" s="69"/>
      <c r="T2602" s="69"/>
      <c r="U2602" s="69"/>
      <c r="V2602" s="69"/>
      <c r="W2602" s="6"/>
      <c r="X2602" s="6"/>
      <c r="Y2602" s="6"/>
      <c r="Z2602" s="68"/>
      <c r="AA2602" s="68"/>
      <c r="AB2602" s="6"/>
      <c r="AC2602" s="6"/>
      <c r="AD2602" s="6"/>
      <c r="AE2602" s="6"/>
      <c r="AF2602" s="6"/>
      <c r="AG2602" s="6"/>
      <c r="AH2602" s="6"/>
      <c r="AI2602" s="6"/>
      <c r="AJ2602" s="6"/>
      <c r="AK2602" s="6"/>
      <c r="AM2602" s="6"/>
      <c r="AN2602" s="6"/>
      <c r="AO2602" s="6"/>
      <c r="AP2602" s="6"/>
      <c r="AQ2602" s="6"/>
      <c r="AR2602" s="6"/>
      <c r="AS2602" s="6"/>
      <c r="AT2602" s="6"/>
      <c r="AU2602" s="6"/>
      <c r="AV2602" s="6"/>
      <c r="AW2602" s="6"/>
      <c r="AX2602" s="6"/>
      <c r="AY2602" s="6"/>
      <c r="AZ2602" s="6"/>
      <c r="BA2602" s="6"/>
      <c r="BB2602" s="6"/>
      <c r="BC2602" s="6"/>
      <c r="BD2602" s="6"/>
      <c r="BE2602" s="6"/>
      <c r="BF2602" s="6"/>
      <c r="BG2602" s="6"/>
      <c r="BH2602" s="6"/>
      <c r="BI2602" s="6"/>
      <c r="BJ2602" s="6"/>
      <c r="BK2602" s="6"/>
      <c r="BL2602" s="6"/>
      <c r="BM2602" s="6"/>
      <c r="BN2602" s="6"/>
      <c r="BO2602" s="6"/>
      <c r="BP2602" s="6"/>
      <c r="BQ2602" s="6"/>
      <c r="BR2602" s="6"/>
      <c r="BS2602" s="6"/>
      <c r="BT2602" s="6"/>
      <c r="BU2602" s="6"/>
      <c r="BV2602" s="6"/>
      <c r="BW2602" s="6"/>
      <c r="BX2602" s="6"/>
      <c r="BY2602" s="6"/>
      <c r="BZ2602" s="6"/>
      <c r="CA2602" s="6"/>
      <c r="CB2602" s="6"/>
      <c r="CC2602" s="6"/>
      <c r="CD2602" s="6"/>
      <c r="CE2602" s="6"/>
      <c r="CF2602" s="6"/>
      <c r="CG2602" s="6"/>
      <c r="CH2602" s="6"/>
      <c r="CI2602" s="6"/>
      <c r="CJ2602" s="6"/>
      <c r="CK2602" s="6"/>
      <c r="CL2602" s="6"/>
      <c r="CM2602" s="6"/>
      <c r="CN2602" s="6"/>
      <c r="CO2602" s="6"/>
      <c r="CP2602" s="6"/>
      <c r="CQ2602" s="6"/>
      <c r="CR2602" s="6"/>
      <c r="CS2602" s="6"/>
      <c r="CT2602" s="6"/>
      <c r="CU2602" s="6"/>
      <c r="CV2602" s="6"/>
      <c r="CW2602" s="6"/>
      <c r="CX2602" s="6"/>
      <c r="CY2602" s="6"/>
      <c r="CZ2602" s="6"/>
      <c r="DA2602" s="6"/>
      <c r="DB2602" s="6"/>
      <c r="DC2602" s="6"/>
      <c r="DD2602" s="6"/>
      <c r="DE2602" s="6"/>
      <c r="DF2602" s="6"/>
      <c r="DG2602" s="6"/>
      <c r="DH2602" s="6"/>
      <c r="DI2602" s="6"/>
      <c r="DJ2602" s="6"/>
      <c r="DK2602" s="6"/>
      <c r="DL2602" s="6"/>
      <c r="DM2602" s="6"/>
      <c r="DN2602" s="6"/>
      <c r="DO2602" s="6"/>
      <c r="DP2602" s="6"/>
      <c r="DQ2602" s="6"/>
      <c r="DR2602" s="6"/>
      <c r="DS2602" s="6"/>
      <c r="DT2602" s="6"/>
      <c r="DU2602" s="6"/>
      <c r="DV2602" s="6"/>
      <c r="DW2602" s="6"/>
      <c r="DX2602" s="6"/>
      <c r="DY2602" s="6"/>
      <c r="DZ2602" s="6"/>
      <c r="EA2602" s="6"/>
      <c r="EB2602" s="6"/>
      <c r="EC2602" s="6"/>
      <c r="ED2602" s="6"/>
      <c r="EE2602" s="6"/>
      <c r="EF2602" s="6"/>
      <c r="EG2602" s="6"/>
      <c r="EH2602" s="6"/>
      <c r="EI2602" s="6"/>
      <c r="EJ2602" s="6"/>
      <c r="EK2602" s="6"/>
      <c r="EL2602" s="6"/>
      <c r="EM2602" s="6"/>
      <c r="EN2602" s="6"/>
      <c r="EO2602" s="6"/>
      <c r="EP2602" s="6"/>
      <c r="EQ2602" s="6"/>
      <c r="ER2602" s="6"/>
      <c r="ES2602" s="6"/>
      <c r="ET2602" s="6"/>
      <c r="EU2602" s="6"/>
      <c r="EV2602" s="6"/>
      <c r="EW2602" s="6"/>
      <c r="EX2602" s="6"/>
      <c r="EY2602" s="6"/>
      <c r="EZ2602" s="6"/>
      <c r="FA2602" s="6"/>
      <c r="FB2602" s="6"/>
      <c r="FC2602" s="6"/>
      <c r="FD2602" s="6"/>
      <c r="FE2602" s="6"/>
      <c r="FF2602" s="6"/>
      <c r="FG2602" s="6"/>
      <c r="FH2602" s="6"/>
      <c r="FI2602" s="6"/>
      <c r="FJ2602" s="6"/>
      <c r="FK2602" s="6"/>
      <c r="FL2602" s="6"/>
      <c r="FM2602" s="6"/>
      <c r="FN2602" s="6"/>
      <c r="FO2602" s="6"/>
      <c r="FP2602" s="6"/>
      <c r="FQ2602" s="6"/>
      <c r="FR2602" s="6"/>
      <c r="FS2602" s="6"/>
      <c r="FT2602" s="6"/>
      <c r="FU2602" s="6"/>
      <c r="FV2602" s="6"/>
      <c r="FW2602" s="6"/>
      <c r="FX2602" s="6"/>
      <c r="FY2602" s="6"/>
      <c r="FZ2602" s="6"/>
      <c r="GA2602" s="6"/>
      <c r="GB2602" s="6"/>
      <c r="GC2602" s="6"/>
      <c r="GD2602" s="6"/>
      <c r="GE2602" s="6"/>
      <c r="GF2602" s="6"/>
      <c r="GG2602" s="6"/>
      <c r="GH2602" s="6"/>
      <c r="GI2602" s="6"/>
      <c r="GJ2602" s="6"/>
      <c r="GK2602" s="6"/>
      <c r="GL2602" s="6"/>
      <c r="GM2602" s="6"/>
    </row>
    <row r="2603" spans="1:195" s="5" customFormat="1" x14ac:dyDescent="0.25">
      <c r="A2603" s="27"/>
      <c r="B2603" s="27"/>
      <c r="C2603" s="27"/>
      <c r="P2603" s="69"/>
      <c r="Q2603" s="69"/>
      <c r="R2603" s="69"/>
      <c r="S2603" s="69"/>
      <c r="T2603" s="69"/>
      <c r="U2603" s="69"/>
      <c r="V2603" s="69"/>
      <c r="W2603" s="6"/>
      <c r="X2603" s="6"/>
      <c r="Y2603" s="6"/>
      <c r="Z2603" s="68"/>
      <c r="AA2603" s="68"/>
      <c r="AB2603" s="6"/>
      <c r="AC2603" s="6"/>
      <c r="AD2603" s="6"/>
      <c r="AE2603" s="6"/>
      <c r="AF2603" s="6"/>
      <c r="AG2603" s="6"/>
      <c r="AH2603" s="6"/>
      <c r="AI2603" s="6"/>
      <c r="AJ2603" s="6"/>
      <c r="AK2603" s="6"/>
      <c r="AM2603" s="6"/>
      <c r="AN2603" s="6"/>
      <c r="AO2603" s="6"/>
      <c r="AP2603" s="6"/>
      <c r="AQ2603" s="6"/>
      <c r="AR2603" s="6"/>
      <c r="AS2603" s="6"/>
      <c r="AT2603" s="6"/>
      <c r="AU2603" s="6"/>
      <c r="AV2603" s="6"/>
      <c r="AW2603" s="6"/>
      <c r="AX2603" s="6"/>
      <c r="AY2603" s="6"/>
      <c r="AZ2603" s="6"/>
      <c r="BA2603" s="6"/>
      <c r="BB2603" s="6"/>
      <c r="BC2603" s="6"/>
      <c r="BD2603" s="6"/>
      <c r="BE2603" s="6"/>
      <c r="BF2603" s="6"/>
      <c r="BG2603" s="6"/>
      <c r="BH2603" s="6"/>
      <c r="BI2603" s="6"/>
      <c r="BJ2603" s="6"/>
      <c r="BK2603" s="6"/>
      <c r="BL2603" s="6"/>
      <c r="BM2603" s="6"/>
      <c r="BN2603" s="6"/>
      <c r="BO2603" s="6"/>
      <c r="BP2603" s="6"/>
      <c r="BQ2603" s="6"/>
      <c r="BR2603" s="6"/>
      <c r="BS2603" s="6"/>
      <c r="BT2603" s="6"/>
      <c r="BU2603" s="6"/>
      <c r="BV2603" s="6"/>
      <c r="BW2603" s="6"/>
      <c r="BX2603" s="6"/>
      <c r="BY2603" s="6"/>
      <c r="BZ2603" s="6"/>
      <c r="CA2603" s="6"/>
      <c r="CB2603" s="6"/>
      <c r="CC2603" s="6"/>
      <c r="CD2603" s="6"/>
      <c r="CE2603" s="6"/>
      <c r="CF2603" s="6"/>
      <c r="CG2603" s="6"/>
      <c r="CH2603" s="6"/>
      <c r="CI2603" s="6"/>
      <c r="CJ2603" s="6"/>
      <c r="CK2603" s="6"/>
      <c r="CL2603" s="6"/>
      <c r="CM2603" s="6"/>
      <c r="CN2603" s="6"/>
      <c r="CO2603" s="6"/>
      <c r="CP2603" s="6"/>
      <c r="CQ2603" s="6"/>
      <c r="CR2603" s="6"/>
      <c r="CS2603" s="6"/>
      <c r="CT2603" s="6"/>
      <c r="CU2603" s="6"/>
      <c r="CV2603" s="6"/>
      <c r="CW2603" s="6"/>
      <c r="CX2603" s="6"/>
      <c r="CY2603" s="6"/>
      <c r="CZ2603" s="6"/>
      <c r="DA2603" s="6"/>
      <c r="DB2603" s="6"/>
      <c r="DC2603" s="6"/>
      <c r="DD2603" s="6"/>
      <c r="DE2603" s="6"/>
      <c r="DF2603" s="6"/>
      <c r="DG2603" s="6"/>
      <c r="DH2603" s="6"/>
      <c r="DI2603" s="6"/>
      <c r="DJ2603" s="6"/>
      <c r="DK2603" s="6"/>
      <c r="DL2603" s="6"/>
      <c r="DM2603" s="6"/>
      <c r="DN2603" s="6"/>
      <c r="DO2603" s="6"/>
      <c r="DP2603" s="6"/>
      <c r="DQ2603" s="6"/>
      <c r="DR2603" s="6"/>
      <c r="DS2603" s="6"/>
      <c r="DT2603" s="6"/>
      <c r="DU2603" s="6"/>
      <c r="DV2603" s="6"/>
      <c r="DW2603" s="6"/>
      <c r="DX2603" s="6"/>
      <c r="DY2603" s="6"/>
      <c r="DZ2603" s="6"/>
      <c r="EA2603" s="6"/>
      <c r="EB2603" s="6"/>
      <c r="EC2603" s="6"/>
      <c r="ED2603" s="6"/>
      <c r="EE2603" s="6"/>
      <c r="EF2603" s="6"/>
      <c r="EG2603" s="6"/>
      <c r="EH2603" s="6"/>
      <c r="EI2603" s="6"/>
      <c r="EJ2603" s="6"/>
      <c r="EK2603" s="6"/>
      <c r="EL2603" s="6"/>
      <c r="EM2603" s="6"/>
      <c r="EN2603" s="6"/>
      <c r="EO2603" s="6"/>
      <c r="EP2603" s="6"/>
      <c r="EQ2603" s="6"/>
      <c r="ER2603" s="6"/>
      <c r="ES2603" s="6"/>
      <c r="ET2603" s="6"/>
      <c r="EU2603" s="6"/>
      <c r="EV2603" s="6"/>
      <c r="EW2603" s="6"/>
      <c r="EX2603" s="6"/>
      <c r="EY2603" s="6"/>
      <c r="EZ2603" s="6"/>
      <c r="FA2603" s="6"/>
      <c r="FB2603" s="6"/>
      <c r="FC2603" s="6"/>
      <c r="FD2603" s="6"/>
      <c r="FE2603" s="6"/>
      <c r="FF2603" s="6"/>
      <c r="FG2603" s="6"/>
      <c r="FH2603" s="6"/>
      <c r="FI2603" s="6"/>
      <c r="FJ2603" s="6"/>
      <c r="FK2603" s="6"/>
      <c r="FL2603" s="6"/>
      <c r="FM2603" s="6"/>
      <c r="FN2603" s="6"/>
      <c r="FO2603" s="6"/>
      <c r="FP2603" s="6"/>
      <c r="FQ2603" s="6"/>
      <c r="FR2603" s="6"/>
      <c r="FS2603" s="6"/>
      <c r="FT2603" s="6"/>
      <c r="FU2603" s="6"/>
      <c r="FV2603" s="6"/>
      <c r="FW2603" s="6"/>
      <c r="FX2603" s="6"/>
      <c r="FY2603" s="6"/>
      <c r="FZ2603" s="6"/>
      <c r="GA2603" s="6"/>
      <c r="GB2603" s="6"/>
      <c r="GC2603" s="6"/>
      <c r="GD2603" s="6"/>
      <c r="GE2603" s="6"/>
      <c r="GF2603" s="6"/>
      <c r="GG2603" s="6"/>
      <c r="GH2603" s="6"/>
      <c r="GI2603" s="6"/>
      <c r="GJ2603" s="6"/>
      <c r="GK2603" s="6"/>
      <c r="GL2603" s="6"/>
      <c r="GM2603" s="6"/>
    </row>
    <row r="2604" spans="1:195" s="5" customFormat="1" x14ac:dyDescent="0.25">
      <c r="A2604" s="27"/>
      <c r="B2604" s="27"/>
      <c r="C2604" s="27"/>
      <c r="P2604" s="69"/>
      <c r="Q2604" s="69"/>
      <c r="R2604" s="69"/>
      <c r="S2604" s="69"/>
      <c r="T2604" s="69"/>
      <c r="U2604" s="69"/>
      <c r="V2604" s="69"/>
      <c r="W2604" s="6"/>
      <c r="X2604" s="6"/>
      <c r="Y2604" s="6"/>
      <c r="Z2604" s="68"/>
      <c r="AA2604" s="68"/>
      <c r="AB2604" s="6"/>
      <c r="AC2604" s="6"/>
      <c r="AD2604" s="6"/>
      <c r="AE2604" s="6"/>
      <c r="AF2604" s="6"/>
      <c r="AG2604" s="6"/>
      <c r="AH2604" s="6"/>
      <c r="AI2604" s="6"/>
      <c r="AJ2604" s="6"/>
      <c r="AK2604" s="6"/>
      <c r="AM2604" s="6"/>
      <c r="AN2604" s="6"/>
      <c r="AO2604" s="6"/>
      <c r="AP2604" s="6"/>
      <c r="AQ2604" s="6"/>
      <c r="AR2604" s="6"/>
      <c r="AS2604" s="6"/>
      <c r="AT2604" s="6"/>
      <c r="AU2604" s="6"/>
      <c r="AV2604" s="6"/>
      <c r="AW2604" s="6"/>
      <c r="AX2604" s="6"/>
      <c r="AY2604" s="6"/>
      <c r="AZ2604" s="6"/>
      <c r="BA2604" s="6"/>
      <c r="BB2604" s="6"/>
      <c r="BC2604" s="6"/>
      <c r="BD2604" s="6"/>
      <c r="BE2604" s="6"/>
      <c r="BF2604" s="6"/>
      <c r="BG2604" s="6"/>
      <c r="BH2604" s="6"/>
      <c r="BI2604" s="6"/>
      <c r="BJ2604" s="6"/>
      <c r="BK2604" s="6"/>
      <c r="BL2604" s="6"/>
      <c r="BM2604" s="6"/>
      <c r="BN2604" s="6"/>
      <c r="BO2604" s="6"/>
      <c r="BP2604" s="6"/>
      <c r="BQ2604" s="6"/>
      <c r="BR2604" s="6"/>
      <c r="BS2604" s="6"/>
      <c r="BT2604" s="6"/>
      <c r="BU2604" s="6"/>
      <c r="BV2604" s="6"/>
      <c r="BW2604" s="6"/>
      <c r="BX2604" s="6"/>
      <c r="BY2604" s="6"/>
      <c r="BZ2604" s="6"/>
      <c r="CA2604" s="6"/>
      <c r="CB2604" s="6"/>
      <c r="CC2604" s="6"/>
      <c r="CD2604" s="6"/>
      <c r="CE2604" s="6"/>
      <c r="CF2604" s="6"/>
      <c r="CG2604" s="6"/>
      <c r="CH2604" s="6"/>
      <c r="CI2604" s="6"/>
      <c r="CJ2604" s="6"/>
      <c r="CK2604" s="6"/>
      <c r="CL2604" s="6"/>
      <c r="CM2604" s="6"/>
      <c r="CN2604" s="6"/>
      <c r="CO2604" s="6"/>
      <c r="CP2604" s="6"/>
      <c r="CQ2604" s="6"/>
      <c r="CR2604" s="6"/>
      <c r="CS2604" s="6"/>
      <c r="CT2604" s="6"/>
      <c r="CU2604" s="6"/>
      <c r="CV2604" s="6"/>
      <c r="CW2604" s="6"/>
      <c r="CX2604" s="6"/>
      <c r="CY2604" s="6"/>
      <c r="CZ2604" s="6"/>
      <c r="DA2604" s="6"/>
      <c r="DB2604" s="6"/>
      <c r="DC2604" s="6"/>
      <c r="DD2604" s="6"/>
      <c r="DE2604" s="6"/>
      <c r="DF2604" s="6"/>
      <c r="DG2604" s="6"/>
      <c r="DH2604" s="6"/>
      <c r="DI2604" s="6"/>
      <c r="DJ2604" s="6"/>
      <c r="DK2604" s="6"/>
      <c r="DL2604" s="6"/>
      <c r="DM2604" s="6"/>
      <c r="DN2604" s="6"/>
      <c r="DO2604" s="6"/>
      <c r="DP2604" s="6"/>
      <c r="DQ2604" s="6"/>
      <c r="DR2604" s="6"/>
      <c r="DS2604" s="6"/>
      <c r="DT2604" s="6"/>
      <c r="DU2604" s="6"/>
      <c r="DV2604" s="6"/>
      <c r="DW2604" s="6"/>
      <c r="DX2604" s="6"/>
      <c r="DY2604" s="6"/>
      <c r="DZ2604" s="6"/>
      <c r="EA2604" s="6"/>
      <c r="EB2604" s="6"/>
      <c r="EC2604" s="6"/>
      <c r="ED2604" s="6"/>
      <c r="EE2604" s="6"/>
      <c r="EF2604" s="6"/>
      <c r="EG2604" s="6"/>
      <c r="EH2604" s="6"/>
      <c r="EI2604" s="6"/>
      <c r="EJ2604" s="6"/>
      <c r="EK2604" s="6"/>
      <c r="EL2604" s="6"/>
      <c r="EM2604" s="6"/>
      <c r="EN2604" s="6"/>
      <c r="EO2604" s="6"/>
      <c r="EP2604" s="6"/>
      <c r="EQ2604" s="6"/>
      <c r="ER2604" s="6"/>
      <c r="ES2604" s="6"/>
      <c r="ET2604" s="6"/>
      <c r="EU2604" s="6"/>
      <c r="EV2604" s="6"/>
      <c r="EW2604" s="6"/>
      <c r="EX2604" s="6"/>
      <c r="EY2604" s="6"/>
      <c r="EZ2604" s="6"/>
      <c r="FA2604" s="6"/>
      <c r="FB2604" s="6"/>
      <c r="FC2604" s="6"/>
      <c r="FD2604" s="6"/>
      <c r="FE2604" s="6"/>
      <c r="FF2604" s="6"/>
      <c r="FG2604" s="6"/>
      <c r="FH2604" s="6"/>
      <c r="FI2604" s="6"/>
      <c r="FJ2604" s="6"/>
      <c r="FK2604" s="6"/>
      <c r="FL2604" s="6"/>
      <c r="FM2604" s="6"/>
      <c r="FN2604" s="6"/>
      <c r="FO2604" s="6"/>
      <c r="FP2604" s="6"/>
      <c r="FQ2604" s="6"/>
      <c r="FR2604" s="6"/>
      <c r="FS2604" s="6"/>
      <c r="FT2604" s="6"/>
      <c r="FU2604" s="6"/>
      <c r="FV2604" s="6"/>
      <c r="FW2604" s="6"/>
      <c r="FX2604" s="6"/>
      <c r="FY2604" s="6"/>
      <c r="FZ2604" s="6"/>
      <c r="GA2604" s="6"/>
      <c r="GB2604" s="6"/>
      <c r="GC2604" s="6"/>
      <c r="GD2604" s="6"/>
      <c r="GE2604" s="6"/>
      <c r="GF2604" s="6"/>
      <c r="GG2604" s="6"/>
      <c r="GH2604" s="6"/>
      <c r="GI2604" s="6"/>
      <c r="GJ2604" s="6"/>
      <c r="GK2604" s="6"/>
      <c r="GL2604" s="6"/>
      <c r="GM2604" s="6"/>
    </row>
    <row r="2605" spans="1:195" s="5" customFormat="1" x14ac:dyDescent="0.25">
      <c r="A2605" s="27"/>
      <c r="B2605" s="27"/>
      <c r="C2605" s="27"/>
      <c r="P2605" s="69"/>
      <c r="Q2605" s="69"/>
      <c r="R2605" s="69"/>
      <c r="S2605" s="69"/>
      <c r="T2605" s="69"/>
      <c r="U2605" s="69"/>
      <c r="V2605" s="69"/>
      <c r="W2605" s="6"/>
      <c r="X2605" s="6"/>
      <c r="Y2605" s="6"/>
      <c r="Z2605" s="68"/>
      <c r="AA2605" s="68"/>
      <c r="AB2605" s="6"/>
      <c r="AC2605" s="6"/>
      <c r="AD2605" s="6"/>
      <c r="AE2605" s="6"/>
      <c r="AF2605" s="6"/>
      <c r="AG2605" s="6"/>
      <c r="AH2605" s="6"/>
      <c r="AI2605" s="6"/>
      <c r="AJ2605" s="6"/>
      <c r="AK2605" s="6"/>
      <c r="AM2605" s="6"/>
      <c r="AN2605" s="6"/>
      <c r="AO2605" s="6"/>
      <c r="AP2605" s="6"/>
      <c r="AQ2605" s="6"/>
      <c r="AR2605" s="6"/>
      <c r="AS2605" s="6"/>
      <c r="AT2605" s="6"/>
      <c r="AU2605" s="6"/>
      <c r="AV2605" s="6"/>
      <c r="AW2605" s="6"/>
      <c r="AX2605" s="6"/>
      <c r="AY2605" s="6"/>
      <c r="AZ2605" s="6"/>
      <c r="BA2605" s="6"/>
      <c r="BB2605" s="6"/>
      <c r="BC2605" s="6"/>
      <c r="BD2605" s="6"/>
      <c r="BE2605" s="6"/>
      <c r="BF2605" s="6"/>
      <c r="BG2605" s="6"/>
      <c r="BH2605" s="6"/>
      <c r="BI2605" s="6"/>
      <c r="BJ2605" s="6"/>
      <c r="BK2605" s="6"/>
      <c r="BL2605" s="6"/>
      <c r="BM2605" s="6"/>
      <c r="BN2605" s="6"/>
      <c r="BO2605" s="6"/>
      <c r="BP2605" s="6"/>
      <c r="BQ2605" s="6"/>
      <c r="BR2605" s="6"/>
      <c r="BS2605" s="6"/>
      <c r="BT2605" s="6"/>
      <c r="BU2605" s="6"/>
      <c r="BV2605" s="6"/>
      <c r="BW2605" s="6"/>
      <c r="BX2605" s="6"/>
      <c r="BY2605" s="6"/>
      <c r="BZ2605" s="6"/>
      <c r="CA2605" s="6"/>
      <c r="CB2605" s="6"/>
      <c r="CC2605" s="6"/>
      <c r="CD2605" s="6"/>
      <c r="CE2605" s="6"/>
      <c r="CF2605" s="6"/>
      <c r="CG2605" s="6"/>
      <c r="CH2605" s="6"/>
      <c r="CI2605" s="6"/>
      <c r="CJ2605" s="6"/>
      <c r="CK2605" s="6"/>
      <c r="CL2605" s="6"/>
      <c r="CM2605" s="6"/>
      <c r="CN2605" s="6"/>
      <c r="CO2605" s="6"/>
      <c r="CP2605" s="6"/>
      <c r="CQ2605" s="6"/>
      <c r="CR2605" s="6"/>
      <c r="CS2605" s="6"/>
      <c r="CT2605" s="6"/>
      <c r="CU2605" s="6"/>
      <c r="CV2605" s="6"/>
      <c r="CW2605" s="6"/>
      <c r="CX2605" s="6"/>
      <c r="CY2605" s="6"/>
      <c r="CZ2605" s="6"/>
      <c r="DA2605" s="6"/>
      <c r="DB2605" s="6"/>
      <c r="DC2605" s="6"/>
      <c r="DD2605" s="6"/>
      <c r="DE2605" s="6"/>
      <c r="DF2605" s="6"/>
      <c r="DG2605" s="6"/>
      <c r="DH2605" s="6"/>
      <c r="DI2605" s="6"/>
      <c r="DJ2605" s="6"/>
      <c r="DK2605" s="6"/>
      <c r="DL2605" s="6"/>
      <c r="DM2605" s="6"/>
      <c r="DN2605" s="6"/>
      <c r="DO2605" s="6"/>
      <c r="DP2605" s="6"/>
      <c r="DQ2605" s="6"/>
      <c r="DR2605" s="6"/>
      <c r="DS2605" s="6"/>
      <c r="DT2605" s="6"/>
      <c r="DU2605" s="6"/>
      <c r="DV2605" s="6"/>
      <c r="DW2605" s="6"/>
      <c r="DX2605" s="6"/>
      <c r="DY2605" s="6"/>
      <c r="DZ2605" s="6"/>
      <c r="EA2605" s="6"/>
      <c r="EB2605" s="6"/>
      <c r="EC2605" s="6"/>
      <c r="ED2605" s="6"/>
      <c r="EE2605" s="6"/>
      <c r="EF2605" s="6"/>
      <c r="EG2605" s="6"/>
      <c r="EH2605" s="6"/>
      <c r="EI2605" s="6"/>
      <c r="EJ2605" s="6"/>
      <c r="EK2605" s="6"/>
      <c r="EL2605" s="6"/>
      <c r="EM2605" s="6"/>
      <c r="EN2605" s="6"/>
      <c r="EO2605" s="6"/>
      <c r="EP2605" s="6"/>
      <c r="EQ2605" s="6"/>
      <c r="ER2605" s="6"/>
      <c r="ES2605" s="6"/>
      <c r="ET2605" s="6"/>
      <c r="EU2605" s="6"/>
      <c r="EV2605" s="6"/>
      <c r="EW2605" s="6"/>
      <c r="EX2605" s="6"/>
      <c r="EY2605" s="6"/>
      <c r="EZ2605" s="6"/>
      <c r="FA2605" s="6"/>
      <c r="FB2605" s="6"/>
      <c r="FC2605" s="6"/>
      <c r="FD2605" s="6"/>
      <c r="FE2605" s="6"/>
      <c r="FF2605" s="6"/>
      <c r="FG2605" s="6"/>
      <c r="FH2605" s="6"/>
      <c r="FI2605" s="6"/>
      <c r="FJ2605" s="6"/>
      <c r="FK2605" s="6"/>
      <c r="FL2605" s="6"/>
      <c r="FM2605" s="6"/>
      <c r="FN2605" s="6"/>
      <c r="FO2605" s="6"/>
      <c r="FP2605" s="6"/>
      <c r="FQ2605" s="6"/>
      <c r="FR2605" s="6"/>
      <c r="FS2605" s="6"/>
      <c r="FT2605" s="6"/>
      <c r="FU2605" s="6"/>
      <c r="FV2605" s="6"/>
      <c r="FW2605" s="6"/>
      <c r="FX2605" s="6"/>
      <c r="FY2605" s="6"/>
      <c r="FZ2605" s="6"/>
      <c r="GA2605" s="6"/>
      <c r="GB2605" s="6"/>
      <c r="GC2605" s="6"/>
      <c r="GD2605" s="6"/>
      <c r="GE2605" s="6"/>
      <c r="GF2605" s="6"/>
      <c r="GG2605" s="6"/>
      <c r="GH2605" s="6"/>
      <c r="GI2605" s="6"/>
      <c r="GJ2605" s="6"/>
      <c r="GK2605" s="6"/>
      <c r="GL2605" s="6"/>
      <c r="GM2605" s="6"/>
    </row>
    <row r="2606" spans="1:195" s="5" customFormat="1" x14ac:dyDescent="0.25">
      <c r="A2606" s="27"/>
      <c r="B2606" s="27"/>
      <c r="C2606" s="27"/>
      <c r="P2606" s="69"/>
      <c r="Q2606" s="69"/>
      <c r="R2606" s="69"/>
      <c r="S2606" s="69"/>
      <c r="T2606" s="69"/>
      <c r="U2606" s="69"/>
      <c r="V2606" s="69"/>
      <c r="W2606" s="6"/>
      <c r="X2606" s="6"/>
      <c r="Y2606" s="6"/>
      <c r="Z2606" s="68"/>
      <c r="AA2606" s="68"/>
      <c r="AB2606" s="6"/>
      <c r="AC2606" s="6"/>
      <c r="AD2606" s="6"/>
      <c r="AE2606" s="6"/>
      <c r="AF2606" s="6"/>
      <c r="AG2606" s="6"/>
      <c r="AH2606" s="6"/>
      <c r="AI2606" s="6"/>
      <c r="AJ2606" s="6"/>
      <c r="AK2606" s="6"/>
      <c r="AM2606" s="6"/>
      <c r="AN2606" s="6"/>
      <c r="AO2606" s="6"/>
      <c r="AP2606" s="6"/>
      <c r="AQ2606" s="6"/>
      <c r="AR2606" s="6"/>
      <c r="AS2606" s="6"/>
      <c r="AT2606" s="6"/>
      <c r="AU2606" s="6"/>
      <c r="AV2606" s="6"/>
      <c r="AW2606" s="6"/>
      <c r="AX2606" s="6"/>
      <c r="AY2606" s="6"/>
      <c r="AZ2606" s="6"/>
      <c r="BA2606" s="6"/>
      <c r="BB2606" s="6"/>
      <c r="BC2606" s="6"/>
      <c r="BD2606" s="6"/>
      <c r="BE2606" s="6"/>
      <c r="BF2606" s="6"/>
      <c r="BG2606" s="6"/>
      <c r="BH2606" s="6"/>
      <c r="BI2606" s="6"/>
      <c r="BJ2606" s="6"/>
      <c r="BK2606" s="6"/>
      <c r="BL2606" s="6"/>
      <c r="BM2606" s="6"/>
      <c r="BN2606" s="6"/>
      <c r="BO2606" s="6"/>
      <c r="BP2606" s="6"/>
      <c r="BQ2606" s="6"/>
      <c r="BR2606" s="6"/>
      <c r="BS2606" s="6"/>
      <c r="BT2606" s="6"/>
      <c r="BU2606" s="6"/>
      <c r="BV2606" s="6"/>
      <c r="BW2606" s="6"/>
      <c r="BX2606" s="6"/>
      <c r="BY2606" s="6"/>
      <c r="BZ2606" s="6"/>
      <c r="CA2606" s="6"/>
      <c r="CB2606" s="6"/>
      <c r="CC2606" s="6"/>
      <c r="CD2606" s="6"/>
      <c r="CE2606" s="6"/>
      <c r="CF2606" s="6"/>
      <c r="CG2606" s="6"/>
      <c r="CH2606" s="6"/>
      <c r="CI2606" s="6"/>
      <c r="CJ2606" s="6"/>
      <c r="CK2606" s="6"/>
      <c r="CL2606" s="6"/>
      <c r="CM2606" s="6"/>
      <c r="CN2606" s="6"/>
      <c r="CO2606" s="6"/>
      <c r="CP2606" s="6"/>
      <c r="CQ2606" s="6"/>
      <c r="CR2606" s="6"/>
      <c r="CS2606" s="6"/>
      <c r="CT2606" s="6"/>
      <c r="CU2606" s="6"/>
      <c r="CV2606" s="6"/>
      <c r="CW2606" s="6"/>
      <c r="CX2606" s="6"/>
      <c r="CY2606" s="6"/>
      <c r="CZ2606" s="6"/>
      <c r="DA2606" s="6"/>
      <c r="DB2606" s="6"/>
      <c r="DC2606" s="6"/>
      <c r="DD2606" s="6"/>
      <c r="DE2606" s="6"/>
      <c r="DF2606" s="6"/>
      <c r="DG2606" s="6"/>
      <c r="DH2606" s="6"/>
      <c r="DI2606" s="6"/>
      <c r="DJ2606" s="6"/>
      <c r="DK2606" s="6"/>
      <c r="DL2606" s="6"/>
      <c r="DM2606" s="6"/>
      <c r="DN2606" s="6"/>
      <c r="DO2606" s="6"/>
      <c r="DP2606" s="6"/>
      <c r="DQ2606" s="6"/>
      <c r="DR2606" s="6"/>
      <c r="DS2606" s="6"/>
      <c r="DT2606" s="6"/>
      <c r="DU2606" s="6"/>
      <c r="DV2606" s="6"/>
      <c r="DW2606" s="6"/>
      <c r="DX2606" s="6"/>
      <c r="DY2606" s="6"/>
      <c r="DZ2606" s="6"/>
      <c r="EA2606" s="6"/>
      <c r="EB2606" s="6"/>
      <c r="EC2606" s="6"/>
      <c r="ED2606" s="6"/>
      <c r="EE2606" s="6"/>
      <c r="EF2606" s="6"/>
      <c r="EG2606" s="6"/>
      <c r="EH2606" s="6"/>
      <c r="EI2606" s="6"/>
      <c r="EJ2606" s="6"/>
      <c r="EK2606" s="6"/>
      <c r="EL2606" s="6"/>
      <c r="EM2606" s="6"/>
      <c r="EN2606" s="6"/>
      <c r="EO2606" s="6"/>
      <c r="EP2606" s="6"/>
      <c r="EQ2606" s="6"/>
      <c r="ER2606" s="6"/>
      <c r="ES2606" s="6"/>
      <c r="ET2606" s="6"/>
      <c r="EU2606" s="6"/>
      <c r="EV2606" s="6"/>
      <c r="EW2606" s="6"/>
      <c r="EX2606" s="6"/>
      <c r="EY2606" s="6"/>
      <c r="EZ2606" s="6"/>
      <c r="FA2606" s="6"/>
      <c r="FB2606" s="6"/>
      <c r="FC2606" s="6"/>
      <c r="FD2606" s="6"/>
      <c r="FE2606" s="6"/>
      <c r="FF2606" s="6"/>
      <c r="FG2606" s="6"/>
      <c r="FH2606" s="6"/>
      <c r="FI2606" s="6"/>
      <c r="FJ2606" s="6"/>
      <c r="FK2606" s="6"/>
      <c r="FL2606" s="6"/>
      <c r="FM2606" s="6"/>
      <c r="FN2606" s="6"/>
      <c r="FO2606" s="6"/>
      <c r="FP2606" s="6"/>
      <c r="FQ2606" s="6"/>
      <c r="FR2606" s="6"/>
      <c r="FS2606" s="6"/>
      <c r="FT2606" s="6"/>
      <c r="FU2606" s="6"/>
      <c r="FV2606" s="6"/>
      <c r="FW2606" s="6"/>
      <c r="FX2606" s="6"/>
      <c r="FY2606" s="6"/>
      <c r="FZ2606" s="6"/>
      <c r="GA2606" s="6"/>
      <c r="GB2606" s="6"/>
      <c r="GC2606" s="6"/>
      <c r="GD2606" s="6"/>
      <c r="GE2606" s="6"/>
      <c r="GF2606" s="6"/>
      <c r="GG2606" s="6"/>
      <c r="GH2606" s="6"/>
      <c r="GI2606" s="6"/>
      <c r="GJ2606" s="6"/>
      <c r="GK2606" s="6"/>
      <c r="GL2606" s="6"/>
      <c r="GM2606" s="6"/>
    </row>
    <row r="2607" spans="1:195" s="5" customFormat="1" x14ac:dyDescent="0.25">
      <c r="A2607" s="27"/>
      <c r="B2607" s="27"/>
      <c r="C2607" s="27"/>
      <c r="P2607" s="69"/>
      <c r="Q2607" s="69"/>
      <c r="R2607" s="69"/>
      <c r="S2607" s="69"/>
      <c r="T2607" s="69"/>
      <c r="U2607" s="69"/>
      <c r="V2607" s="69"/>
      <c r="W2607" s="6"/>
      <c r="X2607" s="6"/>
      <c r="Y2607" s="6"/>
      <c r="Z2607" s="68"/>
      <c r="AA2607" s="68"/>
      <c r="AB2607" s="6"/>
      <c r="AC2607" s="6"/>
      <c r="AD2607" s="6"/>
      <c r="AE2607" s="6"/>
      <c r="AF2607" s="6"/>
      <c r="AG2607" s="6"/>
      <c r="AH2607" s="6"/>
      <c r="AI2607" s="6"/>
      <c r="AJ2607" s="6"/>
      <c r="AK2607" s="6"/>
      <c r="AM2607" s="6"/>
      <c r="AN2607" s="6"/>
      <c r="AO2607" s="6"/>
      <c r="AP2607" s="6"/>
      <c r="AQ2607" s="6"/>
      <c r="AR2607" s="6"/>
      <c r="AS2607" s="6"/>
      <c r="AT2607" s="6"/>
      <c r="AU2607" s="6"/>
      <c r="AV2607" s="6"/>
      <c r="AW2607" s="6"/>
      <c r="AX2607" s="6"/>
      <c r="AY2607" s="6"/>
      <c r="AZ2607" s="6"/>
      <c r="BA2607" s="6"/>
      <c r="BB2607" s="6"/>
      <c r="BC2607" s="6"/>
      <c r="BD2607" s="6"/>
      <c r="BE2607" s="6"/>
      <c r="BF2607" s="6"/>
      <c r="BG2607" s="6"/>
      <c r="BH2607" s="6"/>
      <c r="BI2607" s="6"/>
      <c r="BJ2607" s="6"/>
      <c r="BK2607" s="6"/>
      <c r="BL2607" s="6"/>
      <c r="BM2607" s="6"/>
      <c r="BN2607" s="6"/>
      <c r="BO2607" s="6"/>
      <c r="BP2607" s="6"/>
      <c r="BQ2607" s="6"/>
      <c r="BR2607" s="6"/>
      <c r="BS2607" s="6"/>
      <c r="BT2607" s="6"/>
      <c r="BU2607" s="6"/>
      <c r="BV2607" s="6"/>
      <c r="BW2607" s="6"/>
      <c r="BX2607" s="6"/>
      <c r="BY2607" s="6"/>
      <c r="BZ2607" s="6"/>
      <c r="CA2607" s="6"/>
      <c r="CB2607" s="6"/>
      <c r="CC2607" s="6"/>
      <c r="CD2607" s="6"/>
      <c r="CE2607" s="6"/>
      <c r="CF2607" s="6"/>
      <c r="CG2607" s="6"/>
      <c r="CH2607" s="6"/>
      <c r="CI2607" s="6"/>
      <c r="CJ2607" s="6"/>
      <c r="CK2607" s="6"/>
      <c r="CL2607" s="6"/>
      <c r="CM2607" s="6"/>
      <c r="CN2607" s="6"/>
      <c r="CO2607" s="6"/>
      <c r="CP2607" s="6"/>
      <c r="CQ2607" s="6"/>
      <c r="CR2607" s="6"/>
      <c r="CS2607" s="6"/>
      <c r="CT2607" s="6"/>
      <c r="CU2607" s="6"/>
      <c r="CV2607" s="6"/>
      <c r="CW2607" s="6"/>
      <c r="CX2607" s="6"/>
      <c r="CY2607" s="6"/>
      <c r="CZ2607" s="6"/>
      <c r="DA2607" s="6"/>
      <c r="DB2607" s="6"/>
      <c r="DC2607" s="6"/>
      <c r="DD2607" s="6"/>
      <c r="DE2607" s="6"/>
      <c r="DF2607" s="6"/>
      <c r="DG2607" s="6"/>
      <c r="DH2607" s="6"/>
      <c r="DI2607" s="6"/>
      <c r="DJ2607" s="6"/>
      <c r="DK2607" s="6"/>
      <c r="DL2607" s="6"/>
      <c r="DM2607" s="6"/>
      <c r="DN2607" s="6"/>
      <c r="DO2607" s="6"/>
      <c r="DP2607" s="6"/>
      <c r="DQ2607" s="6"/>
      <c r="DR2607" s="6"/>
      <c r="DS2607" s="6"/>
      <c r="DT2607" s="6"/>
      <c r="DU2607" s="6"/>
      <c r="DV2607" s="6"/>
      <c r="DW2607" s="6"/>
      <c r="DX2607" s="6"/>
      <c r="DY2607" s="6"/>
      <c r="DZ2607" s="6"/>
      <c r="EA2607" s="6"/>
      <c r="EB2607" s="6"/>
      <c r="EC2607" s="6"/>
      <c r="ED2607" s="6"/>
      <c r="EE2607" s="6"/>
      <c r="EF2607" s="6"/>
      <c r="EG2607" s="6"/>
      <c r="EH2607" s="6"/>
      <c r="EI2607" s="6"/>
      <c r="EJ2607" s="6"/>
      <c r="EK2607" s="6"/>
      <c r="EL2607" s="6"/>
      <c r="EM2607" s="6"/>
      <c r="EN2607" s="6"/>
      <c r="EO2607" s="6"/>
      <c r="EP2607" s="6"/>
      <c r="EQ2607" s="6"/>
      <c r="ER2607" s="6"/>
      <c r="ES2607" s="6"/>
      <c r="ET2607" s="6"/>
      <c r="EU2607" s="6"/>
      <c r="EV2607" s="6"/>
      <c r="EW2607" s="6"/>
      <c r="EX2607" s="6"/>
      <c r="EY2607" s="6"/>
      <c r="EZ2607" s="6"/>
      <c r="FA2607" s="6"/>
      <c r="FB2607" s="6"/>
      <c r="FC2607" s="6"/>
      <c r="FD2607" s="6"/>
      <c r="FE2607" s="6"/>
      <c r="FF2607" s="6"/>
      <c r="FG2607" s="6"/>
      <c r="FH2607" s="6"/>
      <c r="FI2607" s="6"/>
      <c r="FJ2607" s="6"/>
      <c r="FK2607" s="6"/>
      <c r="FL2607" s="6"/>
      <c r="FM2607" s="6"/>
      <c r="FN2607" s="6"/>
      <c r="FO2607" s="6"/>
      <c r="FP2607" s="6"/>
      <c r="FQ2607" s="6"/>
      <c r="FR2607" s="6"/>
      <c r="FS2607" s="6"/>
      <c r="FT2607" s="6"/>
      <c r="FU2607" s="6"/>
      <c r="FV2607" s="6"/>
      <c r="FW2607" s="6"/>
      <c r="FX2607" s="6"/>
      <c r="FY2607" s="6"/>
      <c r="FZ2607" s="6"/>
      <c r="GA2607" s="6"/>
      <c r="GB2607" s="6"/>
      <c r="GC2607" s="6"/>
      <c r="GD2607" s="6"/>
      <c r="GE2607" s="6"/>
      <c r="GF2607" s="6"/>
      <c r="GG2607" s="6"/>
      <c r="GH2607" s="6"/>
      <c r="GI2607" s="6"/>
      <c r="GJ2607" s="6"/>
      <c r="GK2607" s="6"/>
      <c r="GL2607" s="6"/>
      <c r="GM2607" s="6"/>
    </row>
    <row r="2608" spans="1:195" s="5" customFormat="1" x14ac:dyDescent="0.25">
      <c r="A2608" s="27"/>
      <c r="B2608" s="27"/>
      <c r="C2608" s="27"/>
      <c r="P2608" s="69"/>
      <c r="Q2608" s="69"/>
      <c r="R2608" s="69"/>
      <c r="S2608" s="69"/>
      <c r="T2608" s="69"/>
      <c r="U2608" s="69"/>
      <c r="V2608" s="69"/>
      <c r="W2608" s="6"/>
      <c r="X2608" s="6"/>
      <c r="Y2608" s="6"/>
      <c r="Z2608" s="68"/>
      <c r="AA2608" s="68"/>
      <c r="AB2608" s="6"/>
      <c r="AC2608" s="6"/>
      <c r="AD2608" s="6"/>
      <c r="AE2608" s="6"/>
      <c r="AF2608" s="6"/>
      <c r="AG2608" s="6"/>
      <c r="AH2608" s="6"/>
      <c r="AI2608" s="6"/>
      <c r="AJ2608" s="6"/>
      <c r="AK2608" s="6"/>
      <c r="AM2608" s="6"/>
      <c r="AN2608" s="6"/>
      <c r="AO2608" s="6"/>
      <c r="AP2608" s="6"/>
      <c r="AQ2608" s="6"/>
      <c r="AR2608" s="6"/>
      <c r="AS2608" s="6"/>
      <c r="AT2608" s="6"/>
      <c r="AU2608" s="6"/>
      <c r="AV2608" s="6"/>
      <c r="AW2608" s="6"/>
      <c r="AX2608" s="6"/>
      <c r="AY2608" s="6"/>
      <c r="AZ2608" s="6"/>
      <c r="BA2608" s="6"/>
      <c r="BB2608" s="6"/>
      <c r="BC2608" s="6"/>
      <c r="BD2608" s="6"/>
      <c r="BE2608" s="6"/>
      <c r="BF2608" s="6"/>
      <c r="BG2608" s="6"/>
      <c r="BH2608" s="6"/>
      <c r="BI2608" s="6"/>
      <c r="BJ2608" s="6"/>
      <c r="BK2608" s="6"/>
      <c r="BL2608" s="6"/>
      <c r="BM2608" s="6"/>
      <c r="BN2608" s="6"/>
      <c r="BO2608" s="6"/>
      <c r="BP2608" s="6"/>
      <c r="BQ2608" s="6"/>
      <c r="BR2608" s="6"/>
      <c r="BS2608" s="6"/>
      <c r="BT2608" s="6"/>
      <c r="BU2608" s="6"/>
      <c r="BV2608" s="6"/>
      <c r="BW2608" s="6"/>
      <c r="BX2608" s="6"/>
      <c r="BY2608" s="6"/>
      <c r="BZ2608" s="6"/>
      <c r="CA2608" s="6"/>
      <c r="CB2608" s="6"/>
      <c r="CC2608" s="6"/>
      <c r="CD2608" s="6"/>
      <c r="CE2608" s="6"/>
      <c r="CF2608" s="6"/>
      <c r="CG2608" s="6"/>
      <c r="CH2608" s="6"/>
      <c r="CI2608" s="6"/>
      <c r="CJ2608" s="6"/>
      <c r="CK2608" s="6"/>
      <c r="CL2608" s="6"/>
      <c r="CM2608" s="6"/>
      <c r="CN2608" s="6"/>
      <c r="CO2608" s="6"/>
      <c r="CP2608" s="6"/>
      <c r="CQ2608" s="6"/>
      <c r="CR2608" s="6"/>
      <c r="CS2608" s="6"/>
      <c r="CT2608" s="6"/>
      <c r="CU2608" s="6"/>
      <c r="CV2608" s="6"/>
      <c r="CW2608" s="6"/>
      <c r="CX2608" s="6"/>
      <c r="CY2608" s="6"/>
      <c r="CZ2608" s="6"/>
      <c r="DA2608" s="6"/>
      <c r="DB2608" s="6"/>
      <c r="DC2608" s="6"/>
      <c r="DD2608" s="6"/>
      <c r="DE2608" s="6"/>
      <c r="DF2608" s="6"/>
      <c r="DG2608" s="6"/>
      <c r="DH2608" s="6"/>
      <c r="DI2608" s="6"/>
      <c r="DJ2608" s="6"/>
      <c r="DK2608" s="6"/>
      <c r="DL2608" s="6"/>
      <c r="DM2608" s="6"/>
      <c r="DN2608" s="6"/>
      <c r="DO2608" s="6"/>
      <c r="DP2608" s="6"/>
      <c r="DQ2608" s="6"/>
      <c r="DR2608" s="6"/>
      <c r="DS2608" s="6"/>
      <c r="DT2608" s="6"/>
      <c r="DU2608" s="6"/>
      <c r="DV2608" s="6"/>
      <c r="DW2608" s="6"/>
      <c r="DX2608" s="6"/>
      <c r="DY2608" s="6"/>
      <c r="DZ2608" s="6"/>
      <c r="EA2608" s="6"/>
      <c r="EB2608" s="6"/>
      <c r="EC2608" s="6"/>
      <c r="ED2608" s="6"/>
      <c r="EE2608" s="6"/>
      <c r="EF2608" s="6"/>
      <c r="EG2608" s="6"/>
      <c r="EH2608" s="6"/>
      <c r="EI2608" s="6"/>
      <c r="EJ2608" s="6"/>
      <c r="EK2608" s="6"/>
      <c r="EL2608" s="6"/>
      <c r="EM2608" s="6"/>
      <c r="EN2608" s="6"/>
      <c r="EO2608" s="6"/>
      <c r="EP2608" s="6"/>
      <c r="EQ2608" s="6"/>
      <c r="ER2608" s="6"/>
      <c r="ES2608" s="6"/>
      <c r="ET2608" s="6"/>
      <c r="EU2608" s="6"/>
      <c r="EV2608" s="6"/>
      <c r="EW2608" s="6"/>
      <c r="EX2608" s="6"/>
      <c r="EY2608" s="6"/>
      <c r="EZ2608" s="6"/>
      <c r="FA2608" s="6"/>
      <c r="FB2608" s="6"/>
      <c r="FC2608" s="6"/>
      <c r="FD2608" s="6"/>
      <c r="FE2608" s="6"/>
      <c r="FF2608" s="6"/>
      <c r="FG2608" s="6"/>
      <c r="FH2608" s="6"/>
      <c r="FI2608" s="6"/>
      <c r="FJ2608" s="6"/>
      <c r="FK2608" s="6"/>
      <c r="FL2608" s="6"/>
      <c r="FM2608" s="6"/>
      <c r="FN2608" s="6"/>
      <c r="FO2608" s="6"/>
      <c r="FP2608" s="6"/>
      <c r="FQ2608" s="6"/>
      <c r="FR2608" s="6"/>
      <c r="FS2608" s="6"/>
      <c r="FT2608" s="6"/>
      <c r="FU2608" s="6"/>
      <c r="FV2608" s="6"/>
      <c r="FW2608" s="6"/>
      <c r="FX2608" s="6"/>
      <c r="FY2608" s="6"/>
      <c r="FZ2608" s="6"/>
      <c r="GA2608" s="6"/>
      <c r="GB2608" s="6"/>
      <c r="GC2608" s="6"/>
      <c r="GD2608" s="6"/>
      <c r="GE2608" s="6"/>
      <c r="GF2608" s="6"/>
      <c r="GG2608" s="6"/>
      <c r="GH2608" s="6"/>
      <c r="GI2608" s="6"/>
      <c r="GJ2608" s="6"/>
      <c r="GK2608" s="6"/>
      <c r="GL2608" s="6"/>
      <c r="GM2608" s="6"/>
    </row>
    <row r="2609" spans="1:195" s="5" customFormat="1" x14ac:dyDescent="0.25">
      <c r="A2609" s="27"/>
      <c r="B2609" s="27"/>
      <c r="C2609" s="27"/>
      <c r="P2609" s="69"/>
      <c r="Q2609" s="69"/>
      <c r="R2609" s="69"/>
      <c r="S2609" s="69"/>
      <c r="T2609" s="69"/>
      <c r="U2609" s="69"/>
      <c r="V2609" s="69"/>
      <c r="W2609" s="6"/>
      <c r="X2609" s="6"/>
      <c r="Y2609" s="6"/>
      <c r="Z2609" s="68"/>
      <c r="AA2609" s="68"/>
      <c r="AB2609" s="6"/>
      <c r="AC2609" s="6"/>
      <c r="AD2609" s="6"/>
      <c r="AE2609" s="6"/>
      <c r="AF2609" s="6"/>
      <c r="AG2609" s="6"/>
      <c r="AH2609" s="6"/>
      <c r="AI2609" s="6"/>
      <c r="AJ2609" s="6"/>
      <c r="AK2609" s="6"/>
      <c r="AM2609" s="6"/>
      <c r="AN2609" s="6"/>
      <c r="AO2609" s="6"/>
      <c r="AP2609" s="6"/>
      <c r="AQ2609" s="6"/>
      <c r="AR2609" s="6"/>
      <c r="AS2609" s="6"/>
      <c r="AT2609" s="6"/>
      <c r="AU2609" s="6"/>
      <c r="AV2609" s="6"/>
      <c r="AW2609" s="6"/>
      <c r="AX2609" s="6"/>
      <c r="AY2609" s="6"/>
      <c r="AZ2609" s="6"/>
      <c r="BA2609" s="6"/>
      <c r="BB2609" s="6"/>
      <c r="BC2609" s="6"/>
      <c r="BD2609" s="6"/>
      <c r="BE2609" s="6"/>
      <c r="BF2609" s="6"/>
      <c r="BG2609" s="6"/>
      <c r="BH2609" s="6"/>
      <c r="BI2609" s="6"/>
      <c r="BJ2609" s="6"/>
      <c r="BK2609" s="6"/>
      <c r="BL2609" s="6"/>
      <c r="BM2609" s="6"/>
      <c r="BN2609" s="6"/>
      <c r="BO2609" s="6"/>
      <c r="BP2609" s="6"/>
      <c r="BQ2609" s="6"/>
      <c r="BR2609" s="6"/>
      <c r="BS2609" s="6"/>
      <c r="BT2609" s="6"/>
      <c r="BU2609" s="6"/>
      <c r="BV2609" s="6"/>
      <c r="BW2609" s="6"/>
      <c r="BX2609" s="6"/>
      <c r="BY2609" s="6"/>
      <c r="BZ2609" s="6"/>
      <c r="CA2609" s="6"/>
      <c r="CB2609" s="6"/>
      <c r="CC2609" s="6"/>
      <c r="CD2609" s="6"/>
      <c r="CE2609" s="6"/>
      <c r="CF2609" s="6"/>
      <c r="CG2609" s="6"/>
      <c r="CH2609" s="6"/>
      <c r="CI2609" s="6"/>
      <c r="CJ2609" s="6"/>
      <c r="CK2609" s="6"/>
      <c r="CL2609" s="6"/>
      <c r="CM2609" s="6"/>
      <c r="CN2609" s="6"/>
      <c r="CO2609" s="6"/>
      <c r="CP2609" s="6"/>
      <c r="CQ2609" s="6"/>
      <c r="CR2609" s="6"/>
      <c r="CS2609" s="6"/>
      <c r="CT2609" s="6"/>
      <c r="CU2609" s="6"/>
      <c r="CV2609" s="6"/>
      <c r="CW2609" s="6"/>
      <c r="CX2609" s="6"/>
      <c r="CY2609" s="6"/>
      <c r="CZ2609" s="6"/>
      <c r="DA2609" s="6"/>
      <c r="DB2609" s="6"/>
      <c r="DC2609" s="6"/>
      <c r="DD2609" s="6"/>
      <c r="DE2609" s="6"/>
      <c r="DF2609" s="6"/>
      <c r="DG2609" s="6"/>
      <c r="DH2609" s="6"/>
      <c r="DI2609" s="6"/>
      <c r="DJ2609" s="6"/>
      <c r="DK2609" s="6"/>
      <c r="DL2609" s="6"/>
      <c r="DM2609" s="6"/>
      <c r="DN2609" s="6"/>
      <c r="DO2609" s="6"/>
      <c r="DP2609" s="6"/>
      <c r="DQ2609" s="6"/>
      <c r="DR2609" s="6"/>
      <c r="DS2609" s="6"/>
      <c r="DT2609" s="6"/>
      <c r="DU2609" s="6"/>
      <c r="DV2609" s="6"/>
      <c r="DW2609" s="6"/>
      <c r="DX2609" s="6"/>
      <c r="DY2609" s="6"/>
      <c r="DZ2609" s="6"/>
      <c r="EA2609" s="6"/>
      <c r="EB2609" s="6"/>
      <c r="EC2609" s="6"/>
      <c r="ED2609" s="6"/>
      <c r="EE2609" s="6"/>
      <c r="EF2609" s="6"/>
      <c r="EG2609" s="6"/>
      <c r="EH2609" s="6"/>
      <c r="EI2609" s="6"/>
      <c r="EJ2609" s="6"/>
      <c r="EK2609" s="6"/>
      <c r="EL2609" s="6"/>
      <c r="EM2609" s="6"/>
      <c r="EN2609" s="6"/>
      <c r="EO2609" s="6"/>
      <c r="EP2609" s="6"/>
      <c r="EQ2609" s="6"/>
      <c r="ER2609" s="6"/>
      <c r="ES2609" s="6"/>
      <c r="ET2609" s="6"/>
      <c r="EU2609" s="6"/>
      <c r="EV2609" s="6"/>
      <c r="EW2609" s="6"/>
      <c r="EX2609" s="6"/>
      <c r="EY2609" s="6"/>
      <c r="EZ2609" s="6"/>
      <c r="FA2609" s="6"/>
      <c r="FB2609" s="6"/>
      <c r="FC2609" s="6"/>
      <c r="FD2609" s="6"/>
      <c r="FE2609" s="6"/>
      <c r="FF2609" s="6"/>
      <c r="FG2609" s="6"/>
      <c r="FH2609" s="6"/>
      <c r="FI2609" s="6"/>
      <c r="FJ2609" s="6"/>
      <c r="FK2609" s="6"/>
      <c r="FL2609" s="6"/>
      <c r="FM2609" s="6"/>
      <c r="FN2609" s="6"/>
      <c r="FO2609" s="6"/>
      <c r="FP2609" s="6"/>
      <c r="FQ2609" s="6"/>
      <c r="FR2609" s="6"/>
      <c r="FS2609" s="6"/>
      <c r="FT2609" s="6"/>
      <c r="FU2609" s="6"/>
      <c r="FV2609" s="6"/>
      <c r="FW2609" s="6"/>
      <c r="FX2609" s="6"/>
      <c r="FY2609" s="6"/>
      <c r="FZ2609" s="6"/>
      <c r="GA2609" s="6"/>
      <c r="GB2609" s="6"/>
      <c r="GC2609" s="6"/>
      <c r="GD2609" s="6"/>
      <c r="GE2609" s="6"/>
      <c r="GF2609" s="6"/>
      <c r="GG2609" s="6"/>
      <c r="GH2609" s="6"/>
      <c r="GI2609" s="6"/>
      <c r="GJ2609" s="6"/>
      <c r="GK2609" s="6"/>
      <c r="GL2609" s="6"/>
      <c r="GM2609" s="6"/>
    </row>
    <row r="2610" spans="1:195" s="5" customFormat="1" x14ac:dyDescent="0.25">
      <c r="A2610" s="27"/>
      <c r="B2610" s="27"/>
      <c r="C2610" s="27"/>
      <c r="P2610" s="69"/>
      <c r="Q2610" s="69"/>
      <c r="R2610" s="69"/>
      <c r="S2610" s="69"/>
      <c r="T2610" s="69"/>
      <c r="U2610" s="69"/>
      <c r="V2610" s="69"/>
      <c r="W2610" s="6"/>
      <c r="X2610" s="6"/>
      <c r="Y2610" s="6"/>
      <c r="Z2610" s="68"/>
      <c r="AA2610" s="68"/>
      <c r="AB2610" s="6"/>
      <c r="AC2610" s="6"/>
      <c r="AD2610" s="6"/>
      <c r="AE2610" s="6"/>
      <c r="AF2610" s="6"/>
      <c r="AG2610" s="6"/>
      <c r="AH2610" s="6"/>
      <c r="AI2610" s="6"/>
      <c r="AJ2610" s="6"/>
      <c r="AK2610" s="6"/>
      <c r="AM2610" s="6"/>
      <c r="AN2610" s="6"/>
      <c r="AO2610" s="6"/>
      <c r="AP2610" s="6"/>
      <c r="AQ2610" s="6"/>
      <c r="AR2610" s="6"/>
      <c r="AS2610" s="6"/>
      <c r="AT2610" s="6"/>
      <c r="AU2610" s="6"/>
      <c r="AV2610" s="6"/>
      <c r="AW2610" s="6"/>
      <c r="AX2610" s="6"/>
      <c r="AY2610" s="6"/>
      <c r="AZ2610" s="6"/>
      <c r="BA2610" s="6"/>
      <c r="BB2610" s="6"/>
      <c r="BC2610" s="6"/>
      <c r="BD2610" s="6"/>
      <c r="BE2610" s="6"/>
      <c r="BF2610" s="6"/>
      <c r="BG2610" s="6"/>
      <c r="BH2610" s="6"/>
      <c r="BI2610" s="6"/>
      <c r="BJ2610" s="6"/>
      <c r="BK2610" s="6"/>
      <c r="BL2610" s="6"/>
      <c r="BM2610" s="6"/>
      <c r="BN2610" s="6"/>
      <c r="BO2610" s="6"/>
      <c r="BP2610" s="6"/>
      <c r="BQ2610" s="6"/>
      <c r="BR2610" s="6"/>
      <c r="BS2610" s="6"/>
      <c r="BT2610" s="6"/>
      <c r="BU2610" s="6"/>
      <c r="BV2610" s="6"/>
      <c r="BW2610" s="6"/>
      <c r="BX2610" s="6"/>
      <c r="BY2610" s="6"/>
      <c r="BZ2610" s="6"/>
      <c r="CA2610" s="6"/>
      <c r="CB2610" s="6"/>
      <c r="CC2610" s="6"/>
      <c r="CD2610" s="6"/>
      <c r="CE2610" s="6"/>
      <c r="CF2610" s="6"/>
      <c r="CG2610" s="6"/>
      <c r="CH2610" s="6"/>
      <c r="CI2610" s="6"/>
      <c r="CJ2610" s="6"/>
      <c r="CK2610" s="6"/>
      <c r="CL2610" s="6"/>
      <c r="CM2610" s="6"/>
      <c r="CN2610" s="6"/>
      <c r="CO2610" s="6"/>
      <c r="CP2610" s="6"/>
      <c r="CQ2610" s="6"/>
      <c r="CR2610" s="6"/>
      <c r="CS2610" s="6"/>
      <c r="CT2610" s="6"/>
      <c r="CU2610" s="6"/>
      <c r="CV2610" s="6"/>
      <c r="CW2610" s="6"/>
      <c r="CX2610" s="6"/>
      <c r="CY2610" s="6"/>
      <c r="CZ2610" s="6"/>
      <c r="DA2610" s="6"/>
      <c r="DB2610" s="6"/>
      <c r="DC2610" s="6"/>
      <c r="DD2610" s="6"/>
      <c r="DE2610" s="6"/>
      <c r="DF2610" s="6"/>
      <c r="DG2610" s="6"/>
      <c r="DH2610" s="6"/>
      <c r="DI2610" s="6"/>
      <c r="DJ2610" s="6"/>
      <c r="DK2610" s="6"/>
      <c r="DL2610" s="6"/>
      <c r="DM2610" s="6"/>
      <c r="DN2610" s="6"/>
      <c r="DO2610" s="6"/>
      <c r="DP2610" s="6"/>
      <c r="DQ2610" s="6"/>
      <c r="DR2610" s="6"/>
      <c r="DS2610" s="6"/>
      <c r="DT2610" s="6"/>
      <c r="DU2610" s="6"/>
      <c r="DV2610" s="6"/>
      <c r="DW2610" s="6"/>
      <c r="DX2610" s="6"/>
      <c r="DY2610" s="6"/>
      <c r="DZ2610" s="6"/>
      <c r="EA2610" s="6"/>
      <c r="EB2610" s="6"/>
      <c r="EC2610" s="6"/>
      <c r="ED2610" s="6"/>
      <c r="EE2610" s="6"/>
      <c r="EF2610" s="6"/>
      <c r="EG2610" s="6"/>
      <c r="EH2610" s="6"/>
      <c r="EI2610" s="6"/>
      <c r="EJ2610" s="6"/>
      <c r="EK2610" s="6"/>
      <c r="EL2610" s="6"/>
      <c r="EM2610" s="6"/>
      <c r="EN2610" s="6"/>
      <c r="EO2610" s="6"/>
      <c r="EP2610" s="6"/>
      <c r="EQ2610" s="6"/>
      <c r="ER2610" s="6"/>
      <c r="ES2610" s="6"/>
      <c r="ET2610" s="6"/>
      <c r="EU2610" s="6"/>
      <c r="EV2610" s="6"/>
      <c r="EW2610" s="6"/>
      <c r="EX2610" s="6"/>
      <c r="EY2610" s="6"/>
      <c r="EZ2610" s="6"/>
      <c r="FA2610" s="6"/>
      <c r="FB2610" s="6"/>
      <c r="FC2610" s="6"/>
      <c r="FD2610" s="6"/>
      <c r="FE2610" s="6"/>
      <c r="FF2610" s="6"/>
      <c r="FG2610" s="6"/>
      <c r="FH2610" s="6"/>
      <c r="FI2610" s="6"/>
      <c r="FJ2610" s="6"/>
      <c r="FK2610" s="6"/>
      <c r="FL2610" s="6"/>
      <c r="FM2610" s="6"/>
      <c r="FN2610" s="6"/>
      <c r="FO2610" s="6"/>
      <c r="FP2610" s="6"/>
      <c r="FQ2610" s="6"/>
      <c r="FR2610" s="6"/>
      <c r="FS2610" s="6"/>
      <c r="FT2610" s="6"/>
      <c r="FU2610" s="6"/>
      <c r="FV2610" s="6"/>
      <c r="FW2610" s="6"/>
      <c r="FX2610" s="6"/>
      <c r="FY2610" s="6"/>
      <c r="FZ2610" s="6"/>
      <c r="GA2610" s="6"/>
      <c r="GB2610" s="6"/>
      <c r="GC2610" s="6"/>
      <c r="GD2610" s="6"/>
      <c r="GE2610" s="6"/>
      <c r="GF2610" s="6"/>
      <c r="GG2610" s="6"/>
      <c r="GH2610" s="6"/>
      <c r="GI2610" s="6"/>
      <c r="GJ2610" s="6"/>
      <c r="GK2610" s="6"/>
      <c r="GL2610" s="6"/>
      <c r="GM2610" s="6"/>
    </row>
    <row r="2611" spans="1:195" s="5" customFormat="1" x14ac:dyDescent="0.25">
      <c r="A2611" s="27"/>
      <c r="B2611" s="27"/>
      <c r="C2611" s="27"/>
      <c r="P2611" s="69"/>
      <c r="Q2611" s="69"/>
      <c r="R2611" s="69"/>
      <c r="S2611" s="69"/>
      <c r="T2611" s="69"/>
      <c r="U2611" s="69"/>
      <c r="V2611" s="69"/>
      <c r="W2611" s="6"/>
      <c r="X2611" s="6"/>
      <c r="Y2611" s="6"/>
      <c r="Z2611" s="68"/>
      <c r="AA2611" s="68"/>
      <c r="AB2611" s="6"/>
      <c r="AC2611" s="6"/>
      <c r="AD2611" s="6"/>
      <c r="AE2611" s="6"/>
      <c r="AF2611" s="6"/>
      <c r="AG2611" s="6"/>
      <c r="AH2611" s="6"/>
      <c r="AI2611" s="6"/>
      <c r="AJ2611" s="6"/>
      <c r="AK2611" s="6"/>
      <c r="AM2611" s="6"/>
      <c r="AN2611" s="6"/>
      <c r="AO2611" s="6"/>
      <c r="AP2611" s="6"/>
      <c r="AQ2611" s="6"/>
      <c r="AR2611" s="6"/>
      <c r="AS2611" s="6"/>
      <c r="AT2611" s="6"/>
      <c r="AU2611" s="6"/>
      <c r="AV2611" s="6"/>
      <c r="AW2611" s="6"/>
      <c r="AX2611" s="6"/>
      <c r="AY2611" s="6"/>
      <c r="AZ2611" s="6"/>
      <c r="BA2611" s="6"/>
      <c r="BB2611" s="6"/>
      <c r="BC2611" s="6"/>
      <c r="BD2611" s="6"/>
      <c r="BE2611" s="6"/>
      <c r="BF2611" s="6"/>
      <c r="BG2611" s="6"/>
      <c r="BH2611" s="6"/>
      <c r="BI2611" s="6"/>
      <c r="BJ2611" s="6"/>
      <c r="BK2611" s="6"/>
      <c r="BL2611" s="6"/>
      <c r="BM2611" s="6"/>
      <c r="BN2611" s="6"/>
      <c r="BO2611" s="6"/>
      <c r="BP2611" s="6"/>
      <c r="BQ2611" s="6"/>
      <c r="BR2611" s="6"/>
      <c r="BS2611" s="6"/>
      <c r="BT2611" s="6"/>
      <c r="BU2611" s="6"/>
      <c r="BV2611" s="6"/>
      <c r="BW2611" s="6"/>
      <c r="BX2611" s="6"/>
      <c r="BY2611" s="6"/>
      <c r="BZ2611" s="6"/>
      <c r="CA2611" s="6"/>
      <c r="CB2611" s="6"/>
      <c r="CC2611" s="6"/>
      <c r="CD2611" s="6"/>
      <c r="CE2611" s="6"/>
      <c r="CF2611" s="6"/>
      <c r="CG2611" s="6"/>
      <c r="CH2611" s="6"/>
      <c r="CI2611" s="6"/>
      <c r="CJ2611" s="6"/>
      <c r="CK2611" s="6"/>
      <c r="CL2611" s="6"/>
      <c r="CM2611" s="6"/>
      <c r="CN2611" s="6"/>
      <c r="CO2611" s="6"/>
      <c r="CP2611" s="6"/>
      <c r="CQ2611" s="6"/>
      <c r="CR2611" s="6"/>
      <c r="CS2611" s="6"/>
      <c r="CT2611" s="6"/>
      <c r="CU2611" s="6"/>
      <c r="CV2611" s="6"/>
      <c r="CW2611" s="6"/>
      <c r="CX2611" s="6"/>
      <c r="CY2611" s="6"/>
      <c r="CZ2611" s="6"/>
      <c r="DA2611" s="6"/>
      <c r="DB2611" s="6"/>
      <c r="DC2611" s="6"/>
      <c r="DD2611" s="6"/>
      <c r="DE2611" s="6"/>
      <c r="DF2611" s="6"/>
      <c r="DG2611" s="6"/>
      <c r="DH2611" s="6"/>
      <c r="DI2611" s="6"/>
      <c r="DJ2611" s="6"/>
      <c r="DK2611" s="6"/>
      <c r="DL2611" s="6"/>
      <c r="DM2611" s="6"/>
      <c r="DN2611" s="6"/>
      <c r="DO2611" s="6"/>
      <c r="DP2611" s="6"/>
      <c r="DQ2611" s="6"/>
      <c r="DR2611" s="6"/>
      <c r="DS2611" s="6"/>
      <c r="DT2611" s="6"/>
      <c r="DU2611" s="6"/>
      <c r="DV2611" s="6"/>
      <c r="DW2611" s="6"/>
      <c r="DX2611" s="6"/>
      <c r="DY2611" s="6"/>
      <c r="DZ2611" s="6"/>
      <c r="EA2611" s="6"/>
      <c r="EB2611" s="6"/>
      <c r="EC2611" s="6"/>
      <c r="ED2611" s="6"/>
      <c r="EE2611" s="6"/>
      <c r="EF2611" s="6"/>
      <c r="EG2611" s="6"/>
      <c r="EH2611" s="6"/>
      <c r="EI2611" s="6"/>
      <c r="EJ2611" s="6"/>
      <c r="EK2611" s="6"/>
      <c r="EL2611" s="6"/>
      <c r="EM2611" s="6"/>
      <c r="EN2611" s="6"/>
      <c r="EO2611" s="6"/>
      <c r="EP2611" s="6"/>
      <c r="EQ2611" s="6"/>
      <c r="ER2611" s="6"/>
      <c r="ES2611" s="6"/>
      <c r="ET2611" s="6"/>
      <c r="EU2611" s="6"/>
      <c r="EV2611" s="6"/>
      <c r="EW2611" s="6"/>
      <c r="EX2611" s="6"/>
      <c r="EY2611" s="6"/>
      <c r="EZ2611" s="6"/>
      <c r="FA2611" s="6"/>
      <c r="FB2611" s="6"/>
      <c r="FC2611" s="6"/>
      <c r="FD2611" s="6"/>
      <c r="FE2611" s="6"/>
      <c r="FF2611" s="6"/>
      <c r="FG2611" s="6"/>
      <c r="FH2611" s="6"/>
      <c r="FI2611" s="6"/>
      <c r="FJ2611" s="6"/>
      <c r="FK2611" s="6"/>
      <c r="FL2611" s="6"/>
      <c r="FM2611" s="6"/>
      <c r="FN2611" s="6"/>
      <c r="FO2611" s="6"/>
      <c r="FP2611" s="6"/>
      <c r="FQ2611" s="6"/>
      <c r="FR2611" s="6"/>
      <c r="FS2611" s="6"/>
      <c r="FT2611" s="6"/>
      <c r="FU2611" s="6"/>
      <c r="FV2611" s="6"/>
      <c r="FW2611" s="6"/>
      <c r="FX2611" s="6"/>
      <c r="FY2611" s="6"/>
      <c r="FZ2611" s="6"/>
      <c r="GA2611" s="6"/>
      <c r="GB2611" s="6"/>
      <c r="GC2611" s="6"/>
      <c r="GD2611" s="6"/>
      <c r="GE2611" s="6"/>
      <c r="GF2611" s="6"/>
      <c r="GG2611" s="6"/>
      <c r="GH2611" s="6"/>
      <c r="GI2611" s="6"/>
      <c r="GJ2611" s="6"/>
      <c r="GK2611" s="6"/>
      <c r="GL2611" s="6"/>
      <c r="GM2611" s="6"/>
    </row>
    <row r="2612" spans="1:195" s="5" customFormat="1" x14ac:dyDescent="0.25">
      <c r="A2612" s="27"/>
      <c r="B2612" s="27"/>
      <c r="C2612" s="27"/>
      <c r="P2612" s="69"/>
      <c r="Q2612" s="69"/>
      <c r="R2612" s="69"/>
      <c r="S2612" s="69"/>
      <c r="T2612" s="69"/>
      <c r="U2612" s="69"/>
      <c r="V2612" s="69"/>
      <c r="W2612" s="6"/>
      <c r="X2612" s="6"/>
      <c r="Y2612" s="6"/>
      <c r="Z2612" s="68"/>
      <c r="AA2612" s="68"/>
      <c r="AB2612" s="6"/>
      <c r="AC2612" s="6"/>
      <c r="AD2612" s="6"/>
      <c r="AE2612" s="6"/>
      <c r="AF2612" s="6"/>
      <c r="AG2612" s="6"/>
      <c r="AH2612" s="6"/>
      <c r="AI2612" s="6"/>
      <c r="AJ2612" s="6"/>
      <c r="AK2612" s="6"/>
      <c r="AM2612" s="6"/>
      <c r="AN2612" s="6"/>
      <c r="AO2612" s="6"/>
      <c r="AP2612" s="6"/>
      <c r="AQ2612" s="6"/>
      <c r="AR2612" s="6"/>
      <c r="AS2612" s="6"/>
      <c r="AT2612" s="6"/>
      <c r="AU2612" s="6"/>
      <c r="AV2612" s="6"/>
      <c r="AW2612" s="6"/>
      <c r="AX2612" s="6"/>
      <c r="AY2612" s="6"/>
      <c r="AZ2612" s="6"/>
      <c r="BA2612" s="6"/>
      <c r="BB2612" s="6"/>
      <c r="BC2612" s="6"/>
      <c r="BD2612" s="6"/>
      <c r="BE2612" s="6"/>
      <c r="BF2612" s="6"/>
      <c r="BG2612" s="6"/>
      <c r="BH2612" s="6"/>
      <c r="BI2612" s="6"/>
      <c r="BJ2612" s="6"/>
      <c r="BK2612" s="6"/>
      <c r="BL2612" s="6"/>
      <c r="BM2612" s="6"/>
      <c r="BN2612" s="6"/>
      <c r="BO2612" s="6"/>
      <c r="BP2612" s="6"/>
      <c r="BQ2612" s="6"/>
      <c r="BR2612" s="6"/>
      <c r="BS2612" s="6"/>
      <c r="BT2612" s="6"/>
      <c r="BU2612" s="6"/>
      <c r="BV2612" s="6"/>
      <c r="BW2612" s="6"/>
      <c r="BX2612" s="6"/>
      <c r="BY2612" s="6"/>
      <c r="BZ2612" s="6"/>
      <c r="CA2612" s="6"/>
      <c r="CB2612" s="6"/>
      <c r="CC2612" s="6"/>
      <c r="CD2612" s="6"/>
      <c r="CE2612" s="6"/>
      <c r="CF2612" s="6"/>
      <c r="CG2612" s="6"/>
      <c r="CH2612" s="6"/>
      <c r="CI2612" s="6"/>
      <c r="CJ2612" s="6"/>
      <c r="CK2612" s="6"/>
      <c r="CL2612" s="6"/>
      <c r="CM2612" s="6"/>
      <c r="CN2612" s="6"/>
      <c r="CO2612" s="6"/>
      <c r="CP2612" s="6"/>
      <c r="CQ2612" s="6"/>
      <c r="CR2612" s="6"/>
      <c r="CS2612" s="6"/>
      <c r="CT2612" s="6"/>
      <c r="CU2612" s="6"/>
      <c r="CV2612" s="6"/>
      <c r="CW2612" s="6"/>
      <c r="CX2612" s="6"/>
      <c r="CY2612" s="6"/>
      <c r="CZ2612" s="6"/>
      <c r="DA2612" s="6"/>
      <c r="DB2612" s="6"/>
      <c r="DC2612" s="6"/>
      <c r="DD2612" s="6"/>
      <c r="DE2612" s="6"/>
      <c r="DF2612" s="6"/>
      <c r="DG2612" s="6"/>
      <c r="DH2612" s="6"/>
      <c r="DI2612" s="6"/>
      <c r="DJ2612" s="6"/>
      <c r="DK2612" s="6"/>
      <c r="DL2612" s="6"/>
      <c r="DM2612" s="6"/>
      <c r="DN2612" s="6"/>
      <c r="DO2612" s="6"/>
      <c r="DP2612" s="6"/>
      <c r="DQ2612" s="6"/>
      <c r="DR2612" s="6"/>
      <c r="DS2612" s="6"/>
      <c r="DT2612" s="6"/>
      <c r="DU2612" s="6"/>
      <c r="DV2612" s="6"/>
      <c r="DW2612" s="6"/>
      <c r="DX2612" s="6"/>
      <c r="DY2612" s="6"/>
      <c r="DZ2612" s="6"/>
      <c r="EA2612" s="6"/>
      <c r="EB2612" s="6"/>
      <c r="EC2612" s="6"/>
      <c r="ED2612" s="6"/>
      <c r="EE2612" s="6"/>
      <c r="EF2612" s="6"/>
      <c r="EG2612" s="6"/>
      <c r="EH2612" s="6"/>
      <c r="EI2612" s="6"/>
      <c r="EJ2612" s="6"/>
      <c r="EK2612" s="6"/>
      <c r="EL2612" s="6"/>
      <c r="EM2612" s="6"/>
      <c r="EN2612" s="6"/>
      <c r="EO2612" s="6"/>
      <c r="EP2612" s="6"/>
      <c r="EQ2612" s="6"/>
      <c r="ER2612" s="6"/>
      <c r="ES2612" s="6"/>
      <c r="ET2612" s="6"/>
      <c r="EU2612" s="6"/>
      <c r="EV2612" s="6"/>
      <c r="EW2612" s="6"/>
      <c r="EX2612" s="6"/>
      <c r="EY2612" s="6"/>
      <c r="EZ2612" s="6"/>
      <c r="FA2612" s="6"/>
      <c r="FB2612" s="6"/>
      <c r="FC2612" s="6"/>
      <c r="FD2612" s="6"/>
      <c r="FE2612" s="6"/>
      <c r="FF2612" s="6"/>
      <c r="FG2612" s="6"/>
      <c r="FH2612" s="6"/>
      <c r="FI2612" s="6"/>
      <c r="FJ2612" s="6"/>
      <c r="FK2612" s="6"/>
      <c r="FL2612" s="6"/>
      <c r="FM2612" s="6"/>
      <c r="FN2612" s="6"/>
      <c r="FO2612" s="6"/>
      <c r="FP2612" s="6"/>
      <c r="FQ2612" s="6"/>
      <c r="FR2612" s="6"/>
      <c r="FS2612" s="6"/>
      <c r="FT2612" s="6"/>
      <c r="FU2612" s="6"/>
      <c r="FV2612" s="6"/>
      <c r="FW2612" s="6"/>
      <c r="FX2612" s="6"/>
      <c r="FY2612" s="6"/>
      <c r="FZ2612" s="6"/>
      <c r="GA2612" s="6"/>
      <c r="GB2612" s="6"/>
      <c r="GC2612" s="6"/>
      <c r="GD2612" s="6"/>
      <c r="GE2612" s="6"/>
      <c r="GF2612" s="6"/>
      <c r="GG2612" s="6"/>
      <c r="GH2612" s="6"/>
      <c r="GI2612" s="6"/>
      <c r="GJ2612" s="6"/>
      <c r="GK2612" s="6"/>
      <c r="GL2612" s="6"/>
      <c r="GM2612" s="6"/>
    </row>
    <row r="2613" spans="1:195" s="5" customFormat="1" x14ac:dyDescent="0.25">
      <c r="A2613" s="27"/>
      <c r="B2613" s="27"/>
      <c r="C2613" s="27"/>
      <c r="P2613" s="69"/>
      <c r="Q2613" s="69"/>
      <c r="R2613" s="69"/>
      <c r="S2613" s="69"/>
      <c r="T2613" s="69"/>
      <c r="U2613" s="69"/>
      <c r="V2613" s="69"/>
      <c r="W2613" s="6"/>
      <c r="X2613" s="6"/>
      <c r="Y2613" s="6"/>
      <c r="Z2613" s="68"/>
      <c r="AA2613" s="68"/>
      <c r="AB2613" s="6"/>
      <c r="AC2613" s="6"/>
      <c r="AD2613" s="6"/>
      <c r="AE2613" s="6"/>
      <c r="AF2613" s="6"/>
      <c r="AG2613" s="6"/>
      <c r="AH2613" s="6"/>
      <c r="AI2613" s="6"/>
      <c r="AJ2613" s="6"/>
      <c r="AK2613" s="6"/>
      <c r="AM2613" s="6"/>
      <c r="AN2613" s="6"/>
      <c r="AO2613" s="6"/>
      <c r="AP2613" s="6"/>
      <c r="AQ2613" s="6"/>
      <c r="AR2613" s="6"/>
      <c r="AS2613" s="6"/>
      <c r="AT2613" s="6"/>
      <c r="AU2613" s="6"/>
      <c r="AV2613" s="6"/>
      <c r="AW2613" s="6"/>
      <c r="AX2613" s="6"/>
      <c r="AY2613" s="6"/>
      <c r="AZ2613" s="6"/>
      <c r="BA2613" s="6"/>
      <c r="BB2613" s="6"/>
      <c r="BC2613" s="6"/>
      <c r="BD2613" s="6"/>
      <c r="BE2613" s="6"/>
      <c r="BF2613" s="6"/>
      <c r="BG2613" s="6"/>
      <c r="BH2613" s="6"/>
      <c r="BI2613" s="6"/>
      <c r="BJ2613" s="6"/>
      <c r="BK2613" s="6"/>
      <c r="BL2613" s="6"/>
      <c r="BM2613" s="6"/>
      <c r="BN2613" s="6"/>
      <c r="BO2613" s="6"/>
      <c r="BP2613" s="6"/>
      <c r="BQ2613" s="6"/>
      <c r="BR2613" s="6"/>
      <c r="BS2613" s="6"/>
      <c r="BT2613" s="6"/>
      <c r="BU2613" s="6"/>
      <c r="BV2613" s="6"/>
      <c r="BW2613" s="6"/>
      <c r="BX2613" s="6"/>
      <c r="BY2613" s="6"/>
      <c r="BZ2613" s="6"/>
      <c r="CA2613" s="6"/>
      <c r="CB2613" s="6"/>
      <c r="CC2613" s="6"/>
      <c r="CD2613" s="6"/>
      <c r="CE2613" s="6"/>
      <c r="CF2613" s="6"/>
      <c r="CG2613" s="6"/>
      <c r="CH2613" s="6"/>
      <c r="CI2613" s="6"/>
      <c r="CJ2613" s="6"/>
      <c r="CK2613" s="6"/>
      <c r="CL2613" s="6"/>
      <c r="CM2613" s="6"/>
      <c r="CN2613" s="6"/>
      <c r="CO2613" s="6"/>
      <c r="CP2613" s="6"/>
      <c r="CQ2613" s="6"/>
      <c r="CR2613" s="6"/>
      <c r="CS2613" s="6"/>
      <c r="CT2613" s="6"/>
      <c r="CU2613" s="6"/>
      <c r="CV2613" s="6"/>
      <c r="CW2613" s="6"/>
      <c r="CX2613" s="6"/>
      <c r="CY2613" s="6"/>
      <c r="CZ2613" s="6"/>
      <c r="DA2613" s="6"/>
      <c r="DB2613" s="6"/>
      <c r="DC2613" s="6"/>
      <c r="DD2613" s="6"/>
      <c r="DE2613" s="6"/>
      <c r="DF2613" s="6"/>
      <c r="DG2613" s="6"/>
      <c r="DH2613" s="6"/>
      <c r="DI2613" s="6"/>
      <c r="DJ2613" s="6"/>
      <c r="DK2613" s="6"/>
      <c r="DL2613" s="6"/>
      <c r="DM2613" s="6"/>
      <c r="DN2613" s="6"/>
      <c r="DO2613" s="6"/>
      <c r="DP2613" s="6"/>
      <c r="DQ2613" s="6"/>
      <c r="DR2613" s="6"/>
      <c r="DS2613" s="6"/>
      <c r="DT2613" s="6"/>
      <c r="DU2613" s="6"/>
      <c r="DV2613" s="6"/>
      <c r="DW2613" s="6"/>
      <c r="DX2613" s="6"/>
      <c r="DY2613" s="6"/>
      <c r="DZ2613" s="6"/>
      <c r="EA2613" s="6"/>
      <c r="EB2613" s="6"/>
      <c r="EC2613" s="6"/>
      <c r="ED2613" s="6"/>
      <c r="EE2613" s="6"/>
      <c r="EF2613" s="6"/>
      <c r="EG2613" s="6"/>
      <c r="EH2613" s="6"/>
      <c r="EI2613" s="6"/>
      <c r="EJ2613" s="6"/>
      <c r="EK2613" s="6"/>
      <c r="EL2613" s="6"/>
      <c r="EM2613" s="6"/>
      <c r="EN2613" s="6"/>
      <c r="EO2613" s="6"/>
      <c r="EP2613" s="6"/>
      <c r="EQ2613" s="6"/>
      <c r="ER2613" s="6"/>
      <c r="ES2613" s="6"/>
      <c r="ET2613" s="6"/>
      <c r="EU2613" s="6"/>
      <c r="EV2613" s="6"/>
      <c r="EW2613" s="6"/>
      <c r="EX2613" s="6"/>
      <c r="EY2613" s="6"/>
      <c r="EZ2613" s="6"/>
      <c r="FA2613" s="6"/>
      <c r="FB2613" s="6"/>
      <c r="FC2613" s="6"/>
      <c r="FD2613" s="6"/>
      <c r="FE2613" s="6"/>
      <c r="FF2613" s="6"/>
      <c r="FG2613" s="6"/>
      <c r="FH2613" s="6"/>
      <c r="FI2613" s="6"/>
      <c r="FJ2613" s="6"/>
      <c r="FK2613" s="6"/>
      <c r="FL2613" s="6"/>
      <c r="FM2613" s="6"/>
      <c r="FN2613" s="6"/>
      <c r="FO2613" s="6"/>
      <c r="FP2613" s="6"/>
      <c r="FQ2613" s="6"/>
      <c r="FR2613" s="6"/>
      <c r="FS2613" s="6"/>
      <c r="FT2613" s="6"/>
      <c r="FU2613" s="6"/>
      <c r="FV2613" s="6"/>
      <c r="FW2613" s="6"/>
      <c r="FX2613" s="6"/>
      <c r="FY2613" s="6"/>
      <c r="FZ2613" s="6"/>
      <c r="GA2613" s="6"/>
      <c r="GB2613" s="6"/>
      <c r="GC2613" s="6"/>
      <c r="GD2613" s="6"/>
      <c r="GE2613" s="6"/>
      <c r="GF2613" s="6"/>
      <c r="GG2613" s="6"/>
      <c r="GH2613" s="6"/>
      <c r="GI2613" s="6"/>
      <c r="GJ2613" s="6"/>
      <c r="GK2613" s="6"/>
      <c r="GL2613" s="6"/>
      <c r="GM2613" s="6"/>
    </row>
    <row r="2614" spans="1:195" s="5" customFormat="1" x14ac:dyDescent="0.25">
      <c r="A2614" s="27"/>
      <c r="B2614" s="27"/>
      <c r="C2614" s="27"/>
      <c r="P2614" s="69"/>
      <c r="Q2614" s="69"/>
      <c r="R2614" s="69"/>
      <c r="S2614" s="69"/>
      <c r="T2614" s="69"/>
      <c r="U2614" s="69"/>
      <c r="V2614" s="69"/>
      <c r="W2614" s="6"/>
      <c r="X2614" s="6"/>
      <c r="Y2614" s="6"/>
      <c r="Z2614" s="68"/>
      <c r="AA2614" s="68"/>
      <c r="AB2614" s="6"/>
      <c r="AC2614" s="6"/>
      <c r="AD2614" s="6"/>
      <c r="AE2614" s="6"/>
      <c r="AF2614" s="6"/>
      <c r="AG2614" s="6"/>
      <c r="AH2614" s="6"/>
      <c r="AI2614" s="6"/>
      <c r="AJ2614" s="6"/>
      <c r="AK2614" s="6"/>
      <c r="AM2614" s="6"/>
      <c r="AN2614" s="6"/>
      <c r="AO2614" s="6"/>
      <c r="AP2614" s="6"/>
      <c r="AQ2614" s="6"/>
      <c r="AR2614" s="6"/>
      <c r="AS2614" s="6"/>
      <c r="AT2614" s="6"/>
      <c r="AU2614" s="6"/>
      <c r="AV2614" s="6"/>
      <c r="AW2614" s="6"/>
      <c r="AX2614" s="6"/>
      <c r="AY2614" s="6"/>
      <c r="AZ2614" s="6"/>
      <c r="BA2614" s="6"/>
      <c r="BB2614" s="6"/>
      <c r="BC2614" s="6"/>
      <c r="BD2614" s="6"/>
      <c r="BE2614" s="6"/>
      <c r="BF2614" s="6"/>
      <c r="BG2614" s="6"/>
      <c r="BH2614" s="6"/>
      <c r="BI2614" s="6"/>
      <c r="BJ2614" s="6"/>
      <c r="BK2614" s="6"/>
      <c r="BL2614" s="6"/>
      <c r="BM2614" s="6"/>
      <c r="BN2614" s="6"/>
      <c r="BO2614" s="6"/>
      <c r="BP2614" s="6"/>
      <c r="BQ2614" s="6"/>
      <c r="BR2614" s="6"/>
      <c r="BS2614" s="6"/>
      <c r="BT2614" s="6"/>
      <c r="BU2614" s="6"/>
      <c r="BV2614" s="6"/>
      <c r="BW2614" s="6"/>
      <c r="BX2614" s="6"/>
      <c r="BY2614" s="6"/>
      <c r="BZ2614" s="6"/>
      <c r="CA2614" s="6"/>
      <c r="CB2614" s="6"/>
      <c r="CC2614" s="6"/>
      <c r="CD2614" s="6"/>
      <c r="CE2614" s="6"/>
      <c r="CF2614" s="6"/>
      <c r="CG2614" s="6"/>
      <c r="CH2614" s="6"/>
      <c r="CI2614" s="6"/>
      <c r="CJ2614" s="6"/>
      <c r="CK2614" s="6"/>
      <c r="CL2614" s="6"/>
      <c r="CM2614" s="6"/>
      <c r="CN2614" s="6"/>
      <c r="CO2614" s="6"/>
      <c r="CP2614" s="6"/>
      <c r="CQ2614" s="6"/>
      <c r="CR2614" s="6"/>
      <c r="CS2614" s="6"/>
      <c r="CT2614" s="6"/>
      <c r="CU2614" s="6"/>
      <c r="CV2614" s="6"/>
      <c r="CW2614" s="6"/>
      <c r="CX2614" s="6"/>
      <c r="CY2614" s="6"/>
      <c r="CZ2614" s="6"/>
      <c r="DA2614" s="6"/>
      <c r="DB2614" s="6"/>
      <c r="DC2614" s="6"/>
      <c r="DD2614" s="6"/>
      <c r="DE2614" s="6"/>
      <c r="DF2614" s="6"/>
      <c r="DG2614" s="6"/>
      <c r="DH2614" s="6"/>
      <c r="DI2614" s="6"/>
      <c r="DJ2614" s="6"/>
      <c r="DK2614" s="6"/>
      <c r="DL2614" s="6"/>
      <c r="DM2614" s="6"/>
      <c r="DN2614" s="6"/>
      <c r="DO2614" s="6"/>
      <c r="DP2614" s="6"/>
      <c r="DQ2614" s="6"/>
      <c r="DR2614" s="6"/>
      <c r="DS2614" s="6"/>
      <c r="DT2614" s="6"/>
      <c r="DU2614" s="6"/>
      <c r="DV2614" s="6"/>
      <c r="DW2614" s="6"/>
      <c r="DX2614" s="6"/>
      <c r="DY2614" s="6"/>
      <c r="DZ2614" s="6"/>
      <c r="EA2614" s="6"/>
      <c r="EB2614" s="6"/>
      <c r="EC2614" s="6"/>
      <c r="ED2614" s="6"/>
      <c r="EE2614" s="6"/>
      <c r="EF2614" s="6"/>
      <c r="EG2614" s="6"/>
      <c r="EH2614" s="6"/>
      <c r="EI2614" s="6"/>
      <c r="EJ2614" s="6"/>
      <c r="EK2614" s="6"/>
      <c r="EL2614" s="6"/>
      <c r="EM2614" s="6"/>
      <c r="EN2614" s="6"/>
      <c r="EO2614" s="6"/>
      <c r="EP2614" s="6"/>
      <c r="EQ2614" s="6"/>
      <c r="ER2614" s="6"/>
      <c r="ES2614" s="6"/>
      <c r="ET2614" s="6"/>
      <c r="EU2614" s="6"/>
      <c r="EV2614" s="6"/>
      <c r="EW2614" s="6"/>
      <c r="EX2614" s="6"/>
      <c r="EY2614" s="6"/>
      <c r="EZ2614" s="6"/>
      <c r="FA2614" s="6"/>
      <c r="FB2614" s="6"/>
      <c r="FC2614" s="6"/>
      <c r="FD2614" s="6"/>
      <c r="FE2614" s="6"/>
      <c r="FF2614" s="6"/>
      <c r="FG2614" s="6"/>
      <c r="FH2614" s="6"/>
      <c r="FI2614" s="6"/>
      <c r="FJ2614" s="6"/>
      <c r="FK2614" s="6"/>
      <c r="FL2614" s="6"/>
      <c r="FM2614" s="6"/>
      <c r="FN2614" s="6"/>
      <c r="FO2614" s="6"/>
      <c r="FP2614" s="6"/>
      <c r="FQ2614" s="6"/>
      <c r="FR2614" s="6"/>
      <c r="FS2614" s="6"/>
      <c r="FT2614" s="6"/>
      <c r="FU2614" s="6"/>
      <c r="FV2614" s="6"/>
      <c r="FW2614" s="6"/>
      <c r="FX2614" s="6"/>
      <c r="FY2614" s="6"/>
      <c r="FZ2614" s="6"/>
      <c r="GA2614" s="6"/>
      <c r="GB2614" s="6"/>
      <c r="GC2614" s="6"/>
      <c r="GD2614" s="6"/>
      <c r="GE2614" s="6"/>
      <c r="GF2614" s="6"/>
      <c r="GG2614" s="6"/>
      <c r="GH2614" s="6"/>
      <c r="GI2614" s="6"/>
      <c r="GJ2614" s="6"/>
      <c r="GK2614" s="6"/>
      <c r="GL2614" s="6"/>
      <c r="GM2614" s="6"/>
    </row>
    <row r="2615" spans="1:195" s="5" customFormat="1" x14ac:dyDescent="0.25">
      <c r="A2615" s="27"/>
      <c r="B2615" s="27"/>
      <c r="C2615" s="27"/>
      <c r="P2615" s="69"/>
      <c r="Q2615" s="69"/>
      <c r="R2615" s="69"/>
      <c r="S2615" s="69"/>
      <c r="T2615" s="69"/>
      <c r="U2615" s="69"/>
      <c r="V2615" s="69"/>
      <c r="W2615" s="6"/>
      <c r="X2615" s="6"/>
      <c r="Y2615" s="6"/>
      <c r="Z2615" s="68"/>
      <c r="AA2615" s="68"/>
      <c r="AB2615" s="6"/>
      <c r="AC2615" s="6"/>
      <c r="AD2615" s="6"/>
      <c r="AE2615" s="6"/>
      <c r="AF2615" s="6"/>
      <c r="AG2615" s="6"/>
      <c r="AH2615" s="6"/>
      <c r="AI2615" s="6"/>
      <c r="AJ2615" s="6"/>
      <c r="AK2615" s="6"/>
      <c r="AM2615" s="6"/>
      <c r="AN2615" s="6"/>
      <c r="AO2615" s="6"/>
      <c r="AP2615" s="6"/>
      <c r="AQ2615" s="6"/>
      <c r="AR2615" s="6"/>
      <c r="AS2615" s="6"/>
      <c r="AT2615" s="6"/>
      <c r="AU2615" s="6"/>
      <c r="AV2615" s="6"/>
      <c r="AW2615" s="6"/>
      <c r="AX2615" s="6"/>
      <c r="AY2615" s="6"/>
      <c r="AZ2615" s="6"/>
      <c r="BA2615" s="6"/>
      <c r="BB2615" s="6"/>
      <c r="BC2615" s="6"/>
      <c r="BD2615" s="6"/>
      <c r="BE2615" s="6"/>
      <c r="BF2615" s="6"/>
      <c r="BG2615" s="6"/>
      <c r="BH2615" s="6"/>
      <c r="BI2615" s="6"/>
      <c r="BJ2615" s="6"/>
      <c r="BK2615" s="6"/>
      <c r="BL2615" s="6"/>
      <c r="BM2615" s="6"/>
      <c r="BN2615" s="6"/>
      <c r="BO2615" s="6"/>
      <c r="BP2615" s="6"/>
      <c r="BQ2615" s="6"/>
      <c r="BR2615" s="6"/>
      <c r="BS2615" s="6"/>
      <c r="BT2615" s="6"/>
      <c r="BU2615" s="6"/>
      <c r="BV2615" s="6"/>
      <c r="BW2615" s="6"/>
      <c r="BX2615" s="6"/>
      <c r="BY2615" s="6"/>
      <c r="BZ2615" s="6"/>
      <c r="CA2615" s="6"/>
      <c r="CB2615" s="6"/>
      <c r="CC2615" s="6"/>
      <c r="CD2615" s="6"/>
      <c r="CE2615" s="6"/>
      <c r="CF2615" s="6"/>
      <c r="CG2615" s="6"/>
      <c r="CH2615" s="6"/>
      <c r="CI2615" s="6"/>
      <c r="CJ2615" s="6"/>
      <c r="CK2615" s="6"/>
      <c r="CL2615" s="6"/>
      <c r="CM2615" s="6"/>
      <c r="CN2615" s="6"/>
      <c r="CO2615" s="6"/>
      <c r="CP2615" s="6"/>
      <c r="CQ2615" s="6"/>
      <c r="CR2615" s="6"/>
      <c r="CS2615" s="6"/>
      <c r="CT2615" s="6"/>
      <c r="CU2615" s="6"/>
      <c r="CV2615" s="6"/>
      <c r="CW2615" s="6"/>
      <c r="CX2615" s="6"/>
      <c r="CY2615" s="6"/>
      <c r="CZ2615" s="6"/>
      <c r="DA2615" s="6"/>
      <c r="DB2615" s="6"/>
      <c r="DC2615" s="6"/>
      <c r="DD2615" s="6"/>
      <c r="DE2615" s="6"/>
      <c r="DF2615" s="6"/>
      <c r="DG2615" s="6"/>
      <c r="DH2615" s="6"/>
      <c r="DI2615" s="6"/>
      <c r="DJ2615" s="6"/>
      <c r="DK2615" s="6"/>
      <c r="DL2615" s="6"/>
      <c r="DM2615" s="6"/>
      <c r="DN2615" s="6"/>
      <c r="DO2615" s="6"/>
      <c r="DP2615" s="6"/>
      <c r="DQ2615" s="6"/>
      <c r="DR2615" s="6"/>
      <c r="DS2615" s="6"/>
      <c r="DT2615" s="6"/>
      <c r="DU2615" s="6"/>
      <c r="DV2615" s="6"/>
      <c r="DW2615" s="6"/>
      <c r="DX2615" s="6"/>
      <c r="DY2615" s="6"/>
      <c r="DZ2615" s="6"/>
      <c r="EA2615" s="6"/>
      <c r="EB2615" s="6"/>
      <c r="EC2615" s="6"/>
      <c r="ED2615" s="6"/>
      <c r="EE2615" s="6"/>
      <c r="EF2615" s="6"/>
      <c r="EG2615" s="6"/>
      <c r="EH2615" s="6"/>
      <c r="EI2615" s="6"/>
      <c r="EJ2615" s="6"/>
      <c r="EK2615" s="6"/>
      <c r="EL2615" s="6"/>
      <c r="EM2615" s="6"/>
      <c r="EN2615" s="6"/>
      <c r="EO2615" s="6"/>
      <c r="EP2615" s="6"/>
      <c r="EQ2615" s="6"/>
      <c r="ER2615" s="6"/>
      <c r="ES2615" s="6"/>
      <c r="ET2615" s="6"/>
      <c r="EU2615" s="6"/>
      <c r="EV2615" s="6"/>
      <c r="EW2615" s="6"/>
      <c r="EX2615" s="6"/>
      <c r="EY2615" s="6"/>
      <c r="EZ2615" s="6"/>
      <c r="FA2615" s="6"/>
      <c r="FB2615" s="6"/>
      <c r="FC2615" s="6"/>
      <c r="FD2615" s="6"/>
      <c r="FE2615" s="6"/>
      <c r="FF2615" s="6"/>
      <c r="FG2615" s="6"/>
      <c r="FH2615" s="6"/>
      <c r="FI2615" s="6"/>
      <c r="FJ2615" s="6"/>
      <c r="FK2615" s="6"/>
      <c r="FL2615" s="6"/>
      <c r="FM2615" s="6"/>
      <c r="FN2615" s="6"/>
      <c r="FO2615" s="6"/>
      <c r="FP2615" s="6"/>
      <c r="FQ2615" s="6"/>
      <c r="FR2615" s="6"/>
      <c r="FS2615" s="6"/>
      <c r="FT2615" s="6"/>
      <c r="FU2615" s="6"/>
      <c r="FV2615" s="6"/>
      <c r="FW2615" s="6"/>
      <c r="FX2615" s="6"/>
      <c r="FY2615" s="6"/>
      <c r="FZ2615" s="6"/>
      <c r="GA2615" s="6"/>
      <c r="GB2615" s="6"/>
      <c r="GC2615" s="6"/>
      <c r="GD2615" s="6"/>
      <c r="GE2615" s="6"/>
      <c r="GF2615" s="6"/>
      <c r="GG2615" s="6"/>
      <c r="GH2615" s="6"/>
      <c r="GI2615" s="6"/>
      <c r="GJ2615" s="6"/>
      <c r="GK2615" s="6"/>
      <c r="GL2615" s="6"/>
      <c r="GM2615" s="6"/>
    </row>
    <row r="2616" spans="1:195" s="5" customFormat="1" x14ac:dyDescent="0.25">
      <c r="A2616" s="27"/>
      <c r="B2616" s="27"/>
      <c r="C2616" s="27"/>
      <c r="P2616" s="69"/>
      <c r="Q2616" s="69"/>
      <c r="R2616" s="69"/>
      <c r="S2616" s="69"/>
      <c r="T2616" s="69"/>
      <c r="U2616" s="69"/>
      <c r="V2616" s="69"/>
      <c r="W2616" s="6"/>
      <c r="X2616" s="6"/>
      <c r="Y2616" s="6"/>
      <c r="Z2616" s="68"/>
      <c r="AA2616" s="68"/>
      <c r="AB2616" s="6"/>
      <c r="AC2616" s="6"/>
      <c r="AD2616" s="6"/>
      <c r="AE2616" s="6"/>
      <c r="AF2616" s="6"/>
      <c r="AG2616" s="6"/>
      <c r="AH2616" s="6"/>
      <c r="AI2616" s="6"/>
      <c r="AJ2616" s="6"/>
      <c r="AK2616" s="6"/>
      <c r="AM2616" s="6"/>
      <c r="AN2616" s="6"/>
      <c r="AO2616" s="6"/>
      <c r="AP2616" s="6"/>
      <c r="AQ2616" s="6"/>
      <c r="AR2616" s="6"/>
      <c r="AS2616" s="6"/>
      <c r="AT2616" s="6"/>
      <c r="AU2616" s="6"/>
      <c r="AV2616" s="6"/>
      <c r="AW2616" s="6"/>
      <c r="AX2616" s="6"/>
      <c r="AY2616" s="6"/>
      <c r="AZ2616" s="6"/>
      <c r="BA2616" s="6"/>
      <c r="BB2616" s="6"/>
      <c r="BC2616" s="6"/>
      <c r="BD2616" s="6"/>
      <c r="BE2616" s="6"/>
      <c r="BF2616" s="6"/>
      <c r="BG2616" s="6"/>
      <c r="BH2616" s="6"/>
      <c r="BI2616" s="6"/>
      <c r="BJ2616" s="6"/>
      <c r="BK2616" s="6"/>
      <c r="BL2616" s="6"/>
      <c r="BM2616" s="6"/>
      <c r="BN2616" s="6"/>
      <c r="BO2616" s="6"/>
      <c r="BP2616" s="6"/>
      <c r="BQ2616" s="6"/>
      <c r="BR2616" s="6"/>
      <c r="BS2616" s="6"/>
      <c r="BT2616" s="6"/>
      <c r="BU2616" s="6"/>
      <c r="BV2616" s="6"/>
      <c r="BW2616" s="6"/>
      <c r="BX2616" s="6"/>
      <c r="BY2616" s="6"/>
      <c r="BZ2616" s="6"/>
      <c r="CA2616" s="6"/>
      <c r="CB2616" s="6"/>
      <c r="CC2616" s="6"/>
      <c r="CD2616" s="6"/>
      <c r="CE2616" s="6"/>
      <c r="CF2616" s="6"/>
      <c r="CG2616" s="6"/>
      <c r="CH2616" s="6"/>
      <c r="CI2616" s="6"/>
      <c r="CJ2616" s="6"/>
      <c r="CK2616" s="6"/>
      <c r="CL2616" s="6"/>
      <c r="CM2616" s="6"/>
      <c r="CN2616" s="6"/>
      <c r="CO2616" s="6"/>
      <c r="CP2616" s="6"/>
      <c r="CQ2616" s="6"/>
      <c r="CR2616" s="6"/>
      <c r="CS2616" s="6"/>
      <c r="CT2616" s="6"/>
      <c r="CU2616" s="6"/>
      <c r="CV2616" s="6"/>
      <c r="CW2616" s="6"/>
      <c r="CX2616" s="6"/>
      <c r="CY2616" s="6"/>
      <c r="CZ2616" s="6"/>
      <c r="DA2616" s="6"/>
      <c r="DB2616" s="6"/>
      <c r="DC2616" s="6"/>
      <c r="DD2616" s="6"/>
      <c r="DE2616" s="6"/>
      <c r="DF2616" s="6"/>
      <c r="DG2616" s="6"/>
      <c r="DH2616" s="6"/>
      <c r="DI2616" s="6"/>
      <c r="DJ2616" s="6"/>
      <c r="DK2616" s="6"/>
      <c r="DL2616" s="6"/>
      <c r="DM2616" s="6"/>
      <c r="DN2616" s="6"/>
      <c r="DO2616" s="6"/>
      <c r="DP2616" s="6"/>
      <c r="DQ2616" s="6"/>
      <c r="DR2616" s="6"/>
      <c r="DS2616" s="6"/>
      <c r="DT2616" s="6"/>
      <c r="DU2616" s="6"/>
      <c r="DV2616" s="6"/>
      <c r="DW2616" s="6"/>
      <c r="DX2616" s="6"/>
      <c r="DY2616" s="6"/>
      <c r="DZ2616" s="6"/>
      <c r="EA2616" s="6"/>
      <c r="EB2616" s="6"/>
      <c r="EC2616" s="6"/>
      <c r="ED2616" s="6"/>
      <c r="EE2616" s="6"/>
      <c r="EF2616" s="6"/>
      <c r="EG2616" s="6"/>
      <c r="EH2616" s="6"/>
      <c r="EI2616" s="6"/>
      <c r="EJ2616" s="6"/>
      <c r="EK2616" s="6"/>
      <c r="EL2616" s="6"/>
      <c r="EM2616" s="6"/>
      <c r="EN2616" s="6"/>
      <c r="EO2616" s="6"/>
      <c r="EP2616" s="6"/>
      <c r="EQ2616" s="6"/>
      <c r="ER2616" s="6"/>
      <c r="ES2616" s="6"/>
      <c r="ET2616" s="6"/>
      <c r="EU2616" s="6"/>
      <c r="EV2616" s="6"/>
      <c r="EW2616" s="6"/>
      <c r="EX2616" s="6"/>
      <c r="EY2616" s="6"/>
      <c r="EZ2616" s="6"/>
      <c r="FA2616" s="6"/>
      <c r="FB2616" s="6"/>
      <c r="FC2616" s="6"/>
      <c r="FD2616" s="6"/>
      <c r="FE2616" s="6"/>
      <c r="FF2616" s="6"/>
      <c r="FG2616" s="6"/>
      <c r="FH2616" s="6"/>
      <c r="FI2616" s="6"/>
      <c r="FJ2616" s="6"/>
      <c r="FK2616" s="6"/>
      <c r="FL2616" s="6"/>
      <c r="FM2616" s="6"/>
      <c r="FN2616" s="6"/>
      <c r="FO2616" s="6"/>
      <c r="FP2616" s="6"/>
      <c r="FQ2616" s="6"/>
      <c r="FR2616" s="6"/>
      <c r="FS2616" s="6"/>
      <c r="FT2616" s="6"/>
      <c r="FU2616" s="6"/>
      <c r="FV2616" s="6"/>
      <c r="FW2616" s="6"/>
      <c r="FX2616" s="6"/>
      <c r="FY2616" s="6"/>
      <c r="FZ2616" s="6"/>
      <c r="GA2616" s="6"/>
      <c r="GB2616" s="6"/>
      <c r="GC2616" s="6"/>
      <c r="GD2616" s="6"/>
      <c r="GE2616" s="6"/>
      <c r="GF2616" s="6"/>
      <c r="GG2616" s="6"/>
      <c r="GH2616" s="6"/>
      <c r="GI2616" s="6"/>
      <c r="GJ2616" s="6"/>
      <c r="GK2616" s="6"/>
      <c r="GL2616" s="6"/>
      <c r="GM2616" s="6"/>
    </row>
    <row r="2617" spans="1:195" s="5" customFormat="1" x14ac:dyDescent="0.25">
      <c r="A2617" s="27"/>
      <c r="B2617" s="27"/>
      <c r="C2617" s="27"/>
      <c r="P2617" s="69"/>
      <c r="Q2617" s="69"/>
      <c r="R2617" s="69"/>
      <c r="S2617" s="69"/>
      <c r="T2617" s="69"/>
      <c r="U2617" s="69"/>
      <c r="V2617" s="69"/>
      <c r="W2617" s="6"/>
      <c r="X2617" s="6"/>
      <c r="Y2617" s="6"/>
      <c r="Z2617" s="68"/>
      <c r="AA2617" s="68"/>
      <c r="AB2617" s="6"/>
      <c r="AC2617" s="6"/>
      <c r="AD2617" s="6"/>
      <c r="AE2617" s="6"/>
      <c r="AF2617" s="6"/>
      <c r="AG2617" s="6"/>
      <c r="AH2617" s="6"/>
      <c r="AI2617" s="6"/>
      <c r="AJ2617" s="6"/>
      <c r="AK2617" s="6"/>
      <c r="AM2617" s="6"/>
      <c r="AN2617" s="6"/>
      <c r="AO2617" s="6"/>
      <c r="AP2617" s="6"/>
      <c r="AQ2617" s="6"/>
      <c r="AR2617" s="6"/>
      <c r="AS2617" s="6"/>
      <c r="AT2617" s="6"/>
      <c r="AU2617" s="6"/>
      <c r="AV2617" s="6"/>
      <c r="AW2617" s="6"/>
      <c r="AX2617" s="6"/>
      <c r="AY2617" s="6"/>
      <c r="AZ2617" s="6"/>
      <c r="BA2617" s="6"/>
      <c r="BB2617" s="6"/>
      <c r="BC2617" s="6"/>
      <c r="BD2617" s="6"/>
      <c r="BE2617" s="6"/>
      <c r="BF2617" s="6"/>
      <c r="BG2617" s="6"/>
      <c r="BH2617" s="6"/>
      <c r="BI2617" s="6"/>
      <c r="BJ2617" s="6"/>
      <c r="BK2617" s="6"/>
      <c r="BL2617" s="6"/>
      <c r="BM2617" s="6"/>
      <c r="BN2617" s="6"/>
      <c r="BO2617" s="6"/>
      <c r="BP2617" s="6"/>
      <c r="BQ2617" s="6"/>
      <c r="BR2617" s="6"/>
      <c r="BS2617" s="6"/>
      <c r="BT2617" s="6"/>
      <c r="BU2617" s="6"/>
      <c r="BV2617" s="6"/>
      <c r="BW2617" s="6"/>
      <c r="BX2617" s="6"/>
      <c r="BY2617" s="6"/>
      <c r="BZ2617" s="6"/>
      <c r="CA2617" s="6"/>
      <c r="CB2617" s="6"/>
      <c r="CC2617" s="6"/>
      <c r="CD2617" s="6"/>
      <c r="CE2617" s="6"/>
      <c r="CF2617" s="6"/>
      <c r="CG2617" s="6"/>
      <c r="CH2617" s="6"/>
      <c r="CI2617" s="6"/>
      <c r="CJ2617" s="6"/>
      <c r="CK2617" s="6"/>
      <c r="CL2617" s="6"/>
      <c r="CM2617" s="6"/>
      <c r="CN2617" s="6"/>
      <c r="CO2617" s="6"/>
      <c r="CP2617" s="6"/>
      <c r="CQ2617" s="6"/>
      <c r="CR2617" s="6"/>
      <c r="CS2617" s="6"/>
      <c r="CT2617" s="6"/>
      <c r="CU2617" s="6"/>
      <c r="CV2617" s="6"/>
      <c r="CW2617" s="6"/>
      <c r="CX2617" s="6"/>
      <c r="CY2617" s="6"/>
      <c r="CZ2617" s="6"/>
      <c r="DA2617" s="6"/>
      <c r="DB2617" s="6"/>
      <c r="DC2617" s="6"/>
      <c r="DD2617" s="6"/>
      <c r="DE2617" s="6"/>
      <c r="DF2617" s="6"/>
      <c r="DG2617" s="6"/>
      <c r="DH2617" s="6"/>
      <c r="DI2617" s="6"/>
      <c r="DJ2617" s="6"/>
      <c r="DK2617" s="6"/>
      <c r="DL2617" s="6"/>
      <c r="DM2617" s="6"/>
      <c r="DN2617" s="6"/>
      <c r="DO2617" s="6"/>
      <c r="DP2617" s="6"/>
      <c r="DQ2617" s="6"/>
      <c r="DR2617" s="6"/>
      <c r="DS2617" s="6"/>
      <c r="DT2617" s="6"/>
      <c r="DU2617" s="6"/>
      <c r="DV2617" s="6"/>
      <c r="DW2617" s="6"/>
      <c r="DX2617" s="6"/>
      <c r="DY2617" s="6"/>
      <c r="DZ2617" s="6"/>
      <c r="EA2617" s="6"/>
      <c r="EB2617" s="6"/>
      <c r="EC2617" s="6"/>
      <c r="ED2617" s="6"/>
      <c r="EE2617" s="6"/>
      <c r="EF2617" s="6"/>
      <c r="EG2617" s="6"/>
      <c r="EH2617" s="6"/>
      <c r="EI2617" s="6"/>
      <c r="EJ2617" s="6"/>
      <c r="EK2617" s="6"/>
      <c r="EL2617" s="6"/>
      <c r="EM2617" s="6"/>
      <c r="EN2617" s="6"/>
      <c r="EO2617" s="6"/>
      <c r="EP2617" s="6"/>
      <c r="EQ2617" s="6"/>
      <c r="ER2617" s="6"/>
      <c r="ES2617" s="6"/>
      <c r="ET2617" s="6"/>
      <c r="EU2617" s="6"/>
      <c r="EV2617" s="6"/>
      <c r="EW2617" s="6"/>
      <c r="EX2617" s="6"/>
      <c r="EY2617" s="6"/>
      <c r="EZ2617" s="6"/>
      <c r="FA2617" s="6"/>
      <c r="FB2617" s="6"/>
      <c r="FC2617" s="6"/>
      <c r="FD2617" s="6"/>
      <c r="FE2617" s="6"/>
      <c r="FF2617" s="6"/>
      <c r="FG2617" s="6"/>
      <c r="FH2617" s="6"/>
      <c r="FI2617" s="6"/>
      <c r="FJ2617" s="6"/>
      <c r="FK2617" s="6"/>
      <c r="FL2617" s="6"/>
      <c r="FM2617" s="6"/>
      <c r="FN2617" s="6"/>
      <c r="FO2617" s="6"/>
      <c r="FP2617" s="6"/>
      <c r="FQ2617" s="6"/>
      <c r="FR2617" s="6"/>
      <c r="FS2617" s="6"/>
      <c r="FT2617" s="6"/>
      <c r="FU2617" s="6"/>
      <c r="FV2617" s="6"/>
      <c r="FW2617" s="6"/>
      <c r="FX2617" s="6"/>
      <c r="FY2617" s="6"/>
      <c r="FZ2617" s="6"/>
      <c r="GA2617" s="6"/>
      <c r="GB2617" s="6"/>
      <c r="GC2617" s="6"/>
      <c r="GD2617" s="6"/>
      <c r="GE2617" s="6"/>
      <c r="GF2617" s="6"/>
      <c r="GG2617" s="6"/>
      <c r="GH2617" s="6"/>
      <c r="GI2617" s="6"/>
      <c r="GJ2617" s="6"/>
      <c r="GK2617" s="6"/>
      <c r="GL2617" s="6"/>
      <c r="GM2617" s="6"/>
    </row>
    <row r="2618" spans="1:195" s="5" customFormat="1" x14ac:dyDescent="0.25">
      <c r="A2618" s="27"/>
      <c r="B2618" s="27"/>
      <c r="C2618" s="27"/>
      <c r="P2618" s="69"/>
      <c r="Q2618" s="69"/>
      <c r="R2618" s="69"/>
      <c r="S2618" s="69"/>
      <c r="T2618" s="69"/>
      <c r="U2618" s="69"/>
      <c r="V2618" s="69"/>
      <c r="W2618" s="6"/>
      <c r="X2618" s="6"/>
      <c r="Y2618" s="6"/>
      <c r="Z2618" s="68"/>
      <c r="AA2618" s="68"/>
      <c r="AB2618" s="6"/>
      <c r="AC2618" s="6"/>
      <c r="AD2618" s="6"/>
      <c r="AE2618" s="6"/>
      <c r="AF2618" s="6"/>
      <c r="AG2618" s="6"/>
      <c r="AH2618" s="6"/>
      <c r="AI2618" s="6"/>
      <c r="AJ2618" s="6"/>
      <c r="AK2618" s="6"/>
      <c r="AM2618" s="6"/>
      <c r="AN2618" s="6"/>
      <c r="AO2618" s="6"/>
      <c r="AP2618" s="6"/>
      <c r="AQ2618" s="6"/>
      <c r="AR2618" s="6"/>
      <c r="AS2618" s="6"/>
      <c r="AT2618" s="6"/>
      <c r="AU2618" s="6"/>
      <c r="AV2618" s="6"/>
      <c r="AW2618" s="6"/>
      <c r="AX2618" s="6"/>
      <c r="AY2618" s="6"/>
      <c r="AZ2618" s="6"/>
      <c r="BA2618" s="6"/>
      <c r="BB2618" s="6"/>
      <c r="BC2618" s="6"/>
      <c r="BD2618" s="6"/>
      <c r="BE2618" s="6"/>
      <c r="BF2618" s="6"/>
      <c r="BG2618" s="6"/>
      <c r="BH2618" s="6"/>
      <c r="BI2618" s="6"/>
      <c r="BJ2618" s="6"/>
      <c r="BK2618" s="6"/>
      <c r="BL2618" s="6"/>
      <c r="BM2618" s="6"/>
      <c r="BN2618" s="6"/>
      <c r="BO2618" s="6"/>
      <c r="BP2618" s="6"/>
      <c r="BQ2618" s="6"/>
      <c r="BR2618" s="6"/>
      <c r="BS2618" s="6"/>
      <c r="BT2618" s="6"/>
      <c r="BU2618" s="6"/>
      <c r="BV2618" s="6"/>
      <c r="BW2618" s="6"/>
      <c r="BX2618" s="6"/>
      <c r="BY2618" s="6"/>
      <c r="BZ2618" s="6"/>
      <c r="CA2618" s="6"/>
      <c r="CB2618" s="6"/>
      <c r="CC2618" s="6"/>
      <c r="CD2618" s="6"/>
      <c r="CE2618" s="6"/>
      <c r="CF2618" s="6"/>
      <c r="CG2618" s="6"/>
      <c r="CH2618" s="6"/>
      <c r="CI2618" s="6"/>
      <c r="CJ2618" s="6"/>
      <c r="CK2618" s="6"/>
      <c r="CL2618" s="6"/>
      <c r="CM2618" s="6"/>
      <c r="CN2618" s="6"/>
      <c r="CO2618" s="6"/>
      <c r="CP2618" s="6"/>
      <c r="CQ2618" s="6"/>
      <c r="CR2618" s="6"/>
      <c r="CS2618" s="6"/>
      <c r="CT2618" s="6"/>
      <c r="CU2618" s="6"/>
      <c r="CV2618" s="6"/>
      <c r="CW2618" s="6"/>
      <c r="CX2618" s="6"/>
      <c r="CY2618" s="6"/>
      <c r="CZ2618" s="6"/>
      <c r="DA2618" s="6"/>
      <c r="DB2618" s="6"/>
      <c r="DC2618" s="6"/>
      <c r="DD2618" s="6"/>
      <c r="DE2618" s="6"/>
      <c r="DF2618" s="6"/>
      <c r="DG2618" s="6"/>
      <c r="DH2618" s="6"/>
      <c r="DI2618" s="6"/>
      <c r="DJ2618" s="6"/>
      <c r="DK2618" s="6"/>
      <c r="DL2618" s="6"/>
      <c r="DM2618" s="6"/>
      <c r="DN2618" s="6"/>
      <c r="DO2618" s="6"/>
      <c r="DP2618" s="6"/>
      <c r="DQ2618" s="6"/>
      <c r="DR2618" s="6"/>
      <c r="DS2618" s="6"/>
      <c r="DT2618" s="6"/>
      <c r="DU2618" s="6"/>
      <c r="DV2618" s="6"/>
      <c r="DW2618" s="6"/>
      <c r="DX2618" s="6"/>
      <c r="DY2618" s="6"/>
      <c r="DZ2618" s="6"/>
      <c r="EA2618" s="6"/>
      <c r="EB2618" s="6"/>
      <c r="EC2618" s="6"/>
      <c r="ED2618" s="6"/>
      <c r="EE2618" s="6"/>
      <c r="EF2618" s="6"/>
      <c r="EG2618" s="6"/>
      <c r="EH2618" s="6"/>
      <c r="EI2618" s="6"/>
      <c r="EJ2618" s="6"/>
      <c r="EK2618" s="6"/>
      <c r="EL2618" s="6"/>
      <c r="EM2618" s="6"/>
      <c r="EN2618" s="6"/>
      <c r="EO2618" s="6"/>
      <c r="EP2618" s="6"/>
      <c r="EQ2618" s="6"/>
      <c r="ER2618" s="6"/>
      <c r="ES2618" s="6"/>
      <c r="ET2618" s="6"/>
      <c r="EU2618" s="6"/>
      <c r="EV2618" s="6"/>
      <c r="EW2618" s="6"/>
      <c r="EX2618" s="6"/>
      <c r="EY2618" s="6"/>
      <c r="EZ2618" s="6"/>
      <c r="FA2618" s="6"/>
      <c r="FB2618" s="6"/>
      <c r="FC2618" s="6"/>
      <c r="FD2618" s="6"/>
      <c r="FE2618" s="6"/>
      <c r="FF2618" s="6"/>
      <c r="FG2618" s="6"/>
      <c r="FH2618" s="6"/>
      <c r="FI2618" s="6"/>
      <c r="FJ2618" s="6"/>
      <c r="FK2618" s="6"/>
      <c r="FL2618" s="6"/>
      <c r="FM2618" s="6"/>
      <c r="FN2618" s="6"/>
      <c r="FO2618" s="6"/>
      <c r="FP2618" s="6"/>
      <c r="FQ2618" s="6"/>
      <c r="FR2618" s="6"/>
      <c r="FS2618" s="6"/>
      <c r="FT2618" s="6"/>
      <c r="FU2618" s="6"/>
      <c r="FV2618" s="6"/>
      <c r="FW2618" s="6"/>
      <c r="FX2618" s="6"/>
      <c r="FY2618" s="6"/>
      <c r="FZ2618" s="6"/>
      <c r="GA2618" s="6"/>
      <c r="GB2618" s="6"/>
      <c r="GC2618" s="6"/>
      <c r="GD2618" s="6"/>
      <c r="GE2618" s="6"/>
      <c r="GF2618" s="6"/>
      <c r="GG2618" s="6"/>
      <c r="GH2618" s="6"/>
      <c r="GI2618" s="6"/>
      <c r="GJ2618" s="6"/>
      <c r="GK2618" s="6"/>
      <c r="GL2618" s="6"/>
      <c r="GM2618" s="6"/>
    </row>
    <row r="2619" spans="1:195" s="5" customFormat="1" x14ac:dyDescent="0.25">
      <c r="A2619" s="27"/>
      <c r="B2619" s="27"/>
      <c r="C2619" s="27"/>
      <c r="P2619" s="69"/>
      <c r="Q2619" s="69"/>
      <c r="R2619" s="69"/>
      <c r="S2619" s="69"/>
      <c r="T2619" s="69"/>
      <c r="U2619" s="69"/>
      <c r="V2619" s="69"/>
      <c r="W2619" s="6"/>
      <c r="X2619" s="6"/>
      <c r="Y2619" s="6"/>
      <c r="Z2619" s="68"/>
      <c r="AA2619" s="68"/>
      <c r="AB2619" s="6"/>
      <c r="AC2619" s="6"/>
      <c r="AD2619" s="6"/>
      <c r="AE2619" s="6"/>
      <c r="AF2619" s="6"/>
      <c r="AG2619" s="6"/>
      <c r="AH2619" s="6"/>
      <c r="AI2619" s="6"/>
      <c r="AJ2619" s="6"/>
      <c r="AK2619" s="6"/>
      <c r="AM2619" s="6"/>
      <c r="AN2619" s="6"/>
      <c r="AO2619" s="6"/>
      <c r="AP2619" s="6"/>
      <c r="AQ2619" s="6"/>
      <c r="AR2619" s="6"/>
      <c r="AS2619" s="6"/>
      <c r="AT2619" s="6"/>
      <c r="AU2619" s="6"/>
      <c r="AV2619" s="6"/>
      <c r="AW2619" s="6"/>
      <c r="AX2619" s="6"/>
      <c r="AY2619" s="6"/>
      <c r="AZ2619" s="6"/>
      <c r="BA2619" s="6"/>
      <c r="BB2619" s="6"/>
      <c r="BC2619" s="6"/>
      <c r="BD2619" s="6"/>
      <c r="BE2619" s="6"/>
      <c r="BF2619" s="6"/>
      <c r="BG2619" s="6"/>
      <c r="BH2619" s="6"/>
      <c r="BI2619" s="6"/>
      <c r="BJ2619" s="6"/>
      <c r="BK2619" s="6"/>
      <c r="BL2619" s="6"/>
      <c r="BM2619" s="6"/>
      <c r="BN2619" s="6"/>
      <c r="BO2619" s="6"/>
      <c r="BP2619" s="6"/>
      <c r="BQ2619" s="6"/>
      <c r="BR2619" s="6"/>
      <c r="BS2619" s="6"/>
      <c r="BT2619" s="6"/>
      <c r="BU2619" s="6"/>
      <c r="BV2619" s="6"/>
      <c r="BW2619" s="6"/>
      <c r="BX2619" s="6"/>
      <c r="BY2619" s="6"/>
      <c r="BZ2619" s="6"/>
      <c r="CA2619" s="6"/>
      <c r="CB2619" s="6"/>
      <c r="CC2619" s="6"/>
      <c r="CD2619" s="6"/>
      <c r="CE2619" s="6"/>
      <c r="CF2619" s="6"/>
      <c r="CG2619" s="6"/>
      <c r="CH2619" s="6"/>
      <c r="CI2619" s="6"/>
      <c r="CJ2619" s="6"/>
      <c r="CK2619" s="6"/>
      <c r="CL2619" s="6"/>
      <c r="CM2619" s="6"/>
      <c r="CN2619" s="6"/>
      <c r="CO2619" s="6"/>
      <c r="CP2619" s="6"/>
      <c r="CQ2619" s="6"/>
      <c r="CR2619" s="6"/>
      <c r="CS2619" s="6"/>
      <c r="CT2619" s="6"/>
      <c r="CU2619" s="6"/>
      <c r="CV2619" s="6"/>
      <c r="CW2619" s="6"/>
      <c r="CX2619" s="6"/>
      <c r="CY2619" s="6"/>
      <c r="CZ2619" s="6"/>
      <c r="DA2619" s="6"/>
      <c r="DB2619" s="6"/>
      <c r="DC2619" s="6"/>
      <c r="DD2619" s="6"/>
      <c r="DE2619" s="6"/>
      <c r="DF2619" s="6"/>
      <c r="DG2619" s="6"/>
      <c r="DH2619" s="6"/>
      <c r="DI2619" s="6"/>
      <c r="DJ2619" s="6"/>
      <c r="DK2619" s="6"/>
      <c r="DL2619" s="6"/>
      <c r="DM2619" s="6"/>
      <c r="DN2619" s="6"/>
      <c r="DO2619" s="6"/>
      <c r="DP2619" s="6"/>
      <c r="DQ2619" s="6"/>
      <c r="DR2619" s="6"/>
      <c r="DS2619" s="6"/>
      <c r="DT2619" s="6"/>
      <c r="DU2619" s="6"/>
      <c r="DV2619" s="6"/>
      <c r="DW2619" s="6"/>
      <c r="DX2619" s="6"/>
      <c r="DY2619" s="6"/>
      <c r="DZ2619" s="6"/>
      <c r="EA2619" s="6"/>
      <c r="EB2619" s="6"/>
      <c r="EC2619" s="6"/>
      <c r="ED2619" s="6"/>
      <c r="EE2619" s="6"/>
      <c r="EF2619" s="6"/>
      <c r="EG2619" s="6"/>
      <c r="EH2619" s="6"/>
      <c r="EI2619" s="6"/>
      <c r="EJ2619" s="6"/>
      <c r="EK2619" s="6"/>
      <c r="EL2619" s="6"/>
      <c r="EM2619" s="6"/>
      <c r="EN2619" s="6"/>
      <c r="EO2619" s="6"/>
      <c r="EP2619" s="6"/>
      <c r="EQ2619" s="6"/>
      <c r="ER2619" s="6"/>
      <c r="ES2619" s="6"/>
      <c r="ET2619" s="6"/>
      <c r="EU2619" s="6"/>
      <c r="EV2619" s="6"/>
      <c r="EW2619" s="6"/>
      <c r="EX2619" s="6"/>
      <c r="EY2619" s="6"/>
      <c r="EZ2619" s="6"/>
      <c r="FA2619" s="6"/>
      <c r="FB2619" s="6"/>
      <c r="FC2619" s="6"/>
      <c r="FD2619" s="6"/>
      <c r="FE2619" s="6"/>
      <c r="FF2619" s="6"/>
      <c r="FG2619" s="6"/>
      <c r="FH2619" s="6"/>
      <c r="FI2619" s="6"/>
      <c r="FJ2619" s="6"/>
      <c r="FK2619" s="6"/>
      <c r="FL2619" s="6"/>
      <c r="FM2619" s="6"/>
      <c r="FN2619" s="6"/>
      <c r="FO2619" s="6"/>
      <c r="FP2619" s="6"/>
      <c r="FQ2619" s="6"/>
      <c r="FR2619" s="6"/>
      <c r="FS2619" s="6"/>
      <c r="FT2619" s="6"/>
      <c r="FU2619" s="6"/>
      <c r="FV2619" s="6"/>
      <c r="FW2619" s="6"/>
      <c r="FX2619" s="6"/>
      <c r="FY2619" s="6"/>
      <c r="FZ2619" s="6"/>
      <c r="GA2619" s="6"/>
      <c r="GB2619" s="6"/>
      <c r="GC2619" s="6"/>
      <c r="GD2619" s="6"/>
      <c r="GE2619" s="6"/>
      <c r="GF2619" s="6"/>
      <c r="GG2619" s="6"/>
      <c r="GH2619" s="6"/>
      <c r="GI2619" s="6"/>
      <c r="GJ2619" s="6"/>
      <c r="GK2619" s="6"/>
      <c r="GL2619" s="6"/>
      <c r="GM2619" s="6"/>
    </row>
    <row r="2620" spans="1:195" s="5" customFormat="1" x14ac:dyDescent="0.25">
      <c r="A2620" s="27"/>
      <c r="B2620" s="27"/>
      <c r="C2620" s="27"/>
      <c r="P2620" s="69"/>
      <c r="Q2620" s="69"/>
      <c r="R2620" s="69"/>
      <c r="S2620" s="69"/>
      <c r="T2620" s="69"/>
      <c r="U2620" s="69"/>
      <c r="V2620" s="69"/>
      <c r="W2620" s="6"/>
      <c r="X2620" s="6"/>
      <c r="Y2620" s="6"/>
      <c r="Z2620" s="68"/>
      <c r="AA2620" s="68"/>
      <c r="AB2620" s="6"/>
      <c r="AC2620" s="6"/>
      <c r="AD2620" s="6"/>
      <c r="AE2620" s="6"/>
      <c r="AF2620" s="6"/>
      <c r="AG2620" s="6"/>
      <c r="AH2620" s="6"/>
      <c r="AI2620" s="6"/>
      <c r="AJ2620" s="6"/>
      <c r="AK2620" s="6"/>
      <c r="AM2620" s="6"/>
      <c r="AN2620" s="6"/>
      <c r="AO2620" s="6"/>
      <c r="AP2620" s="6"/>
      <c r="AQ2620" s="6"/>
      <c r="AR2620" s="6"/>
      <c r="AS2620" s="6"/>
      <c r="AT2620" s="6"/>
      <c r="AU2620" s="6"/>
      <c r="AV2620" s="6"/>
      <c r="AW2620" s="6"/>
      <c r="AX2620" s="6"/>
      <c r="AY2620" s="6"/>
      <c r="AZ2620" s="6"/>
      <c r="BA2620" s="6"/>
      <c r="BB2620" s="6"/>
      <c r="BC2620" s="6"/>
      <c r="BD2620" s="6"/>
      <c r="BE2620" s="6"/>
      <c r="BF2620" s="6"/>
      <c r="BG2620" s="6"/>
      <c r="BH2620" s="6"/>
      <c r="BI2620" s="6"/>
      <c r="BJ2620" s="6"/>
      <c r="BK2620" s="6"/>
      <c r="BL2620" s="6"/>
      <c r="BM2620" s="6"/>
      <c r="BN2620" s="6"/>
      <c r="BO2620" s="6"/>
      <c r="BP2620" s="6"/>
      <c r="BQ2620" s="6"/>
      <c r="BR2620" s="6"/>
      <c r="BS2620" s="6"/>
      <c r="BT2620" s="6"/>
      <c r="BU2620" s="6"/>
      <c r="BV2620" s="6"/>
      <c r="BW2620" s="6"/>
      <c r="BX2620" s="6"/>
      <c r="BY2620" s="6"/>
      <c r="BZ2620" s="6"/>
      <c r="CA2620" s="6"/>
      <c r="CB2620" s="6"/>
      <c r="CC2620" s="6"/>
      <c r="CD2620" s="6"/>
      <c r="CE2620" s="6"/>
      <c r="CF2620" s="6"/>
      <c r="CG2620" s="6"/>
      <c r="CH2620" s="6"/>
      <c r="CI2620" s="6"/>
      <c r="CJ2620" s="6"/>
      <c r="CK2620" s="6"/>
      <c r="CL2620" s="6"/>
      <c r="CM2620" s="6"/>
      <c r="CN2620" s="6"/>
      <c r="CO2620" s="6"/>
      <c r="CP2620" s="6"/>
      <c r="CQ2620" s="6"/>
      <c r="CR2620" s="6"/>
      <c r="CS2620" s="6"/>
      <c r="CT2620" s="6"/>
      <c r="CU2620" s="6"/>
      <c r="CV2620" s="6"/>
      <c r="CW2620" s="6"/>
      <c r="CX2620" s="6"/>
      <c r="CY2620" s="6"/>
      <c r="CZ2620" s="6"/>
      <c r="DA2620" s="6"/>
      <c r="DB2620" s="6"/>
      <c r="DC2620" s="6"/>
      <c r="DD2620" s="6"/>
      <c r="DE2620" s="6"/>
      <c r="DF2620" s="6"/>
      <c r="DG2620" s="6"/>
      <c r="DH2620" s="6"/>
      <c r="DI2620" s="6"/>
      <c r="DJ2620" s="6"/>
      <c r="DK2620" s="6"/>
      <c r="DL2620" s="6"/>
      <c r="DM2620" s="6"/>
      <c r="DN2620" s="6"/>
      <c r="DO2620" s="6"/>
      <c r="DP2620" s="6"/>
      <c r="DQ2620" s="6"/>
      <c r="DR2620" s="6"/>
      <c r="DS2620" s="6"/>
      <c r="DT2620" s="6"/>
      <c r="DU2620" s="6"/>
      <c r="DV2620" s="6"/>
      <c r="DW2620" s="6"/>
      <c r="DX2620" s="6"/>
      <c r="DY2620" s="6"/>
      <c r="DZ2620" s="6"/>
      <c r="EA2620" s="6"/>
      <c r="EB2620" s="6"/>
      <c r="EC2620" s="6"/>
      <c r="ED2620" s="6"/>
      <c r="EE2620" s="6"/>
      <c r="EF2620" s="6"/>
      <c r="EG2620" s="6"/>
      <c r="EH2620" s="6"/>
      <c r="EI2620" s="6"/>
      <c r="EJ2620" s="6"/>
      <c r="EK2620" s="6"/>
      <c r="EL2620" s="6"/>
      <c r="EM2620" s="6"/>
      <c r="EN2620" s="6"/>
      <c r="EO2620" s="6"/>
      <c r="EP2620" s="6"/>
      <c r="EQ2620" s="6"/>
      <c r="ER2620" s="6"/>
      <c r="ES2620" s="6"/>
      <c r="ET2620" s="6"/>
      <c r="EU2620" s="6"/>
      <c r="EV2620" s="6"/>
      <c r="EW2620" s="6"/>
      <c r="EX2620" s="6"/>
      <c r="EY2620" s="6"/>
      <c r="EZ2620" s="6"/>
      <c r="FA2620" s="6"/>
      <c r="FB2620" s="6"/>
      <c r="FC2620" s="6"/>
      <c r="FD2620" s="6"/>
      <c r="FE2620" s="6"/>
      <c r="FF2620" s="6"/>
      <c r="FG2620" s="6"/>
      <c r="FH2620" s="6"/>
      <c r="FI2620" s="6"/>
      <c r="FJ2620" s="6"/>
      <c r="FK2620" s="6"/>
      <c r="FL2620" s="6"/>
      <c r="FM2620" s="6"/>
      <c r="FN2620" s="6"/>
      <c r="FO2620" s="6"/>
      <c r="FP2620" s="6"/>
      <c r="FQ2620" s="6"/>
      <c r="FR2620" s="6"/>
      <c r="FS2620" s="6"/>
      <c r="FT2620" s="6"/>
      <c r="FU2620" s="6"/>
      <c r="FV2620" s="6"/>
      <c r="FW2620" s="6"/>
      <c r="FX2620" s="6"/>
      <c r="FY2620" s="6"/>
      <c r="FZ2620" s="6"/>
      <c r="GA2620" s="6"/>
      <c r="GB2620" s="6"/>
      <c r="GC2620" s="6"/>
      <c r="GD2620" s="6"/>
      <c r="GE2620" s="6"/>
      <c r="GF2620" s="6"/>
      <c r="GG2620" s="6"/>
      <c r="GH2620" s="6"/>
      <c r="GI2620" s="6"/>
      <c r="GJ2620" s="6"/>
      <c r="GK2620" s="6"/>
      <c r="GL2620" s="6"/>
      <c r="GM2620" s="6"/>
    </row>
    <row r="2621" spans="1:195" s="5" customFormat="1" x14ac:dyDescent="0.25">
      <c r="A2621" s="27"/>
      <c r="B2621" s="27"/>
      <c r="C2621" s="27"/>
      <c r="P2621" s="69"/>
      <c r="Q2621" s="69"/>
      <c r="R2621" s="69"/>
      <c r="S2621" s="69"/>
      <c r="T2621" s="69"/>
      <c r="U2621" s="69"/>
      <c r="V2621" s="69"/>
      <c r="W2621" s="6"/>
      <c r="X2621" s="6"/>
      <c r="Y2621" s="6"/>
      <c r="Z2621" s="68"/>
      <c r="AA2621" s="68"/>
      <c r="AB2621" s="6"/>
      <c r="AC2621" s="6"/>
      <c r="AD2621" s="6"/>
      <c r="AE2621" s="6"/>
      <c r="AF2621" s="6"/>
      <c r="AG2621" s="6"/>
      <c r="AH2621" s="6"/>
      <c r="AI2621" s="6"/>
      <c r="AJ2621" s="6"/>
      <c r="AK2621" s="6"/>
      <c r="AM2621" s="6"/>
      <c r="AN2621" s="6"/>
      <c r="AO2621" s="6"/>
      <c r="AP2621" s="6"/>
      <c r="AQ2621" s="6"/>
      <c r="AR2621" s="6"/>
      <c r="AS2621" s="6"/>
      <c r="AT2621" s="6"/>
      <c r="AU2621" s="6"/>
      <c r="AV2621" s="6"/>
      <c r="AW2621" s="6"/>
      <c r="AX2621" s="6"/>
      <c r="AY2621" s="6"/>
      <c r="AZ2621" s="6"/>
      <c r="BA2621" s="6"/>
      <c r="BB2621" s="6"/>
      <c r="BC2621" s="6"/>
      <c r="BD2621" s="6"/>
      <c r="BE2621" s="6"/>
      <c r="BF2621" s="6"/>
      <c r="BG2621" s="6"/>
      <c r="BH2621" s="6"/>
      <c r="BI2621" s="6"/>
      <c r="BJ2621" s="6"/>
      <c r="BK2621" s="6"/>
      <c r="BL2621" s="6"/>
      <c r="BM2621" s="6"/>
      <c r="BN2621" s="6"/>
      <c r="BO2621" s="6"/>
      <c r="BP2621" s="6"/>
      <c r="BQ2621" s="6"/>
      <c r="BR2621" s="6"/>
      <c r="BS2621" s="6"/>
      <c r="BT2621" s="6"/>
      <c r="BU2621" s="6"/>
      <c r="BV2621" s="6"/>
      <c r="BW2621" s="6"/>
      <c r="BX2621" s="6"/>
      <c r="BY2621" s="6"/>
      <c r="BZ2621" s="6"/>
      <c r="CA2621" s="6"/>
      <c r="CB2621" s="6"/>
      <c r="CC2621" s="6"/>
      <c r="CD2621" s="6"/>
      <c r="CE2621" s="6"/>
      <c r="CF2621" s="6"/>
      <c r="CG2621" s="6"/>
      <c r="CH2621" s="6"/>
      <c r="CI2621" s="6"/>
      <c r="CJ2621" s="6"/>
      <c r="CK2621" s="6"/>
      <c r="CL2621" s="6"/>
      <c r="CM2621" s="6"/>
      <c r="CN2621" s="6"/>
      <c r="CO2621" s="6"/>
      <c r="CP2621" s="6"/>
      <c r="CQ2621" s="6"/>
      <c r="CR2621" s="6"/>
      <c r="CS2621" s="6"/>
      <c r="CT2621" s="6"/>
      <c r="CU2621" s="6"/>
      <c r="CV2621" s="6"/>
      <c r="CW2621" s="6"/>
      <c r="CX2621" s="6"/>
      <c r="CY2621" s="6"/>
      <c r="CZ2621" s="6"/>
      <c r="DA2621" s="6"/>
      <c r="DB2621" s="6"/>
      <c r="DC2621" s="6"/>
      <c r="DD2621" s="6"/>
      <c r="DE2621" s="6"/>
      <c r="DF2621" s="6"/>
      <c r="DG2621" s="6"/>
      <c r="DH2621" s="6"/>
      <c r="DI2621" s="6"/>
      <c r="DJ2621" s="6"/>
      <c r="DK2621" s="6"/>
      <c r="DL2621" s="6"/>
      <c r="DM2621" s="6"/>
      <c r="DN2621" s="6"/>
      <c r="DO2621" s="6"/>
      <c r="DP2621" s="6"/>
      <c r="DQ2621" s="6"/>
      <c r="DR2621" s="6"/>
      <c r="DS2621" s="6"/>
      <c r="DT2621" s="6"/>
      <c r="DU2621" s="6"/>
      <c r="DV2621" s="6"/>
      <c r="DW2621" s="6"/>
      <c r="DX2621" s="6"/>
      <c r="DY2621" s="6"/>
      <c r="DZ2621" s="6"/>
      <c r="EA2621" s="6"/>
      <c r="EB2621" s="6"/>
      <c r="EC2621" s="6"/>
      <c r="ED2621" s="6"/>
      <c r="EE2621" s="6"/>
      <c r="EF2621" s="6"/>
      <c r="EG2621" s="6"/>
      <c r="EH2621" s="6"/>
      <c r="EI2621" s="6"/>
      <c r="EJ2621" s="6"/>
      <c r="EK2621" s="6"/>
      <c r="EL2621" s="6"/>
      <c r="EM2621" s="6"/>
      <c r="EN2621" s="6"/>
      <c r="EO2621" s="6"/>
      <c r="EP2621" s="6"/>
      <c r="EQ2621" s="6"/>
      <c r="ER2621" s="6"/>
      <c r="ES2621" s="6"/>
      <c r="ET2621" s="6"/>
      <c r="EU2621" s="6"/>
      <c r="EV2621" s="6"/>
      <c r="EW2621" s="6"/>
      <c r="EX2621" s="6"/>
      <c r="EY2621" s="6"/>
      <c r="EZ2621" s="6"/>
      <c r="FA2621" s="6"/>
      <c r="FB2621" s="6"/>
      <c r="FC2621" s="6"/>
      <c r="FD2621" s="6"/>
      <c r="FE2621" s="6"/>
      <c r="FF2621" s="6"/>
      <c r="FG2621" s="6"/>
      <c r="FH2621" s="6"/>
      <c r="FI2621" s="6"/>
      <c r="FJ2621" s="6"/>
      <c r="FK2621" s="6"/>
      <c r="FL2621" s="6"/>
      <c r="FM2621" s="6"/>
      <c r="FN2621" s="6"/>
      <c r="FO2621" s="6"/>
      <c r="FP2621" s="6"/>
      <c r="FQ2621" s="6"/>
      <c r="FR2621" s="6"/>
      <c r="FS2621" s="6"/>
      <c r="FT2621" s="6"/>
      <c r="FU2621" s="6"/>
      <c r="FV2621" s="6"/>
      <c r="FW2621" s="6"/>
      <c r="FX2621" s="6"/>
      <c r="FY2621" s="6"/>
      <c r="FZ2621" s="6"/>
      <c r="GA2621" s="6"/>
      <c r="GB2621" s="6"/>
      <c r="GC2621" s="6"/>
      <c r="GD2621" s="6"/>
      <c r="GE2621" s="6"/>
      <c r="GF2621" s="6"/>
      <c r="GG2621" s="6"/>
      <c r="GH2621" s="6"/>
      <c r="GI2621" s="6"/>
      <c r="GJ2621" s="6"/>
      <c r="GK2621" s="6"/>
      <c r="GL2621" s="6"/>
      <c r="GM2621" s="6"/>
    </row>
    <row r="2622" spans="1:195" s="5" customFormat="1" x14ac:dyDescent="0.25">
      <c r="A2622" s="27"/>
      <c r="B2622" s="27"/>
      <c r="C2622" s="27"/>
      <c r="P2622" s="69"/>
      <c r="Q2622" s="69"/>
      <c r="R2622" s="69"/>
      <c r="S2622" s="69"/>
      <c r="T2622" s="69"/>
      <c r="U2622" s="69"/>
      <c r="V2622" s="69"/>
      <c r="W2622" s="6"/>
      <c r="X2622" s="6"/>
      <c r="Y2622" s="6"/>
      <c r="Z2622" s="68"/>
      <c r="AA2622" s="68"/>
      <c r="AB2622" s="6"/>
      <c r="AC2622" s="6"/>
      <c r="AD2622" s="6"/>
      <c r="AE2622" s="6"/>
      <c r="AF2622" s="6"/>
      <c r="AG2622" s="6"/>
      <c r="AH2622" s="6"/>
      <c r="AI2622" s="6"/>
      <c r="AJ2622" s="6"/>
      <c r="AK2622" s="6"/>
      <c r="AM2622" s="6"/>
      <c r="AN2622" s="6"/>
      <c r="AO2622" s="6"/>
      <c r="AP2622" s="6"/>
      <c r="AQ2622" s="6"/>
      <c r="AR2622" s="6"/>
      <c r="AS2622" s="6"/>
      <c r="AT2622" s="6"/>
      <c r="AU2622" s="6"/>
      <c r="AV2622" s="6"/>
      <c r="AW2622" s="6"/>
      <c r="AX2622" s="6"/>
      <c r="AY2622" s="6"/>
      <c r="AZ2622" s="6"/>
      <c r="BA2622" s="6"/>
      <c r="BB2622" s="6"/>
      <c r="BC2622" s="6"/>
      <c r="BD2622" s="6"/>
      <c r="BE2622" s="6"/>
      <c r="BF2622" s="6"/>
      <c r="BG2622" s="6"/>
      <c r="BH2622" s="6"/>
      <c r="BI2622" s="6"/>
      <c r="BJ2622" s="6"/>
      <c r="BK2622" s="6"/>
      <c r="BL2622" s="6"/>
      <c r="BM2622" s="6"/>
      <c r="BN2622" s="6"/>
      <c r="BO2622" s="6"/>
      <c r="BP2622" s="6"/>
      <c r="BQ2622" s="6"/>
      <c r="BR2622" s="6"/>
      <c r="BS2622" s="6"/>
      <c r="BT2622" s="6"/>
      <c r="BU2622" s="6"/>
      <c r="BV2622" s="6"/>
      <c r="BW2622" s="6"/>
      <c r="BX2622" s="6"/>
      <c r="BY2622" s="6"/>
      <c r="BZ2622" s="6"/>
      <c r="CA2622" s="6"/>
      <c r="CB2622" s="6"/>
      <c r="CC2622" s="6"/>
      <c r="CD2622" s="6"/>
      <c r="CE2622" s="6"/>
      <c r="CF2622" s="6"/>
      <c r="CG2622" s="6"/>
      <c r="CH2622" s="6"/>
      <c r="CI2622" s="6"/>
      <c r="CJ2622" s="6"/>
      <c r="CK2622" s="6"/>
      <c r="CL2622" s="6"/>
      <c r="CM2622" s="6"/>
      <c r="CN2622" s="6"/>
      <c r="CO2622" s="6"/>
      <c r="CP2622" s="6"/>
      <c r="CQ2622" s="6"/>
      <c r="CR2622" s="6"/>
      <c r="CS2622" s="6"/>
      <c r="CT2622" s="6"/>
      <c r="CU2622" s="6"/>
      <c r="CV2622" s="6"/>
      <c r="CW2622" s="6"/>
      <c r="CX2622" s="6"/>
      <c r="CY2622" s="6"/>
      <c r="CZ2622" s="6"/>
      <c r="DA2622" s="6"/>
      <c r="DB2622" s="6"/>
      <c r="DC2622" s="6"/>
      <c r="DD2622" s="6"/>
      <c r="DE2622" s="6"/>
      <c r="DF2622" s="6"/>
      <c r="DG2622" s="6"/>
      <c r="DH2622" s="6"/>
      <c r="DI2622" s="6"/>
      <c r="DJ2622" s="6"/>
      <c r="DK2622" s="6"/>
      <c r="DL2622" s="6"/>
      <c r="DM2622" s="6"/>
      <c r="DN2622" s="6"/>
      <c r="DO2622" s="6"/>
      <c r="DP2622" s="6"/>
      <c r="DQ2622" s="6"/>
      <c r="DR2622" s="6"/>
      <c r="DS2622" s="6"/>
      <c r="DT2622" s="6"/>
      <c r="DU2622" s="6"/>
      <c r="DV2622" s="6"/>
      <c r="DW2622" s="6"/>
      <c r="DX2622" s="6"/>
      <c r="DY2622" s="6"/>
      <c r="DZ2622" s="6"/>
      <c r="EA2622" s="6"/>
      <c r="EB2622" s="6"/>
      <c r="EC2622" s="6"/>
      <c r="ED2622" s="6"/>
      <c r="EE2622" s="6"/>
      <c r="EF2622" s="6"/>
      <c r="EG2622" s="6"/>
      <c r="EH2622" s="6"/>
      <c r="EI2622" s="6"/>
      <c r="EJ2622" s="6"/>
      <c r="EK2622" s="6"/>
      <c r="EL2622" s="6"/>
      <c r="EM2622" s="6"/>
      <c r="EN2622" s="6"/>
      <c r="EO2622" s="6"/>
      <c r="EP2622" s="6"/>
      <c r="EQ2622" s="6"/>
      <c r="ER2622" s="6"/>
      <c r="ES2622" s="6"/>
      <c r="ET2622" s="6"/>
      <c r="EU2622" s="6"/>
      <c r="EV2622" s="6"/>
      <c r="EW2622" s="6"/>
      <c r="EX2622" s="6"/>
      <c r="EY2622" s="6"/>
      <c r="EZ2622" s="6"/>
      <c r="FA2622" s="6"/>
      <c r="FB2622" s="6"/>
      <c r="FC2622" s="6"/>
      <c r="FD2622" s="6"/>
      <c r="FE2622" s="6"/>
      <c r="FF2622" s="6"/>
      <c r="FG2622" s="6"/>
      <c r="FH2622" s="6"/>
      <c r="FI2622" s="6"/>
      <c r="FJ2622" s="6"/>
      <c r="FK2622" s="6"/>
      <c r="FL2622" s="6"/>
      <c r="FM2622" s="6"/>
      <c r="FN2622" s="6"/>
      <c r="FO2622" s="6"/>
      <c r="FP2622" s="6"/>
      <c r="FQ2622" s="6"/>
      <c r="FR2622" s="6"/>
      <c r="FS2622" s="6"/>
      <c r="FT2622" s="6"/>
      <c r="FU2622" s="6"/>
      <c r="FV2622" s="6"/>
      <c r="FW2622" s="6"/>
      <c r="FX2622" s="6"/>
      <c r="FY2622" s="6"/>
      <c r="FZ2622" s="6"/>
      <c r="GA2622" s="6"/>
      <c r="GB2622" s="6"/>
      <c r="GC2622" s="6"/>
      <c r="GD2622" s="6"/>
      <c r="GE2622" s="6"/>
      <c r="GF2622" s="6"/>
      <c r="GG2622" s="6"/>
      <c r="GH2622" s="6"/>
      <c r="GI2622" s="6"/>
      <c r="GJ2622" s="6"/>
      <c r="GK2622" s="6"/>
      <c r="GL2622" s="6"/>
      <c r="GM2622" s="6"/>
    </row>
    <row r="2623" spans="1:195" s="5" customFormat="1" x14ac:dyDescent="0.25">
      <c r="A2623" s="27"/>
      <c r="B2623" s="27"/>
      <c r="C2623" s="27"/>
      <c r="P2623" s="69"/>
      <c r="Q2623" s="69"/>
      <c r="R2623" s="69"/>
      <c r="S2623" s="69"/>
      <c r="T2623" s="69"/>
      <c r="U2623" s="69"/>
      <c r="V2623" s="69"/>
      <c r="W2623" s="6"/>
      <c r="X2623" s="6"/>
      <c r="Y2623" s="6"/>
      <c r="Z2623" s="68"/>
      <c r="AA2623" s="68"/>
      <c r="AB2623" s="6"/>
      <c r="AC2623" s="6"/>
      <c r="AD2623" s="6"/>
      <c r="AE2623" s="6"/>
      <c r="AF2623" s="6"/>
      <c r="AG2623" s="6"/>
      <c r="AH2623" s="6"/>
      <c r="AI2623" s="6"/>
      <c r="AJ2623" s="6"/>
      <c r="AK2623" s="6"/>
      <c r="AM2623" s="6"/>
      <c r="AN2623" s="6"/>
      <c r="AO2623" s="6"/>
      <c r="AP2623" s="6"/>
      <c r="AQ2623" s="6"/>
      <c r="AR2623" s="6"/>
      <c r="AS2623" s="6"/>
      <c r="AT2623" s="6"/>
      <c r="AU2623" s="6"/>
      <c r="AV2623" s="6"/>
      <c r="AW2623" s="6"/>
      <c r="AX2623" s="6"/>
      <c r="AY2623" s="6"/>
      <c r="AZ2623" s="6"/>
      <c r="BA2623" s="6"/>
      <c r="BB2623" s="6"/>
      <c r="BC2623" s="6"/>
      <c r="BD2623" s="6"/>
      <c r="BE2623" s="6"/>
      <c r="BF2623" s="6"/>
      <c r="BG2623" s="6"/>
      <c r="BH2623" s="6"/>
      <c r="BI2623" s="6"/>
      <c r="BJ2623" s="6"/>
      <c r="BK2623" s="6"/>
      <c r="BL2623" s="6"/>
      <c r="BM2623" s="6"/>
      <c r="BN2623" s="6"/>
      <c r="BO2623" s="6"/>
      <c r="BP2623" s="6"/>
      <c r="BQ2623" s="6"/>
      <c r="BR2623" s="6"/>
      <c r="BS2623" s="6"/>
      <c r="BT2623" s="6"/>
      <c r="BU2623" s="6"/>
      <c r="BV2623" s="6"/>
      <c r="BW2623" s="6"/>
      <c r="BX2623" s="6"/>
      <c r="BY2623" s="6"/>
      <c r="BZ2623" s="6"/>
      <c r="CA2623" s="6"/>
      <c r="CB2623" s="6"/>
      <c r="CC2623" s="6"/>
      <c r="CD2623" s="6"/>
      <c r="CE2623" s="6"/>
      <c r="CF2623" s="6"/>
      <c r="CG2623" s="6"/>
      <c r="CH2623" s="6"/>
      <c r="CI2623" s="6"/>
      <c r="CJ2623" s="6"/>
      <c r="CK2623" s="6"/>
      <c r="CL2623" s="6"/>
      <c r="CM2623" s="6"/>
      <c r="CN2623" s="6"/>
      <c r="CO2623" s="6"/>
      <c r="CP2623" s="6"/>
      <c r="CQ2623" s="6"/>
      <c r="CR2623" s="6"/>
      <c r="CS2623" s="6"/>
      <c r="CT2623" s="6"/>
      <c r="CU2623" s="6"/>
      <c r="CV2623" s="6"/>
      <c r="CW2623" s="6"/>
      <c r="CX2623" s="6"/>
      <c r="CY2623" s="6"/>
      <c r="CZ2623" s="6"/>
      <c r="DA2623" s="6"/>
      <c r="DB2623" s="6"/>
      <c r="DC2623" s="6"/>
      <c r="DD2623" s="6"/>
      <c r="DE2623" s="6"/>
      <c r="DF2623" s="6"/>
      <c r="DG2623" s="6"/>
      <c r="DH2623" s="6"/>
      <c r="DI2623" s="6"/>
      <c r="DJ2623" s="6"/>
      <c r="DK2623" s="6"/>
      <c r="DL2623" s="6"/>
      <c r="DM2623" s="6"/>
      <c r="DN2623" s="6"/>
      <c r="DO2623" s="6"/>
      <c r="DP2623" s="6"/>
      <c r="DQ2623" s="6"/>
      <c r="DR2623" s="6"/>
      <c r="DS2623" s="6"/>
      <c r="DT2623" s="6"/>
      <c r="DU2623" s="6"/>
      <c r="DV2623" s="6"/>
      <c r="DW2623" s="6"/>
      <c r="DX2623" s="6"/>
      <c r="DY2623" s="6"/>
      <c r="DZ2623" s="6"/>
      <c r="EA2623" s="6"/>
      <c r="EB2623" s="6"/>
      <c r="EC2623" s="6"/>
      <c r="ED2623" s="6"/>
      <c r="EE2623" s="6"/>
      <c r="EF2623" s="6"/>
      <c r="EG2623" s="6"/>
      <c r="EH2623" s="6"/>
      <c r="EI2623" s="6"/>
      <c r="EJ2623" s="6"/>
      <c r="EK2623" s="6"/>
      <c r="EL2623" s="6"/>
      <c r="EM2623" s="6"/>
      <c r="EN2623" s="6"/>
      <c r="EO2623" s="6"/>
      <c r="EP2623" s="6"/>
      <c r="EQ2623" s="6"/>
      <c r="ER2623" s="6"/>
      <c r="ES2623" s="6"/>
      <c r="ET2623" s="6"/>
      <c r="EU2623" s="6"/>
      <c r="EV2623" s="6"/>
      <c r="EW2623" s="6"/>
      <c r="EX2623" s="6"/>
      <c r="EY2623" s="6"/>
      <c r="EZ2623" s="6"/>
      <c r="FA2623" s="6"/>
      <c r="FB2623" s="6"/>
      <c r="FC2623" s="6"/>
      <c r="FD2623" s="6"/>
      <c r="FE2623" s="6"/>
      <c r="FF2623" s="6"/>
      <c r="FG2623" s="6"/>
      <c r="FH2623" s="6"/>
      <c r="FI2623" s="6"/>
      <c r="FJ2623" s="6"/>
      <c r="FK2623" s="6"/>
      <c r="FL2623" s="6"/>
      <c r="FM2623" s="6"/>
      <c r="FN2623" s="6"/>
      <c r="FO2623" s="6"/>
      <c r="FP2623" s="6"/>
      <c r="FQ2623" s="6"/>
      <c r="FR2623" s="6"/>
      <c r="FS2623" s="6"/>
      <c r="FT2623" s="6"/>
      <c r="FU2623" s="6"/>
      <c r="FV2623" s="6"/>
      <c r="FW2623" s="6"/>
      <c r="FX2623" s="6"/>
      <c r="FY2623" s="6"/>
      <c r="FZ2623" s="6"/>
      <c r="GA2623" s="6"/>
      <c r="GB2623" s="6"/>
      <c r="GC2623" s="6"/>
      <c r="GD2623" s="6"/>
      <c r="GE2623" s="6"/>
      <c r="GF2623" s="6"/>
      <c r="GG2623" s="6"/>
      <c r="GH2623" s="6"/>
      <c r="GI2623" s="6"/>
      <c r="GJ2623" s="6"/>
      <c r="GK2623" s="6"/>
      <c r="GL2623" s="6"/>
      <c r="GM2623" s="6"/>
    </row>
    <row r="2624" spans="1:195" s="5" customFormat="1" x14ac:dyDescent="0.25">
      <c r="A2624" s="27"/>
      <c r="B2624" s="27"/>
      <c r="C2624" s="27"/>
      <c r="P2624" s="69"/>
      <c r="Q2624" s="69"/>
      <c r="R2624" s="69"/>
      <c r="S2624" s="69"/>
      <c r="T2624" s="69"/>
      <c r="U2624" s="69"/>
      <c r="V2624" s="69"/>
      <c r="W2624" s="6"/>
      <c r="X2624" s="6"/>
      <c r="Y2624" s="6"/>
      <c r="Z2624" s="68"/>
      <c r="AA2624" s="68"/>
      <c r="AB2624" s="6"/>
      <c r="AC2624" s="6"/>
      <c r="AD2624" s="6"/>
      <c r="AE2624" s="6"/>
      <c r="AF2624" s="6"/>
      <c r="AG2624" s="6"/>
      <c r="AH2624" s="6"/>
      <c r="AI2624" s="6"/>
      <c r="AJ2624" s="6"/>
      <c r="AK2624" s="6"/>
      <c r="AM2624" s="6"/>
      <c r="AN2624" s="6"/>
      <c r="AO2624" s="6"/>
      <c r="AP2624" s="6"/>
      <c r="AQ2624" s="6"/>
      <c r="AR2624" s="6"/>
      <c r="AS2624" s="6"/>
      <c r="AT2624" s="6"/>
      <c r="AU2624" s="6"/>
      <c r="AV2624" s="6"/>
      <c r="AW2624" s="6"/>
      <c r="AX2624" s="6"/>
      <c r="AY2624" s="6"/>
      <c r="AZ2624" s="6"/>
      <c r="BA2624" s="6"/>
      <c r="BB2624" s="6"/>
      <c r="BC2624" s="6"/>
      <c r="BD2624" s="6"/>
      <c r="BE2624" s="6"/>
      <c r="BF2624" s="6"/>
      <c r="BG2624" s="6"/>
      <c r="BH2624" s="6"/>
      <c r="BI2624" s="6"/>
      <c r="BJ2624" s="6"/>
      <c r="BK2624" s="6"/>
      <c r="BL2624" s="6"/>
      <c r="BM2624" s="6"/>
      <c r="BN2624" s="6"/>
      <c r="BO2624" s="6"/>
      <c r="BP2624" s="6"/>
      <c r="BQ2624" s="6"/>
      <c r="BR2624" s="6"/>
      <c r="BS2624" s="6"/>
      <c r="BT2624" s="6"/>
      <c r="BU2624" s="6"/>
      <c r="BV2624" s="6"/>
      <c r="BW2624" s="6"/>
      <c r="BX2624" s="6"/>
      <c r="BY2624" s="6"/>
      <c r="BZ2624" s="6"/>
      <c r="CA2624" s="6"/>
      <c r="CB2624" s="6"/>
      <c r="CC2624" s="6"/>
      <c r="CD2624" s="6"/>
      <c r="CE2624" s="6"/>
      <c r="CF2624" s="6"/>
      <c r="CG2624" s="6"/>
      <c r="CH2624" s="6"/>
      <c r="CI2624" s="6"/>
      <c r="CJ2624" s="6"/>
      <c r="CK2624" s="6"/>
      <c r="CL2624" s="6"/>
      <c r="CM2624" s="6"/>
      <c r="CN2624" s="6"/>
      <c r="CO2624" s="6"/>
      <c r="CP2624" s="6"/>
      <c r="CQ2624" s="6"/>
      <c r="CR2624" s="6"/>
      <c r="CS2624" s="6"/>
      <c r="CT2624" s="6"/>
      <c r="CU2624" s="6"/>
      <c r="CV2624" s="6"/>
      <c r="CW2624" s="6"/>
      <c r="CX2624" s="6"/>
      <c r="CY2624" s="6"/>
      <c r="CZ2624" s="6"/>
      <c r="DA2624" s="6"/>
      <c r="DB2624" s="6"/>
      <c r="DC2624" s="6"/>
      <c r="DD2624" s="6"/>
      <c r="DE2624" s="6"/>
      <c r="DF2624" s="6"/>
      <c r="DG2624" s="6"/>
      <c r="DH2624" s="6"/>
      <c r="DI2624" s="6"/>
      <c r="DJ2624" s="6"/>
      <c r="DK2624" s="6"/>
      <c r="DL2624" s="6"/>
      <c r="DM2624" s="6"/>
      <c r="DN2624" s="6"/>
      <c r="DO2624" s="6"/>
      <c r="DP2624" s="6"/>
      <c r="DQ2624" s="6"/>
      <c r="DR2624" s="6"/>
      <c r="DS2624" s="6"/>
      <c r="DT2624" s="6"/>
      <c r="DU2624" s="6"/>
      <c r="DV2624" s="6"/>
      <c r="DW2624" s="6"/>
      <c r="DX2624" s="6"/>
      <c r="DY2624" s="6"/>
      <c r="DZ2624" s="6"/>
      <c r="EA2624" s="6"/>
      <c r="EB2624" s="6"/>
      <c r="EC2624" s="6"/>
      <c r="ED2624" s="6"/>
      <c r="EE2624" s="6"/>
      <c r="EF2624" s="6"/>
      <c r="EG2624" s="6"/>
      <c r="EH2624" s="6"/>
      <c r="EI2624" s="6"/>
      <c r="EJ2624" s="6"/>
      <c r="EK2624" s="6"/>
      <c r="EL2624" s="6"/>
      <c r="EM2624" s="6"/>
      <c r="EN2624" s="6"/>
      <c r="EO2624" s="6"/>
      <c r="EP2624" s="6"/>
      <c r="EQ2624" s="6"/>
      <c r="ER2624" s="6"/>
      <c r="ES2624" s="6"/>
      <c r="ET2624" s="6"/>
      <c r="EU2624" s="6"/>
      <c r="EV2624" s="6"/>
      <c r="EW2624" s="6"/>
      <c r="EX2624" s="6"/>
      <c r="EY2624" s="6"/>
      <c r="EZ2624" s="6"/>
      <c r="FA2624" s="6"/>
      <c r="FB2624" s="6"/>
      <c r="FC2624" s="6"/>
      <c r="FD2624" s="6"/>
      <c r="FE2624" s="6"/>
      <c r="FF2624" s="6"/>
      <c r="FG2624" s="6"/>
      <c r="FH2624" s="6"/>
      <c r="FI2624" s="6"/>
      <c r="FJ2624" s="6"/>
      <c r="FK2624" s="6"/>
      <c r="FL2624" s="6"/>
      <c r="FM2624" s="6"/>
      <c r="FN2624" s="6"/>
      <c r="FO2624" s="6"/>
      <c r="FP2624" s="6"/>
      <c r="FQ2624" s="6"/>
      <c r="FR2624" s="6"/>
      <c r="FS2624" s="6"/>
      <c r="FT2624" s="6"/>
      <c r="FU2624" s="6"/>
      <c r="FV2624" s="6"/>
      <c r="FW2624" s="6"/>
      <c r="FX2624" s="6"/>
      <c r="FY2624" s="6"/>
      <c r="FZ2624" s="6"/>
      <c r="GA2624" s="6"/>
      <c r="GB2624" s="6"/>
      <c r="GC2624" s="6"/>
      <c r="GD2624" s="6"/>
      <c r="GE2624" s="6"/>
      <c r="GF2624" s="6"/>
      <c r="GG2624" s="6"/>
      <c r="GH2624" s="6"/>
      <c r="GI2624" s="6"/>
      <c r="GJ2624" s="6"/>
      <c r="GK2624" s="6"/>
      <c r="GL2624" s="6"/>
      <c r="GM2624" s="6"/>
    </row>
    <row r="2625" spans="1:195" s="5" customFormat="1" x14ac:dyDescent="0.25">
      <c r="A2625" s="27"/>
      <c r="B2625" s="27"/>
      <c r="C2625" s="27"/>
      <c r="P2625" s="69"/>
      <c r="Q2625" s="69"/>
      <c r="R2625" s="69"/>
      <c r="S2625" s="69"/>
      <c r="T2625" s="69"/>
      <c r="U2625" s="69"/>
      <c r="V2625" s="69"/>
      <c r="W2625" s="6"/>
      <c r="X2625" s="6"/>
      <c r="Y2625" s="6"/>
      <c r="Z2625" s="68"/>
      <c r="AA2625" s="68"/>
      <c r="AB2625" s="6"/>
      <c r="AC2625" s="6"/>
      <c r="AD2625" s="6"/>
      <c r="AE2625" s="6"/>
      <c r="AF2625" s="6"/>
      <c r="AG2625" s="6"/>
      <c r="AH2625" s="6"/>
      <c r="AI2625" s="6"/>
      <c r="AJ2625" s="6"/>
      <c r="AK2625" s="6"/>
      <c r="AM2625" s="6"/>
      <c r="AN2625" s="6"/>
      <c r="AO2625" s="6"/>
      <c r="AP2625" s="6"/>
      <c r="AQ2625" s="6"/>
      <c r="AR2625" s="6"/>
      <c r="AS2625" s="6"/>
      <c r="AT2625" s="6"/>
      <c r="AU2625" s="6"/>
      <c r="AV2625" s="6"/>
      <c r="AW2625" s="6"/>
      <c r="AX2625" s="6"/>
      <c r="AY2625" s="6"/>
      <c r="AZ2625" s="6"/>
      <c r="BA2625" s="6"/>
      <c r="BB2625" s="6"/>
      <c r="BC2625" s="6"/>
      <c r="BD2625" s="6"/>
      <c r="BE2625" s="6"/>
      <c r="BF2625" s="6"/>
      <c r="BG2625" s="6"/>
      <c r="BH2625" s="6"/>
      <c r="BI2625" s="6"/>
      <c r="BJ2625" s="6"/>
      <c r="BK2625" s="6"/>
      <c r="BL2625" s="6"/>
      <c r="BM2625" s="6"/>
      <c r="BN2625" s="6"/>
      <c r="BO2625" s="6"/>
      <c r="BP2625" s="6"/>
      <c r="BQ2625" s="6"/>
      <c r="BR2625" s="6"/>
      <c r="BS2625" s="6"/>
      <c r="BT2625" s="6"/>
      <c r="BU2625" s="6"/>
      <c r="BV2625" s="6"/>
      <c r="BW2625" s="6"/>
      <c r="BX2625" s="6"/>
      <c r="BY2625" s="6"/>
      <c r="BZ2625" s="6"/>
      <c r="CA2625" s="6"/>
      <c r="CB2625" s="6"/>
      <c r="CC2625" s="6"/>
      <c r="CD2625" s="6"/>
      <c r="CE2625" s="6"/>
      <c r="CF2625" s="6"/>
      <c r="CG2625" s="6"/>
      <c r="CH2625" s="6"/>
      <c r="CI2625" s="6"/>
      <c r="CJ2625" s="6"/>
      <c r="CK2625" s="6"/>
      <c r="CL2625" s="6"/>
      <c r="CM2625" s="6"/>
      <c r="CN2625" s="6"/>
      <c r="CO2625" s="6"/>
      <c r="CP2625" s="6"/>
      <c r="CQ2625" s="6"/>
      <c r="CR2625" s="6"/>
      <c r="CS2625" s="6"/>
      <c r="CT2625" s="6"/>
      <c r="CU2625" s="6"/>
      <c r="CV2625" s="6"/>
      <c r="CW2625" s="6"/>
      <c r="CX2625" s="6"/>
      <c r="CY2625" s="6"/>
      <c r="CZ2625" s="6"/>
      <c r="DA2625" s="6"/>
      <c r="DB2625" s="6"/>
      <c r="DC2625" s="6"/>
      <c r="DD2625" s="6"/>
      <c r="DE2625" s="6"/>
      <c r="DF2625" s="6"/>
      <c r="DG2625" s="6"/>
      <c r="DH2625" s="6"/>
      <c r="DI2625" s="6"/>
      <c r="DJ2625" s="6"/>
      <c r="DK2625" s="6"/>
      <c r="DL2625" s="6"/>
      <c r="DM2625" s="6"/>
      <c r="DN2625" s="6"/>
      <c r="DO2625" s="6"/>
      <c r="DP2625" s="6"/>
      <c r="DQ2625" s="6"/>
      <c r="DR2625" s="6"/>
      <c r="DS2625" s="6"/>
      <c r="DT2625" s="6"/>
      <c r="DU2625" s="6"/>
      <c r="DV2625" s="6"/>
      <c r="DW2625" s="6"/>
      <c r="DX2625" s="6"/>
      <c r="DY2625" s="6"/>
      <c r="DZ2625" s="6"/>
      <c r="EA2625" s="6"/>
      <c r="EB2625" s="6"/>
      <c r="EC2625" s="6"/>
      <c r="ED2625" s="6"/>
      <c r="EE2625" s="6"/>
      <c r="EF2625" s="6"/>
      <c r="EG2625" s="6"/>
      <c r="EH2625" s="6"/>
      <c r="EI2625" s="6"/>
      <c r="EJ2625" s="6"/>
      <c r="EK2625" s="6"/>
      <c r="EL2625" s="6"/>
      <c r="EM2625" s="6"/>
      <c r="EN2625" s="6"/>
      <c r="EO2625" s="6"/>
      <c r="EP2625" s="6"/>
      <c r="EQ2625" s="6"/>
      <c r="ER2625" s="6"/>
      <c r="ES2625" s="6"/>
      <c r="ET2625" s="6"/>
      <c r="EU2625" s="6"/>
      <c r="EV2625" s="6"/>
      <c r="EW2625" s="6"/>
      <c r="EX2625" s="6"/>
      <c r="EY2625" s="6"/>
      <c r="EZ2625" s="6"/>
      <c r="FA2625" s="6"/>
      <c r="FB2625" s="6"/>
      <c r="FC2625" s="6"/>
      <c r="FD2625" s="6"/>
      <c r="FE2625" s="6"/>
      <c r="FF2625" s="6"/>
      <c r="FG2625" s="6"/>
      <c r="FH2625" s="6"/>
      <c r="FI2625" s="6"/>
      <c r="FJ2625" s="6"/>
      <c r="FK2625" s="6"/>
      <c r="FL2625" s="6"/>
      <c r="FM2625" s="6"/>
      <c r="FN2625" s="6"/>
      <c r="FO2625" s="6"/>
      <c r="FP2625" s="6"/>
      <c r="FQ2625" s="6"/>
      <c r="FR2625" s="6"/>
      <c r="FS2625" s="6"/>
      <c r="FT2625" s="6"/>
      <c r="FU2625" s="6"/>
      <c r="FV2625" s="6"/>
      <c r="FW2625" s="6"/>
      <c r="FX2625" s="6"/>
      <c r="FY2625" s="6"/>
      <c r="FZ2625" s="6"/>
      <c r="GA2625" s="6"/>
      <c r="GB2625" s="6"/>
      <c r="GC2625" s="6"/>
      <c r="GD2625" s="6"/>
      <c r="GE2625" s="6"/>
      <c r="GF2625" s="6"/>
      <c r="GG2625" s="6"/>
      <c r="GH2625" s="6"/>
      <c r="GI2625" s="6"/>
      <c r="GJ2625" s="6"/>
      <c r="GK2625" s="6"/>
      <c r="GL2625" s="6"/>
      <c r="GM2625" s="6"/>
    </row>
    <row r="2626" spans="1:195" s="5" customFormat="1" x14ac:dyDescent="0.25">
      <c r="A2626" s="27"/>
      <c r="B2626" s="27"/>
      <c r="C2626" s="27"/>
      <c r="P2626" s="69"/>
      <c r="Q2626" s="69"/>
      <c r="R2626" s="69"/>
      <c r="S2626" s="69"/>
      <c r="T2626" s="69"/>
      <c r="U2626" s="69"/>
      <c r="V2626" s="69"/>
      <c r="W2626" s="6"/>
      <c r="X2626" s="6"/>
      <c r="Y2626" s="6"/>
      <c r="Z2626" s="68"/>
      <c r="AA2626" s="68"/>
      <c r="AB2626" s="6"/>
      <c r="AC2626" s="6"/>
      <c r="AD2626" s="6"/>
      <c r="AE2626" s="6"/>
      <c r="AF2626" s="6"/>
      <c r="AG2626" s="6"/>
      <c r="AH2626" s="6"/>
      <c r="AI2626" s="6"/>
      <c r="AJ2626" s="6"/>
      <c r="AK2626" s="6"/>
      <c r="AM2626" s="6"/>
      <c r="AN2626" s="6"/>
      <c r="AO2626" s="6"/>
      <c r="AP2626" s="6"/>
      <c r="AQ2626" s="6"/>
      <c r="AR2626" s="6"/>
      <c r="AS2626" s="6"/>
      <c r="AT2626" s="6"/>
      <c r="AU2626" s="6"/>
      <c r="AV2626" s="6"/>
      <c r="AW2626" s="6"/>
      <c r="AX2626" s="6"/>
      <c r="AY2626" s="6"/>
      <c r="AZ2626" s="6"/>
      <c r="BA2626" s="6"/>
      <c r="BB2626" s="6"/>
      <c r="BC2626" s="6"/>
      <c r="BD2626" s="6"/>
      <c r="BE2626" s="6"/>
      <c r="BF2626" s="6"/>
      <c r="BG2626" s="6"/>
      <c r="BH2626" s="6"/>
      <c r="BI2626" s="6"/>
      <c r="BJ2626" s="6"/>
      <c r="BK2626" s="6"/>
      <c r="BL2626" s="6"/>
      <c r="BM2626" s="6"/>
      <c r="BN2626" s="6"/>
      <c r="BO2626" s="6"/>
      <c r="BP2626" s="6"/>
      <c r="BQ2626" s="6"/>
      <c r="BR2626" s="6"/>
      <c r="BS2626" s="6"/>
      <c r="BT2626" s="6"/>
      <c r="BU2626" s="6"/>
      <c r="BV2626" s="6"/>
      <c r="BW2626" s="6"/>
      <c r="BX2626" s="6"/>
      <c r="BY2626" s="6"/>
      <c r="BZ2626" s="6"/>
      <c r="CA2626" s="6"/>
      <c r="CB2626" s="6"/>
      <c r="CC2626" s="6"/>
      <c r="CD2626" s="6"/>
      <c r="CE2626" s="6"/>
      <c r="CF2626" s="6"/>
      <c r="CG2626" s="6"/>
      <c r="CH2626" s="6"/>
      <c r="CI2626" s="6"/>
      <c r="CJ2626" s="6"/>
      <c r="CK2626" s="6"/>
      <c r="CL2626" s="6"/>
      <c r="CM2626" s="6"/>
      <c r="CN2626" s="6"/>
      <c r="CO2626" s="6"/>
      <c r="CP2626" s="6"/>
      <c r="CQ2626" s="6"/>
      <c r="CR2626" s="6"/>
      <c r="CS2626" s="6"/>
      <c r="CT2626" s="6"/>
      <c r="CU2626" s="6"/>
      <c r="CV2626" s="6"/>
      <c r="CW2626" s="6"/>
      <c r="CX2626" s="6"/>
      <c r="CY2626" s="6"/>
      <c r="CZ2626" s="6"/>
      <c r="DA2626" s="6"/>
      <c r="DB2626" s="6"/>
      <c r="DC2626" s="6"/>
      <c r="DD2626" s="6"/>
      <c r="DE2626" s="6"/>
      <c r="DF2626" s="6"/>
      <c r="DG2626" s="6"/>
      <c r="DH2626" s="6"/>
      <c r="DI2626" s="6"/>
      <c r="DJ2626" s="6"/>
      <c r="DK2626" s="6"/>
      <c r="DL2626" s="6"/>
      <c r="DM2626" s="6"/>
      <c r="DN2626" s="6"/>
      <c r="DO2626" s="6"/>
      <c r="DP2626" s="6"/>
      <c r="DQ2626" s="6"/>
      <c r="DR2626" s="6"/>
      <c r="DS2626" s="6"/>
      <c r="DT2626" s="6"/>
      <c r="DU2626" s="6"/>
      <c r="DV2626" s="6"/>
      <c r="DW2626" s="6"/>
      <c r="DX2626" s="6"/>
      <c r="DY2626" s="6"/>
      <c r="DZ2626" s="6"/>
      <c r="EA2626" s="6"/>
      <c r="EB2626" s="6"/>
      <c r="EC2626" s="6"/>
      <c r="ED2626" s="6"/>
      <c r="EE2626" s="6"/>
      <c r="EF2626" s="6"/>
      <c r="EG2626" s="6"/>
      <c r="EH2626" s="6"/>
      <c r="EI2626" s="6"/>
      <c r="EJ2626" s="6"/>
      <c r="EK2626" s="6"/>
      <c r="EL2626" s="6"/>
      <c r="EM2626" s="6"/>
      <c r="EN2626" s="6"/>
      <c r="EO2626" s="6"/>
      <c r="EP2626" s="6"/>
      <c r="EQ2626" s="6"/>
      <c r="ER2626" s="6"/>
      <c r="ES2626" s="6"/>
      <c r="ET2626" s="6"/>
      <c r="EU2626" s="6"/>
      <c r="EV2626" s="6"/>
      <c r="EW2626" s="6"/>
      <c r="EX2626" s="6"/>
      <c r="EY2626" s="6"/>
      <c r="EZ2626" s="6"/>
      <c r="FA2626" s="6"/>
      <c r="FB2626" s="6"/>
      <c r="FC2626" s="6"/>
      <c r="FD2626" s="6"/>
      <c r="FE2626" s="6"/>
      <c r="FF2626" s="6"/>
      <c r="FG2626" s="6"/>
      <c r="FH2626" s="6"/>
      <c r="FI2626" s="6"/>
      <c r="FJ2626" s="6"/>
      <c r="FK2626" s="6"/>
      <c r="FL2626" s="6"/>
      <c r="FM2626" s="6"/>
      <c r="FN2626" s="6"/>
      <c r="FO2626" s="6"/>
      <c r="FP2626" s="6"/>
      <c r="FQ2626" s="6"/>
      <c r="FR2626" s="6"/>
      <c r="FS2626" s="6"/>
      <c r="FT2626" s="6"/>
      <c r="FU2626" s="6"/>
      <c r="FV2626" s="6"/>
      <c r="FW2626" s="6"/>
      <c r="FX2626" s="6"/>
      <c r="FY2626" s="6"/>
      <c r="FZ2626" s="6"/>
      <c r="GA2626" s="6"/>
      <c r="GB2626" s="6"/>
      <c r="GC2626" s="6"/>
      <c r="GD2626" s="6"/>
      <c r="GE2626" s="6"/>
      <c r="GF2626" s="6"/>
      <c r="GG2626" s="6"/>
      <c r="GH2626" s="6"/>
      <c r="GI2626" s="6"/>
      <c r="GJ2626" s="6"/>
      <c r="GK2626" s="6"/>
      <c r="GL2626" s="6"/>
      <c r="GM2626" s="6"/>
    </row>
    <row r="2627" spans="1:195" s="5" customFormat="1" x14ac:dyDescent="0.25">
      <c r="A2627" s="27"/>
      <c r="B2627" s="27"/>
      <c r="C2627" s="27"/>
      <c r="P2627" s="69"/>
      <c r="Q2627" s="69"/>
      <c r="R2627" s="69"/>
      <c r="S2627" s="69"/>
      <c r="T2627" s="69"/>
      <c r="U2627" s="69"/>
      <c r="V2627" s="69"/>
      <c r="W2627" s="6"/>
      <c r="X2627" s="6"/>
      <c r="Y2627" s="6"/>
      <c r="Z2627" s="68"/>
      <c r="AA2627" s="68"/>
      <c r="AB2627" s="6"/>
      <c r="AC2627" s="6"/>
      <c r="AD2627" s="6"/>
      <c r="AE2627" s="6"/>
      <c r="AF2627" s="6"/>
      <c r="AG2627" s="6"/>
      <c r="AH2627" s="6"/>
      <c r="AI2627" s="6"/>
      <c r="AJ2627" s="6"/>
      <c r="AK2627" s="6"/>
      <c r="AM2627" s="6"/>
      <c r="AN2627" s="6"/>
      <c r="AO2627" s="6"/>
      <c r="AP2627" s="6"/>
      <c r="AQ2627" s="6"/>
      <c r="AR2627" s="6"/>
      <c r="AS2627" s="6"/>
      <c r="AT2627" s="6"/>
      <c r="AU2627" s="6"/>
      <c r="AV2627" s="6"/>
      <c r="AW2627" s="6"/>
      <c r="AX2627" s="6"/>
      <c r="AY2627" s="6"/>
      <c r="AZ2627" s="6"/>
      <c r="BA2627" s="6"/>
      <c r="BB2627" s="6"/>
      <c r="BC2627" s="6"/>
      <c r="BD2627" s="6"/>
      <c r="BE2627" s="6"/>
      <c r="BF2627" s="6"/>
      <c r="BG2627" s="6"/>
      <c r="BH2627" s="6"/>
      <c r="BI2627" s="6"/>
      <c r="BJ2627" s="6"/>
      <c r="BK2627" s="6"/>
      <c r="BL2627" s="6"/>
      <c r="BM2627" s="6"/>
      <c r="BN2627" s="6"/>
      <c r="BO2627" s="6"/>
      <c r="BP2627" s="6"/>
      <c r="BQ2627" s="6"/>
      <c r="BR2627" s="6"/>
      <c r="BS2627" s="6"/>
      <c r="BT2627" s="6"/>
      <c r="BU2627" s="6"/>
      <c r="BV2627" s="6"/>
      <c r="BW2627" s="6"/>
      <c r="BX2627" s="6"/>
      <c r="BY2627" s="6"/>
      <c r="BZ2627" s="6"/>
      <c r="CA2627" s="6"/>
      <c r="CB2627" s="6"/>
      <c r="CC2627" s="6"/>
      <c r="CD2627" s="6"/>
      <c r="CE2627" s="6"/>
      <c r="CF2627" s="6"/>
      <c r="CG2627" s="6"/>
      <c r="CH2627" s="6"/>
      <c r="CI2627" s="6"/>
      <c r="CJ2627" s="6"/>
      <c r="CK2627" s="6"/>
      <c r="CL2627" s="6"/>
      <c r="CM2627" s="6"/>
      <c r="CN2627" s="6"/>
      <c r="CO2627" s="6"/>
      <c r="CP2627" s="6"/>
      <c r="CQ2627" s="6"/>
      <c r="CR2627" s="6"/>
      <c r="CS2627" s="6"/>
      <c r="CT2627" s="6"/>
      <c r="CU2627" s="6"/>
      <c r="CV2627" s="6"/>
      <c r="CW2627" s="6"/>
      <c r="CX2627" s="6"/>
      <c r="CY2627" s="6"/>
      <c r="CZ2627" s="6"/>
      <c r="DA2627" s="6"/>
      <c r="DB2627" s="6"/>
      <c r="DC2627" s="6"/>
      <c r="DD2627" s="6"/>
      <c r="DE2627" s="6"/>
      <c r="DF2627" s="6"/>
      <c r="DG2627" s="6"/>
      <c r="DH2627" s="6"/>
      <c r="DI2627" s="6"/>
      <c r="DJ2627" s="6"/>
      <c r="DK2627" s="6"/>
      <c r="DL2627" s="6"/>
      <c r="DM2627" s="6"/>
      <c r="DN2627" s="6"/>
      <c r="DO2627" s="6"/>
      <c r="DP2627" s="6"/>
      <c r="DQ2627" s="6"/>
      <c r="DR2627" s="6"/>
      <c r="DS2627" s="6"/>
      <c r="DT2627" s="6"/>
      <c r="DU2627" s="6"/>
      <c r="DV2627" s="6"/>
      <c r="DW2627" s="6"/>
      <c r="DX2627" s="6"/>
      <c r="DY2627" s="6"/>
      <c r="DZ2627" s="6"/>
      <c r="EA2627" s="6"/>
      <c r="EB2627" s="6"/>
      <c r="EC2627" s="6"/>
      <c r="ED2627" s="6"/>
      <c r="EE2627" s="6"/>
      <c r="EF2627" s="6"/>
      <c r="EG2627" s="6"/>
      <c r="EH2627" s="6"/>
      <c r="EI2627" s="6"/>
      <c r="EJ2627" s="6"/>
      <c r="EK2627" s="6"/>
      <c r="EL2627" s="6"/>
      <c r="EM2627" s="6"/>
      <c r="EN2627" s="6"/>
      <c r="EO2627" s="6"/>
      <c r="EP2627" s="6"/>
      <c r="EQ2627" s="6"/>
      <c r="ER2627" s="6"/>
      <c r="ES2627" s="6"/>
      <c r="ET2627" s="6"/>
      <c r="EU2627" s="6"/>
      <c r="EV2627" s="6"/>
      <c r="EW2627" s="6"/>
      <c r="EX2627" s="6"/>
      <c r="EY2627" s="6"/>
      <c r="EZ2627" s="6"/>
      <c r="FA2627" s="6"/>
      <c r="FB2627" s="6"/>
      <c r="FC2627" s="6"/>
      <c r="FD2627" s="6"/>
      <c r="FE2627" s="6"/>
      <c r="FF2627" s="6"/>
      <c r="FG2627" s="6"/>
      <c r="FH2627" s="6"/>
      <c r="FI2627" s="6"/>
      <c r="FJ2627" s="6"/>
      <c r="FK2627" s="6"/>
      <c r="FL2627" s="6"/>
      <c r="FM2627" s="6"/>
      <c r="FN2627" s="6"/>
      <c r="FO2627" s="6"/>
      <c r="FP2627" s="6"/>
      <c r="FQ2627" s="6"/>
      <c r="FR2627" s="6"/>
      <c r="FS2627" s="6"/>
      <c r="FT2627" s="6"/>
      <c r="FU2627" s="6"/>
      <c r="FV2627" s="6"/>
      <c r="FW2627" s="6"/>
      <c r="FX2627" s="6"/>
      <c r="FY2627" s="6"/>
      <c r="FZ2627" s="6"/>
      <c r="GA2627" s="6"/>
      <c r="GB2627" s="6"/>
      <c r="GC2627" s="6"/>
      <c r="GD2627" s="6"/>
      <c r="GE2627" s="6"/>
      <c r="GF2627" s="6"/>
      <c r="GG2627" s="6"/>
      <c r="GH2627" s="6"/>
      <c r="GI2627" s="6"/>
      <c r="GJ2627" s="6"/>
      <c r="GK2627" s="6"/>
      <c r="GL2627" s="6"/>
      <c r="GM2627" s="6"/>
    </row>
    <row r="2628" spans="1:195" s="5" customFormat="1" x14ac:dyDescent="0.25">
      <c r="A2628" s="27"/>
      <c r="B2628" s="27"/>
      <c r="C2628" s="27"/>
      <c r="P2628" s="69"/>
      <c r="Q2628" s="69"/>
      <c r="R2628" s="69"/>
      <c r="S2628" s="69"/>
      <c r="T2628" s="69"/>
      <c r="U2628" s="69"/>
      <c r="V2628" s="69"/>
      <c r="W2628" s="6"/>
      <c r="X2628" s="6"/>
      <c r="Y2628" s="6"/>
      <c r="Z2628" s="68"/>
      <c r="AA2628" s="68"/>
      <c r="AB2628" s="6"/>
      <c r="AC2628" s="6"/>
      <c r="AD2628" s="6"/>
      <c r="AE2628" s="6"/>
      <c r="AF2628" s="6"/>
      <c r="AG2628" s="6"/>
      <c r="AH2628" s="6"/>
      <c r="AI2628" s="6"/>
      <c r="AJ2628" s="6"/>
      <c r="AK2628" s="6"/>
      <c r="AM2628" s="6"/>
      <c r="AN2628" s="6"/>
      <c r="AO2628" s="6"/>
      <c r="AP2628" s="6"/>
      <c r="AQ2628" s="6"/>
      <c r="AR2628" s="6"/>
      <c r="AS2628" s="6"/>
      <c r="AT2628" s="6"/>
      <c r="AU2628" s="6"/>
      <c r="AV2628" s="6"/>
      <c r="AW2628" s="6"/>
      <c r="AX2628" s="6"/>
      <c r="AY2628" s="6"/>
      <c r="AZ2628" s="6"/>
      <c r="BA2628" s="6"/>
      <c r="BB2628" s="6"/>
      <c r="BC2628" s="6"/>
      <c r="BD2628" s="6"/>
      <c r="BE2628" s="6"/>
      <c r="BF2628" s="6"/>
      <c r="BG2628" s="6"/>
      <c r="BH2628" s="6"/>
      <c r="BI2628" s="6"/>
      <c r="BJ2628" s="6"/>
      <c r="BK2628" s="6"/>
      <c r="BL2628" s="6"/>
      <c r="BM2628" s="6"/>
      <c r="BN2628" s="6"/>
      <c r="BO2628" s="6"/>
      <c r="BP2628" s="6"/>
      <c r="BQ2628" s="6"/>
      <c r="BR2628" s="6"/>
      <c r="BS2628" s="6"/>
      <c r="BT2628" s="6"/>
      <c r="BU2628" s="6"/>
      <c r="BV2628" s="6"/>
      <c r="BW2628" s="6"/>
      <c r="BX2628" s="6"/>
      <c r="BY2628" s="6"/>
      <c r="BZ2628" s="6"/>
      <c r="CA2628" s="6"/>
      <c r="CB2628" s="6"/>
      <c r="CC2628" s="6"/>
      <c r="CD2628" s="6"/>
      <c r="CE2628" s="6"/>
      <c r="CF2628" s="6"/>
      <c r="CG2628" s="6"/>
      <c r="CH2628" s="6"/>
      <c r="CI2628" s="6"/>
      <c r="CJ2628" s="6"/>
      <c r="CK2628" s="6"/>
      <c r="CL2628" s="6"/>
      <c r="CM2628" s="6"/>
      <c r="CN2628" s="6"/>
      <c r="CO2628" s="6"/>
      <c r="CP2628" s="6"/>
      <c r="CQ2628" s="6"/>
      <c r="CR2628" s="6"/>
      <c r="CS2628" s="6"/>
      <c r="CT2628" s="6"/>
      <c r="CU2628" s="6"/>
      <c r="CV2628" s="6"/>
      <c r="CW2628" s="6"/>
      <c r="CX2628" s="6"/>
      <c r="CY2628" s="6"/>
      <c r="CZ2628" s="6"/>
      <c r="DA2628" s="6"/>
      <c r="DB2628" s="6"/>
      <c r="DC2628" s="6"/>
      <c r="DD2628" s="6"/>
      <c r="DE2628" s="6"/>
      <c r="DF2628" s="6"/>
      <c r="DG2628" s="6"/>
      <c r="DH2628" s="6"/>
      <c r="DI2628" s="6"/>
      <c r="DJ2628" s="6"/>
      <c r="DK2628" s="6"/>
      <c r="DL2628" s="6"/>
      <c r="DM2628" s="6"/>
      <c r="DN2628" s="6"/>
      <c r="DO2628" s="6"/>
      <c r="DP2628" s="6"/>
      <c r="DQ2628" s="6"/>
      <c r="DR2628" s="6"/>
      <c r="DS2628" s="6"/>
      <c r="DT2628" s="6"/>
      <c r="DU2628" s="6"/>
      <c r="DV2628" s="6"/>
      <c r="DW2628" s="6"/>
      <c r="DX2628" s="6"/>
      <c r="DY2628" s="6"/>
      <c r="DZ2628" s="6"/>
      <c r="EA2628" s="6"/>
      <c r="EB2628" s="6"/>
      <c r="EC2628" s="6"/>
      <c r="ED2628" s="6"/>
      <c r="EE2628" s="6"/>
      <c r="EF2628" s="6"/>
      <c r="EG2628" s="6"/>
      <c r="EH2628" s="6"/>
      <c r="EI2628" s="6"/>
      <c r="EJ2628" s="6"/>
      <c r="EK2628" s="6"/>
      <c r="EL2628" s="6"/>
      <c r="EM2628" s="6"/>
      <c r="EN2628" s="6"/>
      <c r="EO2628" s="6"/>
      <c r="EP2628" s="6"/>
      <c r="EQ2628" s="6"/>
      <c r="ER2628" s="6"/>
      <c r="ES2628" s="6"/>
      <c r="ET2628" s="6"/>
      <c r="EU2628" s="6"/>
      <c r="EV2628" s="6"/>
      <c r="EW2628" s="6"/>
      <c r="EX2628" s="6"/>
      <c r="EY2628" s="6"/>
      <c r="EZ2628" s="6"/>
      <c r="FA2628" s="6"/>
      <c r="FB2628" s="6"/>
      <c r="FC2628" s="6"/>
      <c r="FD2628" s="6"/>
      <c r="FE2628" s="6"/>
      <c r="FF2628" s="6"/>
      <c r="FG2628" s="6"/>
      <c r="FH2628" s="6"/>
      <c r="FI2628" s="6"/>
      <c r="FJ2628" s="6"/>
      <c r="FK2628" s="6"/>
      <c r="FL2628" s="6"/>
      <c r="FM2628" s="6"/>
      <c r="FN2628" s="6"/>
      <c r="FO2628" s="6"/>
      <c r="FP2628" s="6"/>
      <c r="FQ2628" s="6"/>
      <c r="FR2628" s="6"/>
      <c r="FS2628" s="6"/>
      <c r="FT2628" s="6"/>
      <c r="FU2628" s="6"/>
      <c r="FV2628" s="6"/>
      <c r="FW2628" s="6"/>
      <c r="FX2628" s="6"/>
      <c r="FY2628" s="6"/>
      <c r="FZ2628" s="6"/>
      <c r="GA2628" s="6"/>
      <c r="GB2628" s="6"/>
      <c r="GC2628" s="6"/>
      <c r="GD2628" s="6"/>
      <c r="GE2628" s="6"/>
      <c r="GF2628" s="6"/>
      <c r="GG2628" s="6"/>
      <c r="GH2628" s="6"/>
      <c r="GI2628" s="6"/>
      <c r="GJ2628" s="6"/>
      <c r="GK2628" s="6"/>
      <c r="GL2628" s="6"/>
      <c r="GM2628" s="6"/>
    </row>
    <row r="2629" spans="1:195" s="5" customFormat="1" x14ac:dyDescent="0.25">
      <c r="A2629" s="27"/>
      <c r="B2629" s="27"/>
      <c r="C2629" s="27"/>
      <c r="P2629" s="69"/>
      <c r="Q2629" s="69"/>
      <c r="R2629" s="69"/>
      <c r="S2629" s="69"/>
      <c r="T2629" s="69"/>
      <c r="U2629" s="69"/>
      <c r="V2629" s="69"/>
      <c r="W2629" s="6"/>
      <c r="X2629" s="6"/>
      <c r="Y2629" s="6"/>
      <c r="Z2629" s="68"/>
      <c r="AA2629" s="68"/>
      <c r="AB2629" s="6"/>
      <c r="AC2629" s="6"/>
      <c r="AD2629" s="6"/>
      <c r="AE2629" s="6"/>
      <c r="AF2629" s="6"/>
      <c r="AG2629" s="6"/>
      <c r="AH2629" s="6"/>
      <c r="AI2629" s="6"/>
      <c r="AJ2629" s="6"/>
      <c r="AK2629" s="6"/>
      <c r="AM2629" s="6"/>
      <c r="AN2629" s="6"/>
      <c r="AO2629" s="6"/>
      <c r="AP2629" s="6"/>
      <c r="AQ2629" s="6"/>
      <c r="AR2629" s="6"/>
      <c r="AS2629" s="6"/>
      <c r="AT2629" s="6"/>
      <c r="AU2629" s="6"/>
      <c r="AV2629" s="6"/>
      <c r="AW2629" s="6"/>
      <c r="AX2629" s="6"/>
      <c r="AY2629" s="6"/>
      <c r="AZ2629" s="6"/>
      <c r="BA2629" s="6"/>
      <c r="BB2629" s="6"/>
      <c r="BC2629" s="6"/>
      <c r="BD2629" s="6"/>
      <c r="BE2629" s="6"/>
      <c r="BF2629" s="6"/>
      <c r="BG2629" s="6"/>
      <c r="BH2629" s="6"/>
      <c r="BI2629" s="6"/>
      <c r="BJ2629" s="6"/>
      <c r="BK2629" s="6"/>
      <c r="BL2629" s="6"/>
      <c r="BM2629" s="6"/>
      <c r="BN2629" s="6"/>
      <c r="BO2629" s="6"/>
      <c r="BP2629" s="6"/>
      <c r="BQ2629" s="6"/>
      <c r="BR2629" s="6"/>
      <c r="BS2629" s="6"/>
      <c r="BT2629" s="6"/>
      <c r="BU2629" s="6"/>
      <c r="BV2629" s="6"/>
      <c r="BW2629" s="6"/>
      <c r="BX2629" s="6"/>
      <c r="BY2629" s="6"/>
      <c r="BZ2629" s="6"/>
      <c r="CA2629" s="6"/>
      <c r="CB2629" s="6"/>
      <c r="CC2629" s="6"/>
      <c r="CD2629" s="6"/>
      <c r="CE2629" s="6"/>
      <c r="CF2629" s="6"/>
      <c r="CG2629" s="6"/>
      <c r="CH2629" s="6"/>
      <c r="CI2629" s="6"/>
      <c r="CJ2629" s="6"/>
      <c r="CK2629" s="6"/>
      <c r="CL2629" s="6"/>
      <c r="CM2629" s="6"/>
      <c r="CN2629" s="6"/>
      <c r="CO2629" s="6"/>
      <c r="CP2629" s="6"/>
      <c r="CQ2629" s="6"/>
      <c r="CR2629" s="6"/>
      <c r="CS2629" s="6"/>
      <c r="CT2629" s="6"/>
      <c r="CU2629" s="6"/>
      <c r="CV2629" s="6"/>
      <c r="CW2629" s="6"/>
      <c r="CX2629" s="6"/>
      <c r="CY2629" s="6"/>
      <c r="CZ2629" s="6"/>
      <c r="DA2629" s="6"/>
      <c r="DB2629" s="6"/>
      <c r="DC2629" s="6"/>
      <c r="DD2629" s="6"/>
      <c r="DE2629" s="6"/>
      <c r="DF2629" s="6"/>
      <c r="DG2629" s="6"/>
      <c r="DH2629" s="6"/>
      <c r="DI2629" s="6"/>
      <c r="DJ2629" s="6"/>
      <c r="DK2629" s="6"/>
      <c r="DL2629" s="6"/>
      <c r="DM2629" s="6"/>
      <c r="DN2629" s="6"/>
      <c r="DO2629" s="6"/>
      <c r="DP2629" s="6"/>
      <c r="DQ2629" s="6"/>
      <c r="DR2629" s="6"/>
      <c r="DS2629" s="6"/>
      <c r="DT2629" s="6"/>
      <c r="DU2629" s="6"/>
      <c r="DV2629" s="6"/>
      <c r="DW2629" s="6"/>
      <c r="DX2629" s="6"/>
      <c r="DY2629" s="6"/>
      <c r="DZ2629" s="6"/>
      <c r="EA2629" s="6"/>
      <c r="EB2629" s="6"/>
      <c r="EC2629" s="6"/>
      <c r="ED2629" s="6"/>
      <c r="EE2629" s="6"/>
      <c r="EF2629" s="6"/>
      <c r="EG2629" s="6"/>
      <c r="EH2629" s="6"/>
      <c r="EI2629" s="6"/>
      <c r="EJ2629" s="6"/>
      <c r="EK2629" s="6"/>
      <c r="EL2629" s="6"/>
      <c r="EM2629" s="6"/>
      <c r="EN2629" s="6"/>
      <c r="EO2629" s="6"/>
      <c r="EP2629" s="6"/>
      <c r="EQ2629" s="6"/>
      <c r="ER2629" s="6"/>
      <c r="ES2629" s="6"/>
      <c r="ET2629" s="6"/>
      <c r="EU2629" s="6"/>
      <c r="EV2629" s="6"/>
      <c r="EW2629" s="6"/>
      <c r="EX2629" s="6"/>
      <c r="EY2629" s="6"/>
      <c r="EZ2629" s="6"/>
      <c r="FA2629" s="6"/>
      <c r="FB2629" s="6"/>
      <c r="FC2629" s="6"/>
      <c r="FD2629" s="6"/>
      <c r="FE2629" s="6"/>
      <c r="FF2629" s="6"/>
      <c r="FG2629" s="6"/>
      <c r="FH2629" s="6"/>
      <c r="FI2629" s="6"/>
      <c r="FJ2629" s="6"/>
      <c r="FK2629" s="6"/>
      <c r="FL2629" s="6"/>
      <c r="FM2629" s="6"/>
      <c r="FN2629" s="6"/>
      <c r="FO2629" s="6"/>
      <c r="FP2629" s="6"/>
      <c r="FQ2629" s="6"/>
      <c r="FR2629" s="6"/>
      <c r="FS2629" s="6"/>
      <c r="FT2629" s="6"/>
      <c r="FU2629" s="6"/>
      <c r="FV2629" s="6"/>
      <c r="FW2629" s="6"/>
      <c r="FX2629" s="6"/>
      <c r="FY2629" s="6"/>
      <c r="FZ2629" s="6"/>
      <c r="GA2629" s="6"/>
      <c r="GB2629" s="6"/>
      <c r="GC2629" s="6"/>
      <c r="GD2629" s="6"/>
      <c r="GE2629" s="6"/>
      <c r="GF2629" s="6"/>
      <c r="GG2629" s="6"/>
      <c r="GH2629" s="6"/>
      <c r="GI2629" s="6"/>
      <c r="GJ2629" s="6"/>
      <c r="GK2629" s="6"/>
      <c r="GL2629" s="6"/>
      <c r="GM2629" s="6"/>
    </row>
    <row r="2630" spans="1:195" s="5" customFormat="1" x14ac:dyDescent="0.25">
      <c r="A2630" s="27"/>
      <c r="B2630" s="27"/>
      <c r="C2630" s="27"/>
      <c r="P2630" s="69"/>
      <c r="Q2630" s="69"/>
      <c r="R2630" s="69"/>
      <c r="S2630" s="69"/>
      <c r="T2630" s="69"/>
      <c r="U2630" s="69"/>
      <c r="V2630" s="69"/>
      <c r="W2630" s="6"/>
      <c r="X2630" s="6"/>
      <c r="Y2630" s="6"/>
      <c r="Z2630" s="68"/>
      <c r="AA2630" s="68"/>
      <c r="AB2630" s="6"/>
      <c r="AC2630" s="6"/>
      <c r="AD2630" s="6"/>
      <c r="AE2630" s="6"/>
      <c r="AF2630" s="6"/>
      <c r="AG2630" s="6"/>
      <c r="AH2630" s="6"/>
      <c r="AI2630" s="6"/>
      <c r="AJ2630" s="6"/>
      <c r="AK2630" s="6"/>
      <c r="AM2630" s="6"/>
      <c r="AN2630" s="6"/>
      <c r="AO2630" s="6"/>
      <c r="AP2630" s="6"/>
      <c r="AQ2630" s="6"/>
      <c r="AR2630" s="6"/>
      <c r="AS2630" s="6"/>
      <c r="AT2630" s="6"/>
      <c r="AU2630" s="6"/>
      <c r="AV2630" s="6"/>
      <c r="AW2630" s="6"/>
      <c r="AX2630" s="6"/>
      <c r="AY2630" s="6"/>
      <c r="AZ2630" s="6"/>
      <c r="BA2630" s="6"/>
      <c r="BB2630" s="6"/>
      <c r="BC2630" s="6"/>
      <c r="BD2630" s="6"/>
      <c r="BE2630" s="6"/>
      <c r="BF2630" s="6"/>
      <c r="BG2630" s="6"/>
      <c r="BH2630" s="6"/>
      <c r="BI2630" s="6"/>
      <c r="BJ2630" s="6"/>
      <c r="BK2630" s="6"/>
      <c r="BL2630" s="6"/>
      <c r="BM2630" s="6"/>
      <c r="BN2630" s="6"/>
      <c r="BO2630" s="6"/>
      <c r="BP2630" s="6"/>
      <c r="BQ2630" s="6"/>
      <c r="BR2630" s="6"/>
      <c r="BS2630" s="6"/>
      <c r="BT2630" s="6"/>
      <c r="BU2630" s="6"/>
      <c r="BV2630" s="6"/>
      <c r="BW2630" s="6"/>
      <c r="BX2630" s="6"/>
      <c r="BY2630" s="6"/>
      <c r="BZ2630" s="6"/>
      <c r="CA2630" s="6"/>
      <c r="CB2630" s="6"/>
      <c r="CC2630" s="6"/>
      <c r="CD2630" s="6"/>
      <c r="CE2630" s="6"/>
      <c r="CF2630" s="6"/>
      <c r="CG2630" s="6"/>
      <c r="CH2630" s="6"/>
      <c r="CI2630" s="6"/>
      <c r="CJ2630" s="6"/>
      <c r="CK2630" s="6"/>
      <c r="CL2630" s="6"/>
      <c r="CM2630" s="6"/>
      <c r="CN2630" s="6"/>
      <c r="CO2630" s="6"/>
      <c r="CP2630" s="6"/>
      <c r="CQ2630" s="6"/>
      <c r="CR2630" s="6"/>
      <c r="CS2630" s="6"/>
      <c r="CT2630" s="6"/>
      <c r="CU2630" s="6"/>
      <c r="CV2630" s="6"/>
      <c r="CW2630" s="6"/>
      <c r="CX2630" s="6"/>
      <c r="CY2630" s="6"/>
      <c r="CZ2630" s="6"/>
      <c r="DA2630" s="6"/>
      <c r="DB2630" s="6"/>
      <c r="DC2630" s="6"/>
      <c r="DD2630" s="6"/>
      <c r="DE2630" s="6"/>
      <c r="DF2630" s="6"/>
      <c r="DG2630" s="6"/>
      <c r="DH2630" s="6"/>
      <c r="DI2630" s="6"/>
      <c r="DJ2630" s="6"/>
      <c r="DK2630" s="6"/>
      <c r="DL2630" s="6"/>
      <c r="DM2630" s="6"/>
      <c r="DN2630" s="6"/>
      <c r="DO2630" s="6"/>
      <c r="DP2630" s="6"/>
      <c r="DQ2630" s="6"/>
      <c r="DR2630" s="6"/>
      <c r="DS2630" s="6"/>
      <c r="DT2630" s="6"/>
      <c r="DU2630" s="6"/>
      <c r="DV2630" s="6"/>
      <c r="DW2630" s="6"/>
      <c r="DX2630" s="6"/>
      <c r="DY2630" s="6"/>
      <c r="DZ2630" s="6"/>
      <c r="EA2630" s="6"/>
      <c r="EB2630" s="6"/>
      <c r="EC2630" s="6"/>
      <c r="ED2630" s="6"/>
      <c r="EE2630" s="6"/>
      <c r="EF2630" s="6"/>
      <c r="EG2630" s="6"/>
      <c r="EH2630" s="6"/>
      <c r="EI2630" s="6"/>
      <c r="EJ2630" s="6"/>
      <c r="EK2630" s="6"/>
      <c r="EL2630" s="6"/>
      <c r="EM2630" s="6"/>
      <c r="EN2630" s="6"/>
      <c r="EO2630" s="6"/>
      <c r="EP2630" s="6"/>
      <c r="EQ2630" s="6"/>
      <c r="ER2630" s="6"/>
      <c r="ES2630" s="6"/>
      <c r="ET2630" s="6"/>
      <c r="EU2630" s="6"/>
      <c r="EV2630" s="6"/>
      <c r="EW2630" s="6"/>
      <c r="EX2630" s="6"/>
      <c r="EY2630" s="6"/>
      <c r="EZ2630" s="6"/>
      <c r="FA2630" s="6"/>
      <c r="FB2630" s="6"/>
      <c r="FC2630" s="6"/>
      <c r="FD2630" s="6"/>
      <c r="FE2630" s="6"/>
      <c r="FF2630" s="6"/>
      <c r="FG2630" s="6"/>
      <c r="FH2630" s="6"/>
      <c r="FI2630" s="6"/>
      <c r="FJ2630" s="6"/>
      <c r="FK2630" s="6"/>
      <c r="FL2630" s="6"/>
      <c r="FM2630" s="6"/>
      <c r="FN2630" s="6"/>
      <c r="FO2630" s="6"/>
      <c r="FP2630" s="6"/>
      <c r="FQ2630" s="6"/>
      <c r="FR2630" s="6"/>
      <c r="FS2630" s="6"/>
      <c r="FT2630" s="6"/>
      <c r="FU2630" s="6"/>
      <c r="FV2630" s="6"/>
      <c r="FW2630" s="6"/>
      <c r="FX2630" s="6"/>
      <c r="FY2630" s="6"/>
      <c r="FZ2630" s="6"/>
      <c r="GA2630" s="6"/>
      <c r="GB2630" s="6"/>
      <c r="GC2630" s="6"/>
      <c r="GD2630" s="6"/>
      <c r="GE2630" s="6"/>
      <c r="GF2630" s="6"/>
      <c r="GG2630" s="6"/>
      <c r="GH2630" s="6"/>
      <c r="GI2630" s="6"/>
      <c r="GJ2630" s="6"/>
      <c r="GK2630" s="6"/>
      <c r="GL2630" s="6"/>
      <c r="GM2630" s="6"/>
    </row>
    <row r="2631" spans="1:195" s="5" customFormat="1" x14ac:dyDescent="0.25">
      <c r="A2631" s="27"/>
      <c r="B2631" s="27"/>
      <c r="C2631" s="27"/>
      <c r="P2631" s="69"/>
      <c r="Q2631" s="69"/>
      <c r="R2631" s="69"/>
      <c r="S2631" s="69"/>
      <c r="T2631" s="69"/>
      <c r="U2631" s="69"/>
      <c r="V2631" s="69"/>
      <c r="W2631" s="6"/>
      <c r="X2631" s="6"/>
      <c r="Y2631" s="6"/>
      <c r="Z2631" s="68"/>
      <c r="AA2631" s="68"/>
      <c r="AB2631" s="6"/>
      <c r="AC2631" s="6"/>
      <c r="AD2631" s="6"/>
      <c r="AE2631" s="6"/>
      <c r="AF2631" s="6"/>
      <c r="AG2631" s="6"/>
      <c r="AH2631" s="6"/>
      <c r="AI2631" s="6"/>
      <c r="AJ2631" s="6"/>
      <c r="AK2631" s="6"/>
      <c r="AM2631" s="6"/>
      <c r="AN2631" s="6"/>
      <c r="AO2631" s="6"/>
      <c r="AP2631" s="6"/>
      <c r="AQ2631" s="6"/>
      <c r="AR2631" s="6"/>
      <c r="AS2631" s="6"/>
      <c r="AT2631" s="6"/>
      <c r="AU2631" s="6"/>
      <c r="AV2631" s="6"/>
      <c r="AW2631" s="6"/>
      <c r="AX2631" s="6"/>
      <c r="AY2631" s="6"/>
      <c r="AZ2631" s="6"/>
      <c r="BA2631" s="6"/>
      <c r="BB2631" s="6"/>
      <c r="BC2631" s="6"/>
      <c r="BD2631" s="6"/>
      <c r="BE2631" s="6"/>
      <c r="BF2631" s="6"/>
      <c r="BG2631" s="6"/>
      <c r="BH2631" s="6"/>
      <c r="BI2631" s="6"/>
      <c r="BJ2631" s="6"/>
      <c r="BK2631" s="6"/>
      <c r="BL2631" s="6"/>
      <c r="BM2631" s="6"/>
      <c r="BN2631" s="6"/>
      <c r="BO2631" s="6"/>
      <c r="BP2631" s="6"/>
      <c r="BQ2631" s="6"/>
      <c r="BR2631" s="6"/>
      <c r="BS2631" s="6"/>
      <c r="BT2631" s="6"/>
      <c r="BU2631" s="6"/>
      <c r="BV2631" s="6"/>
      <c r="BW2631" s="6"/>
      <c r="BX2631" s="6"/>
      <c r="BY2631" s="6"/>
      <c r="BZ2631" s="6"/>
      <c r="CA2631" s="6"/>
      <c r="CB2631" s="6"/>
      <c r="CC2631" s="6"/>
      <c r="CD2631" s="6"/>
      <c r="CE2631" s="6"/>
      <c r="CF2631" s="6"/>
      <c r="CG2631" s="6"/>
      <c r="CH2631" s="6"/>
      <c r="CI2631" s="6"/>
      <c r="CJ2631" s="6"/>
      <c r="CK2631" s="6"/>
      <c r="CL2631" s="6"/>
      <c r="CM2631" s="6"/>
      <c r="CN2631" s="6"/>
      <c r="CO2631" s="6"/>
      <c r="CP2631" s="6"/>
      <c r="CQ2631" s="6"/>
      <c r="CR2631" s="6"/>
      <c r="CS2631" s="6"/>
      <c r="CT2631" s="6"/>
      <c r="CU2631" s="6"/>
      <c r="CV2631" s="6"/>
      <c r="CW2631" s="6"/>
      <c r="CX2631" s="6"/>
      <c r="CY2631" s="6"/>
      <c r="CZ2631" s="6"/>
      <c r="DA2631" s="6"/>
      <c r="DB2631" s="6"/>
      <c r="DC2631" s="6"/>
      <c r="DD2631" s="6"/>
      <c r="DE2631" s="6"/>
      <c r="DF2631" s="6"/>
      <c r="DG2631" s="6"/>
      <c r="DH2631" s="6"/>
      <c r="DI2631" s="6"/>
      <c r="DJ2631" s="6"/>
      <c r="DK2631" s="6"/>
      <c r="DL2631" s="6"/>
      <c r="DM2631" s="6"/>
      <c r="DN2631" s="6"/>
      <c r="DO2631" s="6"/>
      <c r="DP2631" s="6"/>
      <c r="DQ2631" s="6"/>
      <c r="DR2631" s="6"/>
      <c r="DS2631" s="6"/>
      <c r="DT2631" s="6"/>
      <c r="DU2631" s="6"/>
      <c r="DV2631" s="6"/>
      <c r="DW2631" s="6"/>
      <c r="DX2631" s="6"/>
      <c r="DY2631" s="6"/>
      <c r="DZ2631" s="6"/>
      <c r="EA2631" s="6"/>
      <c r="EB2631" s="6"/>
      <c r="EC2631" s="6"/>
      <c r="ED2631" s="6"/>
      <c r="EE2631" s="6"/>
      <c r="EF2631" s="6"/>
      <c r="EG2631" s="6"/>
      <c r="EH2631" s="6"/>
      <c r="EI2631" s="6"/>
      <c r="EJ2631" s="6"/>
      <c r="EK2631" s="6"/>
      <c r="EL2631" s="6"/>
      <c r="EM2631" s="6"/>
      <c r="EN2631" s="6"/>
      <c r="EO2631" s="6"/>
      <c r="EP2631" s="6"/>
      <c r="EQ2631" s="6"/>
      <c r="ER2631" s="6"/>
      <c r="ES2631" s="6"/>
      <c r="ET2631" s="6"/>
      <c r="EU2631" s="6"/>
      <c r="EV2631" s="6"/>
      <c r="EW2631" s="6"/>
      <c r="EX2631" s="6"/>
      <c r="EY2631" s="6"/>
      <c r="EZ2631" s="6"/>
      <c r="FA2631" s="6"/>
      <c r="FB2631" s="6"/>
      <c r="FC2631" s="6"/>
      <c r="FD2631" s="6"/>
      <c r="FE2631" s="6"/>
      <c r="FF2631" s="6"/>
      <c r="FG2631" s="6"/>
      <c r="FH2631" s="6"/>
      <c r="FI2631" s="6"/>
      <c r="FJ2631" s="6"/>
      <c r="FK2631" s="6"/>
      <c r="FL2631" s="6"/>
      <c r="FM2631" s="6"/>
      <c r="FN2631" s="6"/>
      <c r="FO2631" s="6"/>
      <c r="FP2631" s="6"/>
      <c r="FQ2631" s="6"/>
      <c r="FR2631" s="6"/>
      <c r="FS2631" s="6"/>
      <c r="FT2631" s="6"/>
      <c r="FU2631" s="6"/>
      <c r="FV2631" s="6"/>
      <c r="FW2631" s="6"/>
      <c r="FX2631" s="6"/>
      <c r="FY2631" s="6"/>
      <c r="FZ2631" s="6"/>
      <c r="GA2631" s="6"/>
      <c r="GB2631" s="6"/>
      <c r="GC2631" s="6"/>
      <c r="GD2631" s="6"/>
      <c r="GE2631" s="6"/>
      <c r="GF2631" s="6"/>
      <c r="GG2631" s="6"/>
      <c r="GH2631" s="6"/>
      <c r="GI2631" s="6"/>
      <c r="GJ2631" s="6"/>
      <c r="GK2631" s="6"/>
      <c r="GL2631" s="6"/>
      <c r="GM2631" s="6"/>
    </row>
    <row r="2632" spans="1:195" s="5" customFormat="1" x14ac:dyDescent="0.25">
      <c r="A2632" s="27"/>
      <c r="B2632" s="27"/>
      <c r="C2632" s="27"/>
      <c r="P2632" s="69"/>
      <c r="Q2632" s="69"/>
      <c r="R2632" s="69"/>
      <c r="S2632" s="69"/>
      <c r="T2632" s="69"/>
      <c r="U2632" s="69"/>
      <c r="V2632" s="69"/>
      <c r="W2632" s="6"/>
      <c r="X2632" s="6"/>
      <c r="Y2632" s="6"/>
      <c r="Z2632" s="68"/>
      <c r="AA2632" s="68"/>
      <c r="AB2632" s="6"/>
      <c r="AC2632" s="6"/>
      <c r="AD2632" s="6"/>
      <c r="AE2632" s="6"/>
      <c r="AF2632" s="6"/>
      <c r="AG2632" s="6"/>
      <c r="AH2632" s="6"/>
      <c r="AI2632" s="6"/>
      <c r="AJ2632" s="6"/>
      <c r="AK2632" s="6"/>
      <c r="AM2632" s="6"/>
      <c r="AN2632" s="6"/>
      <c r="AO2632" s="6"/>
      <c r="AP2632" s="6"/>
      <c r="AQ2632" s="6"/>
      <c r="AR2632" s="6"/>
      <c r="AS2632" s="6"/>
      <c r="AT2632" s="6"/>
      <c r="AU2632" s="6"/>
      <c r="AV2632" s="6"/>
      <c r="AW2632" s="6"/>
      <c r="AX2632" s="6"/>
      <c r="AY2632" s="6"/>
      <c r="AZ2632" s="6"/>
      <c r="BA2632" s="6"/>
      <c r="BB2632" s="6"/>
      <c r="BC2632" s="6"/>
      <c r="BD2632" s="6"/>
      <c r="BE2632" s="6"/>
      <c r="BF2632" s="6"/>
      <c r="BG2632" s="6"/>
      <c r="BH2632" s="6"/>
      <c r="BI2632" s="6"/>
      <c r="BJ2632" s="6"/>
      <c r="BK2632" s="6"/>
      <c r="BL2632" s="6"/>
      <c r="BM2632" s="6"/>
      <c r="BN2632" s="6"/>
      <c r="BO2632" s="6"/>
      <c r="BP2632" s="6"/>
      <c r="BQ2632" s="6"/>
      <c r="BR2632" s="6"/>
      <c r="BS2632" s="6"/>
      <c r="BT2632" s="6"/>
      <c r="BU2632" s="6"/>
      <c r="BV2632" s="6"/>
      <c r="BW2632" s="6"/>
      <c r="BX2632" s="6"/>
      <c r="BY2632" s="6"/>
      <c r="BZ2632" s="6"/>
      <c r="CA2632" s="6"/>
      <c r="CB2632" s="6"/>
      <c r="CC2632" s="6"/>
      <c r="CD2632" s="6"/>
      <c r="CE2632" s="6"/>
      <c r="CF2632" s="6"/>
      <c r="CG2632" s="6"/>
      <c r="CH2632" s="6"/>
      <c r="CI2632" s="6"/>
      <c r="CJ2632" s="6"/>
      <c r="CK2632" s="6"/>
      <c r="CL2632" s="6"/>
      <c r="CM2632" s="6"/>
      <c r="CN2632" s="6"/>
      <c r="CO2632" s="6"/>
      <c r="CP2632" s="6"/>
      <c r="CQ2632" s="6"/>
      <c r="CR2632" s="6"/>
      <c r="CS2632" s="6"/>
      <c r="CT2632" s="6"/>
      <c r="CU2632" s="6"/>
      <c r="CV2632" s="6"/>
      <c r="CW2632" s="6"/>
      <c r="CX2632" s="6"/>
      <c r="CY2632" s="6"/>
      <c r="CZ2632" s="6"/>
      <c r="DA2632" s="6"/>
      <c r="DB2632" s="6"/>
      <c r="DC2632" s="6"/>
      <c r="DD2632" s="6"/>
      <c r="DE2632" s="6"/>
      <c r="DF2632" s="6"/>
      <c r="DG2632" s="6"/>
      <c r="DH2632" s="6"/>
      <c r="DI2632" s="6"/>
      <c r="DJ2632" s="6"/>
      <c r="DK2632" s="6"/>
      <c r="DL2632" s="6"/>
      <c r="DM2632" s="6"/>
      <c r="DN2632" s="6"/>
      <c r="DO2632" s="6"/>
      <c r="DP2632" s="6"/>
      <c r="DQ2632" s="6"/>
      <c r="DR2632" s="6"/>
      <c r="DS2632" s="6"/>
      <c r="DT2632" s="6"/>
      <c r="DU2632" s="6"/>
      <c r="DV2632" s="6"/>
      <c r="DW2632" s="6"/>
      <c r="DX2632" s="6"/>
      <c r="DY2632" s="6"/>
      <c r="DZ2632" s="6"/>
      <c r="EA2632" s="6"/>
      <c r="EB2632" s="6"/>
      <c r="EC2632" s="6"/>
      <c r="ED2632" s="6"/>
      <c r="EE2632" s="6"/>
      <c r="EF2632" s="6"/>
      <c r="EG2632" s="6"/>
      <c r="EH2632" s="6"/>
      <c r="EI2632" s="6"/>
      <c r="EJ2632" s="6"/>
      <c r="EK2632" s="6"/>
      <c r="EL2632" s="6"/>
      <c r="EM2632" s="6"/>
      <c r="EN2632" s="6"/>
      <c r="EO2632" s="6"/>
      <c r="EP2632" s="6"/>
      <c r="EQ2632" s="6"/>
      <c r="ER2632" s="6"/>
      <c r="ES2632" s="6"/>
      <c r="ET2632" s="6"/>
      <c r="EU2632" s="6"/>
      <c r="EV2632" s="6"/>
      <c r="EW2632" s="6"/>
      <c r="EX2632" s="6"/>
      <c r="EY2632" s="6"/>
      <c r="EZ2632" s="6"/>
      <c r="FA2632" s="6"/>
      <c r="FB2632" s="6"/>
      <c r="FC2632" s="6"/>
      <c r="FD2632" s="6"/>
      <c r="FE2632" s="6"/>
      <c r="FF2632" s="6"/>
      <c r="FG2632" s="6"/>
      <c r="FH2632" s="6"/>
      <c r="FI2632" s="6"/>
      <c r="FJ2632" s="6"/>
      <c r="FK2632" s="6"/>
      <c r="FL2632" s="6"/>
      <c r="FM2632" s="6"/>
      <c r="FN2632" s="6"/>
      <c r="FO2632" s="6"/>
      <c r="FP2632" s="6"/>
      <c r="FQ2632" s="6"/>
      <c r="FR2632" s="6"/>
      <c r="FS2632" s="6"/>
      <c r="FT2632" s="6"/>
      <c r="FU2632" s="6"/>
      <c r="FV2632" s="6"/>
      <c r="FW2632" s="6"/>
      <c r="FX2632" s="6"/>
      <c r="FY2632" s="6"/>
      <c r="FZ2632" s="6"/>
      <c r="GA2632" s="6"/>
      <c r="GB2632" s="6"/>
      <c r="GC2632" s="6"/>
      <c r="GD2632" s="6"/>
      <c r="GE2632" s="6"/>
      <c r="GF2632" s="6"/>
      <c r="GG2632" s="6"/>
      <c r="GH2632" s="6"/>
      <c r="GI2632" s="6"/>
      <c r="GJ2632" s="6"/>
      <c r="GK2632" s="6"/>
      <c r="GL2632" s="6"/>
      <c r="GM2632" s="6"/>
    </row>
    <row r="2633" spans="1:195" s="5" customFormat="1" x14ac:dyDescent="0.25">
      <c r="A2633" s="27"/>
      <c r="B2633" s="27"/>
      <c r="C2633" s="27"/>
      <c r="P2633" s="69"/>
      <c r="Q2633" s="69"/>
      <c r="R2633" s="69"/>
      <c r="S2633" s="69"/>
      <c r="T2633" s="69"/>
      <c r="U2633" s="69"/>
      <c r="V2633" s="69"/>
      <c r="W2633" s="6"/>
      <c r="X2633" s="6"/>
      <c r="Y2633" s="6"/>
      <c r="Z2633" s="68"/>
      <c r="AA2633" s="68"/>
      <c r="AB2633" s="6"/>
      <c r="AC2633" s="6"/>
      <c r="AD2633" s="6"/>
      <c r="AE2633" s="6"/>
      <c r="AF2633" s="6"/>
      <c r="AG2633" s="6"/>
      <c r="AH2633" s="6"/>
      <c r="AI2633" s="6"/>
      <c r="AJ2633" s="6"/>
      <c r="AK2633" s="6"/>
      <c r="AM2633" s="6"/>
      <c r="AN2633" s="6"/>
      <c r="AO2633" s="6"/>
      <c r="AP2633" s="6"/>
      <c r="AQ2633" s="6"/>
      <c r="AR2633" s="6"/>
      <c r="AS2633" s="6"/>
      <c r="AT2633" s="6"/>
      <c r="AU2633" s="6"/>
      <c r="AV2633" s="6"/>
      <c r="AW2633" s="6"/>
      <c r="AX2633" s="6"/>
      <c r="AY2633" s="6"/>
      <c r="AZ2633" s="6"/>
      <c r="BA2633" s="6"/>
      <c r="BB2633" s="6"/>
      <c r="BC2633" s="6"/>
      <c r="BD2633" s="6"/>
      <c r="BE2633" s="6"/>
      <c r="BF2633" s="6"/>
      <c r="BG2633" s="6"/>
      <c r="BH2633" s="6"/>
      <c r="BI2633" s="6"/>
      <c r="BJ2633" s="6"/>
      <c r="BK2633" s="6"/>
      <c r="BL2633" s="6"/>
      <c r="BM2633" s="6"/>
      <c r="BN2633" s="6"/>
      <c r="BO2633" s="6"/>
      <c r="BP2633" s="6"/>
      <c r="BQ2633" s="6"/>
      <c r="BR2633" s="6"/>
      <c r="BS2633" s="6"/>
      <c r="BT2633" s="6"/>
      <c r="BU2633" s="6"/>
      <c r="BV2633" s="6"/>
      <c r="BW2633" s="6"/>
      <c r="BX2633" s="6"/>
      <c r="BY2633" s="6"/>
      <c r="BZ2633" s="6"/>
      <c r="CA2633" s="6"/>
      <c r="CB2633" s="6"/>
      <c r="CC2633" s="6"/>
      <c r="CD2633" s="6"/>
      <c r="CE2633" s="6"/>
      <c r="CF2633" s="6"/>
      <c r="CG2633" s="6"/>
      <c r="CH2633" s="6"/>
      <c r="CI2633" s="6"/>
      <c r="CJ2633" s="6"/>
      <c r="CK2633" s="6"/>
      <c r="CL2633" s="6"/>
      <c r="CM2633" s="6"/>
      <c r="CN2633" s="6"/>
      <c r="CO2633" s="6"/>
      <c r="CP2633" s="6"/>
      <c r="CQ2633" s="6"/>
      <c r="CR2633" s="6"/>
      <c r="CS2633" s="6"/>
      <c r="CT2633" s="6"/>
      <c r="CU2633" s="6"/>
      <c r="CV2633" s="6"/>
      <c r="CW2633" s="6"/>
      <c r="CX2633" s="6"/>
      <c r="CY2633" s="6"/>
      <c r="CZ2633" s="6"/>
      <c r="DA2633" s="6"/>
      <c r="DB2633" s="6"/>
      <c r="DC2633" s="6"/>
      <c r="DD2633" s="6"/>
      <c r="DE2633" s="6"/>
      <c r="DF2633" s="6"/>
      <c r="DG2633" s="6"/>
      <c r="DH2633" s="6"/>
      <c r="DI2633" s="6"/>
      <c r="DJ2633" s="6"/>
      <c r="DK2633" s="6"/>
      <c r="DL2633" s="6"/>
      <c r="DM2633" s="6"/>
      <c r="DN2633" s="6"/>
      <c r="DO2633" s="6"/>
      <c r="DP2633" s="6"/>
      <c r="DQ2633" s="6"/>
      <c r="DR2633" s="6"/>
      <c r="DS2633" s="6"/>
      <c r="DT2633" s="6"/>
      <c r="DU2633" s="6"/>
      <c r="DV2633" s="6"/>
      <c r="DW2633" s="6"/>
      <c r="DX2633" s="6"/>
      <c r="DY2633" s="6"/>
      <c r="DZ2633" s="6"/>
      <c r="EA2633" s="6"/>
      <c r="EB2633" s="6"/>
      <c r="EC2633" s="6"/>
      <c r="ED2633" s="6"/>
      <c r="EE2633" s="6"/>
      <c r="EF2633" s="6"/>
      <c r="EG2633" s="6"/>
      <c r="EH2633" s="6"/>
      <c r="EI2633" s="6"/>
      <c r="EJ2633" s="6"/>
      <c r="EK2633" s="6"/>
      <c r="EL2633" s="6"/>
      <c r="EM2633" s="6"/>
      <c r="EN2633" s="6"/>
      <c r="EO2633" s="6"/>
      <c r="EP2633" s="6"/>
      <c r="EQ2633" s="6"/>
      <c r="ER2633" s="6"/>
      <c r="ES2633" s="6"/>
      <c r="ET2633" s="6"/>
      <c r="EU2633" s="6"/>
      <c r="EV2633" s="6"/>
      <c r="EW2633" s="6"/>
      <c r="EX2633" s="6"/>
      <c r="EY2633" s="6"/>
      <c r="EZ2633" s="6"/>
      <c r="FA2633" s="6"/>
      <c r="FB2633" s="6"/>
      <c r="FC2633" s="6"/>
      <c r="FD2633" s="6"/>
      <c r="FE2633" s="6"/>
      <c r="FF2633" s="6"/>
      <c r="FG2633" s="6"/>
      <c r="FH2633" s="6"/>
      <c r="FI2633" s="6"/>
      <c r="FJ2633" s="6"/>
      <c r="FK2633" s="6"/>
      <c r="FL2633" s="6"/>
      <c r="FM2633" s="6"/>
      <c r="FN2633" s="6"/>
      <c r="FO2633" s="6"/>
      <c r="FP2633" s="6"/>
      <c r="FQ2633" s="6"/>
      <c r="FR2633" s="6"/>
      <c r="FS2633" s="6"/>
      <c r="FT2633" s="6"/>
      <c r="FU2633" s="6"/>
      <c r="FV2633" s="6"/>
      <c r="FW2633" s="6"/>
      <c r="FX2633" s="6"/>
      <c r="FY2633" s="6"/>
      <c r="FZ2633" s="6"/>
      <c r="GA2633" s="6"/>
      <c r="GB2633" s="6"/>
      <c r="GC2633" s="6"/>
      <c r="GD2633" s="6"/>
      <c r="GE2633" s="6"/>
      <c r="GF2633" s="6"/>
      <c r="GG2633" s="6"/>
      <c r="GH2633" s="6"/>
      <c r="GI2633" s="6"/>
      <c r="GJ2633" s="6"/>
      <c r="GK2633" s="6"/>
      <c r="GL2633" s="6"/>
      <c r="GM2633" s="6"/>
    </row>
    <row r="2634" spans="1:195" s="5" customFormat="1" x14ac:dyDescent="0.25">
      <c r="A2634" s="27"/>
      <c r="B2634" s="27"/>
      <c r="C2634" s="27"/>
      <c r="P2634" s="69"/>
      <c r="Q2634" s="69"/>
      <c r="R2634" s="69"/>
      <c r="S2634" s="69"/>
      <c r="T2634" s="69"/>
      <c r="U2634" s="69"/>
      <c r="V2634" s="69"/>
      <c r="W2634" s="6"/>
      <c r="X2634" s="6"/>
      <c r="Y2634" s="6"/>
      <c r="Z2634" s="68"/>
      <c r="AA2634" s="68"/>
      <c r="AB2634" s="6"/>
      <c r="AC2634" s="6"/>
      <c r="AD2634" s="6"/>
      <c r="AE2634" s="6"/>
      <c r="AF2634" s="6"/>
      <c r="AG2634" s="6"/>
      <c r="AH2634" s="6"/>
      <c r="AI2634" s="6"/>
      <c r="AJ2634" s="6"/>
      <c r="AK2634" s="6"/>
      <c r="AM2634" s="6"/>
      <c r="AN2634" s="6"/>
      <c r="AO2634" s="6"/>
      <c r="AP2634" s="6"/>
      <c r="AQ2634" s="6"/>
      <c r="AR2634" s="6"/>
      <c r="AS2634" s="6"/>
      <c r="AT2634" s="6"/>
      <c r="AU2634" s="6"/>
      <c r="AV2634" s="6"/>
      <c r="AW2634" s="6"/>
      <c r="AX2634" s="6"/>
      <c r="AY2634" s="6"/>
      <c r="AZ2634" s="6"/>
      <c r="BA2634" s="6"/>
      <c r="BB2634" s="6"/>
      <c r="BC2634" s="6"/>
      <c r="BD2634" s="6"/>
      <c r="BE2634" s="6"/>
      <c r="BF2634" s="6"/>
      <c r="BG2634" s="6"/>
      <c r="BH2634" s="6"/>
      <c r="BI2634" s="6"/>
      <c r="BJ2634" s="6"/>
      <c r="BK2634" s="6"/>
      <c r="BL2634" s="6"/>
      <c r="BM2634" s="6"/>
      <c r="BN2634" s="6"/>
      <c r="BO2634" s="6"/>
      <c r="BP2634" s="6"/>
      <c r="BQ2634" s="6"/>
      <c r="BR2634" s="6"/>
      <c r="BS2634" s="6"/>
      <c r="BT2634" s="6"/>
      <c r="BU2634" s="6"/>
      <c r="BV2634" s="6"/>
      <c r="BW2634" s="6"/>
      <c r="BX2634" s="6"/>
      <c r="BY2634" s="6"/>
      <c r="BZ2634" s="6"/>
      <c r="CA2634" s="6"/>
      <c r="CB2634" s="6"/>
      <c r="CC2634" s="6"/>
      <c r="CD2634" s="6"/>
      <c r="CE2634" s="6"/>
      <c r="CF2634" s="6"/>
      <c r="CG2634" s="6"/>
      <c r="CH2634" s="6"/>
      <c r="CI2634" s="6"/>
      <c r="CJ2634" s="6"/>
      <c r="CK2634" s="6"/>
      <c r="CL2634" s="6"/>
      <c r="CM2634" s="6"/>
      <c r="CN2634" s="6"/>
      <c r="CO2634" s="6"/>
      <c r="CP2634" s="6"/>
      <c r="CQ2634" s="6"/>
      <c r="CR2634" s="6"/>
      <c r="CS2634" s="6"/>
      <c r="CT2634" s="6"/>
      <c r="CU2634" s="6"/>
      <c r="CV2634" s="6"/>
      <c r="CW2634" s="6"/>
      <c r="CX2634" s="6"/>
      <c r="CY2634" s="6"/>
      <c r="CZ2634" s="6"/>
      <c r="DA2634" s="6"/>
      <c r="DB2634" s="6"/>
      <c r="DC2634" s="6"/>
      <c r="DD2634" s="6"/>
      <c r="DE2634" s="6"/>
      <c r="DF2634" s="6"/>
      <c r="DG2634" s="6"/>
      <c r="DH2634" s="6"/>
      <c r="DI2634" s="6"/>
      <c r="DJ2634" s="6"/>
      <c r="DK2634" s="6"/>
      <c r="DL2634" s="6"/>
      <c r="DM2634" s="6"/>
      <c r="DN2634" s="6"/>
      <c r="DO2634" s="6"/>
      <c r="DP2634" s="6"/>
      <c r="DQ2634" s="6"/>
      <c r="DR2634" s="6"/>
      <c r="DS2634" s="6"/>
      <c r="DT2634" s="6"/>
      <c r="DU2634" s="6"/>
      <c r="DV2634" s="6"/>
      <c r="DW2634" s="6"/>
      <c r="DX2634" s="6"/>
      <c r="DY2634" s="6"/>
      <c r="DZ2634" s="6"/>
      <c r="EA2634" s="6"/>
      <c r="EB2634" s="6"/>
      <c r="EC2634" s="6"/>
      <c r="ED2634" s="6"/>
      <c r="EE2634" s="6"/>
      <c r="EF2634" s="6"/>
      <c r="EG2634" s="6"/>
      <c r="EH2634" s="6"/>
      <c r="EI2634" s="6"/>
      <c r="EJ2634" s="6"/>
      <c r="EK2634" s="6"/>
      <c r="EL2634" s="6"/>
      <c r="EM2634" s="6"/>
      <c r="EN2634" s="6"/>
      <c r="EO2634" s="6"/>
      <c r="EP2634" s="6"/>
      <c r="EQ2634" s="6"/>
      <c r="ER2634" s="6"/>
      <c r="ES2634" s="6"/>
      <c r="ET2634" s="6"/>
      <c r="EU2634" s="6"/>
      <c r="EV2634" s="6"/>
      <c r="EW2634" s="6"/>
      <c r="EX2634" s="6"/>
      <c r="EY2634" s="6"/>
      <c r="EZ2634" s="6"/>
      <c r="FA2634" s="6"/>
      <c r="FB2634" s="6"/>
      <c r="FC2634" s="6"/>
      <c r="FD2634" s="6"/>
      <c r="FE2634" s="6"/>
      <c r="FF2634" s="6"/>
      <c r="FG2634" s="6"/>
      <c r="FH2634" s="6"/>
      <c r="FI2634" s="6"/>
      <c r="FJ2634" s="6"/>
      <c r="FK2634" s="6"/>
      <c r="FL2634" s="6"/>
      <c r="FM2634" s="6"/>
      <c r="FN2634" s="6"/>
      <c r="FO2634" s="6"/>
      <c r="FP2634" s="6"/>
      <c r="FQ2634" s="6"/>
      <c r="FR2634" s="6"/>
      <c r="FS2634" s="6"/>
      <c r="FT2634" s="6"/>
      <c r="FU2634" s="6"/>
      <c r="FV2634" s="6"/>
      <c r="FW2634" s="6"/>
      <c r="FX2634" s="6"/>
      <c r="FY2634" s="6"/>
      <c r="FZ2634" s="6"/>
      <c r="GA2634" s="6"/>
      <c r="GB2634" s="6"/>
      <c r="GC2634" s="6"/>
      <c r="GD2634" s="6"/>
      <c r="GE2634" s="6"/>
      <c r="GF2634" s="6"/>
      <c r="GG2634" s="6"/>
      <c r="GH2634" s="6"/>
      <c r="GI2634" s="6"/>
      <c r="GJ2634" s="6"/>
      <c r="GK2634" s="6"/>
      <c r="GL2634" s="6"/>
      <c r="GM2634" s="6"/>
    </row>
    <row r="2635" spans="1:195" s="5" customFormat="1" x14ac:dyDescent="0.25">
      <c r="A2635" s="27"/>
      <c r="B2635" s="27"/>
      <c r="C2635" s="27"/>
      <c r="P2635" s="69"/>
      <c r="Q2635" s="69"/>
      <c r="R2635" s="69"/>
      <c r="S2635" s="69"/>
      <c r="T2635" s="69"/>
      <c r="U2635" s="69"/>
      <c r="V2635" s="69"/>
      <c r="W2635" s="6"/>
      <c r="X2635" s="6"/>
      <c r="Y2635" s="6"/>
      <c r="Z2635" s="68"/>
      <c r="AA2635" s="68"/>
      <c r="AB2635" s="6"/>
      <c r="AC2635" s="6"/>
      <c r="AD2635" s="6"/>
      <c r="AE2635" s="6"/>
      <c r="AF2635" s="6"/>
      <c r="AG2635" s="6"/>
      <c r="AH2635" s="6"/>
      <c r="AI2635" s="6"/>
      <c r="AJ2635" s="6"/>
      <c r="AK2635" s="6"/>
      <c r="AM2635" s="6"/>
      <c r="AN2635" s="6"/>
      <c r="AO2635" s="6"/>
      <c r="AP2635" s="6"/>
      <c r="AQ2635" s="6"/>
      <c r="AR2635" s="6"/>
      <c r="AS2635" s="6"/>
      <c r="AT2635" s="6"/>
      <c r="AU2635" s="6"/>
      <c r="AV2635" s="6"/>
      <c r="AW2635" s="6"/>
      <c r="AX2635" s="6"/>
      <c r="AY2635" s="6"/>
      <c r="AZ2635" s="6"/>
      <c r="BA2635" s="6"/>
      <c r="BB2635" s="6"/>
      <c r="BC2635" s="6"/>
      <c r="BD2635" s="6"/>
      <c r="BE2635" s="6"/>
      <c r="BF2635" s="6"/>
      <c r="BG2635" s="6"/>
      <c r="BH2635" s="6"/>
      <c r="BI2635" s="6"/>
      <c r="BJ2635" s="6"/>
      <c r="BK2635" s="6"/>
      <c r="BL2635" s="6"/>
      <c r="BM2635" s="6"/>
      <c r="BN2635" s="6"/>
      <c r="BO2635" s="6"/>
      <c r="BP2635" s="6"/>
      <c r="BQ2635" s="6"/>
      <c r="BR2635" s="6"/>
      <c r="BS2635" s="6"/>
      <c r="BT2635" s="6"/>
      <c r="BU2635" s="6"/>
      <c r="BV2635" s="6"/>
      <c r="BW2635" s="6"/>
      <c r="BX2635" s="6"/>
      <c r="BY2635" s="6"/>
      <c r="BZ2635" s="6"/>
      <c r="CA2635" s="6"/>
      <c r="CB2635" s="6"/>
      <c r="CC2635" s="6"/>
      <c r="CD2635" s="6"/>
      <c r="CE2635" s="6"/>
      <c r="CF2635" s="6"/>
      <c r="CG2635" s="6"/>
      <c r="CH2635" s="6"/>
      <c r="CI2635" s="6"/>
      <c r="CJ2635" s="6"/>
      <c r="CK2635" s="6"/>
      <c r="CL2635" s="6"/>
      <c r="CM2635" s="6"/>
      <c r="CN2635" s="6"/>
      <c r="CO2635" s="6"/>
      <c r="CP2635" s="6"/>
      <c r="CQ2635" s="6"/>
      <c r="CR2635" s="6"/>
      <c r="CS2635" s="6"/>
      <c r="CT2635" s="6"/>
      <c r="CU2635" s="6"/>
      <c r="CV2635" s="6"/>
      <c r="CW2635" s="6"/>
      <c r="CX2635" s="6"/>
      <c r="CY2635" s="6"/>
      <c r="CZ2635" s="6"/>
      <c r="DA2635" s="6"/>
      <c r="DB2635" s="6"/>
      <c r="DC2635" s="6"/>
      <c r="DD2635" s="6"/>
      <c r="DE2635" s="6"/>
      <c r="DF2635" s="6"/>
      <c r="DG2635" s="6"/>
      <c r="DH2635" s="6"/>
      <c r="DI2635" s="6"/>
      <c r="DJ2635" s="6"/>
      <c r="DK2635" s="6"/>
      <c r="DL2635" s="6"/>
      <c r="DM2635" s="6"/>
      <c r="DN2635" s="6"/>
      <c r="DO2635" s="6"/>
      <c r="DP2635" s="6"/>
      <c r="DQ2635" s="6"/>
      <c r="DR2635" s="6"/>
      <c r="DS2635" s="6"/>
      <c r="DT2635" s="6"/>
      <c r="DU2635" s="6"/>
      <c r="DV2635" s="6"/>
      <c r="DW2635" s="6"/>
      <c r="DX2635" s="6"/>
      <c r="DY2635" s="6"/>
      <c r="DZ2635" s="6"/>
      <c r="EA2635" s="6"/>
      <c r="EB2635" s="6"/>
      <c r="EC2635" s="6"/>
      <c r="ED2635" s="6"/>
      <c r="EE2635" s="6"/>
      <c r="EF2635" s="6"/>
      <c r="EG2635" s="6"/>
      <c r="EH2635" s="6"/>
      <c r="EI2635" s="6"/>
      <c r="EJ2635" s="6"/>
      <c r="EK2635" s="6"/>
      <c r="EL2635" s="6"/>
      <c r="EM2635" s="6"/>
      <c r="EN2635" s="6"/>
      <c r="EO2635" s="6"/>
      <c r="EP2635" s="6"/>
      <c r="EQ2635" s="6"/>
      <c r="ER2635" s="6"/>
      <c r="ES2635" s="6"/>
      <c r="ET2635" s="6"/>
      <c r="EU2635" s="6"/>
      <c r="EV2635" s="6"/>
      <c r="EW2635" s="6"/>
      <c r="EX2635" s="6"/>
      <c r="EY2635" s="6"/>
      <c r="EZ2635" s="6"/>
      <c r="FA2635" s="6"/>
      <c r="FB2635" s="6"/>
      <c r="FC2635" s="6"/>
      <c r="FD2635" s="6"/>
      <c r="FE2635" s="6"/>
      <c r="FF2635" s="6"/>
      <c r="FG2635" s="6"/>
      <c r="FH2635" s="6"/>
      <c r="FI2635" s="6"/>
      <c r="FJ2635" s="6"/>
      <c r="FK2635" s="6"/>
      <c r="FL2635" s="6"/>
      <c r="FM2635" s="6"/>
      <c r="FN2635" s="6"/>
      <c r="FO2635" s="6"/>
      <c r="FP2635" s="6"/>
      <c r="FQ2635" s="6"/>
      <c r="FR2635" s="6"/>
      <c r="FS2635" s="6"/>
      <c r="FT2635" s="6"/>
      <c r="FU2635" s="6"/>
      <c r="FV2635" s="6"/>
      <c r="FW2635" s="6"/>
      <c r="FX2635" s="6"/>
      <c r="FY2635" s="6"/>
      <c r="FZ2635" s="6"/>
      <c r="GA2635" s="6"/>
      <c r="GB2635" s="6"/>
      <c r="GC2635" s="6"/>
      <c r="GD2635" s="6"/>
      <c r="GE2635" s="6"/>
      <c r="GF2635" s="6"/>
      <c r="GG2635" s="6"/>
      <c r="GH2635" s="6"/>
      <c r="GI2635" s="6"/>
      <c r="GJ2635" s="6"/>
      <c r="GK2635" s="6"/>
      <c r="GL2635" s="6"/>
      <c r="GM2635" s="6"/>
    </row>
    <row r="2636" spans="1:195" s="5" customFormat="1" x14ac:dyDescent="0.25">
      <c r="A2636" s="27"/>
      <c r="B2636" s="27"/>
      <c r="C2636" s="27"/>
      <c r="P2636" s="69"/>
      <c r="Q2636" s="69"/>
      <c r="R2636" s="69"/>
      <c r="S2636" s="69"/>
      <c r="T2636" s="69"/>
      <c r="U2636" s="69"/>
      <c r="V2636" s="69"/>
      <c r="W2636" s="6"/>
      <c r="X2636" s="6"/>
      <c r="Y2636" s="6"/>
      <c r="Z2636" s="68"/>
      <c r="AA2636" s="68"/>
      <c r="AB2636" s="6"/>
      <c r="AC2636" s="6"/>
      <c r="AD2636" s="6"/>
      <c r="AE2636" s="6"/>
      <c r="AF2636" s="6"/>
      <c r="AG2636" s="6"/>
      <c r="AH2636" s="6"/>
      <c r="AI2636" s="6"/>
      <c r="AJ2636" s="6"/>
      <c r="AK2636" s="6"/>
      <c r="AM2636" s="6"/>
      <c r="AN2636" s="6"/>
      <c r="AO2636" s="6"/>
      <c r="AP2636" s="6"/>
      <c r="AQ2636" s="6"/>
      <c r="AR2636" s="6"/>
      <c r="AS2636" s="6"/>
      <c r="AT2636" s="6"/>
      <c r="AU2636" s="6"/>
      <c r="AV2636" s="6"/>
      <c r="AW2636" s="6"/>
      <c r="AX2636" s="6"/>
      <c r="AY2636" s="6"/>
      <c r="AZ2636" s="6"/>
      <c r="BA2636" s="6"/>
      <c r="BB2636" s="6"/>
      <c r="BC2636" s="6"/>
      <c r="BD2636" s="6"/>
      <c r="BE2636" s="6"/>
      <c r="BF2636" s="6"/>
      <c r="BG2636" s="6"/>
      <c r="BH2636" s="6"/>
      <c r="BI2636" s="6"/>
      <c r="BJ2636" s="6"/>
      <c r="BK2636" s="6"/>
      <c r="BL2636" s="6"/>
      <c r="BM2636" s="6"/>
      <c r="BN2636" s="6"/>
      <c r="BO2636" s="6"/>
      <c r="BP2636" s="6"/>
      <c r="BQ2636" s="6"/>
      <c r="BR2636" s="6"/>
      <c r="BS2636" s="6"/>
      <c r="BT2636" s="6"/>
      <c r="BU2636" s="6"/>
      <c r="BV2636" s="6"/>
      <c r="BW2636" s="6"/>
      <c r="BX2636" s="6"/>
      <c r="BY2636" s="6"/>
      <c r="BZ2636" s="6"/>
      <c r="CA2636" s="6"/>
      <c r="CB2636" s="6"/>
      <c r="CC2636" s="6"/>
      <c r="CD2636" s="6"/>
      <c r="CE2636" s="6"/>
      <c r="CF2636" s="6"/>
      <c r="CG2636" s="6"/>
      <c r="CH2636" s="6"/>
      <c r="CI2636" s="6"/>
      <c r="CJ2636" s="6"/>
      <c r="CK2636" s="6"/>
      <c r="CL2636" s="6"/>
      <c r="CM2636" s="6"/>
      <c r="CN2636" s="6"/>
      <c r="CO2636" s="6"/>
      <c r="CP2636" s="6"/>
      <c r="CQ2636" s="6"/>
      <c r="CR2636" s="6"/>
      <c r="CS2636" s="6"/>
      <c r="CT2636" s="6"/>
      <c r="CU2636" s="6"/>
      <c r="CV2636" s="6"/>
      <c r="CW2636" s="6"/>
      <c r="CX2636" s="6"/>
      <c r="CY2636" s="6"/>
      <c r="CZ2636" s="6"/>
      <c r="DA2636" s="6"/>
      <c r="DB2636" s="6"/>
      <c r="DC2636" s="6"/>
      <c r="DD2636" s="6"/>
      <c r="DE2636" s="6"/>
      <c r="DF2636" s="6"/>
      <c r="DG2636" s="6"/>
      <c r="DH2636" s="6"/>
      <c r="DI2636" s="6"/>
      <c r="DJ2636" s="6"/>
      <c r="DK2636" s="6"/>
      <c r="DL2636" s="6"/>
      <c r="DM2636" s="6"/>
      <c r="DN2636" s="6"/>
      <c r="DO2636" s="6"/>
      <c r="DP2636" s="6"/>
      <c r="DQ2636" s="6"/>
      <c r="DR2636" s="6"/>
      <c r="DS2636" s="6"/>
      <c r="DT2636" s="6"/>
      <c r="DU2636" s="6"/>
      <c r="DV2636" s="6"/>
      <c r="DW2636" s="6"/>
      <c r="DX2636" s="6"/>
      <c r="DY2636" s="6"/>
      <c r="DZ2636" s="6"/>
      <c r="EA2636" s="6"/>
      <c r="EB2636" s="6"/>
      <c r="EC2636" s="6"/>
      <c r="ED2636" s="6"/>
      <c r="EE2636" s="6"/>
      <c r="EF2636" s="6"/>
      <c r="EG2636" s="6"/>
      <c r="EH2636" s="6"/>
      <c r="EI2636" s="6"/>
      <c r="EJ2636" s="6"/>
      <c r="EK2636" s="6"/>
      <c r="EL2636" s="6"/>
      <c r="EM2636" s="6"/>
      <c r="EN2636" s="6"/>
      <c r="EO2636" s="6"/>
      <c r="EP2636" s="6"/>
      <c r="EQ2636" s="6"/>
      <c r="ER2636" s="6"/>
      <c r="ES2636" s="6"/>
      <c r="ET2636" s="6"/>
      <c r="EU2636" s="6"/>
      <c r="EV2636" s="6"/>
      <c r="EW2636" s="6"/>
      <c r="EX2636" s="6"/>
      <c r="EY2636" s="6"/>
      <c r="EZ2636" s="6"/>
      <c r="FA2636" s="6"/>
      <c r="FB2636" s="6"/>
      <c r="FC2636" s="6"/>
      <c r="FD2636" s="6"/>
      <c r="FE2636" s="6"/>
      <c r="FF2636" s="6"/>
      <c r="FG2636" s="6"/>
      <c r="FH2636" s="6"/>
      <c r="FI2636" s="6"/>
      <c r="FJ2636" s="6"/>
      <c r="FK2636" s="6"/>
      <c r="FL2636" s="6"/>
      <c r="FM2636" s="6"/>
      <c r="FN2636" s="6"/>
      <c r="FO2636" s="6"/>
      <c r="FP2636" s="6"/>
      <c r="FQ2636" s="6"/>
      <c r="FR2636" s="6"/>
      <c r="FS2636" s="6"/>
      <c r="FT2636" s="6"/>
      <c r="FU2636" s="6"/>
      <c r="FV2636" s="6"/>
      <c r="FW2636" s="6"/>
      <c r="FX2636" s="6"/>
      <c r="FY2636" s="6"/>
      <c r="FZ2636" s="6"/>
      <c r="GA2636" s="6"/>
      <c r="GB2636" s="6"/>
      <c r="GC2636" s="6"/>
      <c r="GD2636" s="6"/>
      <c r="GE2636" s="6"/>
      <c r="GF2636" s="6"/>
      <c r="GG2636" s="6"/>
      <c r="GH2636" s="6"/>
      <c r="GI2636" s="6"/>
      <c r="GJ2636" s="6"/>
      <c r="GK2636" s="6"/>
      <c r="GL2636" s="6"/>
      <c r="GM2636" s="6"/>
    </row>
    <row r="2637" spans="1:195" s="5" customFormat="1" x14ac:dyDescent="0.25">
      <c r="A2637" s="27"/>
      <c r="B2637" s="27"/>
      <c r="C2637" s="27"/>
      <c r="P2637" s="69"/>
      <c r="Q2637" s="69"/>
      <c r="R2637" s="69"/>
      <c r="S2637" s="69"/>
      <c r="T2637" s="69"/>
      <c r="U2637" s="69"/>
      <c r="V2637" s="69"/>
      <c r="W2637" s="6"/>
      <c r="X2637" s="6"/>
      <c r="Y2637" s="6"/>
      <c r="Z2637" s="68"/>
      <c r="AA2637" s="68"/>
      <c r="AB2637" s="6"/>
      <c r="AC2637" s="6"/>
      <c r="AD2637" s="6"/>
      <c r="AE2637" s="6"/>
      <c r="AF2637" s="6"/>
      <c r="AG2637" s="6"/>
      <c r="AH2637" s="6"/>
      <c r="AI2637" s="6"/>
      <c r="AJ2637" s="6"/>
      <c r="AK2637" s="6"/>
      <c r="AM2637" s="6"/>
      <c r="AN2637" s="6"/>
      <c r="AO2637" s="6"/>
      <c r="AP2637" s="6"/>
      <c r="AQ2637" s="6"/>
      <c r="AR2637" s="6"/>
      <c r="AS2637" s="6"/>
      <c r="AT2637" s="6"/>
      <c r="AU2637" s="6"/>
      <c r="AV2637" s="6"/>
      <c r="AW2637" s="6"/>
      <c r="AX2637" s="6"/>
      <c r="AY2637" s="6"/>
      <c r="AZ2637" s="6"/>
      <c r="BA2637" s="6"/>
      <c r="BB2637" s="6"/>
      <c r="BC2637" s="6"/>
      <c r="BD2637" s="6"/>
      <c r="BE2637" s="6"/>
      <c r="BF2637" s="6"/>
      <c r="BG2637" s="6"/>
      <c r="BH2637" s="6"/>
      <c r="BI2637" s="6"/>
      <c r="BJ2637" s="6"/>
      <c r="BK2637" s="6"/>
      <c r="BL2637" s="6"/>
      <c r="BM2637" s="6"/>
      <c r="BN2637" s="6"/>
      <c r="BO2637" s="6"/>
      <c r="BP2637" s="6"/>
      <c r="BQ2637" s="6"/>
      <c r="BR2637" s="6"/>
      <c r="BS2637" s="6"/>
      <c r="BT2637" s="6"/>
      <c r="BU2637" s="6"/>
      <c r="BV2637" s="6"/>
      <c r="BW2637" s="6"/>
      <c r="BX2637" s="6"/>
      <c r="BY2637" s="6"/>
      <c r="BZ2637" s="6"/>
      <c r="CA2637" s="6"/>
      <c r="CB2637" s="6"/>
      <c r="CC2637" s="6"/>
      <c r="CD2637" s="6"/>
      <c r="CE2637" s="6"/>
      <c r="CF2637" s="6"/>
      <c r="CG2637" s="6"/>
      <c r="CH2637" s="6"/>
      <c r="CI2637" s="6"/>
      <c r="CJ2637" s="6"/>
      <c r="CK2637" s="6"/>
      <c r="CL2637" s="6"/>
      <c r="CM2637" s="6"/>
      <c r="CN2637" s="6"/>
      <c r="CO2637" s="6"/>
      <c r="CP2637" s="6"/>
      <c r="CQ2637" s="6"/>
      <c r="CR2637" s="6"/>
      <c r="CS2637" s="6"/>
      <c r="CT2637" s="6"/>
      <c r="CU2637" s="6"/>
      <c r="CV2637" s="6"/>
      <c r="CW2637" s="6"/>
      <c r="CX2637" s="6"/>
      <c r="CY2637" s="6"/>
      <c r="CZ2637" s="6"/>
      <c r="DA2637" s="6"/>
      <c r="DB2637" s="6"/>
      <c r="DC2637" s="6"/>
      <c r="DD2637" s="6"/>
      <c r="DE2637" s="6"/>
      <c r="DF2637" s="6"/>
      <c r="DG2637" s="6"/>
      <c r="DH2637" s="6"/>
      <c r="DI2637" s="6"/>
      <c r="DJ2637" s="6"/>
      <c r="DK2637" s="6"/>
      <c r="DL2637" s="6"/>
      <c r="DM2637" s="6"/>
      <c r="DN2637" s="6"/>
      <c r="DO2637" s="6"/>
      <c r="DP2637" s="6"/>
      <c r="DQ2637" s="6"/>
      <c r="DR2637" s="6"/>
      <c r="DS2637" s="6"/>
      <c r="DT2637" s="6"/>
      <c r="DU2637" s="6"/>
      <c r="DV2637" s="6"/>
      <c r="DW2637" s="6"/>
      <c r="DX2637" s="6"/>
      <c r="DY2637" s="6"/>
      <c r="DZ2637" s="6"/>
      <c r="EA2637" s="6"/>
      <c r="EB2637" s="6"/>
      <c r="EC2637" s="6"/>
      <c r="ED2637" s="6"/>
      <c r="EE2637" s="6"/>
      <c r="EF2637" s="6"/>
      <c r="EG2637" s="6"/>
      <c r="EH2637" s="6"/>
      <c r="EI2637" s="6"/>
      <c r="EJ2637" s="6"/>
      <c r="EK2637" s="6"/>
      <c r="EL2637" s="6"/>
      <c r="EM2637" s="6"/>
      <c r="EN2637" s="6"/>
      <c r="EO2637" s="6"/>
      <c r="EP2637" s="6"/>
      <c r="EQ2637" s="6"/>
      <c r="ER2637" s="6"/>
      <c r="ES2637" s="6"/>
      <c r="ET2637" s="6"/>
      <c r="EU2637" s="6"/>
      <c r="EV2637" s="6"/>
      <c r="EW2637" s="6"/>
      <c r="EX2637" s="6"/>
      <c r="EY2637" s="6"/>
      <c r="EZ2637" s="6"/>
      <c r="FA2637" s="6"/>
      <c r="FB2637" s="6"/>
      <c r="FC2637" s="6"/>
      <c r="FD2637" s="6"/>
      <c r="FE2637" s="6"/>
      <c r="FF2637" s="6"/>
      <c r="FG2637" s="6"/>
      <c r="FH2637" s="6"/>
      <c r="FI2637" s="6"/>
      <c r="FJ2637" s="6"/>
      <c r="FK2637" s="6"/>
      <c r="FL2637" s="6"/>
      <c r="FM2637" s="6"/>
      <c r="FN2637" s="6"/>
      <c r="FO2637" s="6"/>
      <c r="FP2637" s="6"/>
      <c r="FQ2637" s="6"/>
      <c r="FR2637" s="6"/>
      <c r="FS2637" s="6"/>
      <c r="FT2637" s="6"/>
      <c r="FU2637" s="6"/>
      <c r="FV2637" s="6"/>
      <c r="FW2637" s="6"/>
      <c r="FX2637" s="6"/>
      <c r="FY2637" s="6"/>
      <c r="FZ2637" s="6"/>
      <c r="GA2637" s="6"/>
      <c r="GB2637" s="6"/>
      <c r="GC2637" s="6"/>
      <c r="GD2637" s="6"/>
      <c r="GE2637" s="6"/>
      <c r="GF2637" s="6"/>
      <c r="GG2637" s="6"/>
      <c r="GH2637" s="6"/>
      <c r="GI2637" s="6"/>
      <c r="GJ2637" s="6"/>
      <c r="GK2637" s="6"/>
      <c r="GL2637" s="6"/>
      <c r="GM2637" s="6"/>
    </row>
    <row r="2638" spans="1:195" s="5" customFormat="1" x14ac:dyDescent="0.25">
      <c r="A2638" s="27"/>
      <c r="B2638" s="27"/>
      <c r="C2638" s="27"/>
      <c r="P2638" s="69"/>
      <c r="Q2638" s="69"/>
      <c r="R2638" s="69"/>
      <c r="S2638" s="69"/>
      <c r="T2638" s="69"/>
      <c r="U2638" s="69"/>
      <c r="V2638" s="69"/>
      <c r="W2638" s="6"/>
      <c r="X2638" s="6"/>
      <c r="Y2638" s="6"/>
      <c r="Z2638" s="68"/>
      <c r="AA2638" s="68"/>
      <c r="AB2638" s="6"/>
      <c r="AC2638" s="6"/>
      <c r="AD2638" s="6"/>
      <c r="AE2638" s="6"/>
      <c r="AF2638" s="6"/>
      <c r="AG2638" s="6"/>
      <c r="AH2638" s="6"/>
      <c r="AI2638" s="6"/>
      <c r="AJ2638" s="6"/>
      <c r="AK2638" s="6"/>
      <c r="AM2638" s="6"/>
      <c r="AN2638" s="6"/>
      <c r="AO2638" s="6"/>
      <c r="AP2638" s="6"/>
      <c r="AQ2638" s="6"/>
      <c r="AR2638" s="6"/>
      <c r="AS2638" s="6"/>
      <c r="AT2638" s="6"/>
      <c r="AU2638" s="6"/>
      <c r="AV2638" s="6"/>
      <c r="AW2638" s="6"/>
      <c r="AX2638" s="6"/>
      <c r="AY2638" s="6"/>
      <c r="AZ2638" s="6"/>
      <c r="BA2638" s="6"/>
      <c r="BB2638" s="6"/>
      <c r="BC2638" s="6"/>
      <c r="BD2638" s="6"/>
      <c r="BE2638" s="6"/>
      <c r="BF2638" s="6"/>
      <c r="BG2638" s="6"/>
      <c r="BH2638" s="6"/>
      <c r="BI2638" s="6"/>
      <c r="BJ2638" s="6"/>
      <c r="BK2638" s="6"/>
      <c r="BL2638" s="6"/>
      <c r="BM2638" s="6"/>
      <c r="BN2638" s="6"/>
      <c r="BO2638" s="6"/>
      <c r="BP2638" s="6"/>
      <c r="BQ2638" s="6"/>
      <c r="BR2638" s="6"/>
      <c r="BS2638" s="6"/>
      <c r="BT2638" s="6"/>
      <c r="BU2638" s="6"/>
      <c r="BV2638" s="6"/>
      <c r="BW2638" s="6"/>
      <c r="BX2638" s="6"/>
      <c r="BY2638" s="6"/>
      <c r="BZ2638" s="6"/>
      <c r="CA2638" s="6"/>
      <c r="CB2638" s="6"/>
      <c r="CC2638" s="6"/>
      <c r="CD2638" s="6"/>
      <c r="CE2638" s="6"/>
      <c r="CF2638" s="6"/>
      <c r="CG2638" s="6"/>
      <c r="CH2638" s="6"/>
      <c r="CI2638" s="6"/>
      <c r="CJ2638" s="6"/>
      <c r="CK2638" s="6"/>
      <c r="CL2638" s="6"/>
      <c r="CM2638" s="6"/>
      <c r="CN2638" s="6"/>
      <c r="CO2638" s="6"/>
      <c r="CP2638" s="6"/>
      <c r="CQ2638" s="6"/>
      <c r="CR2638" s="6"/>
      <c r="CS2638" s="6"/>
      <c r="CT2638" s="6"/>
      <c r="CU2638" s="6"/>
      <c r="CV2638" s="6"/>
      <c r="CW2638" s="6"/>
      <c r="CX2638" s="6"/>
      <c r="CY2638" s="6"/>
      <c r="CZ2638" s="6"/>
      <c r="DA2638" s="6"/>
      <c r="DB2638" s="6"/>
      <c r="DC2638" s="6"/>
      <c r="DD2638" s="6"/>
      <c r="DE2638" s="6"/>
      <c r="DF2638" s="6"/>
      <c r="DG2638" s="6"/>
      <c r="DH2638" s="6"/>
      <c r="DI2638" s="6"/>
      <c r="DJ2638" s="6"/>
      <c r="DK2638" s="6"/>
      <c r="DL2638" s="6"/>
      <c r="DM2638" s="6"/>
      <c r="DN2638" s="6"/>
      <c r="DO2638" s="6"/>
      <c r="DP2638" s="6"/>
      <c r="DQ2638" s="6"/>
      <c r="DR2638" s="6"/>
      <c r="DS2638" s="6"/>
      <c r="DT2638" s="6"/>
      <c r="DU2638" s="6"/>
      <c r="DV2638" s="6"/>
      <c r="DW2638" s="6"/>
      <c r="DX2638" s="6"/>
      <c r="DY2638" s="6"/>
      <c r="DZ2638" s="6"/>
      <c r="EA2638" s="6"/>
      <c r="EB2638" s="6"/>
      <c r="EC2638" s="6"/>
      <c r="ED2638" s="6"/>
      <c r="EE2638" s="6"/>
      <c r="EF2638" s="6"/>
      <c r="EG2638" s="6"/>
      <c r="EH2638" s="6"/>
      <c r="EI2638" s="6"/>
      <c r="EJ2638" s="6"/>
      <c r="EK2638" s="6"/>
      <c r="EL2638" s="6"/>
      <c r="EM2638" s="6"/>
      <c r="EN2638" s="6"/>
      <c r="EO2638" s="6"/>
      <c r="EP2638" s="6"/>
      <c r="EQ2638" s="6"/>
      <c r="ER2638" s="6"/>
      <c r="ES2638" s="6"/>
      <c r="ET2638" s="6"/>
      <c r="EU2638" s="6"/>
      <c r="EV2638" s="6"/>
      <c r="EW2638" s="6"/>
      <c r="EX2638" s="6"/>
      <c r="EY2638" s="6"/>
      <c r="EZ2638" s="6"/>
      <c r="FA2638" s="6"/>
      <c r="FB2638" s="6"/>
      <c r="FC2638" s="6"/>
      <c r="FD2638" s="6"/>
      <c r="FE2638" s="6"/>
      <c r="FF2638" s="6"/>
      <c r="FG2638" s="6"/>
      <c r="FH2638" s="6"/>
      <c r="FI2638" s="6"/>
      <c r="FJ2638" s="6"/>
      <c r="FK2638" s="6"/>
      <c r="FL2638" s="6"/>
      <c r="FM2638" s="6"/>
      <c r="FN2638" s="6"/>
      <c r="FO2638" s="6"/>
      <c r="FP2638" s="6"/>
      <c r="FQ2638" s="6"/>
      <c r="FR2638" s="6"/>
      <c r="FS2638" s="6"/>
      <c r="FT2638" s="6"/>
      <c r="FU2638" s="6"/>
      <c r="FV2638" s="6"/>
      <c r="FW2638" s="6"/>
      <c r="FX2638" s="6"/>
      <c r="FY2638" s="6"/>
      <c r="FZ2638" s="6"/>
      <c r="GA2638" s="6"/>
      <c r="GB2638" s="6"/>
      <c r="GC2638" s="6"/>
      <c r="GD2638" s="6"/>
      <c r="GE2638" s="6"/>
      <c r="GF2638" s="6"/>
      <c r="GG2638" s="6"/>
      <c r="GH2638" s="6"/>
      <c r="GI2638" s="6"/>
      <c r="GJ2638" s="6"/>
      <c r="GK2638" s="6"/>
      <c r="GL2638" s="6"/>
      <c r="GM2638" s="6"/>
    </row>
    <row r="2639" spans="1:195" s="5" customFormat="1" x14ac:dyDescent="0.25">
      <c r="A2639" s="27"/>
      <c r="B2639" s="27"/>
      <c r="C2639" s="27"/>
      <c r="P2639" s="69"/>
      <c r="Q2639" s="69"/>
      <c r="R2639" s="69"/>
      <c r="S2639" s="69"/>
      <c r="T2639" s="69"/>
      <c r="U2639" s="69"/>
      <c r="V2639" s="69"/>
      <c r="W2639" s="6"/>
      <c r="X2639" s="6"/>
      <c r="Y2639" s="6"/>
      <c r="Z2639" s="68"/>
      <c r="AA2639" s="68"/>
      <c r="AB2639" s="6"/>
      <c r="AC2639" s="6"/>
      <c r="AD2639" s="6"/>
      <c r="AE2639" s="6"/>
      <c r="AF2639" s="6"/>
      <c r="AG2639" s="6"/>
      <c r="AH2639" s="6"/>
      <c r="AI2639" s="6"/>
      <c r="AJ2639" s="6"/>
      <c r="AK2639" s="6"/>
      <c r="AM2639" s="6"/>
      <c r="AN2639" s="6"/>
      <c r="AO2639" s="6"/>
      <c r="AP2639" s="6"/>
      <c r="AQ2639" s="6"/>
      <c r="AR2639" s="6"/>
      <c r="AS2639" s="6"/>
      <c r="AT2639" s="6"/>
      <c r="AU2639" s="6"/>
      <c r="AV2639" s="6"/>
      <c r="AW2639" s="6"/>
      <c r="AX2639" s="6"/>
      <c r="AY2639" s="6"/>
      <c r="AZ2639" s="6"/>
      <c r="BA2639" s="6"/>
      <c r="BB2639" s="6"/>
      <c r="BC2639" s="6"/>
      <c r="BD2639" s="6"/>
      <c r="BE2639" s="6"/>
      <c r="BF2639" s="6"/>
      <c r="BG2639" s="6"/>
      <c r="BH2639" s="6"/>
      <c r="BI2639" s="6"/>
      <c r="BJ2639" s="6"/>
      <c r="BK2639" s="6"/>
      <c r="BL2639" s="6"/>
      <c r="BM2639" s="6"/>
      <c r="BN2639" s="6"/>
      <c r="BO2639" s="6"/>
      <c r="BP2639" s="6"/>
      <c r="BQ2639" s="6"/>
      <c r="BR2639" s="6"/>
      <c r="BS2639" s="6"/>
      <c r="BT2639" s="6"/>
      <c r="BU2639" s="6"/>
      <c r="BV2639" s="6"/>
      <c r="BW2639" s="6"/>
      <c r="BX2639" s="6"/>
      <c r="BY2639" s="6"/>
      <c r="BZ2639" s="6"/>
      <c r="CA2639" s="6"/>
      <c r="CB2639" s="6"/>
      <c r="CC2639" s="6"/>
      <c r="CD2639" s="6"/>
      <c r="CE2639" s="6"/>
      <c r="CF2639" s="6"/>
      <c r="CG2639" s="6"/>
      <c r="CH2639" s="6"/>
      <c r="CI2639" s="6"/>
      <c r="CJ2639" s="6"/>
      <c r="CK2639" s="6"/>
      <c r="CL2639" s="6"/>
      <c r="CM2639" s="6"/>
      <c r="CN2639" s="6"/>
      <c r="CO2639" s="6"/>
      <c r="CP2639" s="6"/>
      <c r="CQ2639" s="6"/>
      <c r="CR2639" s="6"/>
      <c r="CS2639" s="6"/>
      <c r="CT2639" s="6"/>
      <c r="CU2639" s="6"/>
      <c r="CV2639" s="6"/>
      <c r="CW2639" s="6"/>
      <c r="CX2639" s="6"/>
      <c r="CY2639" s="6"/>
      <c r="CZ2639" s="6"/>
      <c r="DA2639" s="6"/>
      <c r="DB2639" s="6"/>
      <c r="DC2639" s="6"/>
      <c r="DD2639" s="6"/>
      <c r="DE2639" s="6"/>
      <c r="DF2639" s="6"/>
      <c r="DG2639" s="6"/>
      <c r="DH2639" s="6"/>
      <c r="DI2639" s="6"/>
      <c r="DJ2639" s="6"/>
      <c r="DK2639" s="6"/>
      <c r="DL2639" s="6"/>
      <c r="DM2639" s="6"/>
      <c r="DN2639" s="6"/>
      <c r="DO2639" s="6"/>
      <c r="DP2639" s="6"/>
      <c r="DQ2639" s="6"/>
      <c r="DR2639" s="6"/>
      <c r="DS2639" s="6"/>
      <c r="DT2639" s="6"/>
      <c r="DU2639" s="6"/>
      <c r="DV2639" s="6"/>
      <c r="DW2639" s="6"/>
      <c r="DX2639" s="6"/>
      <c r="DY2639" s="6"/>
      <c r="DZ2639" s="6"/>
      <c r="EA2639" s="6"/>
      <c r="EB2639" s="6"/>
      <c r="EC2639" s="6"/>
      <c r="ED2639" s="6"/>
      <c r="EE2639" s="6"/>
      <c r="EF2639" s="6"/>
      <c r="EG2639" s="6"/>
      <c r="EH2639" s="6"/>
      <c r="EI2639" s="6"/>
      <c r="EJ2639" s="6"/>
      <c r="EK2639" s="6"/>
      <c r="EL2639" s="6"/>
      <c r="EM2639" s="6"/>
      <c r="EN2639" s="6"/>
      <c r="EO2639" s="6"/>
      <c r="EP2639" s="6"/>
      <c r="EQ2639" s="6"/>
      <c r="ER2639" s="6"/>
      <c r="ES2639" s="6"/>
      <c r="ET2639" s="6"/>
      <c r="EU2639" s="6"/>
      <c r="EV2639" s="6"/>
      <c r="EW2639" s="6"/>
      <c r="EX2639" s="6"/>
      <c r="EY2639" s="6"/>
      <c r="EZ2639" s="6"/>
      <c r="FA2639" s="6"/>
      <c r="FB2639" s="6"/>
      <c r="FC2639" s="6"/>
      <c r="FD2639" s="6"/>
      <c r="FE2639" s="6"/>
      <c r="FF2639" s="6"/>
      <c r="FG2639" s="6"/>
      <c r="FH2639" s="6"/>
      <c r="FI2639" s="6"/>
      <c r="FJ2639" s="6"/>
      <c r="FK2639" s="6"/>
      <c r="FL2639" s="6"/>
      <c r="FM2639" s="6"/>
      <c r="FN2639" s="6"/>
      <c r="FO2639" s="6"/>
      <c r="FP2639" s="6"/>
      <c r="FQ2639" s="6"/>
      <c r="FR2639" s="6"/>
      <c r="FS2639" s="6"/>
      <c r="FT2639" s="6"/>
      <c r="FU2639" s="6"/>
      <c r="FV2639" s="6"/>
      <c r="FW2639" s="6"/>
      <c r="FX2639" s="6"/>
      <c r="FY2639" s="6"/>
      <c r="FZ2639" s="6"/>
      <c r="GA2639" s="6"/>
      <c r="GB2639" s="6"/>
      <c r="GC2639" s="6"/>
      <c r="GD2639" s="6"/>
      <c r="GE2639" s="6"/>
      <c r="GF2639" s="6"/>
      <c r="GG2639" s="6"/>
      <c r="GH2639" s="6"/>
      <c r="GI2639" s="6"/>
      <c r="GJ2639" s="6"/>
      <c r="GK2639" s="6"/>
      <c r="GL2639" s="6"/>
      <c r="GM2639" s="6"/>
    </row>
    <row r="2640" spans="1:195" s="5" customFormat="1" x14ac:dyDescent="0.25">
      <c r="A2640" s="27"/>
      <c r="B2640" s="27"/>
      <c r="C2640" s="27"/>
      <c r="P2640" s="69"/>
      <c r="Q2640" s="69"/>
      <c r="R2640" s="69"/>
      <c r="S2640" s="69"/>
      <c r="T2640" s="69"/>
      <c r="U2640" s="69"/>
      <c r="V2640" s="69"/>
      <c r="W2640" s="6"/>
      <c r="X2640" s="6"/>
      <c r="Y2640" s="6"/>
      <c r="Z2640" s="68"/>
      <c r="AA2640" s="68"/>
      <c r="AB2640" s="6"/>
      <c r="AC2640" s="6"/>
      <c r="AD2640" s="6"/>
      <c r="AE2640" s="6"/>
      <c r="AF2640" s="6"/>
      <c r="AG2640" s="6"/>
      <c r="AH2640" s="6"/>
      <c r="AI2640" s="6"/>
      <c r="AJ2640" s="6"/>
      <c r="AK2640" s="6"/>
      <c r="AM2640" s="6"/>
      <c r="AN2640" s="6"/>
      <c r="AO2640" s="6"/>
      <c r="AP2640" s="6"/>
      <c r="AQ2640" s="6"/>
      <c r="AR2640" s="6"/>
      <c r="AS2640" s="6"/>
      <c r="AT2640" s="6"/>
      <c r="AU2640" s="6"/>
      <c r="AV2640" s="6"/>
      <c r="AW2640" s="6"/>
      <c r="AX2640" s="6"/>
      <c r="AY2640" s="6"/>
      <c r="AZ2640" s="6"/>
      <c r="BA2640" s="6"/>
      <c r="BB2640" s="6"/>
      <c r="BC2640" s="6"/>
      <c r="BD2640" s="6"/>
      <c r="BE2640" s="6"/>
      <c r="BF2640" s="6"/>
      <c r="BG2640" s="6"/>
      <c r="BH2640" s="6"/>
      <c r="BI2640" s="6"/>
      <c r="BJ2640" s="6"/>
      <c r="BK2640" s="6"/>
      <c r="BL2640" s="6"/>
      <c r="BM2640" s="6"/>
      <c r="BN2640" s="6"/>
      <c r="BO2640" s="6"/>
      <c r="BP2640" s="6"/>
      <c r="BQ2640" s="6"/>
      <c r="BR2640" s="6"/>
      <c r="BS2640" s="6"/>
      <c r="BT2640" s="6"/>
      <c r="BU2640" s="6"/>
      <c r="BV2640" s="6"/>
      <c r="BW2640" s="6"/>
      <c r="BX2640" s="6"/>
      <c r="BY2640" s="6"/>
      <c r="BZ2640" s="6"/>
      <c r="CA2640" s="6"/>
      <c r="CB2640" s="6"/>
      <c r="CC2640" s="6"/>
      <c r="CD2640" s="6"/>
      <c r="CE2640" s="6"/>
      <c r="CF2640" s="6"/>
      <c r="CG2640" s="6"/>
      <c r="CH2640" s="6"/>
      <c r="CI2640" s="6"/>
      <c r="CJ2640" s="6"/>
      <c r="CK2640" s="6"/>
      <c r="CL2640" s="6"/>
      <c r="CM2640" s="6"/>
      <c r="CN2640" s="6"/>
      <c r="CO2640" s="6"/>
      <c r="CP2640" s="6"/>
      <c r="CQ2640" s="6"/>
      <c r="CR2640" s="6"/>
      <c r="CS2640" s="6"/>
      <c r="CT2640" s="6"/>
      <c r="CU2640" s="6"/>
      <c r="CV2640" s="6"/>
      <c r="CW2640" s="6"/>
      <c r="CX2640" s="6"/>
      <c r="CY2640" s="6"/>
      <c r="CZ2640" s="6"/>
      <c r="DA2640" s="6"/>
      <c r="DB2640" s="6"/>
      <c r="DC2640" s="6"/>
      <c r="DD2640" s="6"/>
      <c r="DE2640" s="6"/>
      <c r="DF2640" s="6"/>
      <c r="DG2640" s="6"/>
      <c r="DH2640" s="6"/>
      <c r="DI2640" s="6"/>
      <c r="DJ2640" s="6"/>
      <c r="DK2640" s="6"/>
      <c r="DL2640" s="6"/>
      <c r="DM2640" s="6"/>
      <c r="DN2640" s="6"/>
      <c r="DO2640" s="6"/>
      <c r="DP2640" s="6"/>
      <c r="DQ2640" s="6"/>
      <c r="DR2640" s="6"/>
      <c r="DS2640" s="6"/>
      <c r="DT2640" s="6"/>
      <c r="DU2640" s="6"/>
      <c r="DV2640" s="6"/>
      <c r="DW2640" s="6"/>
      <c r="DX2640" s="6"/>
      <c r="DY2640" s="6"/>
      <c r="DZ2640" s="6"/>
      <c r="EA2640" s="6"/>
      <c r="EB2640" s="6"/>
      <c r="EC2640" s="6"/>
      <c r="ED2640" s="6"/>
      <c r="EE2640" s="6"/>
      <c r="EF2640" s="6"/>
      <c r="EG2640" s="6"/>
      <c r="EH2640" s="6"/>
      <c r="EI2640" s="6"/>
      <c r="EJ2640" s="6"/>
      <c r="EK2640" s="6"/>
      <c r="EL2640" s="6"/>
      <c r="EM2640" s="6"/>
      <c r="EN2640" s="6"/>
      <c r="EO2640" s="6"/>
      <c r="EP2640" s="6"/>
      <c r="EQ2640" s="6"/>
      <c r="ER2640" s="6"/>
      <c r="ES2640" s="6"/>
      <c r="ET2640" s="6"/>
      <c r="EU2640" s="6"/>
      <c r="EV2640" s="6"/>
      <c r="EW2640" s="6"/>
      <c r="EX2640" s="6"/>
      <c r="EY2640" s="6"/>
      <c r="EZ2640" s="6"/>
      <c r="FA2640" s="6"/>
      <c r="FB2640" s="6"/>
      <c r="FC2640" s="6"/>
      <c r="FD2640" s="6"/>
      <c r="FE2640" s="6"/>
      <c r="FF2640" s="6"/>
      <c r="FG2640" s="6"/>
      <c r="FH2640" s="6"/>
      <c r="FI2640" s="6"/>
      <c r="FJ2640" s="6"/>
      <c r="FK2640" s="6"/>
      <c r="FL2640" s="6"/>
      <c r="FM2640" s="6"/>
      <c r="FN2640" s="6"/>
      <c r="FO2640" s="6"/>
      <c r="FP2640" s="6"/>
      <c r="FQ2640" s="6"/>
      <c r="FR2640" s="6"/>
      <c r="FS2640" s="6"/>
      <c r="FT2640" s="6"/>
      <c r="FU2640" s="6"/>
      <c r="FV2640" s="6"/>
      <c r="FW2640" s="6"/>
      <c r="FX2640" s="6"/>
      <c r="FY2640" s="6"/>
      <c r="FZ2640" s="6"/>
      <c r="GA2640" s="6"/>
      <c r="GB2640" s="6"/>
      <c r="GC2640" s="6"/>
      <c r="GD2640" s="6"/>
      <c r="GE2640" s="6"/>
      <c r="GF2640" s="6"/>
      <c r="GG2640" s="6"/>
      <c r="GH2640" s="6"/>
      <c r="GI2640" s="6"/>
      <c r="GJ2640" s="6"/>
      <c r="GK2640" s="6"/>
      <c r="GL2640" s="6"/>
      <c r="GM2640" s="6"/>
    </row>
    <row r="2641" spans="1:195" s="5" customFormat="1" x14ac:dyDescent="0.25">
      <c r="A2641" s="27"/>
      <c r="B2641" s="27"/>
      <c r="C2641" s="27"/>
      <c r="P2641" s="69"/>
      <c r="Q2641" s="69"/>
      <c r="R2641" s="69"/>
      <c r="S2641" s="69"/>
      <c r="T2641" s="69"/>
      <c r="U2641" s="69"/>
      <c r="V2641" s="69"/>
      <c r="W2641" s="6"/>
      <c r="X2641" s="6"/>
      <c r="Y2641" s="6"/>
      <c r="Z2641" s="68"/>
      <c r="AA2641" s="68"/>
      <c r="AB2641" s="6"/>
      <c r="AC2641" s="6"/>
      <c r="AD2641" s="6"/>
      <c r="AE2641" s="6"/>
      <c r="AF2641" s="6"/>
      <c r="AG2641" s="6"/>
      <c r="AH2641" s="6"/>
      <c r="AI2641" s="6"/>
      <c r="AJ2641" s="6"/>
      <c r="AK2641" s="6"/>
      <c r="AM2641" s="6"/>
      <c r="AN2641" s="6"/>
      <c r="AO2641" s="6"/>
      <c r="AP2641" s="6"/>
      <c r="AQ2641" s="6"/>
      <c r="AR2641" s="6"/>
      <c r="AS2641" s="6"/>
      <c r="AT2641" s="6"/>
      <c r="AU2641" s="6"/>
      <c r="AV2641" s="6"/>
      <c r="AW2641" s="6"/>
      <c r="AX2641" s="6"/>
      <c r="AY2641" s="6"/>
      <c r="AZ2641" s="6"/>
      <c r="BA2641" s="6"/>
      <c r="BB2641" s="6"/>
      <c r="BC2641" s="6"/>
      <c r="BD2641" s="6"/>
      <c r="BE2641" s="6"/>
      <c r="BF2641" s="6"/>
      <c r="BG2641" s="6"/>
      <c r="BH2641" s="6"/>
      <c r="BI2641" s="6"/>
      <c r="BJ2641" s="6"/>
      <c r="BK2641" s="6"/>
      <c r="BL2641" s="6"/>
      <c r="BM2641" s="6"/>
      <c r="BN2641" s="6"/>
      <c r="BO2641" s="6"/>
      <c r="BP2641" s="6"/>
      <c r="BQ2641" s="6"/>
      <c r="BR2641" s="6"/>
      <c r="BS2641" s="6"/>
      <c r="BT2641" s="6"/>
      <c r="BU2641" s="6"/>
      <c r="BV2641" s="6"/>
      <c r="BW2641" s="6"/>
      <c r="BX2641" s="6"/>
      <c r="BY2641" s="6"/>
      <c r="BZ2641" s="6"/>
      <c r="CA2641" s="6"/>
      <c r="CB2641" s="6"/>
      <c r="CC2641" s="6"/>
      <c r="CD2641" s="6"/>
      <c r="CE2641" s="6"/>
      <c r="CF2641" s="6"/>
      <c r="CG2641" s="6"/>
      <c r="CH2641" s="6"/>
      <c r="CI2641" s="6"/>
      <c r="CJ2641" s="6"/>
      <c r="CK2641" s="6"/>
      <c r="CL2641" s="6"/>
      <c r="CM2641" s="6"/>
      <c r="CN2641" s="6"/>
      <c r="CO2641" s="6"/>
      <c r="CP2641" s="6"/>
      <c r="CQ2641" s="6"/>
      <c r="CR2641" s="6"/>
      <c r="CS2641" s="6"/>
      <c r="CT2641" s="6"/>
      <c r="CU2641" s="6"/>
      <c r="CV2641" s="6"/>
      <c r="CW2641" s="6"/>
      <c r="CX2641" s="6"/>
      <c r="CY2641" s="6"/>
      <c r="CZ2641" s="6"/>
      <c r="DA2641" s="6"/>
      <c r="DB2641" s="6"/>
      <c r="DC2641" s="6"/>
      <c r="DD2641" s="6"/>
      <c r="DE2641" s="6"/>
      <c r="DF2641" s="6"/>
      <c r="DG2641" s="6"/>
      <c r="DH2641" s="6"/>
      <c r="DI2641" s="6"/>
      <c r="DJ2641" s="6"/>
      <c r="DK2641" s="6"/>
      <c r="DL2641" s="6"/>
      <c r="DM2641" s="6"/>
      <c r="DN2641" s="6"/>
      <c r="DO2641" s="6"/>
      <c r="DP2641" s="6"/>
      <c r="DQ2641" s="6"/>
      <c r="DR2641" s="6"/>
      <c r="DS2641" s="6"/>
      <c r="DT2641" s="6"/>
      <c r="DU2641" s="6"/>
      <c r="DV2641" s="6"/>
      <c r="DW2641" s="6"/>
      <c r="DX2641" s="6"/>
      <c r="DY2641" s="6"/>
      <c r="DZ2641" s="6"/>
      <c r="EA2641" s="6"/>
      <c r="EB2641" s="6"/>
      <c r="EC2641" s="6"/>
      <c r="ED2641" s="6"/>
      <c r="EE2641" s="6"/>
      <c r="EF2641" s="6"/>
      <c r="EG2641" s="6"/>
      <c r="EH2641" s="6"/>
      <c r="EI2641" s="6"/>
      <c r="EJ2641" s="6"/>
      <c r="EK2641" s="6"/>
      <c r="EL2641" s="6"/>
      <c r="EM2641" s="6"/>
      <c r="EN2641" s="6"/>
      <c r="EO2641" s="6"/>
      <c r="EP2641" s="6"/>
      <c r="EQ2641" s="6"/>
      <c r="ER2641" s="6"/>
      <c r="ES2641" s="6"/>
      <c r="ET2641" s="6"/>
      <c r="EU2641" s="6"/>
      <c r="EV2641" s="6"/>
      <c r="EW2641" s="6"/>
      <c r="EX2641" s="6"/>
      <c r="EY2641" s="6"/>
      <c r="EZ2641" s="6"/>
      <c r="FA2641" s="6"/>
      <c r="FB2641" s="6"/>
      <c r="FC2641" s="6"/>
      <c r="FD2641" s="6"/>
      <c r="FE2641" s="6"/>
      <c r="FF2641" s="6"/>
      <c r="FG2641" s="6"/>
      <c r="FH2641" s="6"/>
      <c r="FI2641" s="6"/>
      <c r="FJ2641" s="6"/>
      <c r="FK2641" s="6"/>
      <c r="FL2641" s="6"/>
      <c r="FM2641" s="6"/>
      <c r="FN2641" s="6"/>
      <c r="FO2641" s="6"/>
      <c r="FP2641" s="6"/>
      <c r="FQ2641" s="6"/>
      <c r="FR2641" s="6"/>
      <c r="FS2641" s="6"/>
      <c r="FT2641" s="6"/>
      <c r="FU2641" s="6"/>
      <c r="FV2641" s="6"/>
      <c r="FW2641" s="6"/>
      <c r="FX2641" s="6"/>
      <c r="FY2641" s="6"/>
      <c r="FZ2641" s="6"/>
      <c r="GA2641" s="6"/>
      <c r="GB2641" s="6"/>
      <c r="GC2641" s="6"/>
      <c r="GD2641" s="6"/>
      <c r="GE2641" s="6"/>
      <c r="GF2641" s="6"/>
      <c r="GG2641" s="6"/>
      <c r="GH2641" s="6"/>
      <c r="GI2641" s="6"/>
      <c r="GJ2641" s="6"/>
      <c r="GK2641" s="6"/>
      <c r="GL2641" s="6"/>
      <c r="GM2641" s="6"/>
    </row>
    <row r="2642" spans="1:195" s="5" customFormat="1" x14ac:dyDescent="0.25">
      <c r="A2642" s="27"/>
      <c r="B2642" s="27"/>
      <c r="C2642" s="27"/>
      <c r="P2642" s="69"/>
      <c r="Q2642" s="69"/>
      <c r="R2642" s="69"/>
      <c r="S2642" s="69"/>
      <c r="T2642" s="69"/>
      <c r="U2642" s="69"/>
      <c r="V2642" s="69"/>
      <c r="W2642" s="6"/>
      <c r="X2642" s="6"/>
      <c r="Y2642" s="6"/>
      <c r="Z2642" s="68"/>
      <c r="AA2642" s="68"/>
      <c r="AB2642" s="6"/>
      <c r="AC2642" s="6"/>
      <c r="AD2642" s="6"/>
      <c r="AE2642" s="6"/>
      <c r="AF2642" s="6"/>
      <c r="AG2642" s="6"/>
      <c r="AH2642" s="6"/>
      <c r="AI2642" s="6"/>
      <c r="AJ2642" s="6"/>
      <c r="AK2642" s="6"/>
      <c r="AM2642" s="6"/>
      <c r="AN2642" s="6"/>
      <c r="AO2642" s="6"/>
      <c r="AP2642" s="6"/>
      <c r="AQ2642" s="6"/>
      <c r="AR2642" s="6"/>
      <c r="AS2642" s="6"/>
      <c r="AT2642" s="6"/>
      <c r="AU2642" s="6"/>
      <c r="AV2642" s="6"/>
      <c r="AW2642" s="6"/>
      <c r="AX2642" s="6"/>
      <c r="AY2642" s="6"/>
      <c r="AZ2642" s="6"/>
      <c r="BA2642" s="6"/>
      <c r="BB2642" s="6"/>
      <c r="BC2642" s="6"/>
      <c r="BD2642" s="6"/>
      <c r="BE2642" s="6"/>
      <c r="BF2642" s="6"/>
      <c r="BG2642" s="6"/>
      <c r="BH2642" s="6"/>
      <c r="BI2642" s="6"/>
      <c r="BJ2642" s="6"/>
      <c r="BK2642" s="6"/>
      <c r="BL2642" s="6"/>
      <c r="BM2642" s="6"/>
      <c r="BN2642" s="6"/>
      <c r="BO2642" s="6"/>
      <c r="BP2642" s="6"/>
      <c r="BQ2642" s="6"/>
      <c r="BR2642" s="6"/>
      <c r="BS2642" s="6"/>
      <c r="BT2642" s="6"/>
      <c r="BU2642" s="6"/>
      <c r="BV2642" s="6"/>
      <c r="BW2642" s="6"/>
      <c r="BX2642" s="6"/>
      <c r="BY2642" s="6"/>
      <c r="BZ2642" s="6"/>
      <c r="CA2642" s="6"/>
      <c r="CB2642" s="6"/>
      <c r="CC2642" s="6"/>
      <c r="CD2642" s="6"/>
      <c r="CE2642" s="6"/>
      <c r="CF2642" s="6"/>
      <c r="CG2642" s="6"/>
      <c r="CH2642" s="6"/>
      <c r="CI2642" s="6"/>
      <c r="CJ2642" s="6"/>
      <c r="CK2642" s="6"/>
      <c r="CL2642" s="6"/>
      <c r="CM2642" s="6"/>
      <c r="CN2642" s="6"/>
      <c r="CO2642" s="6"/>
      <c r="CP2642" s="6"/>
      <c r="CQ2642" s="6"/>
      <c r="CR2642" s="6"/>
      <c r="CS2642" s="6"/>
      <c r="CT2642" s="6"/>
      <c r="CU2642" s="6"/>
      <c r="CV2642" s="6"/>
      <c r="CW2642" s="6"/>
      <c r="CX2642" s="6"/>
      <c r="CY2642" s="6"/>
      <c r="CZ2642" s="6"/>
      <c r="DA2642" s="6"/>
      <c r="DB2642" s="6"/>
      <c r="DC2642" s="6"/>
      <c r="DD2642" s="6"/>
      <c r="DE2642" s="6"/>
      <c r="DF2642" s="6"/>
      <c r="DG2642" s="6"/>
      <c r="DH2642" s="6"/>
      <c r="DI2642" s="6"/>
      <c r="DJ2642" s="6"/>
      <c r="DK2642" s="6"/>
      <c r="DL2642" s="6"/>
      <c r="DM2642" s="6"/>
      <c r="DN2642" s="6"/>
      <c r="DO2642" s="6"/>
      <c r="DP2642" s="6"/>
      <c r="DQ2642" s="6"/>
      <c r="DR2642" s="6"/>
      <c r="DS2642" s="6"/>
      <c r="DT2642" s="6"/>
      <c r="DU2642" s="6"/>
      <c r="DV2642" s="6"/>
      <c r="DW2642" s="6"/>
      <c r="DX2642" s="6"/>
      <c r="DY2642" s="6"/>
      <c r="DZ2642" s="6"/>
      <c r="EA2642" s="6"/>
      <c r="EB2642" s="6"/>
      <c r="EC2642" s="6"/>
      <c r="ED2642" s="6"/>
      <c r="EE2642" s="6"/>
      <c r="EF2642" s="6"/>
      <c r="EG2642" s="6"/>
      <c r="EH2642" s="6"/>
      <c r="EI2642" s="6"/>
      <c r="EJ2642" s="6"/>
      <c r="EK2642" s="6"/>
      <c r="EL2642" s="6"/>
      <c r="EM2642" s="6"/>
      <c r="EN2642" s="6"/>
      <c r="EO2642" s="6"/>
      <c r="EP2642" s="6"/>
      <c r="EQ2642" s="6"/>
      <c r="ER2642" s="6"/>
      <c r="ES2642" s="6"/>
      <c r="ET2642" s="6"/>
      <c r="EU2642" s="6"/>
      <c r="EV2642" s="6"/>
      <c r="EW2642" s="6"/>
      <c r="EX2642" s="6"/>
      <c r="EY2642" s="6"/>
      <c r="EZ2642" s="6"/>
      <c r="FA2642" s="6"/>
      <c r="FB2642" s="6"/>
      <c r="FC2642" s="6"/>
      <c r="FD2642" s="6"/>
      <c r="FE2642" s="6"/>
      <c r="FF2642" s="6"/>
      <c r="FG2642" s="6"/>
      <c r="FH2642" s="6"/>
      <c r="FI2642" s="6"/>
      <c r="FJ2642" s="6"/>
      <c r="FK2642" s="6"/>
      <c r="FL2642" s="6"/>
      <c r="FM2642" s="6"/>
      <c r="FN2642" s="6"/>
      <c r="FO2642" s="6"/>
      <c r="FP2642" s="6"/>
      <c r="FQ2642" s="6"/>
      <c r="FR2642" s="6"/>
      <c r="FS2642" s="6"/>
      <c r="FT2642" s="6"/>
      <c r="FU2642" s="6"/>
      <c r="FV2642" s="6"/>
      <c r="FW2642" s="6"/>
      <c r="FX2642" s="6"/>
      <c r="FY2642" s="6"/>
      <c r="FZ2642" s="6"/>
      <c r="GA2642" s="6"/>
      <c r="GB2642" s="6"/>
      <c r="GC2642" s="6"/>
      <c r="GD2642" s="6"/>
      <c r="GE2642" s="6"/>
      <c r="GF2642" s="6"/>
      <c r="GG2642" s="6"/>
      <c r="GH2642" s="6"/>
      <c r="GI2642" s="6"/>
      <c r="GJ2642" s="6"/>
      <c r="GK2642" s="6"/>
      <c r="GL2642" s="6"/>
      <c r="GM2642" s="6"/>
    </row>
    <row r="2643" spans="1:195" s="5" customFormat="1" x14ac:dyDescent="0.25">
      <c r="A2643" s="27"/>
      <c r="B2643" s="27"/>
      <c r="C2643" s="27"/>
      <c r="P2643" s="69"/>
      <c r="Q2643" s="69"/>
      <c r="R2643" s="69"/>
      <c r="S2643" s="69"/>
      <c r="T2643" s="69"/>
      <c r="U2643" s="69"/>
      <c r="V2643" s="69"/>
      <c r="W2643" s="6"/>
      <c r="X2643" s="6"/>
      <c r="Y2643" s="6"/>
      <c r="Z2643" s="68"/>
      <c r="AA2643" s="68"/>
      <c r="AB2643" s="6"/>
      <c r="AC2643" s="6"/>
      <c r="AD2643" s="6"/>
      <c r="AE2643" s="6"/>
      <c r="AF2643" s="6"/>
      <c r="AG2643" s="6"/>
      <c r="AH2643" s="6"/>
      <c r="AI2643" s="6"/>
      <c r="AJ2643" s="6"/>
      <c r="AK2643" s="6"/>
      <c r="AM2643" s="6"/>
      <c r="AN2643" s="6"/>
      <c r="AO2643" s="6"/>
      <c r="AP2643" s="6"/>
      <c r="AQ2643" s="6"/>
      <c r="AR2643" s="6"/>
      <c r="AS2643" s="6"/>
      <c r="AT2643" s="6"/>
      <c r="AU2643" s="6"/>
      <c r="AV2643" s="6"/>
      <c r="AW2643" s="6"/>
      <c r="AX2643" s="6"/>
      <c r="AY2643" s="6"/>
      <c r="AZ2643" s="6"/>
      <c r="BA2643" s="6"/>
      <c r="BB2643" s="6"/>
      <c r="BC2643" s="6"/>
      <c r="BD2643" s="6"/>
      <c r="BE2643" s="6"/>
      <c r="BF2643" s="6"/>
      <c r="BG2643" s="6"/>
      <c r="BH2643" s="6"/>
      <c r="BI2643" s="6"/>
      <c r="BJ2643" s="6"/>
      <c r="BK2643" s="6"/>
      <c r="BL2643" s="6"/>
      <c r="BM2643" s="6"/>
      <c r="BN2643" s="6"/>
      <c r="BO2643" s="6"/>
      <c r="BP2643" s="6"/>
      <c r="BQ2643" s="6"/>
      <c r="BR2643" s="6"/>
      <c r="BS2643" s="6"/>
      <c r="BT2643" s="6"/>
      <c r="BU2643" s="6"/>
      <c r="BV2643" s="6"/>
      <c r="BW2643" s="6"/>
      <c r="BX2643" s="6"/>
      <c r="BY2643" s="6"/>
      <c r="BZ2643" s="6"/>
      <c r="CA2643" s="6"/>
      <c r="CB2643" s="6"/>
      <c r="CC2643" s="6"/>
      <c r="CD2643" s="6"/>
      <c r="CE2643" s="6"/>
      <c r="CF2643" s="6"/>
      <c r="CG2643" s="6"/>
      <c r="CH2643" s="6"/>
      <c r="CI2643" s="6"/>
      <c r="CJ2643" s="6"/>
      <c r="CK2643" s="6"/>
      <c r="CL2643" s="6"/>
      <c r="CM2643" s="6"/>
      <c r="CN2643" s="6"/>
      <c r="CO2643" s="6"/>
      <c r="CP2643" s="6"/>
      <c r="CQ2643" s="6"/>
      <c r="CR2643" s="6"/>
      <c r="CS2643" s="6"/>
      <c r="CT2643" s="6"/>
      <c r="CU2643" s="6"/>
      <c r="CV2643" s="6"/>
      <c r="CW2643" s="6"/>
      <c r="CX2643" s="6"/>
      <c r="CY2643" s="6"/>
      <c r="CZ2643" s="6"/>
      <c r="DA2643" s="6"/>
      <c r="DB2643" s="6"/>
      <c r="DC2643" s="6"/>
      <c r="DD2643" s="6"/>
      <c r="DE2643" s="6"/>
      <c r="DF2643" s="6"/>
      <c r="DG2643" s="6"/>
      <c r="DH2643" s="6"/>
      <c r="DI2643" s="6"/>
      <c r="DJ2643" s="6"/>
      <c r="DK2643" s="6"/>
      <c r="DL2643" s="6"/>
      <c r="DM2643" s="6"/>
      <c r="DN2643" s="6"/>
      <c r="DO2643" s="6"/>
      <c r="DP2643" s="6"/>
      <c r="DQ2643" s="6"/>
      <c r="DR2643" s="6"/>
      <c r="DS2643" s="6"/>
      <c r="DT2643" s="6"/>
      <c r="DU2643" s="6"/>
      <c r="DV2643" s="6"/>
      <c r="DW2643" s="6"/>
      <c r="DX2643" s="6"/>
      <c r="DY2643" s="6"/>
      <c r="DZ2643" s="6"/>
      <c r="EA2643" s="6"/>
      <c r="EB2643" s="6"/>
      <c r="EC2643" s="6"/>
      <c r="ED2643" s="6"/>
      <c r="EE2643" s="6"/>
      <c r="EF2643" s="6"/>
      <c r="EG2643" s="6"/>
      <c r="EH2643" s="6"/>
      <c r="EI2643" s="6"/>
      <c r="EJ2643" s="6"/>
      <c r="EK2643" s="6"/>
      <c r="EL2643" s="6"/>
      <c r="EM2643" s="6"/>
      <c r="EN2643" s="6"/>
      <c r="EO2643" s="6"/>
      <c r="EP2643" s="6"/>
      <c r="EQ2643" s="6"/>
      <c r="ER2643" s="6"/>
      <c r="ES2643" s="6"/>
      <c r="ET2643" s="6"/>
      <c r="EU2643" s="6"/>
      <c r="EV2643" s="6"/>
      <c r="EW2643" s="6"/>
      <c r="EX2643" s="6"/>
      <c r="EY2643" s="6"/>
      <c r="EZ2643" s="6"/>
      <c r="FA2643" s="6"/>
      <c r="FB2643" s="6"/>
      <c r="FC2643" s="6"/>
      <c r="FD2643" s="6"/>
      <c r="FE2643" s="6"/>
      <c r="FF2643" s="6"/>
      <c r="FG2643" s="6"/>
      <c r="FH2643" s="6"/>
      <c r="FI2643" s="6"/>
      <c r="FJ2643" s="6"/>
      <c r="FK2643" s="6"/>
      <c r="FL2643" s="6"/>
      <c r="FM2643" s="6"/>
      <c r="FN2643" s="6"/>
      <c r="FO2643" s="6"/>
      <c r="FP2643" s="6"/>
      <c r="FQ2643" s="6"/>
      <c r="FR2643" s="6"/>
      <c r="FS2643" s="6"/>
      <c r="FT2643" s="6"/>
      <c r="FU2643" s="6"/>
      <c r="FV2643" s="6"/>
      <c r="FW2643" s="6"/>
      <c r="FX2643" s="6"/>
      <c r="FY2643" s="6"/>
      <c r="FZ2643" s="6"/>
      <c r="GA2643" s="6"/>
      <c r="GB2643" s="6"/>
      <c r="GC2643" s="6"/>
      <c r="GD2643" s="6"/>
      <c r="GE2643" s="6"/>
      <c r="GF2643" s="6"/>
      <c r="GG2643" s="6"/>
      <c r="GH2643" s="6"/>
      <c r="GI2643" s="6"/>
      <c r="GJ2643" s="6"/>
      <c r="GK2643" s="6"/>
      <c r="GL2643" s="6"/>
      <c r="GM2643" s="6"/>
    </row>
    <row r="2644" spans="1:195" s="5" customFormat="1" x14ac:dyDescent="0.25">
      <c r="A2644" s="27"/>
      <c r="B2644" s="27"/>
      <c r="C2644" s="27"/>
      <c r="P2644" s="69"/>
      <c r="Q2644" s="69"/>
      <c r="R2644" s="69"/>
      <c r="S2644" s="69"/>
      <c r="T2644" s="69"/>
      <c r="U2644" s="69"/>
      <c r="V2644" s="69"/>
      <c r="W2644" s="6"/>
      <c r="X2644" s="6"/>
      <c r="Y2644" s="6"/>
      <c r="Z2644" s="68"/>
      <c r="AA2644" s="68"/>
      <c r="AB2644" s="6"/>
      <c r="AC2644" s="6"/>
      <c r="AD2644" s="6"/>
      <c r="AE2644" s="6"/>
      <c r="AF2644" s="6"/>
      <c r="AG2644" s="6"/>
      <c r="AH2644" s="6"/>
      <c r="AI2644" s="6"/>
      <c r="AJ2644" s="6"/>
      <c r="AK2644" s="6"/>
      <c r="AM2644" s="6"/>
      <c r="AN2644" s="6"/>
      <c r="AO2644" s="6"/>
      <c r="AP2644" s="6"/>
      <c r="AQ2644" s="6"/>
      <c r="AR2644" s="6"/>
      <c r="AS2644" s="6"/>
      <c r="AT2644" s="6"/>
      <c r="AU2644" s="6"/>
      <c r="AV2644" s="6"/>
      <c r="AW2644" s="6"/>
      <c r="AX2644" s="6"/>
      <c r="AY2644" s="6"/>
      <c r="AZ2644" s="6"/>
      <c r="BA2644" s="6"/>
      <c r="BB2644" s="6"/>
      <c r="BC2644" s="6"/>
      <c r="BD2644" s="6"/>
      <c r="BE2644" s="6"/>
      <c r="BF2644" s="6"/>
      <c r="BG2644" s="6"/>
      <c r="BH2644" s="6"/>
      <c r="BI2644" s="6"/>
      <c r="BJ2644" s="6"/>
      <c r="BK2644" s="6"/>
      <c r="BL2644" s="6"/>
      <c r="BM2644" s="6"/>
      <c r="BN2644" s="6"/>
      <c r="BO2644" s="6"/>
      <c r="BP2644" s="6"/>
      <c r="BQ2644" s="6"/>
      <c r="BR2644" s="6"/>
      <c r="BS2644" s="6"/>
      <c r="BT2644" s="6"/>
      <c r="BU2644" s="6"/>
      <c r="BV2644" s="6"/>
      <c r="BW2644" s="6"/>
      <c r="BX2644" s="6"/>
      <c r="BY2644" s="6"/>
      <c r="BZ2644" s="6"/>
      <c r="CA2644" s="6"/>
      <c r="CB2644" s="6"/>
      <c r="CC2644" s="6"/>
      <c r="CD2644" s="6"/>
      <c r="CE2644" s="6"/>
      <c r="CF2644" s="6"/>
      <c r="CG2644" s="6"/>
      <c r="CH2644" s="6"/>
      <c r="CI2644" s="6"/>
      <c r="CJ2644" s="6"/>
      <c r="CK2644" s="6"/>
      <c r="CL2644" s="6"/>
      <c r="CM2644" s="6"/>
      <c r="CN2644" s="6"/>
      <c r="CO2644" s="6"/>
      <c r="CP2644" s="6"/>
      <c r="CQ2644" s="6"/>
      <c r="CR2644" s="6"/>
      <c r="CS2644" s="6"/>
      <c r="CT2644" s="6"/>
      <c r="CU2644" s="6"/>
      <c r="CV2644" s="6"/>
      <c r="CW2644" s="6"/>
      <c r="CX2644" s="6"/>
      <c r="CY2644" s="6"/>
      <c r="CZ2644" s="6"/>
      <c r="DA2644" s="6"/>
      <c r="DB2644" s="6"/>
      <c r="DC2644" s="6"/>
      <c r="DD2644" s="6"/>
      <c r="DE2644" s="6"/>
      <c r="DF2644" s="6"/>
      <c r="DG2644" s="6"/>
      <c r="DH2644" s="6"/>
      <c r="DI2644" s="6"/>
      <c r="DJ2644" s="6"/>
      <c r="DK2644" s="6"/>
      <c r="DL2644" s="6"/>
      <c r="DM2644" s="6"/>
      <c r="DN2644" s="6"/>
      <c r="DO2644" s="6"/>
      <c r="DP2644" s="6"/>
      <c r="DQ2644" s="6"/>
      <c r="DR2644" s="6"/>
      <c r="DS2644" s="6"/>
      <c r="DT2644" s="6"/>
      <c r="DU2644" s="6"/>
      <c r="DV2644" s="6"/>
      <c r="DW2644" s="6"/>
      <c r="DX2644" s="6"/>
      <c r="DY2644" s="6"/>
      <c r="DZ2644" s="6"/>
      <c r="EA2644" s="6"/>
      <c r="EB2644" s="6"/>
      <c r="EC2644" s="6"/>
      <c r="ED2644" s="6"/>
      <c r="EE2644" s="6"/>
      <c r="EF2644" s="6"/>
      <c r="EG2644" s="6"/>
      <c r="EH2644" s="6"/>
      <c r="EI2644" s="6"/>
      <c r="EJ2644" s="6"/>
      <c r="EK2644" s="6"/>
      <c r="EL2644" s="6"/>
      <c r="EM2644" s="6"/>
      <c r="EN2644" s="6"/>
      <c r="EO2644" s="6"/>
      <c r="EP2644" s="6"/>
      <c r="EQ2644" s="6"/>
      <c r="ER2644" s="6"/>
      <c r="ES2644" s="6"/>
      <c r="ET2644" s="6"/>
      <c r="EU2644" s="6"/>
      <c r="EV2644" s="6"/>
      <c r="EW2644" s="6"/>
      <c r="EX2644" s="6"/>
      <c r="EY2644" s="6"/>
      <c r="EZ2644" s="6"/>
      <c r="FA2644" s="6"/>
      <c r="FB2644" s="6"/>
      <c r="FC2644" s="6"/>
      <c r="FD2644" s="6"/>
      <c r="FE2644" s="6"/>
      <c r="FF2644" s="6"/>
      <c r="FG2644" s="6"/>
      <c r="FH2644" s="6"/>
      <c r="FI2644" s="6"/>
      <c r="FJ2644" s="6"/>
      <c r="FK2644" s="6"/>
      <c r="FL2644" s="6"/>
      <c r="FM2644" s="6"/>
      <c r="FN2644" s="6"/>
      <c r="FO2644" s="6"/>
      <c r="FP2644" s="6"/>
      <c r="FQ2644" s="6"/>
      <c r="FR2644" s="6"/>
      <c r="FS2644" s="6"/>
      <c r="FT2644" s="6"/>
      <c r="FU2644" s="6"/>
      <c r="FV2644" s="6"/>
      <c r="FW2644" s="6"/>
      <c r="FX2644" s="6"/>
      <c r="FY2644" s="6"/>
      <c r="FZ2644" s="6"/>
      <c r="GA2644" s="6"/>
      <c r="GB2644" s="6"/>
      <c r="GC2644" s="6"/>
      <c r="GD2644" s="6"/>
      <c r="GE2644" s="6"/>
      <c r="GF2644" s="6"/>
      <c r="GG2644" s="6"/>
      <c r="GH2644" s="6"/>
      <c r="GI2644" s="6"/>
      <c r="GJ2644" s="6"/>
      <c r="GK2644" s="6"/>
      <c r="GL2644" s="6"/>
      <c r="GM2644" s="6"/>
    </row>
    <row r="2645" spans="1:195" s="5" customFormat="1" x14ac:dyDescent="0.25">
      <c r="A2645" s="27"/>
      <c r="B2645" s="27"/>
      <c r="C2645" s="27"/>
      <c r="P2645" s="69"/>
      <c r="Q2645" s="69"/>
      <c r="R2645" s="69"/>
      <c r="S2645" s="69"/>
      <c r="T2645" s="69"/>
      <c r="U2645" s="69"/>
      <c r="V2645" s="69"/>
      <c r="W2645" s="6"/>
      <c r="X2645" s="6"/>
      <c r="Y2645" s="6"/>
      <c r="Z2645" s="68"/>
      <c r="AA2645" s="68"/>
      <c r="AB2645" s="6"/>
      <c r="AC2645" s="6"/>
      <c r="AD2645" s="6"/>
      <c r="AE2645" s="6"/>
      <c r="AF2645" s="6"/>
      <c r="AG2645" s="6"/>
      <c r="AH2645" s="6"/>
      <c r="AI2645" s="6"/>
      <c r="AJ2645" s="6"/>
      <c r="AK2645" s="6"/>
      <c r="AM2645" s="6"/>
      <c r="AN2645" s="6"/>
      <c r="AO2645" s="6"/>
      <c r="AP2645" s="6"/>
      <c r="AQ2645" s="6"/>
      <c r="AR2645" s="6"/>
      <c r="AS2645" s="6"/>
      <c r="AT2645" s="6"/>
      <c r="AU2645" s="6"/>
      <c r="AV2645" s="6"/>
      <c r="AW2645" s="6"/>
      <c r="AX2645" s="6"/>
      <c r="AY2645" s="6"/>
      <c r="AZ2645" s="6"/>
      <c r="BA2645" s="6"/>
      <c r="BB2645" s="6"/>
      <c r="BC2645" s="6"/>
      <c r="BD2645" s="6"/>
      <c r="BE2645" s="6"/>
      <c r="BF2645" s="6"/>
      <c r="BG2645" s="6"/>
      <c r="BH2645" s="6"/>
      <c r="BI2645" s="6"/>
      <c r="BJ2645" s="6"/>
      <c r="BK2645" s="6"/>
      <c r="BL2645" s="6"/>
      <c r="BM2645" s="6"/>
      <c r="BN2645" s="6"/>
      <c r="BO2645" s="6"/>
      <c r="BP2645" s="6"/>
      <c r="BQ2645" s="6"/>
      <c r="BR2645" s="6"/>
      <c r="BS2645" s="6"/>
      <c r="BT2645" s="6"/>
      <c r="BU2645" s="6"/>
      <c r="BV2645" s="6"/>
      <c r="BW2645" s="6"/>
      <c r="BX2645" s="6"/>
      <c r="BY2645" s="6"/>
      <c r="BZ2645" s="6"/>
      <c r="CA2645" s="6"/>
      <c r="CB2645" s="6"/>
      <c r="CC2645" s="6"/>
      <c r="CD2645" s="6"/>
      <c r="CE2645" s="6"/>
      <c r="CF2645" s="6"/>
      <c r="CG2645" s="6"/>
      <c r="CH2645" s="6"/>
      <c r="CI2645" s="6"/>
      <c r="CJ2645" s="6"/>
      <c r="CK2645" s="6"/>
      <c r="CL2645" s="6"/>
      <c r="CM2645" s="6"/>
      <c r="CN2645" s="6"/>
      <c r="CO2645" s="6"/>
      <c r="CP2645" s="6"/>
      <c r="CQ2645" s="6"/>
      <c r="CR2645" s="6"/>
      <c r="CS2645" s="6"/>
      <c r="CT2645" s="6"/>
      <c r="CU2645" s="6"/>
      <c r="CV2645" s="6"/>
      <c r="CW2645" s="6"/>
      <c r="CX2645" s="6"/>
      <c r="CY2645" s="6"/>
      <c r="CZ2645" s="6"/>
      <c r="DA2645" s="6"/>
      <c r="DB2645" s="6"/>
      <c r="DC2645" s="6"/>
      <c r="DD2645" s="6"/>
      <c r="DE2645" s="6"/>
      <c r="DF2645" s="6"/>
      <c r="DG2645" s="6"/>
      <c r="DH2645" s="6"/>
      <c r="DI2645" s="6"/>
      <c r="DJ2645" s="6"/>
      <c r="DK2645" s="6"/>
      <c r="DL2645" s="6"/>
      <c r="DM2645" s="6"/>
      <c r="DN2645" s="6"/>
      <c r="DO2645" s="6"/>
      <c r="DP2645" s="6"/>
      <c r="DQ2645" s="6"/>
      <c r="DR2645" s="6"/>
      <c r="DS2645" s="6"/>
      <c r="DT2645" s="6"/>
      <c r="DU2645" s="6"/>
      <c r="DV2645" s="6"/>
      <c r="DW2645" s="6"/>
      <c r="DX2645" s="6"/>
      <c r="DY2645" s="6"/>
      <c r="DZ2645" s="6"/>
      <c r="EA2645" s="6"/>
      <c r="EB2645" s="6"/>
      <c r="EC2645" s="6"/>
      <c r="ED2645" s="6"/>
      <c r="EE2645" s="6"/>
      <c r="EF2645" s="6"/>
      <c r="EG2645" s="6"/>
      <c r="EH2645" s="6"/>
      <c r="EI2645" s="6"/>
      <c r="EJ2645" s="6"/>
      <c r="EK2645" s="6"/>
      <c r="EL2645" s="6"/>
      <c r="EM2645" s="6"/>
      <c r="EN2645" s="6"/>
      <c r="EO2645" s="6"/>
      <c r="EP2645" s="6"/>
      <c r="EQ2645" s="6"/>
      <c r="ER2645" s="6"/>
      <c r="ES2645" s="6"/>
      <c r="ET2645" s="6"/>
      <c r="EU2645" s="6"/>
      <c r="EV2645" s="6"/>
      <c r="EW2645" s="6"/>
      <c r="EX2645" s="6"/>
      <c r="EY2645" s="6"/>
      <c r="EZ2645" s="6"/>
      <c r="FA2645" s="6"/>
      <c r="FB2645" s="6"/>
      <c r="FC2645" s="6"/>
      <c r="FD2645" s="6"/>
      <c r="FE2645" s="6"/>
      <c r="FF2645" s="6"/>
      <c r="FG2645" s="6"/>
      <c r="FH2645" s="6"/>
      <c r="FI2645" s="6"/>
      <c r="FJ2645" s="6"/>
      <c r="FK2645" s="6"/>
      <c r="FL2645" s="6"/>
      <c r="FM2645" s="6"/>
      <c r="FN2645" s="6"/>
      <c r="FO2645" s="6"/>
      <c r="FP2645" s="6"/>
      <c r="FQ2645" s="6"/>
      <c r="FR2645" s="6"/>
      <c r="FS2645" s="6"/>
      <c r="FT2645" s="6"/>
      <c r="FU2645" s="6"/>
      <c r="FV2645" s="6"/>
      <c r="FW2645" s="6"/>
      <c r="FX2645" s="6"/>
      <c r="FY2645" s="6"/>
      <c r="FZ2645" s="6"/>
      <c r="GA2645" s="6"/>
      <c r="GB2645" s="6"/>
      <c r="GC2645" s="6"/>
      <c r="GD2645" s="6"/>
      <c r="GE2645" s="6"/>
      <c r="GF2645" s="6"/>
      <c r="GG2645" s="6"/>
      <c r="GH2645" s="6"/>
      <c r="GI2645" s="6"/>
      <c r="GJ2645" s="6"/>
      <c r="GK2645" s="6"/>
      <c r="GL2645" s="6"/>
      <c r="GM2645" s="6"/>
    </row>
    <row r="2646" spans="1:195" s="5" customFormat="1" x14ac:dyDescent="0.25">
      <c r="A2646" s="27"/>
      <c r="B2646" s="27"/>
      <c r="C2646" s="27"/>
      <c r="P2646" s="69"/>
      <c r="Q2646" s="69"/>
      <c r="R2646" s="69"/>
      <c r="S2646" s="69"/>
      <c r="T2646" s="69"/>
      <c r="U2646" s="69"/>
      <c r="V2646" s="69"/>
      <c r="W2646" s="6"/>
      <c r="X2646" s="6"/>
      <c r="Y2646" s="6"/>
      <c r="Z2646" s="68"/>
      <c r="AA2646" s="68"/>
      <c r="AB2646" s="6"/>
      <c r="AC2646" s="6"/>
      <c r="AD2646" s="6"/>
      <c r="AE2646" s="6"/>
      <c r="AF2646" s="6"/>
      <c r="AG2646" s="6"/>
      <c r="AH2646" s="6"/>
      <c r="AI2646" s="6"/>
      <c r="AJ2646" s="6"/>
      <c r="AK2646" s="6"/>
      <c r="AM2646" s="6"/>
      <c r="AN2646" s="6"/>
      <c r="AO2646" s="6"/>
      <c r="AP2646" s="6"/>
      <c r="AQ2646" s="6"/>
      <c r="AR2646" s="6"/>
      <c r="AS2646" s="6"/>
      <c r="AT2646" s="6"/>
      <c r="AU2646" s="6"/>
      <c r="AV2646" s="6"/>
      <c r="AW2646" s="6"/>
      <c r="AX2646" s="6"/>
      <c r="AY2646" s="6"/>
      <c r="AZ2646" s="6"/>
      <c r="BA2646" s="6"/>
      <c r="BB2646" s="6"/>
      <c r="BC2646" s="6"/>
      <c r="BD2646" s="6"/>
      <c r="BE2646" s="6"/>
      <c r="BF2646" s="6"/>
      <c r="BG2646" s="6"/>
      <c r="BH2646" s="6"/>
      <c r="BI2646" s="6"/>
      <c r="BJ2646" s="6"/>
      <c r="BK2646" s="6"/>
      <c r="BL2646" s="6"/>
      <c r="BM2646" s="6"/>
      <c r="BN2646" s="6"/>
      <c r="BO2646" s="6"/>
      <c r="BP2646" s="6"/>
      <c r="BQ2646" s="6"/>
      <c r="BR2646" s="6"/>
      <c r="BS2646" s="6"/>
      <c r="BT2646" s="6"/>
      <c r="BU2646" s="6"/>
      <c r="BV2646" s="6"/>
      <c r="BW2646" s="6"/>
      <c r="BX2646" s="6"/>
      <c r="BY2646" s="6"/>
      <c r="BZ2646" s="6"/>
      <c r="CA2646" s="6"/>
      <c r="CB2646" s="6"/>
      <c r="CC2646" s="6"/>
      <c r="CD2646" s="6"/>
      <c r="CE2646" s="6"/>
      <c r="CF2646" s="6"/>
      <c r="CG2646" s="6"/>
      <c r="CH2646" s="6"/>
      <c r="CI2646" s="6"/>
      <c r="CJ2646" s="6"/>
      <c r="CK2646" s="6"/>
      <c r="CL2646" s="6"/>
      <c r="CM2646" s="6"/>
      <c r="CN2646" s="6"/>
      <c r="CO2646" s="6"/>
      <c r="CP2646" s="6"/>
      <c r="CQ2646" s="6"/>
      <c r="CR2646" s="6"/>
      <c r="CS2646" s="6"/>
      <c r="CT2646" s="6"/>
      <c r="CU2646" s="6"/>
      <c r="CV2646" s="6"/>
      <c r="CW2646" s="6"/>
      <c r="CX2646" s="6"/>
      <c r="CY2646" s="6"/>
      <c r="CZ2646" s="6"/>
      <c r="DA2646" s="6"/>
      <c r="DB2646" s="6"/>
      <c r="DC2646" s="6"/>
      <c r="DD2646" s="6"/>
      <c r="DE2646" s="6"/>
      <c r="DF2646" s="6"/>
      <c r="DG2646" s="6"/>
      <c r="DH2646" s="6"/>
      <c r="DI2646" s="6"/>
      <c r="DJ2646" s="6"/>
      <c r="DK2646" s="6"/>
      <c r="DL2646" s="6"/>
      <c r="DM2646" s="6"/>
      <c r="DN2646" s="6"/>
      <c r="DO2646" s="6"/>
      <c r="DP2646" s="6"/>
      <c r="DQ2646" s="6"/>
      <c r="DR2646" s="6"/>
      <c r="DS2646" s="6"/>
      <c r="DT2646" s="6"/>
      <c r="DU2646" s="6"/>
      <c r="DV2646" s="6"/>
      <c r="DW2646" s="6"/>
      <c r="DX2646" s="6"/>
      <c r="DY2646" s="6"/>
      <c r="DZ2646" s="6"/>
      <c r="EA2646" s="6"/>
      <c r="EB2646" s="6"/>
      <c r="EC2646" s="6"/>
      <c r="ED2646" s="6"/>
      <c r="EE2646" s="6"/>
      <c r="EF2646" s="6"/>
      <c r="EG2646" s="6"/>
      <c r="EH2646" s="6"/>
      <c r="EI2646" s="6"/>
      <c r="EJ2646" s="6"/>
      <c r="EK2646" s="6"/>
      <c r="EL2646" s="6"/>
      <c r="EM2646" s="6"/>
      <c r="EN2646" s="6"/>
      <c r="EO2646" s="6"/>
      <c r="EP2646" s="6"/>
      <c r="EQ2646" s="6"/>
      <c r="ER2646" s="6"/>
      <c r="ES2646" s="6"/>
      <c r="ET2646" s="6"/>
      <c r="EU2646" s="6"/>
      <c r="EV2646" s="6"/>
      <c r="EW2646" s="6"/>
      <c r="EX2646" s="6"/>
      <c r="EY2646" s="6"/>
      <c r="EZ2646" s="6"/>
      <c r="FA2646" s="6"/>
      <c r="FB2646" s="6"/>
      <c r="FC2646" s="6"/>
      <c r="FD2646" s="6"/>
      <c r="FE2646" s="6"/>
      <c r="FF2646" s="6"/>
      <c r="FG2646" s="6"/>
      <c r="FH2646" s="6"/>
      <c r="FI2646" s="6"/>
      <c r="FJ2646" s="6"/>
      <c r="FK2646" s="6"/>
      <c r="FL2646" s="6"/>
      <c r="FM2646" s="6"/>
      <c r="FN2646" s="6"/>
      <c r="FO2646" s="6"/>
      <c r="FP2646" s="6"/>
      <c r="FQ2646" s="6"/>
      <c r="FR2646" s="6"/>
      <c r="FS2646" s="6"/>
      <c r="FT2646" s="6"/>
      <c r="FU2646" s="6"/>
      <c r="FV2646" s="6"/>
      <c r="FW2646" s="6"/>
      <c r="FX2646" s="6"/>
      <c r="FY2646" s="6"/>
      <c r="FZ2646" s="6"/>
      <c r="GA2646" s="6"/>
      <c r="GB2646" s="6"/>
      <c r="GC2646" s="6"/>
      <c r="GD2646" s="6"/>
      <c r="GE2646" s="6"/>
      <c r="GF2646" s="6"/>
      <c r="GG2646" s="6"/>
      <c r="GH2646" s="6"/>
      <c r="GI2646" s="6"/>
      <c r="GJ2646" s="6"/>
      <c r="GK2646" s="6"/>
      <c r="GL2646" s="6"/>
      <c r="GM2646" s="6"/>
    </row>
    <row r="2647" spans="1:195" s="5" customFormat="1" x14ac:dyDescent="0.25">
      <c r="A2647" s="27"/>
      <c r="B2647" s="27"/>
      <c r="C2647" s="27"/>
      <c r="P2647" s="69"/>
      <c r="Q2647" s="69"/>
      <c r="R2647" s="69"/>
      <c r="S2647" s="69"/>
      <c r="T2647" s="69"/>
      <c r="U2647" s="69"/>
      <c r="V2647" s="69"/>
      <c r="W2647" s="6"/>
      <c r="X2647" s="6"/>
      <c r="Y2647" s="6"/>
      <c r="Z2647" s="68"/>
      <c r="AA2647" s="68"/>
      <c r="AB2647" s="6"/>
      <c r="AC2647" s="6"/>
      <c r="AD2647" s="6"/>
      <c r="AE2647" s="6"/>
      <c r="AF2647" s="6"/>
      <c r="AG2647" s="6"/>
      <c r="AH2647" s="6"/>
      <c r="AI2647" s="6"/>
      <c r="AJ2647" s="6"/>
      <c r="AK2647" s="6"/>
      <c r="AM2647" s="6"/>
      <c r="AN2647" s="6"/>
      <c r="AO2647" s="6"/>
      <c r="AP2647" s="6"/>
      <c r="AQ2647" s="6"/>
      <c r="AR2647" s="6"/>
      <c r="AS2647" s="6"/>
      <c r="AT2647" s="6"/>
      <c r="AU2647" s="6"/>
      <c r="AV2647" s="6"/>
      <c r="AW2647" s="6"/>
      <c r="AX2647" s="6"/>
      <c r="AY2647" s="6"/>
      <c r="AZ2647" s="6"/>
      <c r="BA2647" s="6"/>
      <c r="BB2647" s="6"/>
      <c r="BC2647" s="6"/>
      <c r="BD2647" s="6"/>
      <c r="BE2647" s="6"/>
      <c r="BF2647" s="6"/>
      <c r="BG2647" s="6"/>
      <c r="BH2647" s="6"/>
      <c r="BI2647" s="6"/>
      <c r="BJ2647" s="6"/>
      <c r="BK2647" s="6"/>
      <c r="BL2647" s="6"/>
      <c r="BM2647" s="6"/>
      <c r="BN2647" s="6"/>
      <c r="BO2647" s="6"/>
      <c r="BP2647" s="6"/>
      <c r="BQ2647" s="6"/>
      <c r="BR2647" s="6"/>
      <c r="BS2647" s="6"/>
      <c r="BT2647" s="6"/>
      <c r="BU2647" s="6"/>
      <c r="BV2647" s="6"/>
      <c r="BW2647" s="6"/>
      <c r="BX2647" s="6"/>
      <c r="BY2647" s="6"/>
      <c r="BZ2647" s="6"/>
      <c r="CA2647" s="6"/>
      <c r="CB2647" s="6"/>
      <c r="CC2647" s="6"/>
      <c r="CD2647" s="6"/>
      <c r="CE2647" s="6"/>
      <c r="CF2647" s="6"/>
      <c r="CG2647" s="6"/>
      <c r="CH2647" s="6"/>
      <c r="CI2647" s="6"/>
      <c r="CJ2647" s="6"/>
      <c r="CK2647" s="6"/>
      <c r="CL2647" s="6"/>
      <c r="CM2647" s="6"/>
      <c r="CN2647" s="6"/>
      <c r="CO2647" s="6"/>
      <c r="CP2647" s="6"/>
      <c r="CQ2647" s="6"/>
      <c r="CR2647" s="6"/>
      <c r="CS2647" s="6"/>
      <c r="CT2647" s="6"/>
      <c r="CU2647" s="6"/>
      <c r="CV2647" s="6"/>
      <c r="CW2647" s="6"/>
      <c r="CX2647" s="6"/>
      <c r="CY2647" s="6"/>
      <c r="CZ2647" s="6"/>
      <c r="DA2647" s="6"/>
      <c r="DB2647" s="6"/>
      <c r="DC2647" s="6"/>
      <c r="DD2647" s="6"/>
      <c r="DE2647" s="6"/>
      <c r="DF2647" s="6"/>
      <c r="DG2647" s="6"/>
      <c r="DH2647" s="6"/>
      <c r="DI2647" s="6"/>
      <c r="DJ2647" s="6"/>
      <c r="DK2647" s="6"/>
      <c r="DL2647" s="6"/>
      <c r="DM2647" s="6"/>
      <c r="DN2647" s="6"/>
      <c r="DO2647" s="6"/>
      <c r="DP2647" s="6"/>
      <c r="DQ2647" s="6"/>
      <c r="DR2647" s="6"/>
      <c r="DS2647" s="6"/>
      <c r="DT2647" s="6"/>
      <c r="DU2647" s="6"/>
      <c r="DV2647" s="6"/>
      <c r="DW2647" s="6"/>
      <c r="DX2647" s="6"/>
      <c r="DY2647" s="6"/>
      <c r="DZ2647" s="6"/>
      <c r="EA2647" s="6"/>
      <c r="EB2647" s="6"/>
      <c r="EC2647" s="6"/>
      <c r="ED2647" s="6"/>
      <c r="EE2647" s="6"/>
      <c r="EF2647" s="6"/>
      <c r="EG2647" s="6"/>
      <c r="EH2647" s="6"/>
      <c r="EI2647" s="6"/>
      <c r="EJ2647" s="6"/>
      <c r="EK2647" s="6"/>
      <c r="EL2647" s="6"/>
      <c r="EM2647" s="6"/>
      <c r="EN2647" s="6"/>
      <c r="EO2647" s="6"/>
      <c r="EP2647" s="6"/>
      <c r="EQ2647" s="6"/>
      <c r="ER2647" s="6"/>
      <c r="ES2647" s="6"/>
      <c r="ET2647" s="6"/>
      <c r="EU2647" s="6"/>
      <c r="EV2647" s="6"/>
      <c r="EW2647" s="6"/>
      <c r="EX2647" s="6"/>
      <c r="EY2647" s="6"/>
      <c r="EZ2647" s="6"/>
      <c r="FA2647" s="6"/>
      <c r="FB2647" s="6"/>
      <c r="FC2647" s="6"/>
      <c r="FD2647" s="6"/>
      <c r="FE2647" s="6"/>
      <c r="FF2647" s="6"/>
      <c r="FG2647" s="6"/>
      <c r="FH2647" s="6"/>
      <c r="FI2647" s="6"/>
      <c r="FJ2647" s="6"/>
      <c r="FK2647" s="6"/>
      <c r="FL2647" s="6"/>
      <c r="FM2647" s="6"/>
      <c r="FN2647" s="6"/>
      <c r="FO2647" s="6"/>
      <c r="FP2647" s="6"/>
      <c r="FQ2647" s="6"/>
      <c r="FR2647" s="6"/>
      <c r="FS2647" s="6"/>
      <c r="FT2647" s="6"/>
      <c r="FU2647" s="6"/>
      <c r="FV2647" s="6"/>
      <c r="FW2647" s="6"/>
      <c r="FX2647" s="6"/>
      <c r="FY2647" s="6"/>
      <c r="FZ2647" s="6"/>
      <c r="GA2647" s="6"/>
      <c r="GB2647" s="6"/>
      <c r="GC2647" s="6"/>
      <c r="GD2647" s="6"/>
      <c r="GE2647" s="6"/>
      <c r="GF2647" s="6"/>
      <c r="GG2647" s="6"/>
      <c r="GH2647" s="6"/>
      <c r="GI2647" s="6"/>
      <c r="GJ2647" s="6"/>
      <c r="GK2647" s="6"/>
      <c r="GL2647" s="6"/>
      <c r="GM2647" s="6"/>
    </row>
    <row r="2648" spans="1:195" s="5" customFormat="1" x14ac:dyDescent="0.25">
      <c r="A2648" s="27"/>
      <c r="B2648" s="27"/>
      <c r="C2648" s="27"/>
      <c r="P2648" s="69"/>
      <c r="Q2648" s="69"/>
      <c r="R2648" s="69"/>
      <c r="S2648" s="69"/>
      <c r="T2648" s="69"/>
      <c r="U2648" s="69"/>
      <c r="V2648" s="69"/>
      <c r="W2648" s="6"/>
      <c r="X2648" s="6"/>
      <c r="Y2648" s="6"/>
      <c r="Z2648" s="68"/>
      <c r="AA2648" s="68"/>
      <c r="AB2648" s="6"/>
      <c r="AC2648" s="6"/>
      <c r="AD2648" s="6"/>
      <c r="AE2648" s="6"/>
      <c r="AF2648" s="6"/>
      <c r="AG2648" s="6"/>
      <c r="AH2648" s="6"/>
      <c r="AI2648" s="6"/>
      <c r="AJ2648" s="6"/>
      <c r="AK2648" s="6"/>
      <c r="AM2648" s="6"/>
      <c r="AN2648" s="6"/>
      <c r="AO2648" s="6"/>
      <c r="AP2648" s="6"/>
      <c r="AQ2648" s="6"/>
      <c r="AR2648" s="6"/>
      <c r="AS2648" s="6"/>
      <c r="AT2648" s="6"/>
      <c r="AU2648" s="6"/>
      <c r="AV2648" s="6"/>
      <c r="AW2648" s="6"/>
      <c r="AX2648" s="6"/>
      <c r="AY2648" s="6"/>
      <c r="AZ2648" s="6"/>
      <c r="BA2648" s="6"/>
      <c r="BB2648" s="6"/>
      <c r="BC2648" s="6"/>
      <c r="BD2648" s="6"/>
      <c r="BE2648" s="6"/>
      <c r="BF2648" s="6"/>
      <c r="BG2648" s="6"/>
      <c r="BH2648" s="6"/>
      <c r="BI2648" s="6"/>
      <c r="BJ2648" s="6"/>
      <c r="BK2648" s="6"/>
      <c r="BL2648" s="6"/>
      <c r="BM2648" s="6"/>
      <c r="BN2648" s="6"/>
      <c r="BO2648" s="6"/>
      <c r="BP2648" s="6"/>
      <c r="BQ2648" s="6"/>
      <c r="BR2648" s="6"/>
      <c r="BS2648" s="6"/>
      <c r="BT2648" s="6"/>
      <c r="BU2648" s="6"/>
      <c r="BV2648" s="6"/>
      <c r="BW2648" s="6"/>
      <c r="BX2648" s="6"/>
      <c r="BY2648" s="6"/>
      <c r="BZ2648" s="6"/>
      <c r="CA2648" s="6"/>
      <c r="CB2648" s="6"/>
      <c r="CC2648" s="6"/>
      <c r="CD2648" s="6"/>
      <c r="CE2648" s="6"/>
      <c r="CF2648" s="6"/>
      <c r="CG2648" s="6"/>
      <c r="CH2648" s="6"/>
      <c r="CI2648" s="6"/>
      <c r="CJ2648" s="6"/>
      <c r="CK2648" s="6"/>
      <c r="CL2648" s="6"/>
      <c r="CM2648" s="6"/>
      <c r="CN2648" s="6"/>
      <c r="CO2648" s="6"/>
      <c r="CP2648" s="6"/>
      <c r="CQ2648" s="6"/>
      <c r="CR2648" s="6"/>
      <c r="CS2648" s="6"/>
      <c r="CT2648" s="6"/>
      <c r="CU2648" s="6"/>
      <c r="CV2648" s="6"/>
      <c r="CW2648" s="6"/>
      <c r="CX2648" s="6"/>
      <c r="CY2648" s="6"/>
      <c r="CZ2648" s="6"/>
      <c r="DA2648" s="6"/>
      <c r="DB2648" s="6"/>
      <c r="DC2648" s="6"/>
      <c r="DD2648" s="6"/>
      <c r="DE2648" s="6"/>
      <c r="DF2648" s="6"/>
      <c r="DG2648" s="6"/>
      <c r="DH2648" s="6"/>
      <c r="DI2648" s="6"/>
      <c r="DJ2648" s="6"/>
      <c r="DK2648" s="6"/>
      <c r="DL2648" s="6"/>
      <c r="DM2648" s="6"/>
      <c r="DN2648" s="6"/>
      <c r="DO2648" s="6"/>
      <c r="DP2648" s="6"/>
      <c r="DQ2648" s="6"/>
      <c r="DR2648" s="6"/>
      <c r="DS2648" s="6"/>
      <c r="DT2648" s="6"/>
      <c r="DU2648" s="6"/>
      <c r="DV2648" s="6"/>
      <c r="DW2648" s="6"/>
      <c r="DX2648" s="6"/>
      <c r="DY2648" s="6"/>
      <c r="DZ2648" s="6"/>
      <c r="EA2648" s="6"/>
      <c r="EB2648" s="6"/>
      <c r="EC2648" s="6"/>
      <c r="ED2648" s="6"/>
      <c r="EE2648" s="6"/>
      <c r="EF2648" s="6"/>
      <c r="EG2648" s="6"/>
      <c r="EH2648" s="6"/>
      <c r="EI2648" s="6"/>
      <c r="EJ2648" s="6"/>
      <c r="EK2648" s="6"/>
      <c r="EL2648" s="6"/>
      <c r="EM2648" s="6"/>
      <c r="EN2648" s="6"/>
      <c r="EO2648" s="6"/>
      <c r="EP2648" s="6"/>
      <c r="EQ2648" s="6"/>
      <c r="ER2648" s="6"/>
      <c r="ES2648" s="6"/>
      <c r="ET2648" s="6"/>
      <c r="EU2648" s="6"/>
      <c r="EV2648" s="6"/>
      <c r="EW2648" s="6"/>
      <c r="EX2648" s="6"/>
      <c r="EY2648" s="6"/>
      <c r="EZ2648" s="6"/>
      <c r="FA2648" s="6"/>
      <c r="FB2648" s="6"/>
      <c r="FC2648" s="6"/>
      <c r="FD2648" s="6"/>
      <c r="FE2648" s="6"/>
      <c r="FF2648" s="6"/>
      <c r="FG2648" s="6"/>
      <c r="FH2648" s="6"/>
      <c r="FI2648" s="6"/>
      <c r="FJ2648" s="6"/>
      <c r="FK2648" s="6"/>
      <c r="FL2648" s="6"/>
      <c r="FM2648" s="6"/>
      <c r="FN2648" s="6"/>
      <c r="FO2648" s="6"/>
      <c r="FP2648" s="6"/>
      <c r="FQ2648" s="6"/>
      <c r="FR2648" s="6"/>
      <c r="FS2648" s="6"/>
      <c r="FT2648" s="6"/>
      <c r="FU2648" s="6"/>
      <c r="FV2648" s="6"/>
      <c r="FW2648" s="6"/>
      <c r="FX2648" s="6"/>
      <c r="FY2648" s="6"/>
      <c r="FZ2648" s="6"/>
      <c r="GA2648" s="6"/>
      <c r="GB2648" s="6"/>
      <c r="GC2648" s="6"/>
      <c r="GD2648" s="6"/>
      <c r="GE2648" s="6"/>
      <c r="GF2648" s="6"/>
      <c r="GG2648" s="6"/>
      <c r="GH2648" s="6"/>
      <c r="GI2648" s="6"/>
      <c r="GJ2648" s="6"/>
      <c r="GK2648" s="6"/>
      <c r="GL2648" s="6"/>
      <c r="GM2648" s="6"/>
    </row>
    <row r="2649" spans="1:195" s="5" customFormat="1" x14ac:dyDescent="0.25">
      <c r="A2649" s="27"/>
      <c r="B2649" s="27"/>
      <c r="C2649" s="27"/>
      <c r="P2649" s="69"/>
      <c r="Q2649" s="69"/>
      <c r="R2649" s="69"/>
      <c r="S2649" s="69"/>
      <c r="T2649" s="69"/>
      <c r="U2649" s="69"/>
      <c r="V2649" s="69"/>
      <c r="W2649" s="6"/>
      <c r="X2649" s="6"/>
      <c r="Y2649" s="6"/>
      <c r="Z2649" s="68"/>
      <c r="AA2649" s="68"/>
      <c r="AB2649" s="6"/>
      <c r="AC2649" s="6"/>
      <c r="AD2649" s="6"/>
      <c r="AE2649" s="6"/>
      <c r="AF2649" s="6"/>
      <c r="AG2649" s="6"/>
      <c r="AH2649" s="6"/>
      <c r="AI2649" s="6"/>
      <c r="AJ2649" s="6"/>
      <c r="AK2649" s="6"/>
      <c r="AM2649" s="6"/>
      <c r="AN2649" s="6"/>
      <c r="AO2649" s="6"/>
      <c r="AP2649" s="6"/>
      <c r="AQ2649" s="6"/>
      <c r="AR2649" s="6"/>
      <c r="AS2649" s="6"/>
      <c r="AT2649" s="6"/>
      <c r="AU2649" s="6"/>
      <c r="AV2649" s="6"/>
      <c r="AW2649" s="6"/>
      <c r="AX2649" s="6"/>
      <c r="AY2649" s="6"/>
      <c r="AZ2649" s="6"/>
      <c r="BA2649" s="6"/>
      <c r="BB2649" s="6"/>
      <c r="BC2649" s="6"/>
      <c r="BD2649" s="6"/>
      <c r="BE2649" s="6"/>
      <c r="BF2649" s="6"/>
      <c r="BG2649" s="6"/>
      <c r="BH2649" s="6"/>
      <c r="BI2649" s="6"/>
      <c r="BJ2649" s="6"/>
      <c r="BK2649" s="6"/>
      <c r="BL2649" s="6"/>
      <c r="BM2649" s="6"/>
      <c r="BN2649" s="6"/>
      <c r="BO2649" s="6"/>
      <c r="BP2649" s="6"/>
      <c r="BQ2649" s="6"/>
      <c r="BR2649" s="6"/>
      <c r="BS2649" s="6"/>
      <c r="BT2649" s="6"/>
      <c r="BU2649" s="6"/>
      <c r="BV2649" s="6"/>
      <c r="BW2649" s="6"/>
      <c r="BX2649" s="6"/>
      <c r="BY2649" s="6"/>
      <c r="BZ2649" s="6"/>
      <c r="CA2649" s="6"/>
      <c r="CB2649" s="6"/>
      <c r="CC2649" s="6"/>
      <c r="CD2649" s="6"/>
      <c r="CE2649" s="6"/>
      <c r="CF2649" s="6"/>
      <c r="CG2649" s="6"/>
      <c r="CH2649" s="6"/>
      <c r="CI2649" s="6"/>
      <c r="CJ2649" s="6"/>
      <c r="CK2649" s="6"/>
      <c r="CL2649" s="6"/>
      <c r="CM2649" s="6"/>
      <c r="CN2649" s="6"/>
      <c r="CO2649" s="6"/>
      <c r="CP2649" s="6"/>
      <c r="CQ2649" s="6"/>
      <c r="CR2649" s="6"/>
      <c r="CS2649" s="6"/>
      <c r="CT2649" s="6"/>
      <c r="CU2649" s="6"/>
      <c r="CV2649" s="6"/>
      <c r="CW2649" s="6"/>
      <c r="CX2649" s="6"/>
      <c r="CY2649" s="6"/>
      <c r="CZ2649" s="6"/>
      <c r="DA2649" s="6"/>
      <c r="DB2649" s="6"/>
      <c r="DC2649" s="6"/>
      <c r="DD2649" s="6"/>
      <c r="DE2649" s="6"/>
      <c r="DF2649" s="6"/>
      <c r="DG2649" s="6"/>
      <c r="DH2649" s="6"/>
      <c r="DI2649" s="6"/>
      <c r="DJ2649" s="6"/>
      <c r="DK2649" s="6"/>
      <c r="DL2649" s="6"/>
      <c r="DM2649" s="6"/>
      <c r="DN2649" s="6"/>
      <c r="DO2649" s="6"/>
      <c r="DP2649" s="6"/>
      <c r="DQ2649" s="6"/>
      <c r="DR2649" s="6"/>
      <c r="DS2649" s="6"/>
      <c r="DT2649" s="6"/>
      <c r="DU2649" s="6"/>
      <c r="DV2649" s="6"/>
      <c r="DW2649" s="6"/>
      <c r="DX2649" s="6"/>
      <c r="DY2649" s="6"/>
      <c r="DZ2649" s="6"/>
      <c r="EA2649" s="6"/>
      <c r="EB2649" s="6"/>
      <c r="EC2649" s="6"/>
      <c r="ED2649" s="6"/>
      <c r="EE2649" s="6"/>
      <c r="EF2649" s="6"/>
      <c r="EG2649" s="6"/>
      <c r="EH2649" s="6"/>
      <c r="EI2649" s="6"/>
      <c r="EJ2649" s="6"/>
      <c r="EK2649" s="6"/>
      <c r="EL2649" s="6"/>
      <c r="EM2649" s="6"/>
      <c r="EN2649" s="6"/>
      <c r="EO2649" s="6"/>
      <c r="EP2649" s="6"/>
      <c r="EQ2649" s="6"/>
      <c r="ER2649" s="6"/>
      <c r="ES2649" s="6"/>
      <c r="ET2649" s="6"/>
      <c r="EU2649" s="6"/>
      <c r="EV2649" s="6"/>
      <c r="EW2649" s="6"/>
      <c r="EX2649" s="6"/>
      <c r="EY2649" s="6"/>
      <c r="EZ2649" s="6"/>
      <c r="FA2649" s="6"/>
      <c r="FB2649" s="6"/>
      <c r="FC2649" s="6"/>
      <c r="FD2649" s="6"/>
      <c r="FE2649" s="6"/>
      <c r="FF2649" s="6"/>
      <c r="FG2649" s="6"/>
      <c r="FH2649" s="6"/>
      <c r="FI2649" s="6"/>
      <c r="FJ2649" s="6"/>
      <c r="FK2649" s="6"/>
      <c r="FL2649" s="6"/>
      <c r="FM2649" s="6"/>
      <c r="FN2649" s="6"/>
      <c r="FO2649" s="6"/>
      <c r="FP2649" s="6"/>
      <c r="FQ2649" s="6"/>
      <c r="FR2649" s="6"/>
      <c r="FS2649" s="6"/>
      <c r="FT2649" s="6"/>
      <c r="FU2649" s="6"/>
      <c r="FV2649" s="6"/>
      <c r="FW2649" s="6"/>
      <c r="FX2649" s="6"/>
      <c r="FY2649" s="6"/>
      <c r="FZ2649" s="6"/>
      <c r="GA2649" s="6"/>
      <c r="GB2649" s="6"/>
      <c r="GC2649" s="6"/>
      <c r="GD2649" s="6"/>
      <c r="GE2649" s="6"/>
      <c r="GF2649" s="6"/>
      <c r="GG2649" s="6"/>
      <c r="GH2649" s="6"/>
      <c r="GI2649" s="6"/>
      <c r="GJ2649" s="6"/>
      <c r="GK2649" s="6"/>
      <c r="GL2649" s="6"/>
      <c r="GM2649" s="6"/>
    </row>
    <row r="2650" spans="1:195" s="5" customFormat="1" x14ac:dyDescent="0.25">
      <c r="A2650" s="27"/>
      <c r="B2650" s="27"/>
      <c r="C2650" s="27"/>
      <c r="P2650" s="69"/>
      <c r="Q2650" s="69"/>
      <c r="R2650" s="69"/>
      <c r="S2650" s="69"/>
      <c r="T2650" s="69"/>
      <c r="U2650" s="69"/>
      <c r="V2650" s="69"/>
      <c r="W2650" s="6"/>
      <c r="X2650" s="6"/>
      <c r="Y2650" s="6"/>
      <c r="Z2650" s="68"/>
      <c r="AA2650" s="68"/>
      <c r="AB2650" s="6"/>
      <c r="AC2650" s="6"/>
      <c r="AD2650" s="6"/>
      <c r="AE2650" s="6"/>
      <c r="AF2650" s="6"/>
      <c r="AG2650" s="6"/>
      <c r="AH2650" s="6"/>
      <c r="AI2650" s="6"/>
      <c r="AJ2650" s="6"/>
      <c r="AK2650" s="6"/>
      <c r="AM2650" s="6"/>
      <c r="AN2650" s="6"/>
      <c r="AO2650" s="6"/>
      <c r="AP2650" s="6"/>
      <c r="AQ2650" s="6"/>
      <c r="AR2650" s="6"/>
      <c r="AS2650" s="6"/>
      <c r="AT2650" s="6"/>
      <c r="AU2650" s="6"/>
      <c r="AV2650" s="6"/>
      <c r="AW2650" s="6"/>
      <c r="AX2650" s="6"/>
      <c r="AY2650" s="6"/>
      <c r="AZ2650" s="6"/>
      <c r="BA2650" s="6"/>
      <c r="BB2650" s="6"/>
      <c r="BC2650" s="6"/>
      <c r="BD2650" s="6"/>
      <c r="BE2650" s="6"/>
      <c r="BF2650" s="6"/>
      <c r="BG2650" s="6"/>
      <c r="BH2650" s="6"/>
      <c r="BI2650" s="6"/>
      <c r="BJ2650" s="6"/>
      <c r="BK2650" s="6"/>
      <c r="BL2650" s="6"/>
      <c r="BM2650" s="6"/>
      <c r="BN2650" s="6"/>
      <c r="BO2650" s="6"/>
      <c r="BP2650" s="6"/>
      <c r="BQ2650" s="6"/>
      <c r="BR2650" s="6"/>
      <c r="BS2650" s="6"/>
      <c r="BT2650" s="6"/>
      <c r="BU2650" s="6"/>
      <c r="BV2650" s="6"/>
      <c r="BW2650" s="6"/>
      <c r="BX2650" s="6"/>
      <c r="BY2650" s="6"/>
      <c r="BZ2650" s="6"/>
      <c r="CA2650" s="6"/>
      <c r="CB2650" s="6"/>
      <c r="CC2650" s="6"/>
      <c r="CD2650" s="6"/>
      <c r="CE2650" s="6"/>
      <c r="CF2650" s="6"/>
      <c r="CG2650" s="6"/>
      <c r="CH2650" s="6"/>
      <c r="CI2650" s="6"/>
      <c r="CJ2650" s="6"/>
      <c r="CK2650" s="6"/>
      <c r="CL2650" s="6"/>
      <c r="CM2650" s="6"/>
      <c r="CN2650" s="6"/>
      <c r="CO2650" s="6"/>
      <c r="CP2650" s="6"/>
      <c r="CQ2650" s="6"/>
      <c r="CR2650" s="6"/>
      <c r="CS2650" s="6"/>
      <c r="CT2650" s="6"/>
      <c r="CU2650" s="6"/>
      <c r="CV2650" s="6"/>
      <c r="CW2650" s="6"/>
      <c r="CX2650" s="6"/>
      <c r="CY2650" s="6"/>
      <c r="CZ2650" s="6"/>
      <c r="DA2650" s="6"/>
      <c r="DB2650" s="6"/>
      <c r="DC2650" s="6"/>
      <c r="DD2650" s="6"/>
      <c r="DE2650" s="6"/>
      <c r="DF2650" s="6"/>
      <c r="DG2650" s="6"/>
      <c r="DH2650" s="6"/>
      <c r="DI2650" s="6"/>
      <c r="DJ2650" s="6"/>
      <c r="DK2650" s="6"/>
      <c r="DL2650" s="6"/>
      <c r="DM2650" s="6"/>
      <c r="DN2650" s="6"/>
      <c r="DO2650" s="6"/>
      <c r="DP2650" s="6"/>
      <c r="DQ2650" s="6"/>
      <c r="DR2650" s="6"/>
      <c r="DS2650" s="6"/>
      <c r="DT2650" s="6"/>
      <c r="DU2650" s="6"/>
      <c r="DV2650" s="6"/>
      <c r="DW2650" s="6"/>
      <c r="DX2650" s="6"/>
      <c r="DY2650" s="6"/>
      <c r="DZ2650" s="6"/>
      <c r="EA2650" s="6"/>
      <c r="EB2650" s="6"/>
      <c r="EC2650" s="6"/>
      <c r="ED2650" s="6"/>
      <c r="EE2650" s="6"/>
      <c r="EF2650" s="6"/>
      <c r="EG2650" s="6"/>
      <c r="EH2650" s="6"/>
      <c r="EI2650" s="6"/>
      <c r="EJ2650" s="6"/>
      <c r="EK2650" s="6"/>
      <c r="EL2650" s="6"/>
      <c r="EM2650" s="6"/>
      <c r="EN2650" s="6"/>
      <c r="EO2650" s="6"/>
      <c r="EP2650" s="6"/>
      <c r="EQ2650" s="6"/>
      <c r="ER2650" s="6"/>
      <c r="ES2650" s="6"/>
      <c r="ET2650" s="6"/>
      <c r="EU2650" s="6"/>
      <c r="EV2650" s="6"/>
      <c r="EW2650" s="6"/>
      <c r="EX2650" s="6"/>
      <c r="EY2650" s="6"/>
      <c r="EZ2650" s="6"/>
      <c r="FA2650" s="6"/>
      <c r="FB2650" s="6"/>
      <c r="FC2650" s="6"/>
      <c r="FD2650" s="6"/>
      <c r="FE2650" s="6"/>
      <c r="FF2650" s="6"/>
      <c r="FG2650" s="6"/>
      <c r="FH2650" s="6"/>
      <c r="FI2650" s="6"/>
      <c r="FJ2650" s="6"/>
      <c r="FK2650" s="6"/>
      <c r="FL2650" s="6"/>
      <c r="FM2650" s="6"/>
      <c r="FN2650" s="6"/>
      <c r="FO2650" s="6"/>
      <c r="FP2650" s="6"/>
      <c r="FQ2650" s="6"/>
      <c r="FR2650" s="6"/>
      <c r="FS2650" s="6"/>
      <c r="FT2650" s="6"/>
      <c r="FU2650" s="6"/>
      <c r="FV2650" s="6"/>
      <c r="FW2650" s="6"/>
      <c r="FX2650" s="6"/>
      <c r="FY2650" s="6"/>
      <c r="FZ2650" s="6"/>
      <c r="GA2650" s="6"/>
      <c r="GB2650" s="6"/>
      <c r="GC2650" s="6"/>
      <c r="GD2650" s="6"/>
      <c r="GE2650" s="6"/>
      <c r="GF2650" s="6"/>
      <c r="GG2650" s="6"/>
      <c r="GH2650" s="6"/>
      <c r="GI2650" s="6"/>
      <c r="GJ2650" s="6"/>
      <c r="GK2650" s="6"/>
      <c r="GL2650" s="6"/>
      <c r="GM2650" s="6"/>
    </row>
    <row r="2651" spans="1:195" s="5" customFormat="1" x14ac:dyDescent="0.25">
      <c r="A2651" s="27"/>
      <c r="B2651" s="27"/>
      <c r="C2651" s="27"/>
      <c r="P2651" s="69"/>
      <c r="Q2651" s="69"/>
      <c r="R2651" s="69"/>
      <c r="S2651" s="69"/>
      <c r="T2651" s="69"/>
      <c r="U2651" s="69"/>
      <c r="V2651" s="69"/>
      <c r="W2651" s="6"/>
      <c r="X2651" s="6"/>
      <c r="Y2651" s="6"/>
      <c r="Z2651" s="68"/>
      <c r="AA2651" s="68"/>
      <c r="AB2651" s="6"/>
      <c r="AC2651" s="6"/>
      <c r="AD2651" s="6"/>
      <c r="AE2651" s="6"/>
      <c r="AF2651" s="6"/>
      <c r="AG2651" s="6"/>
      <c r="AH2651" s="6"/>
      <c r="AI2651" s="6"/>
      <c r="AJ2651" s="6"/>
      <c r="AK2651" s="6"/>
      <c r="AM2651" s="6"/>
      <c r="AN2651" s="6"/>
      <c r="AO2651" s="6"/>
      <c r="AP2651" s="6"/>
      <c r="AQ2651" s="6"/>
      <c r="AR2651" s="6"/>
      <c r="AS2651" s="6"/>
      <c r="AT2651" s="6"/>
      <c r="AU2651" s="6"/>
      <c r="AV2651" s="6"/>
      <c r="AW2651" s="6"/>
      <c r="AX2651" s="6"/>
      <c r="AY2651" s="6"/>
      <c r="AZ2651" s="6"/>
      <c r="BA2651" s="6"/>
      <c r="BB2651" s="6"/>
      <c r="BC2651" s="6"/>
      <c r="BD2651" s="6"/>
      <c r="BE2651" s="6"/>
      <c r="BF2651" s="6"/>
      <c r="BG2651" s="6"/>
      <c r="BH2651" s="6"/>
      <c r="BI2651" s="6"/>
      <c r="BJ2651" s="6"/>
      <c r="BK2651" s="6"/>
      <c r="BL2651" s="6"/>
      <c r="BM2651" s="6"/>
      <c r="BN2651" s="6"/>
      <c r="BO2651" s="6"/>
      <c r="BP2651" s="6"/>
      <c r="BQ2651" s="6"/>
      <c r="BR2651" s="6"/>
      <c r="BS2651" s="6"/>
      <c r="BT2651" s="6"/>
      <c r="BU2651" s="6"/>
      <c r="BV2651" s="6"/>
      <c r="BW2651" s="6"/>
      <c r="BX2651" s="6"/>
      <c r="BY2651" s="6"/>
      <c r="BZ2651" s="6"/>
      <c r="CA2651" s="6"/>
      <c r="CB2651" s="6"/>
      <c r="CC2651" s="6"/>
      <c r="CD2651" s="6"/>
      <c r="CE2651" s="6"/>
      <c r="CF2651" s="6"/>
      <c r="CG2651" s="6"/>
      <c r="CH2651" s="6"/>
      <c r="CI2651" s="6"/>
      <c r="CJ2651" s="6"/>
      <c r="CK2651" s="6"/>
      <c r="CL2651" s="6"/>
      <c r="CM2651" s="6"/>
      <c r="CN2651" s="6"/>
      <c r="CO2651" s="6"/>
      <c r="CP2651" s="6"/>
      <c r="CQ2651" s="6"/>
      <c r="CR2651" s="6"/>
      <c r="CS2651" s="6"/>
      <c r="CT2651" s="6"/>
      <c r="CU2651" s="6"/>
      <c r="CV2651" s="6"/>
      <c r="CW2651" s="6"/>
      <c r="CX2651" s="6"/>
      <c r="CY2651" s="6"/>
      <c r="CZ2651" s="6"/>
      <c r="DA2651" s="6"/>
      <c r="DB2651" s="6"/>
      <c r="DC2651" s="6"/>
      <c r="DD2651" s="6"/>
      <c r="DE2651" s="6"/>
      <c r="DF2651" s="6"/>
      <c r="DG2651" s="6"/>
      <c r="DH2651" s="6"/>
      <c r="DI2651" s="6"/>
      <c r="DJ2651" s="6"/>
      <c r="DK2651" s="6"/>
      <c r="DL2651" s="6"/>
      <c r="DM2651" s="6"/>
      <c r="DN2651" s="6"/>
      <c r="DO2651" s="6"/>
      <c r="DP2651" s="6"/>
      <c r="DQ2651" s="6"/>
      <c r="DR2651" s="6"/>
      <c r="DS2651" s="6"/>
      <c r="DT2651" s="6"/>
      <c r="DU2651" s="6"/>
      <c r="DV2651" s="6"/>
      <c r="DW2651" s="6"/>
      <c r="DX2651" s="6"/>
      <c r="DY2651" s="6"/>
      <c r="DZ2651" s="6"/>
      <c r="EA2651" s="6"/>
      <c r="EB2651" s="6"/>
      <c r="EC2651" s="6"/>
      <c r="ED2651" s="6"/>
      <c r="EE2651" s="6"/>
      <c r="EF2651" s="6"/>
      <c r="EG2651" s="6"/>
      <c r="EH2651" s="6"/>
      <c r="EI2651" s="6"/>
      <c r="EJ2651" s="6"/>
      <c r="EK2651" s="6"/>
      <c r="EL2651" s="6"/>
      <c r="EM2651" s="6"/>
      <c r="EN2651" s="6"/>
      <c r="EO2651" s="6"/>
      <c r="EP2651" s="6"/>
      <c r="EQ2651" s="6"/>
      <c r="ER2651" s="6"/>
      <c r="ES2651" s="6"/>
      <c r="ET2651" s="6"/>
      <c r="EU2651" s="6"/>
      <c r="EV2651" s="6"/>
      <c r="EW2651" s="6"/>
      <c r="EX2651" s="6"/>
      <c r="EY2651" s="6"/>
      <c r="EZ2651" s="6"/>
      <c r="FA2651" s="6"/>
      <c r="FB2651" s="6"/>
      <c r="FC2651" s="6"/>
      <c r="FD2651" s="6"/>
      <c r="FE2651" s="6"/>
      <c r="FF2651" s="6"/>
      <c r="FG2651" s="6"/>
      <c r="FH2651" s="6"/>
      <c r="FI2651" s="6"/>
      <c r="FJ2651" s="6"/>
      <c r="FK2651" s="6"/>
      <c r="FL2651" s="6"/>
      <c r="FM2651" s="6"/>
      <c r="FN2651" s="6"/>
      <c r="FO2651" s="6"/>
      <c r="FP2651" s="6"/>
      <c r="FQ2651" s="6"/>
      <c r="FR2651" s="6"/>
      <c r="FS2651" s="6"/>
      <c r="FT2651" s="6"/>
      <c r="FU2651" s="6"/>
      <c r="FV2651" s="6"/>
      <c r="FW2651" s="6"/>
      <c r="FX2651" s="6"/>
      <c r="FY2651" s="6"/>
      <c r="FZ2651" s="6"/>
      <c r="GA2651" s="6"/>
      <c r="GB2651" s="6"/>
      <c r="GC2651" s="6"/>
      <c r="GD2651" s="6"/>
      <c r="GE2651" s="6"/>
      <c r="GF2651" s="6"/>
      <c r="GG2651" s="6"/>
      <c r="GH2651" s="6"/>
      <c r="GI2651" s="6"/>
      <c r="GJ2651" s="6"/>
      <c r="GK2651" s="6"/>
      <c r="GL2651" s="6"/>
      <c r="GM2651" s="6"/>
    </row>
    <row r="2652" spans="1:195" s="5" customFormat="1" x14ac:dyDescent="0.25">
      <c r="A2652" s="27"/>
      <c r="B2652" s="27"/>
      <c r="C2652" s="27"/>
      <c r="P2652" s="69"/>
      <c r="Q2652" s="69"/>
      <c r="R2652" s="69"/>
      <c r="S2652" s="69"/>
      <c r="T2652" s="69"/>
      <c r="U2652" s="69"/>
      <c r="V2652" s="69"/>
      <c r="W2652" s="6"/>
      <c r="X2652" s="6"/>
      <c r="Y2652" s="6"/>
      <c r="Z2652" s="68"/>
      <c r="AA2652" s="68"/>
      <c r="AB2652" s="6"/>
      <c r="AC2652" s="6"/>
      <c r="AD2652" s="6"/>
      <c r="AE2652" s="6"/>
      <c r="AF2652" s="6"/>
      <c r="AG2652" s="6"/>
      <c r="AH2652" s="6"/>
      <c r="AI2652" s="6"/>
      <c r="AJ2652" s="6"/>
      <c r="AK2652" s="6"/>
      <c r="AM2652" s="6"/>
      <c r="AN2652" s="6"/>
      <c r="AO2652" s="6"/>
      <c r="AP2652" s="6"/>
      <c r="AQ2652" s="6"/>
      <c r="AR2652" s="6"/>
      <c r="AS2652" s="6"/>
      <c r="AT2652" s="6"/>
      <c r="AU2652" s="6"/>
      <c r="AV2652" s="6"/>
      <c r="AW2652" s="6"/>
      <c r="AX2652" s="6"/>
      <c r="AY2652" s="6"/>
      <c r="AZ2652" s="6"/>
      <c r="BA2652" s="6"/>
      <c r="BB2652" s="6"/>
      <c r="BC2652" s="6"/>
      <c r="BD2652" s="6"/>
      <c r="BE2652" s="6"/>
      <c r="BF2652" s="6"/>
      <c r="BG2652" s="6"/>
      <c r="BH2652" s="6"/>
      <c r="BI2652" s="6"/>
      <c r="BJ2652" s="6"/>
      <c r="BK2652" s="6"/>
      <c r="BL2652" s="6"/>
      <c r="BM2652" s="6"/>
      <c r="BN2652" s="6"/>
      <c r="BO2652" s="6"/>
      <c r="BP2652" s="6"/>
      <c r="BQ2652" s="6"/>
      <c r="BR2652" s="6"/>
      <c r="BS2652" s="6"/>
      <c r="BT2652" s="6"/>
      <c r="BU2652" s="6"/>
      <c r="BV2652" s="6"/>
      <c r="BW2652" s="6"/>
      <c r="BX2652" s="6"/>
      <c r="BY2652" s="6"/>
      <c r="BZ2652" s="6"/>
      <c r="CA2652" s="6"/>
      <c r="CB2652" s="6"/>
      <c r="CC2652" s="6"/>
      <c r="CD2652" s="6"/>
      <c r="CE2652" s="6"/>
      <c r="CF2652" s="6"/>
      <c r="CG2652" s="6"/>
      <c r="CH2652" s="6"/>
      <c r="CI2652" s="6"/>
      <c r="CJ2652" s="6"/>
      <c r="CK2652" s="6"/>
      <c r="CL2652" s="6"/>
      <c r="CM2652" s="6"/>
      <c r="CN2652" s="6"/>
      <c r="CO2652" s="6"/>
      <c r="CP2652" s="6"/>
      <c r="CQ2652" s="6"/>
      <c r="CR2652" s="6"/>
      <c r="CS2652" s="6"/>
      <c r="CT2652" s="6"/>
      <c r="CU2652" s="6"/>
      <c r="CV2652" s="6"/>
      <c r="CW2652" s="6"/>
      <c r="CX2652" s="6"/>
      <c r="CY2652" s="6"/>
      <c r="CZ2652" s="6"/>
      <c r="DA2652" s="6"/>
      <c r="DB2652" s="6"/>
      <c r="DC2652" s="6"/>
      <c r="DD2652" s="6"/>
      <c r="DE2652" s="6"/>
      <c r="DF2652" s="6"/>
      <c r="DG2652" s="6"/>
      <c r="DH2652" s="6"/>
      <c r="DI2652" s="6"/>
      <c r="DJ2652" s="6"/>
      <c r="DK2652" s="6"/>
      <c r="DL2652" s="6"/>
      <c r="DM2652" s="6"/>
      <c r="DN2652" s="6"/>
      <c r="DO2652" s="6"/>
      <c r="DP2652" s="6"/>
      <c r="DQ2652" s="6"/>
      <c r="DR2652" s="6"/>
      <c r="DS2652" s="6"/>
      <c r="DT2652" s="6"/>
      <c r="DU2652" s="6"/>
      <c r="DV2652" s="6"/>
      <c r="DW2652" s="6"/>
      <c r="DX2652" s="6"/>
      <c r="DY2652" s="6"/>
      <c r="DZ2652" s="6"/>
      <c r="EA2652" s="6"/>
      <c r="EB2652" s="6"/>
      <c r="EC2652" s="6"/>
      <c r="ED2652" s="6"/>
      <c r="EE2652" s="6"/>
      <c r="EF2652" s="6"/>
      <c r="EG2652" s="6"/>
      <c r="EH2652" s="6"/>
      <c r="EI2652" s="6"/>
      <c r="EJ2652" s="6"/>
      <c r="EK2652" s="6"/>
      <c r="EL2652" s="6"/>
      <c r="EM2652" s="6"/>
      <c r="EN2652" s="6"/>
      <c r="EO2652" s="6"/>
      <c r="EP2652" s="6"/>
      <c r="EQ2652" s="6"/>
      <c r="ER2652" s="6"/>
      <c r="ES2652" s="6"/>
      <c r="ET2652" s="6"/>
      <c r="EU2652" s="6"/>
      <c r="EV2652" s="6"/>
      <c r="EW2652" s="6"/>
      <c r="EX2652" s="6"/>
      <c r="EY2652" s="6"/>
      <c r="EZ2652" s="6"/>
      <c r="FA2652" s="6"/>
      <c r="FB2652" s="6"/>
      <c r="FC2652" s="6"/>
      <c r="FD2652" s="6"/>
      <c r="FE2652" s="6"/>
      <c r="FF2652" s="6"/>
      <c r="FG2652" s="6"/>
      <c r="FH2652" s="6"/>
      <c r="FI2652" s="6"/>
      <c r="FJ2652" s="6"/>
      <c r="FK2652" s="6"/>
      <c r="FL2652" s="6"/>
      <c r="FM2652" s="6"/>
      <c r="FN2652" s="6"/>
      <c r="FO2652" s="6"/>
      <c r="FP2652" s="6"/>
      <c r="FQ2652" s="6"/>
      <c r="FR2652" s="6"/>
      <c r="FS2652" s="6"/>
      <c r="FT2652" s="6"/>
      <c r="FU2652" s="6"/>
      <c r="FV2652" s="6"/>
      <c r="FW2652" s="6"/>
      <c r="FX2652" s="6"/>
      <c r="FY2652" s="6"/>
      <c r="FZ2652" s="6"/>
      <c r="GA2652" s="6"/>
      <c r="GB2652" s="6"/>
      <c r="GC2652" s="6"/>
      <c r="GD2652" s="6"/>
      <c r="GE2652" s="6"/>
      <c r="GF2652" s="6"/>
      <c r="GG2652" s="6"/>
      <c r="GH2652" s="6"/>
      <c r="GI2652" s="6"/>
      <c r="GJ2652" s="6"/>
      <c r="GK2652" s="6"/>
      <c r="GL2652" s="6"/>
      <c r="GM2652" s="6"/>
    </row>
    <row r="2653" spans="1:195" s="5" customFormat="1" x14ac:dyDescent="0.25">
      <c r="A2653" s="27"/>
      <c r="B2653" s="27"/>
      <c r="C2653" s="27"/>
      <c r="P2653" s="69"/>
      <c r="Q2653" s="69"/>
      <c r="R2653" s="69"/>
      <c r="S2653" s="69"/>
      <c r="T2653" s="69"/>
      <c r="U2653" s="69"/>
      <c r="V2653" s="69"/>
      <c r="W2653" s="6"/>
      <c r="X2653" s="6"/>
      <c r="Y2653" s="6"/>
      <c r="Z2653" s="68"/>
      <c r="AA2653" s="68"/>
      <c r="AB2653" s="6"/>
      <c r="AC2653" s="6"/>
      <c r="AD2653" s="6"/>
      <c r="AE2653" s="6"/>
      <c r="AF2653" s="6"/>
      <c r="AG2653" s="6"/>
      <c r="AH2653" s="6"/>
      <c r="AI2653" s="6"/>
      <c r="AJ2653" s="6"/>
      <c r="AK2653" s="6"/>
      <c r="AM2653" s="6"/>
      <c r="AN2653" s="6"/>
      <c r="AO2653" s="6"/>
      <c r="AP2653" s="6"/>
      <c r="AQ2653" s="6"/>
      <c r="AR2653" s="6"/>
      <c r="AS2653" s="6"/>
      <c r="AT2653" s="6"/>
      <c r="AU2653" s="6"/>
      <c r="AV2653" s="6"/>
      <c r="AW2653" s="6"/>
      <c r="AX2653" s="6"/>
      <c r="AY2653" s="6"/>
      <c r="AZ2653" s="6"/>
      <c r="BA2653" s="6"/>
      <c r="BB2653" s="6"/>
      <c r="BC2653" s="6"/>
      <c r="BD2653" s="6"/>
      <c r="BE2653" s="6"/>
      <c r="BF2653" s="6"/>
      <c r="BG2653" s="6"/>
      <c r="BH2653" s="6"/>
      <c r="BI2653" s="6"/>
      <c r="BJ2653" s="6"/>
      <c r="BK2653" s="6"/>
      <c r="BL2653" s="6"/>
      <c r="BM2653" s="6"/>
      <c r="BN2653" s="6"/>
      <c r="BO2653" s="6"/>
      <c r="BP2653" s="6"/>
      <c r="BQ2653" s="6"/>
      <c r="BR2653" s="6"/>
      <c r="BS2653" s="6"/>
      <c r="BT2653" s="6"/>
      <c r="BU2653" s="6"/>
      <c r="BV2653" s="6"/>
      <c r="BW2653" s="6"/>
      <c r="BX2653" s="6"/>
      <c r="BY2653" s="6"/>
      <c r="BZ2653" s="6"/>
      <c r="CA2653" s="6"/>
      <c r="CB2653" s="6"/>
      <c r="CC2653" s="6"/>
      <c r="CD2653" s="6"/>
      <c r="CE2653" s="6"/>
      <c r="CF2653" s="6"/>
      <c r="CG2653" s="6"/>
      <c r="CH2653" s="6"/>
      <c r="CI2653" s="6"/>
      <c r="CJ2653" s="6"/>
      <c r="CK2653" s="6"/>
      <c r="CL2653" s="6"/>
      <c r="CM2653" s="6"/>
      <c r="CN2653" s="6"/>
      <c r="CO2653" s="6"/>
      <c r="CP2653" s="6"/>
      <c r="CQ2653" s="6"/>
      <c r="CR2653" s="6"/>
      <c r="CS2653" s="6"/>
      <c r="CT2653" s="6"/>
      <c r="CU2653" s="6"/>
      <c r="CV2653" s="6"/>
      <c r="CW2653" s="6"/>
      <c r="CX2653" s="6"/>
      <c r="CY2653" s="6"/>
      <c r="CZ2653" s="6"/>
      <c r="DA2653" s="6"/>
      <c r="DB2653" s="6"/>
      <c r="DC2653" s="6"/>
      <c r="DD2653" s="6"/>
      <c r="DE2653" s="6"/>
      <c r="DF2653" s="6"/>
      <c r="DG2653" s="6"/>
      <c r="DH2653" s="6"/>
      <c r="DI2653" s="6"/>
      <c r="DJ2653" s="6"/>
      <c r="DK2653" s="6"/>
      <c r="DL2653" s="6"/>
      <c r="DM2653" s="6"/>
      <c r="DN2653" s="6"/>
      <c r="DO2653" s="6"/>
      <c r="DP2653" s="6"/>
      <c r="DQ2653" s="6"/>
      <c r="DR2653" s="6"/>
      <c r="DS2653" s="6"/>
      <c r="DT2653" s="6"/>
      <c r="DU2653" s="6"/>
      <c r="DV2653" s="6"/>
      <c r="DW2653" s="6"/>
      <c r="DX2653" s="6"/>
      <c r="DY2653" s="6"/>
      <c r="DZ2653" s="6"/>
      <c r="EA2653" s="6"/>
      <c r="EB2653" s="6"/>
      <c r="EC2653" s="6"/>
      <c r="ED2653" s="6"/>
      <c r="EE2653" s="6"/>
      <c r="EF2653" s="6"/>
      <c r="EG2653" s="6"/>
      <c r="EH2653" s="6"/>
      <c r="EI2653" s="6"/>
      <c r="EJ2653" s="6"/>
      <c r="EK2653" s="6"/>
      <c r="EL2653" s="6"/>
      <c r="EM2653" s="6"/>
      <c r="EN2653" s="6"/>
      <c r="EO2653" s="6"/>
      <c r="EP2653" s="6"/>
      <c r="EQ2653" s="6"/>
      <c r="ER2653" s="6"/>
      <c r="ES2653" s="6"/>
      <c r="ET2653" s="6"/>
      <c r="EU2653" s="6"/>
      <c r="EV2653" s="6"/>
      <c r="EW2653" s="6"/>
      <c r="EX2653" s="6"/>
      <c r="EY2653" s="6"/>
      <c r="EZ2653" s="6"/>
      <c r="FA2653" s="6"/>
      <c r="FB2653" s="6"/>
      <c r="FC2653" s="6"/>
      <c r="FD2653" s="6"/>
      <c r="FE2653" s="6"/>
      <c r="FF2653" s="6"/>
      <c r="FG2653" s="6"/>
      <c r="FH2653" s="6"/>
      <c r="FI2653" s="6"/>
      <c r="FJ2653" s="6"/>
      <c r="FK2653" s="6"/>
      <c r="FL2653" s="6"/>
      <c r="FM2653" s="6"/>
      <c r="FN2653" s="6"/>
      <c r="FO2653" s="6"/>
      <c r="FP2653" s="6"/>
      <c r="FQ2653" s="6"/>
      <c r="FR2653" s="6"/>
      <c r="FS2653" s="6"/>
      <c r="FT2653" s="6"/>
      <c r="FU2653" s="6"/>
      <c r="FV2653" s="6"/>
      <c r="FW2653" s="6"/>
      <c r="FX2653" s="6"/>
      <c r="FY2653" s="6"/>
      <c r="FZ2653" s="6"/>
      <c r="GA2653" s="6"/>
      <c r="GB2653" s="6"/>
      <c r="GC2653" s="6"/>
      <c r="GD2653" s="6"/>
      <c r="GE2653" s="6"/>
      <c r="GF2653" s="6"/>
      <c r="GG2653" s="6"/>
      <c r="GH2653" s="6"/>
      <c r="GI2653" s="6"/>
      <c r="GJ2653" s="6"/>
      <c r="GK2653" s="6"/>
      <c r="GL2653" s="6"/>
      <c r="GM2653" s="6"/>
    </row>
    <row r="2654" spans="1:195" s="5" customFormat="1" x14ac:dyDescent="0.25">
      <c r="A2654" s="27"/>
      <c r="B2654" s="27"/>
      <c r="C2654" s="27"/>
      <c r="P2654" s="69"/>
      <c r="Q2654" s="69"/>
      <c r="R2654" s="69"/>
      <c r="S2654" s="69"/>
      <c r="T2654" s="69"/>
      <c r="U2654" s="69"/>
      <c r="V2654" s="69"/>
      <c r="W2654" s="6"/>
      <c r="X2654" s="6"/>
      <c r="Y2654" s="6"/>
      <c r="Z2654" s="68"/>
      <c r="AA2654" s="68"/>
      <c r="AB2654" s="6"/>
      <c r="AC2654" s="6"/>
      <c r="AD2654" s="6"/>
      <c r="AE2654" s="6"/>
      <c r="AF2654" s="6"/>
      <c r="AG2654" s="6"/>
      <c r="AH2654" s="6"/>
      <c r="AI2654" s="6"/>
      <c r="AJ2654" s="6"/>
      <c r="AK2654" s="6"/>
      <c r="AM2654" s="6"/>
      <c r="AN2654" s="6"/>
      <c r="AO2654" s="6"/>
      <c r="AP2654" s="6"/>
      <c r="AQ2654" s="6"/>
      <c r="AR2654" s="6"/>
      <c r="AS2654" s="6"/>
      <c r="AT2654" s="6"/>
      <c r="AU2654" s="6"/>
      <c r="AV2654" s="6"/>
      <c r="AW2654" s="6"/>
      <c r="AX2654" s="6"/>
      <c r="AY2654" s="6"/>
      <c r="AZ2654" s="6"/>
      <c r="BA2654" s="6"/>
      <c r="BB2654" s="6"/>
      <c r="BC2654" s="6"/>
      <c r="BD2654" s="6"/>
      <c r="BE2654" s="6"/>
      <c r="BF2654" s="6"/>
      <c r="BG2654" s="6"/>
      <c r="BH2654" s="6"/>
      <c r="BI2654" s="6"/>
      <c r="BJ2654" s="6"/>
      <c r="BK2654" s="6"/>
      <c r="BL2654" s="6"/>
      <c r="BM2654" s="6"/>
      <c r="BN2654" s="6"/>
      <c r="BO2654" s="6"/>
      <c r="BP2654" s="6"/>
      <c r="BQ2654" s="6"/>
      <c r="BR2654" s="6"/>
      <c r="BS2654" s="6"/>
      <c r="BT2654" s="6"/>
      <c r="BU2654" s="6"/>
      <c r="BV2654" s="6"/>
      <c r="BW2654" s="6"/>
      <c r="BX2654" s="6"/>
      <c r="BY2654" s="6"/>
      <c r="BZ2654" s="6"/>
      <c r="CA2654" s="6"/>
      <c r="CB2654" s="6"/>
      <c r="CC2654" s="6"/>
      <c r="CD2654" s="6"/>
      <c r="CE2654" s="6"/>
      <c r="CF2654" s="6"/>
      <c r="CG2654" s="6"/>
      <c r="CH2654" s="6"/>
      <c r="CI2654" s="6"/>
      <c r="CJ2654" s="6"/>
      <c r="CK2654" s="6"/>
      <c r="CL2654" s="6"/>
      <c r="CM2654" s="6"/>
      <c r="CN2654" s="6"/>
      <c r="CO2654" s="6"/>
      <c r="CP2654" s="6"/>
      <c r="CQ2654" s="6"/>
      <c r="CR2654" s="6"/>
      <c r="CS2654" s="6"/>
      <c r="CT2654" s="6"/>
      <c r="CU2654" s="6"/>
      <c r="CV2654" s="6"/>
      <c r="CW2654" s="6"/>
      <c r="CX2654" s="6"/>
      <c r="CY2654" s="6"/>
      <c r="CZ2654" s="6"/>
      <c r="DA2654" s="6"/>
      <c r="DB2654" s="6"/>
      <c r="DC2654" s="6"/>
      <c r="DD2654" s="6"/>
      <c r="DE2654" s="6"/>
      <c r="DF2654" s="6"/>
      <c r="DG2654" s="6"/>
      <c r="DH2654" s="6"/>
      <c r="DI2654" s="6"/>
      <c r="DJ2654" s="6"/>
      <c r="DK2654" s="6"/>
      <c r="DL2654" s="6"/>
      <c r="DM2654" s="6"/>
      <c r="DN2654" s="6"/>
      <c r="DO2654" s="6"/>
      <c r="DP2654" s="6"/>
      <c r="DQ2654" s="6"/>
      <c r="DR2654" s="6"/>
      <c r="DS2654" s="6"/>
      <c r="DT2654" s="6"/>
      <c r="DU2654" s="6"/>
      <c r="DV2654" s="6"/>
      <c r="DW2654" s="6"/>
      <c r="DX2654" s="6"/>
      <c r="DY2654" s="6"/>
      <c r="DZ2654" s="6"/>
      <c r="EA2654" s="6"/>
      <c r="EB2654" s="6"/>
      <c r="EC2654" s="6"/>
      <c r="ED2654" s="6"/>
      <c r="EE2654" s="6"/>
      <c r="EF2654" s="6"/>
      <c r="EG2654" s="6"/>
      <c r="EH2654" s="6"/>
      <c r="EI2654" s="6"/>
      <c r="EJ2654" s="6"/>
      <c r="EK2654" s="6"/>
      <c r="EL2654" s="6"/>
      <c r="EM2654" s="6"/>
      <c r="EN2654" s="6"/>
      <c r="EO2654" s="6"/>
      <c r="EP2654" s="6"/>
      <c r="EQ2654" s="6"/>
      <c r="ER2654" s="6"/>
      <c r="ES2654" s="6"/>
      <c r="ET2654" s="6"/>
      <c r="EU2654" s="6"/>
      <c r="EV2654" s="6"/>
      <c r="EW2654" s="6"/>
      <c r="EX2654" s="6"/>
      <c r="EY2654" s="6"/>
      <c r="EZ2654" s="6"/>
      <c r="FA2654" s="6"/>
      <c r="FB2654" s="6"/>
      <c r="FC2654" s="6"/>
      <c r="FD2654" s="6"/>
      <c r="FE2654" s="6"/>
      <c r="FF2654" s="6"/>
      <c r="FG2654" s="6"/>
      <c r="FH2654" s="6"/>
      <c r="FI2654" s="6"/>
      <c r="FJ2654" s="6"/>
      <c r="FK2654" s="6"/>
      <c r="FL2654" s="6"/>
      <c r="FM2654" s="6"/>
      <c r="FN2654" s="6"/>
      <c r="FO2654" s="6"/>
      <c r="FP2654" s="6"/>
      <c r="FQ2654" s="6"/>
      <c r="FR2654" s="6"/>
      <c r="FS2654" s="6"/>
      <c r="FT2654" s="6"/>
      <c r="FU2654" s="6"/>
      <c r="FV2654" s="6"/>
      <c r="FW2654" s="6"/>
      <c r="FX2654" s="6"/>
      <c r="FY2654" s="6"/>
      <c r="FZ2654" s="6"/>
      <c r="GA2654" s="6"/>
      <c r="GB2654" s="6"/>
      <c r="GC2654" s="6"/>
      <c r="GD2654" s="6"/>
      <c r="GE2654" s="6"/>
      <c r="GF2654" s="6"/>
      <c r="GG2654" s="6"/>
      <c r="GH2654" s="6"/>
      <c r="GI2654" s="6"/>
      <c r="GJ2654" s="6"/>
      <c r="GK2654" s="6"/>
      <c r="GL2654" s="6"/>
      <c r="GM2654" s="6"/>
    </row>
    <row r="2655" spans="1:195" s="5" customFormat="1" x14ac:dyDescent="0.25">
      <c r="A2655" s="27"/>
      <c r="B2655" s="27"/>
      <c r="C2655" s="27"/>
      <c r="P2655" s="69"/>
      <c r="Q2655" s="69"/>
      <c r="R2655" s="69"/>
      <c r="S2655" s="69"/>
      <c r="T2655" s="69"/>
      <c r="U2655" s="69"/>
      <c r="V2655" s="69"/>
      <c r="W2655" s="6"/>
      <c r="X2655" s="6"/>
      <c r="Y2655" s="6"/>
      <c r="Z2655" s="68"/>
      <c r="AA2655" s="68"/>
      <c r="AB2655" s="6"/>
      <c r="AC2655" s="6"/>
      <c r="AD2655" s="6"/>
      <c r="AE2655" s="6"/>
      <c r="AF2655" s="6"/>
      <c r="AG2655" s="6"/>
      <c r="AH2655" s="6"/>
      <c r="AI2655" s="6"/>
      <c r="AJ2655" s="6"/>
      <c r="AK2655" s="6"/>
      <c r="AM2655" s="6"/>
      <c r="AN2655" s="6"/>
      <c r="AO2655" s="6"/>
      <c r="AP2655" s="6"/>
      <c r="AQ2655" s="6"/>
      <c r="AR2655" s="6"/>
      <c r="AS2655" s="6"/>
      <c r="AT2655" s="6"/>
      <c r="AU2655" s="6"/>
      <c r="AV2655" s="6"/>
      <c r="AW2655" s="6"/>
      <c r="AX2655" s="6"/>
      <c r="AY2655" s="6"/>
      <c r="AZ2655" s="6"/>
      <c r="BA2655" s="6"/>
      <c r="BB2655" s="6"/>
      <c r="BC2655" s="6"/>
      <c r="BD2655" s="6"/>
      <c r="BE2655" s="6"/>
      <c r="BF2655" s="6"/>
      <c r="BG2655" s="6"/>
      <c r="BH2655" s="6"/>
      <c r="BI2655" s="6"/>
      <c r="BJ2655" s="6"/>
      <c r="BK2655" s="6"/>
      <c r="BL2655" s="6"/>
      <c r="BM2655" s="6"/>
      <c r="BN2655" s="6"/>
      <c r="BO2655" s="6"/>
      <c r="BP2655" s="6"/>
      <c r="BQ2655" s="6"/>
      <c r="BR2655" s="6"/>
      <c r="BS2655" s="6"/>
      <c r="BT2655" s="6"/>
      <c r="BU2655" s="6"/>
      <c r="BV2655" s="6"/>
      <c r="BW2655" s="6"/>
      <c r="BX2655" s="6"/>
      <c r="BY2655" s="6"/>
      <c r="BZ2655" s="6"/>
      <c r="CA2655" s="6"/>
      <c r="CB2655" s="6"/>
      <c r="CC2655" s="6"/>
      <c r="CD2655" s="6"/>
      <c r="CE2655" s="6"/>
      <c r="CF2655" s="6"/>
      <c r="CG2655" s="6"/>
      <c r="CH2655" s="6"/>
      <c r="CI2655" s="6"/>
      <c r="CJ2655" s="6"/>
      <c r="CK2655" s="6"/>
      <c r="CL2655" s="6"/>
      <c r="CM2655" s="6"/>
      <c r="CN2655" s="6"/>
      <c r="CO2655" s="6"/>
      <c r="CP2655" s="6"/>
      <c r="CQ2655" s="6"/>
      <c r="CR2655" s="6"/>
      <c r="CS2655" s="6"/>
      <c r="CT2655" s="6"/>
      <c r="CU2655" s="6"/>
      <c r="CV2655" s="6"/>
      <c r="CW2655" s="6"/>
      <c r="CX2655" s="6"/>
      <c r="CY2655" s="6"/>
      <c r="CZ2655" s="6"/>
      <c r="DA2655" s="6"/>
      <c r="DB2655" s="6"/>
      <c r="DC2655" s="6"/>
      <c r="DD2655" s="6"/>
      <c r="DE2655" s="6"/>
      <c r="DF2655" s="6"/>
      <c r="DG2655" s="6"/>
      <c r="DH2655" s="6"/>
      <c r="DI2655" s="6"/>
      <c r="DJ2655" s="6"/>
      <c r="DK2655" s="6"/>
      <c r="DL2655" s="6"/>
      <c r="DM2655" s="6"/>
      <c r="DN2655" s="6"/>
      <c r="DO2655" s="6"/>
      <c r="DP2655" s="6"/>
      <c r="DQ2655" s="6"/>
      <c r="DR2655" s="6"/>
      <c r="DS2655" s="6"/>
      <c r="DT2655" s="6"/>
      <c r="DU2655" s="6"/>
      <c r="DV2655" s="6"/>
      <c r="DW2655" s="6"/>
      <c r="DX2655" s="6"/>
      <c r="DY2655" s="6"/>
      <c r="DZ2655" s="6"/>
      <c r="EA2655" s="6"/>
      <c r="EB2655" s="6"/>
      <c r="EC2655" s="6"/>
      <c r="ED2655" s="6"/>
      <c r="EE2655" s="6"/>
      <c r="EF2655" s="6"/>
      <c r="EG2655" s="6"/>
      <c r="EH2655" s="6"/>
      <c r="EI2655" s="6"/>
      <c r="EJ2655" s="6"/>
      <c r="EK2655" s="6"/>
      <c r="EL2655" s="6"/>
      <c r="EM2655" s="6"/>
      <c r="EN2655" s="6"/>
      <c r="EO2655" s="6"/>
      <c r="EP2655" s="6"/>
      <c r="EQ2655" s="6"/>
      <c r="ER2655" s="6"/>
      <c r="ES2655" s="6"/>
      <c r="ET2655" s="6"/>
      <c r="EU2655" s="6"/>
      <c r="EV2655" s="6"/>
      <c r="EW2655" s="6"/>
      <c r="EX2655" s="6"/>
      <c r="EY2655" s="6"/>
      <c r="EZ2655" s="6"/>
      <c r="FA2655" s="6"/>
      <c r="FB2655" s="6"/>
      <c r="FC2655" s="6"/>
      <c r="FD2655" s="6"/>
      <c r="FE2655" s="6"/>
      <c r="FF2655" s="6"/>
      <c r="FG2655" s="6"/>
      <c r="FH2655" s="6"/>
      <c r="FI2655" s="6"/>
      <c r="FJ2655" s="6"/>
      <c r="FK2655" s="6"/>
      <c r="FL2655" s="6"/>
      <c r="FM2655" s="6"/>
      <c r="FN2655" s="6"/>
      <c r="FO2655" s="6"/>
      <c r="FP2655" s="6"/>
      <c r="FQ2655" s="6"/>
      <c r="FR2655" s="6"/>
      <c r="FS2655" s="6"/>
      <c r="FT2655" s="6"/>
      <c r="FU2655" s="6"/>
      <c r="FV2655" s="6"/>
      <c r="FW2655" s="6"/>
      <c r="FX2655" s="6"/>
      <c r="FY2655" s="6"/>
      <c r="FZ2655" s="6"/>
      <c r="GA2655" s="6"/>
      <c r="GB2655" s="6"/>
      <c r="GC2655" s="6"/>
      <c r="GD2655" s="6"/>
      <c r="GE2655" s="6"/>
      <c r="GF2655" s="6"/>
      <c r="GG2655" s="6"/>
      <c r="GH2655" s="6"/>
      <c r="GI2655" s="6"/>
      <c r="GJ2655" s="6"/>
      <c r="GK2655" s="6"/>
      <c r="GL2655" s="6"/>
      <c r="GM2655" s="6"/>
    </row>
    <row r="2656" spans="1:195" s="5" customFormat="1" x14ac:dyDescent="0.25">
      <c r="A2656" s="27"/>
      <c r="B2656" s="27"/>
      <c r="C2656" s="27"/>
      <c r="P2656" s="69"/>
      <c r="Q2656" s="69"/>
      <c r="R2656" s="69"/>
      <c r="S2656" s="69"/>
      <c r="T2656" s="69"/>
      <c r="U2656" s="69"/>
      <c r="V2656" s="69"/>
      <c r="W2656" s="6"/>
      <c r="X2656" s="6"/>
      <c r="Y2656" s="6"/>
      <c r="Z2656" s="68"/>
      <c r="AA2656" s="68"/>
      <c r="AB2656" s="6"/>
      <c r="AC2656" s="6"/>
      <c r="AD2656" s="6"/>
      <c r="AE2656" s="6"/>
      <c r="AF2656" s="6"/>
      <c r="AG2656" s="6"/>
      <c r="AH2656" s="6"/>
      <c r="AI2656" s="6"/>
      <c r="AJ2656" s="6"/>
      <c r="AK2656" s="6"/>
      <c r="AM2656" s="6"/>
      <c r="AN2656" s="6"/>
      <c r="AO2656" s="6"/>
      <c r="AP2656" s="6"/>
      <c r="AQ2656" s="6"/>
      <c r="AR2656" s="6"/>
      <c r="AS2656" s="6"/>
      <c r="AT2656" s="6"/>
      <c r="AU2656" s="6"/>
      <c r="AV2656" s="6"/>
      <c r="AW2656" s="6"/>
      <c r="AX2656" s="6"/>
      <c r="AY2656" s="6"/>
      <c r="AZ2656" s="6"/>
      <c r="BA2656" s="6"/>
      <c r="BB2656" s="6"/>
      <c r="BC2656" s="6"/>
      <c r="BD2656" s="6"/>
      <c r="BE2656" s="6"/>
      <c r="BF2656" s="6"/>
      <c r="BG2656" s="6"/>
      <c r="BH2656" s="6"/>
      <c r="BI2656" s="6"/>
      <c r="BJ2656" s="6"/>
      <c r="BK2656" s="6"/>
      <c r="BL2656" s="6"/>
      <c r="BM2656" s="6"/>
      <c r="BN2656" s="6"/>
      <c r="BO2656" s="6"/>
      <c r="BP2656" s="6"/>
      <c r="BQ2656" s="6"/>
      <c r="BR2656" s="6"/>
      <c r="BS2656" s="6"/>
      <c r="BT2656" s="6"/>
      <c r="BU2656" s="6"/>
      <c r="BV2656" s="6"/>
      <c r="BW2656" s="6"/>
      <c r="BX2656" s="6"/>
      <c r="BY2656" s="6"/>
      <c r="BZ2656" s="6"/>
      <c r="CA2656" s="6"/>
      <c r="CB2656" s="6"/>
      <c r="CC2656" s="6"/>
      <c r="CD2656" s="6"/>
      <c r="CE2656" s="6"/>
      <c r="CF2656" s="6"/>
      <c r="CG2656" s="6"/>
      <c r="CH2656" s="6"/>
      <c r="CI2656" s="6"/>
      <c r="CJ2656" s="6"/>
      <c r="CK2656" s="6"/>
      <c r="CL2656" s="6"/>
      <c r="CM2656" s="6"/>
      <c r="CN2656" s="6"/>
      <c r="CO2656" s="6"/>
      <c r="CP2656" s="6"/>
      <c r="CQ2656" s="6"/>
      <c r="CR2656" s="6"/>
      <c r="CS2656" s="6"/>
      <c r="CT2656" s="6"/>
      <c r="CU2656" s="6"/>
      <c r="CV2656" s="6"/>
      <c r="CW2656" s="6"/>
      <c r="CX2656" s="6"/>
      <c r="CY2656" s="6"/>
      <c r="CZ2656" s="6"/>
      <c r="DA2656" s="6"/>
      <c r="DB2656" s="6"/>
      <c r="DC2656" s="6"/>
      <c r="DD2656" s="6"/>
      <c r="DE2656" s="6"/>
      <c r="DF2656" s="6"/>
      <c r="DG2656" s="6"/>
      <c r="DH2656" s="6"/>
      <c r="DI2656" s="6"/>
      <c r="DJ2656" s="6"/>
      <c r="DK2656" s="6"/>
      <c r="DL2656" s="6"/>
      <c r="DM2656" s="6"/>
      <c r="DN2656" s="6"/>
      <c r="DO2656" s="6"/>
      <c r="DP2656" s="6"/>
      <c r="DQ2656" s="6"/>
      <c r="DR2656" s="6"/>
      <c r="DS2656" s="6"/>
      <c r="DT2656" s="6"/>
      <c r="DU2656" s="6"/>
      <c r="DV2656" s="6"/>
      <c r="DW2656" s="6"/>
      <c r="DX2656" s="6"/>
      <c r="DY2656" s="6"/>
      <c r="DZ2656" s="6"/>
      <c r="EA2656" s="6"/>
      <c r="EB2656" s="6"/>
      <c r="EC2656" s="6"/>
      <c r="ED2656" s="6"/>
      <c r="EE2656" s="6"/>
      <c r="EF2656" s="6"/>
      <c r="EG2656" s="6"/>
      <c r="EH2656" s="6"/>
      <c r="EI2656" s="6"/>
      <c r="EJ2656" s="6"/>
      <c r="EK2656" s="6"/>
      <c r="EL2656" s="6"/>
      <c r="EM2656" s="6"/>
      <c r="EN2656" s="6"/>
      <c r="EO2656" s="6"/>
      <c r="EP2656" s="6"/>
      <c r="EQ2656" s="6"/>
      <c r="ER2656" s="6"/>
      <c r="ES2656" s="6"/>
      <c r="ET2656" s="6"/>
      <c r="EU2656" s="6"/>
      <c r="EV2656" s="6"/>
      <c r="EW2656" s="6"/>
      <c r="EX2656" s="6"/>
      <c r="EY2656" s="6"/>
      <c r="EZ2656" s="6"/>
      <c r="FA2656" s="6"/>
      <c r="FB2656" s="6"/>
      <c r="FC2656" s="6"/>
      <c r="FD2656" s="6"/>
      <c r="FE2656" s="6"/>
      <c r="FF2656" s="6"/>
      <c r="FG2656" s="6"/>
      <c r="FH2656" s="6"/>
      <c r="FI2656" s="6"/>
      <c r="FJ2656" s="6"/>
      <c r="FK2656" s="6"/>
      <c r="FL2656" s="6"/>
      <c r="FM2656" s="6"/>
      <c r="FN2656" s="6"/>
      <c r="FO2656" s="6"/>
      <c r="FP2656" s="6"/>
      <c r="FQ2656" s="6"/>
      <c r="FR2656" s="6"/>
      <c r="FS2656" s="6"/>
      <c r="FT2656" s="6"/>
      <c r="FU2656" s="6"/>
      <c r="FV2656" s="6"/>
      <c r="FW2656" s="6"/>
      <c r="FX2656" s="6"/>
      <c r="FY2656" s="6"/>
      <c r="FZ2656" s="6"/>
      <c r="GA2656" s="6"/>
      <c r="GB2656" s="6"/>
      <c r="GC2656" s="6"/>
      <c r="GD2656" s="6"/>
      <c r="GE2656" s="6"/>
      <c r="GF2656" s="6"/>
      <c r="GG2656" s="6"/>
      <c r="GH2656" s="6"/>
      <c r="GI2656" s="6"/>
      <c r="GJ2656" s="6"/>
      <c r="GK2656" s="6"/>
      <c r="GL2656" s="6"/>
      <c r="GM2656" s="6"/>
    </row>
    <row r="2657" spans="1:195" s="5" customFormat="1" x14ac:dyDescent="0.25">
      <c r="A2657" s="27"/>
      <c r="B2657" s="27"/>
      <c r="C2657" s="27"/>
      <c r="P2657" s="69"/>
      <c r="Q2657" s="69"/>
      <c r="R2657" s="69"/>
      <c r="S2657" s="69"/>
      <c r="T2657" s="69"/>
      <c r="U2657" s="69"/>
      <c r="V2657" s="69"/>
      <c r="W2657" s="6"/>
      <c r="X2657" s="6"/>
      <c r="Y2657" s="6"/>
      <c r="Z2657" s="68"/>
      <c r="AA2657" s="68"/>
      <c r="AB2657" s="6"/>
      <c r="AC2657" s="6"/>
      <c r="AD2657" s="6"/>
      <c r="AE2657" s="6"/>
      <c r="AF2657" s="6"/>
      <c r="AG2657" s="6"/>
      <c r="AH2657" s="6"/>
      <c r="AI2657" s="6"/>
      <c r="AJ2657" s="6"/>
      <c r="AK2657" s="6"/>
      <c r="AM2657" s="6"/>
      <c r="AN2657" s="6"/>
      <c r="AO2657" s="6"/>
      <c r="AP2657" s="6"/>
      <c r="AQ2657" s="6"/>
      <c r="AR2657" s="6"/>
      <c r="AS2657" s="6"/>
      <c r="AT2657" s="6"/>
      <c r="AU2657" s="6"/>
      <c r="AV2657" s="6"/>
      <c r="AW2657" s="6"/>
      <c r="AX2657" s="6"/>
      <c r="AY2657" s="6"/>
      <c r="AZ2657" s="6"/>
      <c r="BA2657" s="6"/>
      <c r="BB2657" s="6"/>
      <c r="BC2657" s="6"/>
      <c r="BD2657" s="6"/>
      <c r="BE2657" s="6"/>
      <c r="BF2657" s="6"/>
      <c r="BG2657" s="6"/>
      <c r="BH2657" s="6"/>
      <c r="BI2657" s="6"/>
      <c r="BJ2657" s="6"/>
      <c r="BK2657" s="6"/>
      <c r="BL2657" s="6"/>
      <c r="BM2657" s="6"/>
      <c r="BN2657" s="6"/>
      <c r="BO2657" s="6"/>
      <c r="BP2657" s="6"/>
      <c r="BQ2657" s="6"/>
      <c r="BR2657" s="6"/>
      <c r="BS2657" s="6"/>
      <c r="BT2657" s="6"/>
      <c r="BU2657" s="6"/>
      <c r="BV2657" s="6"/>
      <c r="BW2657" s="6"/>
      <c r="BX2657" s="6"/>
      <c r="BY2657" s="6"/>
      <c r="BZ2657" s="6"/>
      <c r="CA2657" s="6"/>
      <c r="CB2657" s="6"/>
      <c r="CC2657" s="6"/>
      <c r="CD2657" s="6"/>
      <c r="CE2657" s="6"/>
      <c r="CF2657" s="6"/>
      <c r="CG2657" s="6"/>
      <c r="CH2657" s="6"/>
      <c r="CI2657" s="6"/>
      <c r="CJ2657" s="6"/>
      <c r="CK2657" s="6"/>
      <c r="CL2657" s="6"/>
      <c r="CM2657" s="6"/>
      <c r="CN2657" s="6"/>
      <c r="CO2657" s="6"/>
      <c r="CP2657" s="6"/>
      <c r="CQ2657" s="6"/>
      <c r="CR2657" s="6"/>
      <c r="CS2657" s="6"/>
      <c r="CT2657" s="6"/>
      <c r="CU2657" s="6"/>
      <c r="CV2657" s="6"/>
      <c r="CW2657" s="6"/>
      <c r="CX2657" s="6"/>
      <c r="CY2657" s="6"/>
      <c r="CZ2657" s="6"/>
      <c r="DA2657" s="6"/>
      <c r="DB2657" s="6"/>
      <c r="DC2657" s="6"/>
      <c r="DD2657" s="6"/>
      <c r="DE2657" s="6"/>
      <c r="DF2657" s="6"/>
      <c r="DG2657" s="6"/>
      <c r="DH2657" s="6"/>
      <c r="DI2657" s="6"/>
      <c r="DJ2657" s="6"/>
      <c r="DK2657" s="6"/>
      <c r="DL2657" s="6"/>
      <c r="DM2657" s="6"/>
      <c r="DN2657" s="6"/>
      <c r="DO2657" s="6"/>
      <c r="DP2657" s="6"/>
      <c r="DQ2657" s="6"/>
      <c r="DR2657" s="6"/>
      <c r="DS2657" s="6"/>
      <c r="DT2657" s="6"/>
      <c r="DU2657" s="6"/>
      <c r="DV2657" s="6"/>
      <c r="DW2657" s="6"/>
      <c r="DX2657" s="6"/>
      <c r="DY2657" s="6"/>
      <c r="DZ2657" s="6"/>
      <c r="EA2657" s="6"/>
      <c r="EB2657" s="6"/>
      <c r="EC2657" s="6"/>
      <c r="ED2657" s="6"/>
      <c r="EE2657" s="6"/>
      <c r="EF2657" s="6"/>
      <c r="EG2657" s="6"/>
      <c r="EH2657" s="6"/>
      <c r="EI2657" s="6"/>
      <c r="EJ2657" s="6"/>
      <c r="EK2657" s="6"/>
      <c r="EL2657" s="6"/>
      <c r="EM2657" s="6"/>
      <c r="EN2657" s="6"/>
      <c r="EO2657" s="6"/>
      <c r="EP2657" s="6"/>
      <c r="EQ2657" s="6"/>
      <c r="ER2657" s="6"/>
      <c r="ES2657" s="6"/>
      <c r="ET2657" s="6"/>
      <c r="EU2657" s="6"/>
      <c r="EV2657" s="6"/>
      <c r="EW2657" s="6"/>
      <c r="EX2657" s="6"/>
      <c r="EY2657" s="6"/>
      <c r="EZ2657" s="6"/>
      <c r="FA2657" s="6"/>
      <c r="FB2657" s="6"/>
      <c r="FC2657" s="6"/>
      <c r="FD2657" s="6"/>
      <c r="FE2657" s="6"/>
      <c r="FF2657" s="6"/>
      <c r="FG2657" s="6"/>
      <c r="FH2657" s="6"/>
      <c r="FI2657" s="6"/>
      <c r="FJ2657" s="6"/>
      <c r="FK2657" s="6"/>
      <c r="FL2657" s="6"/>
      <c r="FM2657" s="6"/>
      <c r="FN2657" s="6"/>
      <c r="FO2657" s="6"/>
      <c r="FP2657" s="6"/>
      <c r="FQ2657" s="6"/>
      <c r="FR2657" s="6"/>
      <c r="FS2657" s="6"/>
      <c r="FT2657" s="6"/>
      <c r="FU2657" s="6"/>
      <c r="FV2657" s="6"/>
      <c r="FW2657" s="6"/>
      <c r="FX2657" s="6"/>
      <c r="FY2657" s="6"/>
      <c r="FZ2657" s="6"/>
      <c r="GA2657" s="6"/>
      <c r="GB2657" s="6"/>
      <c r="GC2657" s="6"/>
      <c r="GD2657" s="6"/>
      <c r="GE2657" s="6"/>
      <c r="GF2657" s="6"/>
      <c r="GG2657" s="6"/>
      <c r="GH2657" s="6"/>
      <c r="GI2657" s="6"/>
      <c r="GJ2657" s="6"/>
      <c r="GK2657" s="6"/>
      <c r="GL2657" s="6"/>
      <c r="GM2657" s="6"/>
    </row>
    <row r="2658" spans="1:195" s="5" customFormat="1" x14ac:dyDescent="0.25">
      <c r="A2658" s="27"/>
      <c r="B2658" s="27"/>
      <c r="C2658" s="27"/>
      <c r="P2658" s="69"/>
      <c r="Q2658" s="69"/>
      <c r="R2658" s="69"/>
      <c r="S2658" s="69"/>
      <c r="T2658" s="69"/>
      <c r="U2658" s="69"/>
      <c r="V2658" s="69"/>
      <c r="W2658" s="6"/>
      <c r="X2658" s="6"/>
      <c r="Y2658" s="6"/>
      <c r="Z2658" s="68"/>
      <c r="AA2658" s="68"/>
      <c r="AB2658" s="6"/>
      <c r="AC2658" s="6"/>
      <c r="AD2658" s="6"/>
      <c r="AE2658" s="6"/>
      <c r="AF2658" s="6"/>
      <c r="AG2658" s="6"/>
      <c r="AH2658" s="6"/>
      <c r="AI2658" s="6"/>
      <c r="AJ2658" s="6"/>
      <c r="AK2658" s="6"/>
      <c r="AM2658" s="6"/>
      <c r="AN2658" s="6"/>
      <c r="AO2658" s="6"/>
      <c r="AP2658" s="6"/>
      <c r="AQ2658" s="6"/>
      <c r="AR2658" s="6"/>
      <c r="AS2658" s="6"/>
      <c r="AT2658" s="6"/>
      <c r="AU2658" s="6"/>
      <c r="AV2658" s="6"/>
      <c r="AW2658" s="6"/>
      <c r="AX2658" s="6"/>
      <c r="AY2658" s="6"/>
      <c r="AZ2658" s="6"/>
      <c r="BA2658" s="6"/>
      <c r="BB2658" s="6"/>
      <c r="BC2658" s="6"/>
      <c r="BD2658" s="6"/>
      <c r="BE2658" s="6"/>
      <c r="BF2658" s="6"/>
      <c r="BG2658" s="6"/>
      <c r="BH2658" s="6"/>
      <c r="BI2658" s="6"/>
      <c r="BJ2658" s="6"/>
      <c r="BK2658" s="6"/>
      <c r="BL2658" s="6"/>
      <c r="BM2658" s="6"/>
      <c r="BN2658" s="6"/>
      <c r="BO2658" s="6"/>
      <c r="BP2658" s="6"/>
      <c r="BQ2658" s="6"/>
      <c r="BR2658" s="6"/>
      <c r="BS2658" s="6"/>
      <c r="BT2658" s="6"/>
      <c r="BU2658" s="6"/>
      <c r="BV2658" s="6"/>
      <c r="BW2658" s="6"/>
      <c r="BX2658" s="6"/>
      <c r="BY2658" s="6"/>
      <c r="BZ2658" s="6"/>
      <c r="CA2658" s="6"/>
      <c r="CB2658" s="6"/>
      <c r="CC2658" s="6"/>
      <c r="CD2658" s="6"/>
      <c r="CE2658" s="6"/>
      <c r="CF2658" s="6"/>
      <c r="CG2658" s="6"/>
      <c r="CH2658" s="6"/>
      <c r="CI2658" s="6"/>
      <c r="CJ2658" s="6"/>
      <c r="CK2658" s="6"/>
      <c r="CL2658" s="6"/>
      <c r="CM2658" s="6"/>
      <c r="CN2658" s="6"/>
      <c r="CO2658" s="6"/>
      <c r="CP2658" s="6"/>
      <c r="CQ2658" s="6"/>
      <c r="CR2658" s="6"/>
      <c r="CS2658" s="6"/>
      <c r="CT2658" s="6"/>
      <c r="CU2658" s="6"/>
      <c r="CV2658" s="6"/>
      <c r="CW2658" s="6"/>
      <c r="CX2658" s="6"/>
      <c r="CY2658" s="6"/>
      <c r="CZ2658" s="6"/>
      <c r="DA2658" s="6"/>
      <c r="DB2658" s="6"/>
      <c r="DC2658" s="6"/>
      <c r="DD2658" s="6"/>
      <c r="DE2658" s="6"/>
      <c r="DF2658" s="6"/>
      <c r="DG2658" s="6"/>
      <c r="DH2658" s="6"/>
      <c r="DI2658" s="6"/>
      <c r="DJ2658" s="6"/>
      <c r="DK2658" s="6"/>
      <c r="DL2658" s="6"/>
      <c r="DM2658" s="6"/>
      <c r="DN2658" s="6"/>
      <c r="DO2658" s="6"/>
      <c r="DP2658" s="6"/>
      <c r="DQ2658" s="6"/>
      <c r="DR2658" s="6"/>
      <c r="DS2658" s="6"/>
      <c r="DT2658" s="6"/>
      <c r="DU2658" s="6"/>
      <c r="DV2658" s="6"/>
      <c r="DW2658" s="6"/>
      <c r="DX2658" s="6"/>
      <c r="DY2658" s="6"/>
      <c r="DZ2658" s="6"/>
      <c r="EA2658" s="6"/>
      <c r="EB2658" s="6"/>
      <c r="EC2658" s="6"/>
      <c r="ED2658" s="6"/>
      <c r="EE2658" s="6"/>
      <c r="EF2658" s="6"/>
      <c r="EG2658" s="6"/>
      <c r="EH2658" s="6"/>
      <c r="EI2658" s="6"/>
      <c r="EJ2658" s="6"/>
      <c r="EK2658" s="6"/>
      <c r="EL2658" s="6"/>
      <c r="EM2658" s="6"/>
      <c r="EN2658" s="6"/>
      <c r="EO2658" s="6"/>
      <c r="EP2658" s="6"/>
      <c r="EQ2658" s="6"/>
      <c r="ER2658" s="6"/>
      <c r="ES2658" s="6"/>
      <c r="ET2658" s="6"/>
      <c r="EU2658" s="6"/>
      <c r="EV2658" s="6"/>
      <c r="EW2658" s="6"/>
      <c r="EX2658" s="6"/>
      <c r="EY2658" s="6"/>
      <c r="EZ2658" s="6"/>
      <c r="FA2658" s="6"/>
      <c r="FB2658" s="6"/>
      <c r="FC2658" s="6"/>
      <c r="FD2658" s="6"/>
      <c r="FE2658" s="6"/>
      <c r="FF2658" s="6"/>
      <c r="FG2658" s="6"/>
      <c r="FH2658" s="6"/>
      <c r="FI2658" s="6"/>
      <c r="FJ2658" s="6"/>
      <c r="FK2658" s="6"/>
      <c r="FL2658" s="6"/>
      <c r="FM2658" s="6"/>
      <c r="FN2658" s="6"/>
      <c r="FO2658" s="6"/>
      <c r="FP2658" s="6"/>
      <c r="FQ2658" s="6"/>
      <c r="FR2658" s="6"/>
      <c r="FS2658" s="6"/>
      <c r="FT2658" s="6"/>
      <c r="FU2658" s="6"/>
      <c r="FV2658" s="6"/>
      <c r="FW2658" s="6"/>
      <c r="FX2658" s="6"/>
      <c r="FY2658" s="6"/>
      <c r="FZ2658" s="6"/>
      <c r="GA2658" s="6"/>
      <c r="GB2658" s="6"/>
      <c r="GC2658" s="6"/>
      <c r="GD2658" s="6"/>
      <c r="GE2658" s="6"/>
      <c r="GF2658" s="6"/>
      <c r="GG2658" s="6"/>
      <c r="GH2658" s="6"/>
      <c r="GI2658" s="6"/>
      <c r="GJ2658" s="6"/>
      <c r="GK2658" s="6"/>
      <c r="GL2658" s="6"/>
      <c r="GM2658" s="6"/>
    </row>
    <row r="2659" spans="1:195" s="5" customFormat="1" x14ac:dyDescent="0.25">
      <c r="A2659" s="27"/>
      <c r="B2659" s="27"/>
      <c r="C2659" s="27"/>
      <c r="P2659" s="69"/>
      <c r="Q2659" s="69"/>
      <c r="R2659" s="69"/>
      <c r="S2659" s="69"/>
      <c r="T2659" s="69"/>
      <c r="U2659" s="69"/>
      <c r="V2659" s="69"/>
      <c r="W2659" s="6"/>
      <c r="X2659" s="6"/>
      <c r="Y2659" s="6"/>
      <c r="Z2659" s="68"/>
      <c r="AA2659" s="68"/>
      <c r="AB2659" s="6"/>
      <c r="AC2659" s="6"/>
      <c r="AD2659" s="6"/>
      <c r="AE2659" s="6"/>
      <c r="AF2659" s="6"/>
      <c r="AG2659" s="6"/>
      <c r="AH2659" s="6"/>
      <c r="AI2659" s="6"/>
      <c r="AJ2659" s="6"/>
      <c r="AK2659" s="6"/>
      <c r="AM2659" s="6"/>
      <c r="AN2659" s="6"/>
      <c r="AO2659" s="6"/>
      <c r="AP2659" s="6"/>
      <c r="AQ2659" s="6"/>
      <c r="AR2659" s="6"/>
      <c r="AS2659" s="6"/>
      <c r="AT2659" s="6"/>
      <c r="AU2659" s="6"/>
      <c r="AV2659" s="6"/>
      <c r="AW2659" s="6"/>
      <c r="AX2659" s="6"/>
      <c r="AY2659" s="6"/>
      <c r="AZ2659" s="6"/>
      <c r="BA2659" s="6"/>
      <c r="BB2659" s="6"/>
      <c r="BC2659" s="6"/>
      <c r="BD2659" s="6"/>
      <c r="BE2659" s="6"/>
      <c r="BF2659" s="6"/>
      <c r="BG2659" s="6"/>
      <c r="BH2659" s="6"/>
      <c r="BI2659" s="6"/>
      <c r="BJ2659" s="6"/>
      <c r="BK2659" s="6"/>
      <c r="BL2659" s="6"/>
      <c r="BM2659" s="6"/>
      <c r="BN2659" s="6"/>
      <c r="BO2659" s="6"/>
      <c r="BP2659" s="6"/>
      <c r="BQ2659" s="6"/>
      <c r="BR2659" s="6"/>
      <c r="BS2659" s="6"/>
      <c r="BT2659" s="6"/>
      <c r="BU2659" s="6"/>
      <c r="BV2659" s="6"/>
      <c r="BW2659" s="6"/>
      <c r="BX2659" s="6"/>
      <c r="BY2659" s="6"/>
      <c r="BZ2659" s="6"/>
      <c r="CA2659" s="6"/>
      <c r="CB2659" s="6"/>
      <c r="CC2659" s="6"/>
      <c r="CD2659" s="6"/>
      <c r="CE2659" s="6"/>
      <c r="CF2659" s="6"/>
      <c r="CG2659" s="6"/>
      <c r="CH2659" s="6"/>
      <c r="CI2659" s="6"/>
      <c r="CJ2659" s="6"/>
      <c r="CK2659" s="6"/>
      <c r="CL2659" s="6"/>
      <c r="CM2659" s="6"/>
      <c r="CN2659" s="6"/>
      <c r="CO2659" s="6"/>
      <c r="CP2659" s="6"/>
      <c r="CQ2659" s="6"/>
      <c r="CR2659" s="6"/>
      <c r="CS2659" s="6"/>
      <c r="CT2659" s="6"/>
      <c r="CU2659" s="6"/>
      <c r="CV2659" s="6"/>
      <c r="CW2659" s="6"/>
      <c r="CX2659" s="6"/>
      <c r="CY2659" s="6"/>
      <c r="CZ2659" s="6"/>
      <c r="DA2659" s="6"/>
      <c r="DB2659" s="6"/>
      <c r="DC2659" s="6"/>
      <c r="DD2659" s="6"/>
      <c r="DE2659" s="6"/>
      <c r="DF2659" s="6"/>
      <c r="DG2659" s="6"/>
      <c r="DH2659" s="6"/>
      <c r="DI2659" s="6"/>
      <c r="DJ2659" s="6"/>
      <c r="DK2659" s="6"/>
      <c r="DL2659" s="6"/>
      <c r="DM2659" s="6"/>
      <c r="DN2659" s="6"/>
      <c r="DO2659" s="6"/>
      <c r="DP2659" s="6"/>
      <c r="DQ2659" s="6"/>
      <c r="DR2659" s="6"/>
      <c r="DS2659" s="6"/>
      <c r="DT2659" s="6"/>
      <c r="DU2659" s="6"/>
      <c r="DV2659" s="6"/>
      <c r="DW2659" s="6"/>
      <c r="DX2659" s="6"/>
      <c r="DY2659" s="6"/>
      <c r="DZ2659" s="6"/>
      <c r="EA2659" s="6"/>
      <c r="EB2659" s="6"/>
      <c r="EC2659" s="6"/>
      <c r="ED2659" s="6"/>
      <c r="EE2659" s="6"/>
      <c r="EF2659" s="6"/>
      <c r="EG2659" s="6"/>
      <c r="EH2659" s="6"/>
      <c r="EI2659" s="6"/>
      <c r="EJ2659" s="6"/>
      <c r="EK2659" s="6"/>
      <c r="EL2659" s="6"/>
      <c r="EM2659" s="6"/>
      <c r="EN2659" s="6"/>
      <c r="EO2659" s="6"/>
      <c r="EP2659" s="6"/>
      <c r="EQ2659" s="6"/>
      <c r="ER2659" s="6"/>
      <c r="ES2659" s="6"/>
      <c r="ET2659" s="6"/>
      <c r="EU2659" s="6"/>
      <c r="EV2659" s="6"/>
      <c r="EW2659" s="6"/>
      <c r="EX2659" s="6"/>
      <c r="EY2659" s="6"/>
      <c r="EZ2659" s="6"/>
      <c r="FA2659" s="6"/>
      <c r="FB2659" s="6"/>
      <c r="FC2659" s="6"/>
      <c r="FD2659" s="6"/>
      <c r="FE2659" s="6"/>
      <c r="FF2659" s="6"/>
      <c r="FG2659" s="6"/>
      <c r="FH2659" s="6"/>
      <c r="FI2659" s="6"/>
      <c r="FJ2659" s="6"/>
      <c r="FK2659" s="6"/>
      <c r="FL2659" s="6"/>
      <c r="FM2659" s="6"/>
      <c r="FN2659" s="6"/>
      <c r="FO2659" s="6"/>
      <c r="FP2659" s="6"/>
      <c r="FQ2659" s="6"/>
      <c r="FR2659" s="6"/>
      <c r="FS2659" s="6"/>
      <c r="FT2659" s="6"/>
      <c r="FU2659" s="6"/>
      <c r="FV2659" s="6"/>
      <c r="FW2659" s="6"/>
      <c r="FX2659" s="6"/>
      <c r="FY2659" s="6"/>
      <c r="FZ2659" s="6"/>
      <c r="GA2659" s="6"/>
      <c r="GB2659" s="6"/>
      <c r="GC2659" s="6"/>
      <c r="GD2659" s="6"/>
      <c r="GE2659" s="6"/>
      <c r="GF2659" s="6"/>
      <c r="GG2659" s="6"/>
      <c r="GH2659" s="6"/>
      <c r="GI2659" s="6"/>
      <c r="GJ2659" s="6"/>
      <c r="GK2659" s="6"/>
      <c r="GL2659" s="6"/>
      <c r="GM2659" s="6"/>
    </row>
    <row r="2660" spans="1:195" s="5" customFormat="1" x14ac:dyDescent="0.25">
      <c r="A2660" s="27"/>
      <c r="B2660" s="27"/>
      <c r="C2660" s="27"/>
      <c r="P2660" s="69"/>
      <c r="Q2660" s="69"/>
      <c r="R2660" s="69"/>
      <c r="S2660" s="69"/>
      <c r="T2660" s="69"/>
      <c r="U2660" s="69"/>
      <c r="V2660" s="69"/>
      <c r="W2660" s="6"/>
      <c r="X2660" s="6"/>
      <c r="Y2660" s="6"/>
      <c r="Z2660" s="68"/>
      <c r="AA2660" s="68"/>
      <c r="AB2660" s="6"/>
      <c r="AC2660" s="6"/>
      <c r="AD2660" s="6"/>
      <c r="AE2660" s="6"/>
      <c r="AF2660" s="6"/>
      <c r="AG2660" s="6"/>
      <c r="AH2660" s="6"/>
      <c r="AI2660" s="6"/>
      <c r="AJ2660" s="6"/>
      <c r="AK2660" s="6"/>
      <c r="AM2660" s="6"/>
      <c r="AN2660" s="6"/>
      <c r="AO2660" s="6"/>
      <c r="AP2660" s="6"/>
      <c r="AQ2660" s="6"/>
      <c r="AR2660" s="6"/>
      <c r="AS2660" s="6"/>
      <c r="AT2660" s="6"/>
      <c r="AU2660" s="6"/>
      <c r="AV2660" s="6"/>
      <c r="AW2660" s="6"/>
      <c r="AX2660" s="6"/>
      <c r="AY2660" s="6"/>
      <c r="AZ2660" s="6"/>
      <c r="BA2660" s="6"/>
      <c r="BB2660" s="6"/>
      <c r="BC2660" s="6"/>
      <c r="BD2660" s="6"/>
      <c r="BE2660" s="6"/>
      <c r="BF2660" s="6"/>
      <c r="BG2660" s="6"/>
      <c r="BH2660" s="6"/>
      <c r="BI2660" s="6"/>
      <c r="BJ2660" s="6"/>
      <c r="BK2660" s="6"/>
      <c r="BL2660" s="6"/>
      <c r="BM2660" s="6"/>
      <c r="BN2660" s="6"/>
      <c r="BO2660" s="6"/>
      <c r="BP2660" s="6"/>
      <c r="BQ2660" s="6"/>
      <c r="BR2660" s="6"/>
      <c r="BS2660" s="6"/>
      <c r="BT2660" s="6"/>
      <c r="BU2660" s="6"/>
      <c r="BV2660" s="6"/>
      <c r="BW2660" s="6"/>
      <c r="BX2660" s="6"/>
      <c r="BY2660" s="6"/>
      <c r="BZ2660" s="6"/>
      <c r="CA2660" s="6"/>
      <c r="CB2660" s="6"/>
      <c r="CC2660" s="6"/>
      <c r="CD2660" s="6"/>
      <c r="CE2660" s="6"/>
      <c r="CF2660" s="6"/>
      <c r="CG2660" s="6"/>
      <c r="CH2660" s="6"/>
      <c r="CI2660" s="6"/>
      <c r="CJ2660" s="6"/>
      <c r="CK2660" s="6"/>
      <c r="CL2660" s="6"/>
      <c r="CM2660" s="6"/>
      <c r="CN2660" s="6"/>
      <c r="CO2660" s="6"/>
      <c r="CP2660" s="6"/>
      <c r="CQ2660" s="6"/>
      <c r="CR2660" s="6"/>
      <c r="CS2660" s="6"/>
      <c r="CT2660" s="6"/>
      <c r="CU2660" s="6"/>
      <c r="CV2660" s="6"/>
      <c r="CW2660" s="6"/>
      <c r="CX2660" s="6"/>
      <c r="CY2660" s="6"/>
      <c r="CZ2660" s="6"/>
      <c r="DA2660" s="6"/>
      <c r="DB2660" s="6"/>
      <c r="DC2660" s="6"/>
      <c r="DD2660" s="6"/>
      <c r="DE2660" s="6"/>
      <c r="DF2660" s="6"/>
      <c r="DG2660" s="6"/>
      <c r="DH2660" s="6"/>
      <c r="DI2660" s="6"/>
      <c r="DJ2660" s="6"/>
      <c r="DK2660" s="6"/>
      <c r="DL2660" s="6"/>
      <c r="DM2660" s="6"/>
      <c r="DN2660" s="6"/>
      <c r="DO2660" s="6"/>
      <c r="DP2660" s="6"/>
      <c r="DQ2660" s="6"/>
      <c r="DR2660" s="6"/>
      <c r="DS2660" s="6"/>
      <c r="DT2660" s="6"/>
      <c r="DU2660" s="6"/>
      <c r="DV2660" s="6"/>
      <c r="DW2660" s="6"/>
      <c r="DX2660" s="6"/>
      <c r="DY2660" s="6"/>
      <c r="DZ2660" s="6"/>
      <c r="EA2660" s="6"/>
      <c r="EB2660" s="6"/>
      <c r="EC2660" s="6"/>
      <c r="ED2660" s="6"/>
      <c r="EE2660" s="6"/>
      <c r="EF2660" s="6"/>
      <c r="EG2660" s="6"/>
      <c r="EH2660" s="6"/>
      <c r="EI2660" s="6"/>
      <c r="EJ2660" s="6"/>
      <c r="EK2660" s="6"/>
      <c r="EL2660" s="6"/>
      <c r="EM2660" s="6"/>
      <c r="EN2660" s="6"/>
      <c r="EO2660" s="6"/>
      <c r="EP2660" s="6"/>
      <c r="EQ2660" s="6"/>
      <c r="ER2660" s="6"/>
      <c r="ES2660" s="6"/>
      <c r="ET2660" s="6"/>
      <c r="EU2660" s="6"/>
      <c r="EV2660" s="6"/>
      <c r="EW2660" s="6"/>
      <c r="EX2660" s="6"/>
      <c r="EY2660" s="6"/>
      <c r="EZ2660" s="6"/>
      <c r="FA2660" s="6"/>
      <c r="FB2660" s="6"/>
      <c r="FC2660" s="6"/>
      <c r="FD2660" s="6"/>
      <c r="FE2660" s="6"/>
      <c r="FF2660" s="6"/>
      <c r="FG2660" s="6"/>
      <c r="FH2660" s="6"/>
      <c r="FI2660" s="6"/>
      <c r="FJ2660" s="6"/>
      <c r="FK2660" s="6"/>
      <c r="FL2660" s="6"/>
      <c r="FM2660" s="6"/>
      <c r="FN2660" s="6"/>
      <c r="FO2660" s="6"/>
      <c r="FP2660" s="6"/>
      <c r="FQ2660" s="6"/>
      <c r="FR2660" s="6"/>
      <c r="FS2660" s="6"/>
      <c r="FT2660" s="6"/>
      <c r="FU2660" s="6"/>
      <c r="FV2660" s="6"/>
      <c r="FW2660" s="6"/>
      <c r="FX2660" s="6"/>
      <c r="FY2660" s="6"/>
      <c r="FZ2660" s="6"/>
      <c r="GA2660" s="6"/>
      <c r="GB2660" s="6"/>
      <c r="GC2660" s="6"/>
      <c r="GD2660" s="6"/>
      <c r="GE2660" s="6"/>
      <c r="GF2660" s="6"/>
      <c r="GG2660" s="6"/>
      <c r="GH2660" s="6"/>
      <c r="GI2660" s="6"/>
      <c r="GJ2660" s="6"/>
      <c r="GK2660" s="6"/>
      <c r="GL2660" s="6"/>
      <c r="GM2660" s="6"/>
    </row>
    <row r="2661" spans="1:195" s="5" customFormat="1" x14ac:dyDescent="0.25">
      <c r="A2661" s="27"/>
      <c r="B2661" s="27"/>
      <c r="C2661" s="27"/>
      <c r="P2661" s="69"/>
      <c r="Q2661" s="69"/>
      <c r="R2661" s="69"/>
      <c r="S2661" s="69"/>
      <c r="T2661" s="69"/>
      <c r="U2661" s="69"/>
      <c r="V2661" s="69"/>
      <c r="W2661" s="6"/>
      <c r="X2661" s="6"/>
      <c r="Y2661" s="6"/>
      <c r="Z2661" s="68"/>
      <c r="AA2661" s="68"/>
      <c r="AB2661" s="6"/>
      <c r="AC2661" s="6"/>
      <c r="AD2661" s="6"/>
      <c r="AE2661" s="6"/>
      <c r="AF2661" s="6"/>
      <c r="AG2661" s="6"/>
      <c r="AH2661" s="6"/>
      <c r="AI2661" s="6"/>
      <c r="AJ2661" s="6"/>
      <c r="AK2661" s="6"/>
      <c r="AM2661" s="6"/>
      <c r="AN2661" s="6"/>
      <c r="AO2661" s="6"/>
      <c r="AP2661" s="6"/>
      <c r="AQ2661" s="6"/>
      <c r="AR2661" s="6"/>
      <c r="AS2661" s="6"/>
      <c r="AT2661" s="6"/>
      <c r="AU2661" s="6"/>
      <c r="AV2661" s="6"/>
      <c r="AW2661" s="6"/>
      <c r="AX2661" s="6"/>
      <c r="AY2661" s="6"/>
      <c r="AZ2661" s="6"/>
      <c r="BA2661" s="6"/>
      <c r="BB2661" s="6"/>
      <c r="BC2661" s="6"/>
      <c r="BD2661" s="6"/>
      <c r="BE2661" s="6"/>
      <c r="BF2661" s="6"/>
      <c r="BG2661" s="6"/>
      <c r="BH2661" s="6"/>
      <c r="BI2661" s="6"/>
      <c r="BJ2661" s="6"/>
      <c r="BK2661" s="6"/>
      <c r="BL2661" s="6"/>
      <c r="BM2661" s="6"/>
      <c r="BN2661" s="6"/>
      <c r="BO2661" s="6"/>
      <c r="BP2661" s="6"/>
      <c r="BQ2661" s="6"/>
      <c r="BR2661" s="6"/>
      <c r="BS2661" s="6"/>
      <c r="BT2661" s="6"/>
      <c r="BU2661" s="6"/>
      <c r="BV2661" s="6"/>
      <c r="BW2661" s="6"/>
      <c r="BX2661" s="6"/>
      <c r="BY2661" s="6"/>
      <c r="BZ2661" s="6"/>
      <c r="CA2661" s="6"/>
      <c r="CB2661" s="6"/>
      <c r="CC2661" s="6"/>
      <c r="CD2661" s="6"/>
      <c r="CE2661" s="6"/>
      <c r="CF2661" s="6"/>
      <c r="CG2661" s="6"/>
      <c r="CH2661" s="6"/>
      <c r="CI2661" s="6"/>
      <c r="CJ2661" s="6"/>
      <c r="CK2661" s="6"/>
      <c r="CL2661" s="6"/>
      <c r="CM2661" s="6"/>
      <c r="CN2661" s="6"/>
      <c r="CO2661" s="6"/>
      <c r="CP2661" s="6"/>
      <c r="CQ2661" s="6"/>
      <c r="CR2661" s="6"/>
      <c r="CS2661" s="6"/>
      <c r="CT2661" s="6"/>
      <c r="CU2661" s="6"/>
      <c r="CV2661" s="6"/>
      <c r="CW2661" s="6"/>
      <c r="CX2661" s="6"/>
      <c r="CY2661" s="6"/>
      <c r="CZ2661" s="6"/>
      <c r="DA2661" s="6"/>
      <c r="DB2661" s="6"/>
      <c r="DC2661" s="6"/>
      <c r="DD2661" s="6"/>
      <c r="DE2661" s="6"/>
      <c r="DF2661" s="6"/>
      <c r="DG2661" s="6"/>
      <c r="DH2661" s="6"/>
      <c r="DI2661" s="6"/>
      <c r="DJ2661" s="6"/>
      <c r="DK2661" s="6"/>
      <c r="DL2661" s="6"/>
      <c r="DM2661" s="6"/>
      <c r="DN2661" s="6"/>
      <c r="DO2661" s="6"/>
      <c r="DP2661" s="6"/>
      <c r="DQ2661" s="6"/>
      <c r="DR2661" s="6"/>
      <c r="DS2661" s="6"/>
      <c r="DT2661" s="6"/>
      <c r="DU2661" s="6"/>
      <c r="DV2661" s="6"/>
      <c r="DW2661" s="6"/>
      <c r="DX2661" s="6"/>
      <c r="DY2661" s="6"/>
      <c r="DZ2661" s="6"/>
      <c r="EA2661" s="6"/>
      <c r="EB2661" s="6"/>
      <c r="EC2661" s="6"/>
      <c r="ED2661" s="6"/>
      <c r="EE2661" s="6"/>
      <c r="EF2661" s="6"/>
      <c r="EG2661" s="6"/>
      <c r="EH2661" s="6"/>
      <c r="EI2661" s="6"/>
      <c r="EJ2661" s="6"/>
      <c r="EK2661" s="6"/>
      <c r="EL2661" s="6"/>
      <c r="EM2661" s="6"/>
      <c r="EN2661" s="6"/>
      <c r="EO2661" s="6"/>
      <c r="EP2661" s="6"/>
      <c r="EQ2661" s="6"/>
      <c r="ER2661" s="6"/>
      <c r="ES2661" s="6"/>
      <c r="ET2661" s="6"/>
      <c r="EU2661" s="6"/>
      <c r="EV2661" s="6"/>
      <c r="EW2661" s="6"/>
      <c r="EX2661" s="6"/>
      <c r="EY2661" s="6"/>
      <c r="EZ2661" s="6"/>
      <c r="FA2661" s="6"/>
      <c r="FB2661" s="6"/>
      <c r="FC2661" s="6"/>
      <c r="FD2661" s="6"/>
      <c r="FE2661" s="6"/>
      <c r="FF2661" s="6"/>
      <c r="FG2661" s="6"/>
      <c r="FH2661" s="6"/>
      <c r="FI2661" s="6"/>
      <c r="FJ2661" s="6"/>
      <c r="FK2661" s="6"/>
      <c r="FL2661" s="6"/>
      <c r="FM2661" s="6"/>
      <c r="FN2661" s="6"/>
      <c r="FO2661" s="6"/>
      <c r="FP2661" s="6"/>
      <c r="FQ2661" s="6"/>
      <c r="FR2661" s="6"/>
      <c r="FS2661" s="6"/>
      <c r="FT2661" s="6"/>
      <c r="FU2661" s="6"/>
      <c r="FV2661" s="6"/>
      <c r="FW2661" s="6"/>
      <c r="FX2661" s="6"/>
      <c r="FY2661" s="6"/>
      <c r="FZ2661" s="6"/>
      <c r="GA2661" s="6"/>
      <c r="GB2661" s="6"/>
      <c r="GC2661" s="6"/>
      <c r="GD2661" s="6"/>
      <c r="GE2661" s="6"/>
      <c r="GF2661" s="6"/>
      <c r="GG2661" s="6"/>
      <c r="GH2661" s="6"/>
      <c r="GI2661" s="6"/>
      <c r="GJ2661" s="6"/>
      <c r="GK2661" s="6"/>
      <c r="GL2661" s="6"/>
      <c r="GM2661" s="6"/>
    </row>
    <row r="2662" spans="1:195" s="5" customFormat="1" x14ac:dyDescent="0.25">
      <c r="A2662" s="27"/>
      <c r="B2662" s="27"/>
      <c r="C2662" s="27"/>
      <c r="P2662" s="69"/>
      <c r="Q2662" s="69"/>
      <c r="R2662" s="69"/>
      <c r="S2662" s="69"/>
      <c r="T2662" s="69"/>
      <c r="U2662" s="69"/>
      <c r="V2662" s="69"/>
      <c r="W2662" s="6"/>
      <c r="X2662" s="6"/>
      <c r="Y2662" s="6"/>
      <c r="Z2662" s="68"/>
      <c r="AA2662" s="68"/>
      <c r="AB2662" s="6"/>
      <c r="AC2662" s="6"/>
      <c r="AD2662" s="6"/>
      <c r="AE2662" s="6"/>
      <c r="AF2662" s="6"/>
      <c r="AG2662" s="6"/>
      <c r="AH2662" s="6"/>
      <c r="AI2662" s="6"/>
      <c r="AJ2662" s="6"/>
      <c r="AK2662" s="6"/>
      <c r="AM2662" s="6"/>
      <c r="AN2662" s="6"/>
      <c r="AO2662" s="6"/>
      <c r="AP2662" s="6"/>
      <c r="AQ2662" s="6"/>
      <c r="AR2662" s="6"/>
      <c r="AS2662" s="6"/>
      <c r="AT2662" s="6"/>
      <c r="AU2662" s="6"/>
      <c r="AV2662" s="6"/>
      <c r="AW2662" s="6"/>
      <c r="AX2662" s="6"/>
      <c r="AY2662" s="6"/>
      <c r="AZ2662" s="6"/>
      <c r="BA2662" s="6"/>
      <c r="BB2662" s="6"/>
      <c r="BC2662" s="6"/>
      <c r="BD2662" s="6"/>
      <c r="BE2662" s="6"/>
      <c r="BF2662" s="6"/>
      <c r="BG2662" s="6"/>
      <c r="BH2662" s="6"/>
      <c r="BI2662" s="6"/>
      <c r="BJ2662" s="6"/>
      <c r="BK2662" s="6"/>
      <c r="BL2662" s="6"/>
      <c r="BM2662" s="6"/>
      <c r="BN2662" s="6"/>
      <c r="BO2662" s="6"/>
      <c r="BP2662" s="6"/>
      <c r="BQ2662" s="6"/>
      <c r="BR2662" s="6"/>
      <c r="BS2662" s="6"/>
      <c r="BT2662" s="6"/>
      <c r="BU2662" s="6"/>
      <c r="BV2662" s="6"/>
      <c r="BW2662" s="6"/>
      <c r="BX2662" s="6"/>
      <c r="BY2662" s="6"/>
      <c r="BZ2662" s="6"/>
      <c r="CA2662" s="6"/>
      <c r="CB2662" s="6"/>
      <c r="CC2662" s="6"/>
      <c r="CD2662" s="6"/>
      <c r="CE2662" s="6"/>
      <c r="CF2662" s="6"/>
      <c r="CG2662" s="6"/>
      <c r="CH2662" s="6"/>
      <c r="CI2662" s="6"/>
      <c r="CJ2662" s="6"/>
      <c r="CK2662" s="6"/>
      <c r="CL2662" s="6"/>
      <c r="CM2662" s="6"/>
      <c r="CN2662" s="6"/>
      <c r="CO2662" s="6"/>
      <c r="CP2662" s="6"/>
      <c r="CQ2662" s="6"/>
      <c r="CR2662" s="6"/>
      <c r="CS2662" s="6"/>
      <c r="CT2662" s="6"/>
      <c r="CU2662" s="6"/>
      <c r="CV2662" s="6"/>
      <c r="CW2662" s="6"/>
      <c r="CX2662" s="6"/>
      <c r="CY2662" s="6"/>
      <c r="CZ2662" s="6"/>
      <c r="DA2662" s="6"/>
      <c r="DB2662" s="6"/>
      <c r="DC2662" s="6"/>
      <c r="DD2662" s="6"/>
      <c r="DE2662" s="6"/>
      <c r="DF2662" s="6"/>
      <c r="DG2662" s="6"/>
      <c r="DH2662" s="6"/>
      <c r="DI2662" s="6"/>
      <c r="DJ2662" s="6"/>
      <c r="DK2662" s="6"/>
      <c r="DL2662" s="6"/>
      <c r="DM2662" s="6"/>
      <c r="DN2662" s="6"/>
      <c r="DO2662" s="6"/>
      <c r="DP2662" s="6"/>
      <c r="DQ2662" s="6"/>
      <c r="DR2662" s="6"/>
      <c r="DS2662" s="6"/>
      <c r="DT2662" s="6"/>
      <c r="DU2662" s="6"/>
      <c r="DV2662" s="6"/>
      <c r="DW2662" s="6"/>
      <c r="DX2662" s="6"/>
      <c r="DY2662" s="6"/>
      <c r="DZ2662" s="6"/>
      <c r="EA2662" s="6"/>
      <c r="EB2662" s="6"/>
      <c r="EC2662" s="6"/>
      <c r="ED2662" s="6"/>
      <c r="EE2662" s="6"/>
      <c r="EF2662" s="6"/>
      <c r="EG2662" s="6"/>
      <c r="EH2662" s="6"/>
      <c r="EI2662" s="6"/>
      <c r="EJ2662" s="6"/>
      <c r="EK2662" s="6"/>
      <c r="EL2662" s="6"/>
      <c r="EM2662" s="6"/>
      <c r="EN2662" s="6"/>
      <c r="EO2662" s="6"/>
      <c r="EP2662" s="6"/>
      <c r="EQ2662" s="6"/>
      <c r="ER2662" s="6"/>
      <c r="ES2662" s="6"/>
      <c r="ET2662" s="6"/>
      <c r="EU2662" s="6"/>
      <c r="EV2662" s="6"/>
      <c r="EW2662" s="6"/>
      <c r="EX2662" s="6"/>
      <c r="EY2662" s="6"/>
      <c r="EZ2662" s="6"/>
      <c r="FA2662" s="6"/>
      <c r="FB2662" s="6"/>
      <c r="FC2662" s="6"/>
      <c r="FD2662" s="6"/>
      <c r="FE2662" s="6"/>
      <c r="FF2662" s="6"/>
      <c r="FG2662" s="6"/>
      <c r="FH2662" s="6"/>
      <c r="FI2662" s="6"/>
      <c r="FJ2662" s="6"/>
      <c r="FK2662" s="6"/>
      <c r="FL2662" s="6"/>
      <c r="FM2662" s="6"/>
      <c r="FN2662" s="6"/>
      <c r="FO2662" s="6"/>
      <c r="FP2662" s="6"/>
      <c r="FQ2662" s="6"/>
      <c r="FR2662" s="6"/>
      <c r="FS2662" s="6"/>
      <c r="FT2662" s="6"/>
      <c r="FU2662" s="6"/>
      <c r="FV2662" s="6"/>
      <c r="FW2662" s="6"/>
      <c r="FX2662" s="6"/>
      <c r="FY2662" s="6"/>
      <c r="FZ2662" s="6"/>
      <c r="GA2662" s="6"/>
      <c r="GB2662" s="6"/>
      <c r="GC2662" s="6"/>
      <c r="GD2662" s="6"/>
      <c r="GE2662" s="6"/>
      <c r="GF2662" s="6"/>
      <c r="GG2662" s="6"/>
      <c r="GH2662" s="6"/>
      <c r="GI2662" s="6"/>
      <c r="GJ2662" s="6"/>
      <c r="GK2662" s="6"/>
      <c r="GL2662" s="6"/>
      <c r="GM2662" s="6"/>
    </row>
    <row r="2663" spans="1:195" s="5" customFormat="1" x14ac:dyDescent="0.25">
      <c r="A2663" s="27"/>
      <c r="B2663" s="27"/>
      <c r="C2663" s="27"/>
      <c r="P2663" s="69"/>
      <c r="Q2663" s="69"/>
      <c r="R2663" s="69"/>
      <c r="S2663" s="69"/>
      <c r="T2663" s="69"/>
      <c r="U2663" s="69"/>
      <c r="V2663" s="69"/>
      <c r="W2663" s="6"/>
      <c r="X2663" s="6"/>
      <c r="Y2663" s="6"/>
      <c r="Z2663" s="68"/>
      <c r="AA2663" s="68"/>
      <c r="AB2663" s="6"/>
      <c r="AC2663" s="6"/>
      <c r="AD2663" s="6"/>
      <c r="AE2663" s="6"/>
      <c r="AF2663" s="6"/>
      <c r="AG2663" s="6"/>
      <c r="AH2663" s="6"/>
      <c r="AI2663" s="6"/>
      <c r="AJ2663" s="6"/>
      <c r="AK2663" s="6"/>
      <c r="AM2663" s="6"/>
      <c r="AN2663" s="6"/>
      <c r="AO2663" s="6"/>
      <c r="AP2663" s="6"/>
      <c r="AQ2663" s="6"/>
      <c r="AR2663" s="6"/>
      <c r="AS2663" s="6"/>
      <c r="AT2663" s="6"/>
      <c r="AU2663" s="6"/>
      <c r="AV2663" s="6"/>
      <c r="AW2663" s="6"/>
      <c r="AX2663" s="6"/>
      <c r="AY2663" s="6"/>
      <c r="AZ2663" s="6"/>
      <c r="BA2663" s="6"/>
      <c r="BB2663" s="6"/>
      <c r="BC2663" s="6"/>
      <c r="BD2663" s="6"/>
      <c r="BE2663" s="6"/>
      <c r="BF2663" s="6"/>
      <c r="BG2663" s="6"/>
      <c r="BH2663" s="6"/>
      <c r="BI2663" s="6"/>
      <c r="BJ2663" s="6"/>
      <c r="BK2663" s="6"/>
      <c r="BL2663" s="6"/>
      <c r="BM2663" s="6"/>
      <c r="BN2663" s="6"/>
      <c r="BO2663" s="6"/>
      <c r="BP2663" s="6"/>
      <c r="BQ2663" s="6"/>
      <c r="BR2663" s="6"/>
      <c r="BS2663" s="6"/>
      <c r="BT2663" s="6"/>
      <c r="BU2663" s="6"/>
      <c r="BV2663" s="6"/>
      <c r="BW2663" s="6"/>
      <c r="BX2663" s="6"/>
      <c r="BY2663" s="6"/>
      <c r="BZ2663" s="6"/>
      <c r="CA2663" s="6"/>
      <c r="CB2663" s="6"/>
      <c r="CC2663" s="6"/>
      <c r="CD2663" s="6"/>
      <c r="CE2663" s="6"/>
      <c r="CF2663" s="6"/>
      <c r="CG2663" s="6"/>
      <c r="CH2663" s="6"/>
      <c r="CI2663" s="6"/>
      <c r="CJ2663" s="6"/>
      <c r="CK2663" s="6"/>
      <c r="CL2663" s="6"/>
      <c r="CM2663" s="6"/>
      <c r="CN2663" s="6"/>
      <c r="CO2663" s="6"/>
      <c r="CP2663" s="6"/>
      <c r="CQ2663" s="6"/>
      <c r="CR2663" s="6"/>
      <c r="CS2663" s="6"/>
      <c r="CT2663" s="6"/>
      <c r="CU2663" s="6"/>
      <c r="CV2663" s="6"/>
      <c r="CW2663" s="6"/>
      <c r="CX2663" s="6"/>
      <c r="CY2663" s="6"/>
      <c r="CZ2663" s="6"/>
      <c r="DA2663" s="6"/>
      <c r="DB2663" s="6"/>
      <c r="DC2663" s="6"/>
      <c r="DD2663" s="6"/>
      <c r="DE2663" s="6"/>
      <c r="DF2663" s="6"/>
      <c r="DG2663" s="6"/>
      <c r="DH2663" s="6"/>
      <c r="DI2663" s="6"/>
      <c r="DJ2663" s="6"/>
      <c r="DK2663" s="6"/>
      <c r="DL2663" s="6"/>
      <c r="DM2663" s="6"/>
      <c r="DN2663" s="6"/>
      <c r="DO2663" s="6"/>
      <c r="DP2663" s="6"/>
      <c r="DQ2663" s="6"/>
      <c r="DR2663" s="6"/>
      <c r="DS2663" s="6"/>
      <c r="DT2663" s="6"/>
      <c r="DU2663" s="6"/>
      <c r="DV2663" s="6"/>
      <c r="DW2663" s="6"/>
      <c r="DX2663" s="6"/>
      <c r="DY2663" s="6"/>
      <c r="DZ2663" s="6"/>
      <c r="EA2663" s="6"/>
      <c r="EB2663" s="6"/>
      <c r="EC2663" s="6"/>
      <c r="ED2663" s="6"/>
      <c r="EE2663" s="6"/>
      <c r="EF2663" s="6"/>
      <c r="EG2663" s="6"/>
      <c r="EH2663" s="6"/>
      <c r="EI2663" s="6"/>
      <c r="EJ2663" s="6"/>
      <c r="EK2663" s="6"/>
      <c r="EL2663" s="6"/>
      <c r="EM2663" s="6"/>
      <c r="EN2663" s="6"/>
      <c r="EO2663" s="6"/>
      <c r="EP2663" s="6"/>
      <c r="EQ2663" s="6"/>
      <c r="ER2663" s="6"/>
      <c r="ES2663" s="6"/>
      <c r="ET2663" s="6"/>
      <c r="EU2663" s="6"/>
      <c r="EV2663" s="6"/>
      <c r="EW2663" s="6"/>
      <c r="EX2663" s="6"/>
      <c r="EY2663" s="6"/>
      <c r="EZ2663" s="6"/>
      <c r="FA2663" s="6"/>
      <c r="FB2663" s="6"/>
      <c r="FC2663" s="6"/>
      <c r="FD2663" s="6"/>
      <c r="FE2663" s="6"/>
      <c r="FF2663" s="6"/>
      <c r="FG2663" s="6"/>
      <c r="FH2663" s="6"/>
      <c r="FI2663" s="6"/>
      <c r="FJ2663" s="6"/>
      <c r="FK2663" s="6"/>
      <c r="FL2663" s="6"/>
      <c r="FM2663" s="6"/>
      <c r="FN2663" s="6"/>
      <c r="FO2663" s="6"/>
      <c r="FP2663" s="6"/>
      <c r="FQ2663" s="6"/>
      <c r="FR2663" s="6"/>
      <c r="FS2663" s="6"/>
      <c r="FT2663" s="6"/>
      <c r="FU2663" s="6"/>
      <c r="FV2663" s="6"/>
      <c r="FW2663" s="6"/>
      <c r="FX2663" s="6"/>
      <c r="FY2663" s="6"/>
      <c r="FZ2663" s="6"/>
      <c r="GA2663" s="6"/>
      <c r="GB2663" s="6"/>
      <c r="GC2663" s="6"/>
      <c r="GD2663" s="6"/>
      <c r="GE2663" s="6"/>
      <c r="GF2663" s="6"/>
      <c r="GG2663" s="6"/>
      <c r="GH2663" s="6"/>
      <c r="GI2663" s="6"/>
      <c r="GJ2663" s="6"/>
      <c r="GK2663" s="6"/>
      <c r="GL2663" s="6"/>
      <c r="GM2663" s="6"/>
    </row>
    <row r="2664" spans="1:195" s="5" customFormat="1" x14ac:dyDescent="0.25">
      <c r="A2664" s="27"/>
      <c r="B2664" s="27"/>
      <c r="C2664" s="27"/>
      <c r="P2664" s="69"/>
      <c r="Q2664" s="69"/>
      <c r="R2664" s="69"/>
      <c r="S2664" s="69"/>
      <c r="T2664" s="69"/>
      <c r="U2664" s="69"/>
      <c r="V2664" s="69"/>
      <c r="W2664" s="6"/>
      <c r="X2664" s="6"/>
      <c r="Y2664" s="6"/>
      <c r="Z2664" s="68"/>
      <c r="AA2664" s="68"/>
      <c r="AB2664" s="6"/>
      <c r="AC2664" s="6"/>
      <c r="AD2664" s="6"/>
      <c r="AE2664" s="6"/>
      <c r="AF2664" s="6"/>
      <c r="AG2664" s="6"/>
      <c r="AH2664" s="6"/>
      <c r="AI2664" s="6"/>
      <c r="AJ2664" s="6"/>
      <c r="AK2664" s="6"/>
      <c r="AM2664" s="6"/>
      <c r="AN2664" s="6"/>
      <c r="AO2664" s="6"/>
      <c r="AP2664" s="6"/>
      <c r="AQ2664" s="6"/>
      <c r="AR2664" s="6"/>
      <c r="AS2664" s="6"/>
      <c r="AT2664" s="6"/>
      <c r="AU2664" s="6"/>
      <c r="AV2664" s="6"/>
      <c r="AW2664" s="6"/>
      <c r="AX2664" s="6"/>
      <c r="AY2664" s="6"/>
      <c r="AZ2664" s="6"/>
      <c r="BA2664" s="6"/>
      <c r="BB2664" s="6"/>
      <c r="BC2664" s="6"/>
      <c r="BD2664" s="6"/>
      <c r="BE2664" s="6"/>
      <c r="BF2664" s="6"/>
      <c r="BG2664" s="6"/>
      <c r="BH2664" s="6"/>
      <c r="BI2664" s="6"/>
      <c r="BJ2664" s="6"/>
      <c r="BK2664" s="6"/>
      <c r="BL2664" s="6"/>
      <c r="BM2664" s="6"/>
      <c r="BN2664" s="6"/>
      <c r="BO2664" s="6"/>
      <c r="BP2664" s="6"/>
      <c r="BQ2664" s="6"/>
      <c r="BR2664" s="6"/>
      <c r="BS2664" s="6"/>
      <c r="BT2664" s="6"/>
      <c r="BU2664" s="6"/>
      <c r="BV2664" s="6"/>
      <c r="BW2664" s="6"/>
      <c r="BX2664" s="6"/>
      <c r="BY2664" s="6"/>
      <c r="BZ2664" s="6"/>
      <c r="CA2664" s="6"/>
      <c r="CB2664" s="6"/>
      <c r="CC2664" s="6"/>
      <c r="CD2664" s="6"/>
      <c r="CE2664" s="6"/>
      <c r="CF2664" s="6"/>
      <c r="CG2664" s="6"/>
      <c r="CH2664" s="6"/>
      <c r="CI2664" s="6"/>
      <c r="CJ2664" s="6"/>
      <c r="CK2664" s="6"/>
      <c r="CL2664" s="6"/>
      <c r="CM2664" s="6"/>
      <c r="CN2664" s="6"/>
      <c r="CO2664" s="6"/>
      <c r="CP2664" s="6"/>
      <c r="CQ2664" s="6"/>
      <c r="CR2664" s="6"/>
      <c r="CS2664" s="6"/>
      <c r="CT2664" s="6"/>
      <c r="CU2664" s="6"/>
      <c r="CV2664" s="6"/>
      <c r="CW2664" s="6"/>
      <c r="CX2664" s="6"/>
      <c r="CY2664" s="6"/>
      <c r="CZ2664" s="6"/>
      <c r="DA2664" s="6"/>
      <c r="DB2664" s="6"/>
      <c r="DC2664" s="6"/>
      <c r="DD2664" s="6"/>
      <c r="DE2664" s="6"/>
      <c r="DF2664" s="6"/>
      <c r="DG2664" s="6"/>
      <c r="DH2664" s="6"/>
      <c r="DI2664" s="6"/>
      <c r="DJ2664" s="6"/>
      <c r="DK2664" s="6"/>
      <c r="DL2664" s="6"/>
      <c r="DM2664" s="6"/>
      <c r="DN2664" s="6"/>
      <c r="DO2664" s="6"/>
      <c r="DP2664" s="6"/>
      <c r="DQ2664" s="6"/>
      <c r="DR2664" s="6"/>
      <c r="DS2664" s="6"/>
      <c r="DT2664" s="6"/>
      <c r="DU2664" s="6"/>
      <c r="DV2664" s="6"/>
      <c r="DW2664" s="6"/>
      <c r="DX2664" s="6"/>
      <c r="DY2664" s="6"/>
      <c r="DZ2664" s="6"/>
      <c r="EA2664" s="6"/>
      <c r="EB2664" s="6"/>
      <c r="EC2664" s="6"/>
      <c r="ED2664" s="6"/>
      <c r="EE2664" s="6"/>
      <c r="EF2664" s="6"/>
      <c r="EG2664" s="6"/>
      <c r="EH2664" s="6"/>
      <c r="EI2664" s="6"/>
      <c r="EJ2664" s="6"/>
      <c r="EK2664" s="6"/>
      <c r="EL2664" s="6"/>
      <c r="EM2664" s="6"/>
      <c r="EN2664" s="6"/>
      <c r="EO2664" s="6"/>
      <c r="EP2664" s="6"/>
      <c r="EQ2664" s="6"/>
      <c r="ER2664" s="6"/>
      <c r="ES2664" s="6"/>
      <c r="ET2664" s="6"/>
      <c r="EU2664" s="6"/>
      <c r="EV2664" s="6"/>
      <c r="EW2664" s="6"/>
      <c r="EX2664" s="6"/>
      <c r="EY2664" s="6"/>
      <c r="EZ2664" s="6"/>
      <c r="FA2664" s="6"/>
      <c r="FB2664" s="6"/>
      <c r="FC2664" s="6"/>
      <c r="FD2664" s="6"/>
      <c r="FE2664" s="6"/>
      <c r="FF2664" s="6"/>
      <c r="FG2664" s="6"/>
      <c r="FH2664" s="6"/>
      <c r="FI2664" s="6"/>
      <c r="FJ2664" s="6"/>
      <c r="FK2664" s="6"/>
      <c r="FL2664" s="6"/>
      <c r="FM2664" s="6"/>
      <c r="FN2664" s="6"/>
      <c r="FO2664" s="6"/>
      <c r="FP2664" s="6"/>
      <c r="FQ2664" s="6"/>
      <c r="FR2664" s="6"/>
      <c r="FS2664" s="6"/>
      <c r="FT2664" s="6"/>
      <c r="FU2664" s="6"/>
      <c r="FV2664" s="6"/>
      <c r="FW2664" s="6"/>
      <c r="FX2664" s="6"/>
      <c r="FY2664" s="6"/>
      <c r="FZ2664" s="6"/>
      <c r="GA2664" s="6"/>
      <c r="GB2664" s="6"/>
      <c r="GC2664" s="6"/>
      <c r="GD2664" s="6"/>
      <c r="GE2664" s="6"/>
      <c r="GF2664" s="6"/>
      <c r="GG2664" s="6"/>
      <c r="GH2664" s="6"/>
      <c r="GI2664" s="6"/>
      <c r="GJ2664" s="6"/>
      <c r="GK2664" s="6"/>
      <c r="GL2664" s="6"/>
      <c r="GM2664" s="6"/>
    </row>
    <row r="2665" spans="1:195" s="5" customFormat="1" x14ac:dyDescent="0.25">
      <c r="A2665" s="27"/>
      <c r="B2665" s="27"/>
      <c r="C2665" s="27"/>
      <c r="P2665" s="69"/>
      <c r="Q2665" s="69"/>
      <c r="R2665" s="69"/>
      <c r="S2665" s="69"/>
      <c r="T2665" s="69"/>
      <c r="U2665" s="69"/>
      <c r="V2665" s="69"/>
      <c r="W2665" s="6"/>
      <c r="X2665" s="6"/>
      <c r="Y2665" s="6"/>
      <c r="Z2665" s="68"/>
      <c r="AA2665" s="68"/>
      <c r="AB2665" s="6"/>
      <c r="AC2665" s="6"/>
      <c r="AD2665" s="6"/>
      <c r="AE2665" s="6"/>
      <c r="AF2665" s="6"/>
      <c r="AG2665" s="6"/>
      <c r="AH2665" s="6"/>
      <c r="AI2665" s="6"/>
      <c r="AJ2665" s="6"/>
      <c r="AK2665" s="6"/>
      <c r="AM2665" s="6"/>
      <c r="AN2665" s="6"/>
      <c r="AO2665" s="6"/>
      <c r="AP2665" s="6"/>
      <c r="AQ2665" s="6"/>
      <c r="AR2665" s="6"/>
      <c r="AS2665" s="6"/>
      <c r="AT2665" s="6"/>
      <c r="AU2665" s="6"/>
      <c r="AV2665" s="6"/>
      <c r="AW2665" s="6"/>
      <c r="AX2665" s="6"/>
      <c r="AY2665" s="6"/>
      <c r="AZ2665" s="6"/>
      <c r="BA2665" s="6"/>
      <c r="BB2665" s="6"/>
      <c r="BC2665" s="6"/>
      <c r="BD2665" s="6"/>
      <c r="BE2665" s="6"/>
      <c r="BF2665" s="6"/>
      <c r="BG2665" s="6"/>
      <c r="BH2665" s="6"/>
      <c r="BI2665" s="6"/>
      <c r="BJ2665" s="6"/>
      <c r="BK2665" s="6"/>
      <c r="BL2665" s="6"/>
      <c r="BM2665" s="6"/>
      <c r="BN2665" s="6"/>
      <c r="BO2665" s="6"/>
      <c r="BP2665" s="6"/>
      <c r="BQ2665" s="6"/>
      <c r="BR2665" s="6"/>
      <c r="BS2665" s="6"/>
      <c r="BT2665" s="6"/>
      <c r="BU2665" s="6"/>
      <c r="BV2665" s="6"/>
      <c r="BW2665" s="6"/>
      <c r="BX2665" s="6"/>
      <c r="BY2665" s="6"/>
      <c r="BZ2665" s="6"/>
      <c r="CA2665" s="6"/>
      <c r="CB2665" s="6"/>
      <c r="CC2665" s="6"/>
      <c r="CD2665" s="6"/>
      <c r="CE2665" s="6"/>
      <c r="CF2665" s="6"/>
      <c r="CG2665" s="6"/>
      <c r="CH2665" s="6"/>
      <c r="CI2665" s="6"/>
      <c r="CJ2665" s="6"/>
      <c r="CK2665" s="6"/>
      <c r="CL2665" s="6"/>
      <c r="CM2665" s="6"/>
      <c r="CN2665" s="6"/>
      <c r="CO2665" s="6"/>
      <c r="CP2665" s="6"/>
      <c r="CQ2665" s="6"/>
      <c r="CR2665" s="6"/>
      <c r="CS2665" s="6"/>
      <c r="CT2665" s="6"/>
      <c r="CU2665" s="6"/>
      <c r="CV2665" s="6"/>
      <c r="CW2665" s="6"/>
      <c r="CX2665" s="6"/>
      <c r="CY2665" s="6"/>
      <c r="CZ2665" s="6"/>
      <c r="DA2665" s="6"/>
      <c r="DB2665" s="6"/>
      <c r="DC2665" s="6"/>
      <c r="DD2665" s="6"/>
      <c r="DE2665" s="6"/>
      <c r="DF2665" s="6"/>
      <c r="DG2665" s="6"/>
      <c r="DH2665" s="6"/>
      <c r="DI2665" s="6"/>
      <c r="DJ2665" s="6"/>
      <c r="DK2665" s="6"/>
      <c r="DL2665" s="6"/>
      <c r="DM2665" s="6"/>
      <c r="DN2665" s="6"/>
      <c r="DO2665" s="6"/>
      <c r="DP2665" s="6"/>
      <c r="DQ2665" s="6"/>
      <c r="DR2665" s="6"/>
      <c r="DS2665" s="6"/>
      <c r="DT2665" s="6"/>
      <c r="DU2665" s="6"/>
      <c r="DV2665" s="6"/>
      <c r="DW2665" s="6"/>
      <c r="DX2665" s="6"/>
      <c r="DY2665" s="6"/>
      <c r="DZ2665" s="6"/>
      <c r="EA2665" s="6"/>
      <c r="EB2665" s="6"/>
      <c r="EC2665" s="6"/>
      <c r="ED2665" s="6"/>
      <c r="EE2665" s="6"/>
      <c r="EF2665" s="6"/>
      <c r="EG2665" s="6"/>
      <c r="EH2665" s="6"/>
      <c r="EI2665" s="6"/>
      <c r="EJ2665" s="6"/>
      <c r="EK2665" s="6"/>
      <c r="EL2665" s="6"/>
      <c r="EM2665" s="6"/>
      <c r="EN2665" s="6"/>
      <c r="EO2665" s="6"/>
      <c r="EP2665" s="6"/>
      <c r="EQ2665" s="6"/>
      <c r="ER2665" s="6"/>
      <c r="ES2665" s="6"/>
      <c r="ET2665" s="6"/>
      <c r="EU2665" s="6"/>
      <c r="EV2665" s="6"/>
      <c r="EW2665" s="6"/>
      <c r="EX2665" s="6"/>
      <c r="EY2665" s="6"/>
      <c r="EZ2665" s="6"/>
      <c r="FA2665" s="6"/>
      <c r="FB2665" s="6"/>
      <c r="FC2665" s="6"/>
      <c r="FD2665" s="6"/>
      <c r="FE2665" s="6"/>
      <c r="FF2665" s="6"/>
      <c r="FG2665" s="6"/>
      <c r="FH2665" s="6"/>
      <c r="FI2665" s="6"/>
      <c r="FJ2665" s="6"/>
      <c r="FK2665" s="6"/>
      <c r="FL2665" s="6"/>
      <c r="FM2665" s="6"/>
      <c r="FN2665" s="6"/>
      <c r="FO2665" s="6"/>
      <c r="FP2665" s="6"/>
      <c r="FQ2665" s="6"/>
      <c r="FR2665" s="6"/>
      <c r="FS2665" s="6"/>
      <c r="FT2665" s="6"/>
      <c r="FU2665" s="6"/>
      <c r="FV2665" s="6"/>
      <c r="FW2665" s="6"/>
      <c r="FX2665" s="6"/>
      <c r="FY2665" s="6"/>
      <c r="FZ2665" s="6"/>
      <c r="GA2665" s="6"/>
      <c r="GB2665" s="6"/>
      <c r="GC2665" s="6"/>
      <c r="GD2665" s="6"/>
      <c r="GE2665" s="6"/>
      <c r="GF2665" s="6"/>
      <c r="GG2665" s="6"/>
      <c r="GH2665" s="6"/>
      <c r="GI2665" s="6"/>
      <c r="GJ2665" s="6"/>
      <c r="GK2665" s="6"/>
      <c r="GL2665" s="6"/>
      <c r="GM2665" s="6"/>
    </row>
    <row r="2666" spans="1:195" s="5" customFormat="1" x14ac:dyDescent="0.25">
      <c r="A2666" s="27"/>
      <c r="B2666" s="27"/>
      <c r="C2666" s="27"/>
      <c r="P2666" s="69"/>
      <c r="Q2666" s="69"/>
      <c r="R2666" s="69"/>
      <c r="S2666" s="69"/>
      <c r="T2666" s="69"/>
      <c r="U2666" s="69"/>
      <c r="V2666" s="69"/>
      <c r="W2666" s="6"/>
      <c r="X2666" s="6"/>
      <c r="Y2666" s="6"/>
      <c r="Z2666" s="68"/>
      <c r="AA2666" s="68"/>
      <c r="AB2666" s="6"/>
      <c r="AC2666" s="6"/>
      <c r="AD2666" s="6"/>
      <c r="AE2666" s="6"/>
      <c r="AF2666" s="6"/>
      <c r="AG2666" s="6"/>
      <c r="AH2666" s="6"/>
      <c r="AI2666" s="6"/>
      <c r="AJ2666" s="6"/>
      <c r="AK2666" s="6"/>
      <c r="AM2666" s="6"/>
      <c r="AN2666" s="6"/>
      <c r="AO2666" s="6"/>
      <c r="AP2666" s="6"/>
      <c r="AQ2666" s="6"/>
      <c r="AR2666" s="6"/>
      <c r="AS2666" s="6"/>
      <c r="AT2666" s="6"/>
      <c r="AU2666" s="6"/>
      <c r="AV2666" s="6"/>
      <c r="AW2666" s="6"/>
      <c r="AX2666" s="6"/>
      <c r="AY2666" s="6"/>
      <c r="AZ2666" s="6"/>
      <c r="BA2666" s="6"/>
      <c r="BB2666" s="6"/>
      <c r="BC2666" s="6"/>
      <c r="BD2666" s="6"/>
      <c r="BE2666" s="6"/>
      <c r="BF2666" s="6"/>
      <c r="BG2666" s="6"/>
      <c r="BH2666" s="6"/>
      <c r="BI2666" s="6"/>
      <c r="BJ2666" s="6"/>
      <c r="BK2666" s="6"/>
      <c r="BL2666" s="6"/>
      <c r="BM2666" s="6"/>
      <c r="BN2666" s="6"/>
      <c r="BO2666" s="6"/>
      <c r="BP2666" s="6"/>
      <c r="BQ2666" s="6"/>
      <c r="BR2666" s="6"/>
      <c r="BS2666" s="6"/>
      <c r="BT2666" s="6"/>
      <c r="BU2666" s="6"/>
      <c r="BV2666" s="6"/>
      <c r="BW2666" s="6"/>
      <c r="BX2666" s="6"/>
      <c r="BY2666" s="6"/>
      <c r="BZ2666" s="6"/>
      <c r="CA2666" s="6"/>
      <c r="CB2666" s="6"/>
      <c r="CC2666" s="6"/>
      <c r="CD2666" s="6"/>
      <c r="CE2666" s="6"/>
      <c r="CF2666" s="6"/>
      <c r="CG2666" s="6"/>
      <c r="CH2666" s="6"/>
      <c r="CI2666" s="6"/>
      <c r="CJ2666" s="6"/>
      <c r="CK2666" s="6"/>
      <c r="CL2666" s="6"/>
      <c r="CM2666" s="6"/>
      <c r="CN2666" s="6"/>
      <c r="CO2666" s="6"/>
      <c r="CP2666" s="6"/>
      <c r="CQ2666" s="6"/>
      <c r="CR2666" s="6"/>
      <c r="CS2666" s="6"/>
      <c r="CT2666" s="6"/>
      <c r="CU2666" s="6"/>
      <c r="CV2666" s="6"/>
      <c r="CW2666" s="6"/>
      <c r="CX2666" s="6"/>
      <c r="CY2666" s="6"/>
      <c r="CZ2666" s="6"/>
      <c r="DA2666" s="6"/>
      <c r="DB2666" s="6"/>
      <c r="DC2666" s="6"/>
      <c r="DD2666" s="6"/>
      <c r="DE2666" s="6"/>
      <c r="DF2666" s="6"/>
      <c r="DG2666" s="6"/>
      <c r="DH2666" s="6"/>
      <c r="DI2666" s="6"/>
      <c r="DJ2666" s="6"/>
      <c r="DK2666" s="6"/>
      <c r="DL2666" s="6"/>
      <c r="DM2666" s="6"/>
      <c r="DN2666" s="6"/>
      <c r="DO2666" s="6"/>
      <c r="DP2666" s="6"/>
      <c r="DQ2666" s="6"/>
      <c r="DR2666" s="6"/>
      <c r="DS2666" s="6"/>
      <c r="DT2666" s="6"/>
      <c r="DU2666" s="6"/>
      <c r="DV2666" s="6"/>
      <c r="DW2666" s="6"/>
      <c r="DX2666" s="6"/>
      <c r="DY2666" s="6"/>
      <c r="DZ2666" s="6"/>
      <c r="EA2666" s="6"/>
      <c r="EB2666" s="6"/>
      <c r="EC2666" s="6"/>
      <c r="ED2666" s="6"/>
      <c r="EE2666" s="6"/>
      <c r="EF2666" s="6"/>
      <c r="EG2666" s="6"/>
      <c r="EH2666" s="6"/>
      <c r="EI2666" s="6"/>
      <c r="EJ2666" s="6"/>
      <c r="EK2666" s="6"/>
      <c r="EL2666" s="6"/>
      <c r="EM2666" s="6"/>
      <c r="EN2666" s="6"/>
      <c r="EO2666" s="6"/>
      <c r="EP2666" s="6"/>
      <c r="EQ2666" s="6"/>
      <c r="ER2666" s="6"/>
      <c r="ES2666" s="6"/>
      <c r="ET2666" s="6"/>
      <c r="EU2666" s="6"/>
      <c r="EV2666" s="6"/>
      <c r="EW2666" s="6"/>
      <c r="EX2666" s="6"/>
      <c r="EY2666" s="6"/>
      <c r="EZ2666" s="6"/>
      <c r="FA2666" s="6"/>
      <c r="FB2666" s="6"/>
      <c r="FC2666" s="6"/>
      <c r="FD2666" s="6"/>
      <c r="FE2666" s="6"/>
      <c r="FF2666" s="6"/>
      <c r="FG2666" s="6"/>
      <c r="FH2666" s="6"/>
      <c r="FI2666" s="6"/>
      <c r="FJ2666" s="6"/>
      <c r="FK2666" s="6"/>
      <c r="FL2666" s="6"/>
      <c r="FM2666" s="6"/>
      <c r="FN2666" s="6"/>
      <c r="FO2666" s="6"/>
      <c r="FP2666" s="6"/>
      <c r="FQ2666" s="6"/>
      <c r="FR2666" s="6"/>
      <c r="FS2666" s="6"/>
      <c r="FT2666" s="6"/>
      <c r="FU2666" s="6"/>
      <c r="FV2666" s="6"/>
      <c r="FW2666" s="6"/>
      <c r="FX2666" s="6"/>
      <c r="FY2666" s="6"/>
      <c r="FZ2666" s="6"/>
      <c r="GA2666" s="6"/>
      <c r="GB2666" s="6"/>
      <c r="GC2666" s="6"/>
      <c r="GD2666" s="6"/>
      <c r="GE2666" s="6"/>
      <c r="GF2666" s="6"/>
      <c r="GG2666" s="6"/>
      <c r="GH2666" s="6"/>
      <c r="GI2666" s="6"/>
      <c r="GJ2666" s="6"/>
      <c r="GK2666" s="6"/>
      <c r="GL2666" s="6"/>
      <c r="GM2666" s="6"/>
    </row>
    <row r="2667" spans="1:195" s="5" customFormat="1" x14ac:dyDescent="0.25">
      <c r="A2667" s="27"/>
      <c r="B2667" s="27"/>
      <c r="C2667" s="27"/>
      <c r="P2667" s="69"/>
      <c r="Q2667" s="69"/>
      <c r="R2667" s="69"/>
      <c r="S2667" s="69"/>
      <c r="T2667" s="69"/>
      <c r="U2667" s="69"/>
      <c r="V2667" s="69"/>
      <c r="W2667" s="6"/>
      <c r="X2667" s="6"/>
      <c r="Y2667" s="6"/>
      <c r="Z2667" s="68"/>
      <c r="AA2667" s="68"/>
      <c r="AB2667" s="6"/>
      <c r="AC2667" s="6"/>
      <c r="AD2667" s="6"/>
      <c r="AE2667" s="6"/>
      <c r="AF2667" s="6"/>
      <c r="AG2667" s="6"/>
      <c r="AH2667" s="6"/>
      <c r="AI2667" s="6"/>
      <c r="AJ2667" s="6"/>
      <c r="AK2667" s="6"/>
      <c r="AM2667" s="6"/>
      <c r="AN2667" s="6"/>
      <c r="AO2667" s="6"/>
      <c r="AP2667" s="6"/>
      <c r="AQ2667" s="6"/>
      <c r="AR2667" s="6"/>
      <c r="AS2667" s="6"/>
      <c r="AT2667" s="6"/>
      <c r="AU2667" s="6"/>
      <c r="AV2667" s="6"/>
      <c r="AW2667" s="6"/>
      <c r="AX2667" s="6"/>
      <c r="AY2667" s="6"/>
      <c r="AZ2667" s="6"/>
      <c r="BA2667" s="6"/>
      <c r="BB2667" s="6"/>
      <c r="BC2667" s="6"/>
      <c r="BD2667" s="6"/>
      <c r="BE2667" s="6"/>
      <c r="BF2667" s="6"/>
      <c r="BG2667" s="6"/>
      <c r="BH2667" s="6"/>
      <c r="BI2667" s="6"/>
      <c r="BJ2667" s="6"/>
      <c r="BK2667" s="6"/>
      <c r="BL2667" s="6"/>
      <c r="BM2667" s="6"/>
      <c r="BN2667" s="6"/>
      <c r="BO2667" s="6"/>
      <c r="BP2667" s="6"/>
      <c r="BQ2667" s="6"/>
      <c r="BR2667" s="6"/>
      <c r="BS2667" s="6"/>
      <c r="BT2667" s="6"/>
      <c r="BU2667" s="6"/>
      <c r="BV2667" s="6"/>
      <c r="BW2667" s="6"/>
      <c r="BX2667" s="6"/>
      <c r="BY2667" s="6"/>
      <c r="BZ2667" s="6"/>
      <c r="CA2667" s="6"/>
      <c r="CB2667" s="6"/>
      <c r="CC2667" s="6"/>
      <c r="CD2667" s="6"/>
      <c r="CE2667" s="6"/>
      <c r="CF2667" s="6"/>
      <c r="CG2667" s="6"/>
      <c r="CH2667" s="6"/>
      <c r="CI2667" s="6"/>
      <c r="CJ2667" s="6"/>
      <c r="CK2667" s="6"/>
      <c r="CL2667" s="6"/>
      <c r="CM2667" s="6"/>
      <c r="CN2667" s="6"/>
      <c r="CO2667" s="6"/>
      <c r="CP2667" s="6"/>
      <c r="CQ2667" s="6"/>
      <c r="CR2667" s="6"/>
      <c r="CS2667" s="6"/>
      <c r="CT2667" s="6"/>
      <c r="CU2667" s="6"/>
      <c r="CV2667" s="6"/>
      <c r="CW2667" s="6"/>
      <c r="CX2667" s="6"/>
      <c r="CY2667" s="6"/>
      <c r="CZ2667" s="6"/>
      <c r="DA2667" s="6"/>
      <c r="DB2667" s="6"/>
      <c r="DC2667" s="6"/>
      <c r="DD2667" s="6"/>
      <c r="DE2667" s="6"/>
      <c r="DF2667" s="6"/>
      <c r="DG2667" s="6"/>
      <c r="DH2667" s="6"/>
      <c r="DI2667" s="6"/>
      <c r="DJ2667" s="6"/>
      <c r="DK2667" s="6"/>
      <c r="DL2667" s="6"/>
      <c r="DM2667" s="6"/>
      <c r="DN2667" s="6"/>
      <c r="DO2667" s="6"/>
      <c r="DP2667" s="6"/>
      <c r="DQ2667" s="6"/>
      <c r="DR2667" s="6"/>
      <c r="DS2667" s="6"/>
      <c r="DT2667" s="6"/>
      <c r="DU2667" s="6"/>
      <c r="DV2667" s="6"/>
      <c r="DW2667" s="6"/>
      <c r="DX2667" s="6"/>
      <c r="DY2667" s="6"/>
      <c r="DZ2667" s="6"/>
      <c r="EA2667" s="6"/>
      <c r="EB2667" s="6"/>
      <c r="EC2667" s="6"/>
      <c r="ED2667" s="6"/>
      <c r="EE2667" s="6"/>
      <c r="EF2667" s="6"/>
      <c r="EG2667" s="6"/>
      <c r="EH2667" s="6"/>
      <c r="EI2667" s="6"/>
      <c r="EJ2667" s="6"/>
      <c r="EK2667" s="6"/>
      <c r="EL2667" s="6"/>
      <c r="EM2667" s="6"/>
      <c r="EN2667" s="6"/>
      <c r="EO2667" s="6"/>
      <c r="EP2667" s="6"/>
      <c r="EQ2667" s="6"/>
      <c r="ER2667" s="6"/>
      <c r="ES2667" s="6"/>
      <c r="ET2667" s="6"/>
      <c r="EU2667" s="6"/>
      <c r="EV2667" s="6"/>
      <c r="EW2667" s="6"/>
      <c r="EX2667" s="6"/>
      <c r="EY2667" s="6"/>
      <c r="EZ2667" s="6"/>
      <c r="FA2667" s="6"/>
      <c r="FB2667" s="6"/>
      <c r="FC2667" s="6"/>
      <c r="FD2667" s="6"/>
      <c r="FE2667" s="6"/>
      <c r="FF2667" s="6"/>
      <c r="FG2667" s="6"/>
      <c r="FH2667" s="6"/>
      <c r="FI2667" s="6"/>
      <c r="FJ2667" s="6"/>
      <c r="FK2667" s="6"/>
      <c r="FL2667" s="6"/>
      <c r="FM2667" s="6"/>
      <c r="FN2667" s="6"/>
      <c r="FO2667" s="6"/>
      <c r="FP2667" s="6"/>
      <c r="FQ2667" s="6"/>
      <c r="FR2667" s="6"/>
      <c r="FS2667" s="6"/>
      <c r="FT2667" s="6"/>
      <c r="FU2667" s="6"/>
      <c r="FV2667" s="6"/>
      <c r="FW2667" s="6"/>
      <c r="FX2667" s="6"/>
      <c r="FY2667" s="6"/>
      <c r="FZ2667" s="6"/>
      <c r="GA2667" s="6"/>
      <c r="GB2667" s="6"/>
      <c r="GC2667" s="6"/>
      <c r="GD2667" s="6"/>
      <c r="GE2667" s="6"/>
      <c r="GF2667" s="6"/>
      <c r="GG2667" s="6"/>
      <c r="GH2667" s="6"/>
      <c r="GI2667" s="6"/>
      <c r="GJ2667" s="6"/>
      <c r="GK2667" s="6"/>
      <c r="GL2667" s="6"/>
      <c r="GM2667" s="6"/>
    </row>
    <row r="2668" spans="1:195" s="5" customFormat="1" x14ac:dyDescent="0.25">
      <c r="A2668" s="27"/>
      <c r="B2668" s="27"/>
      <c r="C2668" s="27"/>
      <c r="P2668" s="69"/>
      <c r="Q2668" s="69"/>
      <c r="R2668" s="69"/>
      <c r="S2668" s="69"/>
      <c r="T2668" s="69"/>
      <c r="U2668" s="69"/>
      <c r="V2668" s="69"/>
      <c r="W2668" s="6"/>
      <c r="X2668" s="6"/>
      <c r="Y2668" s="6"/>
      <c r="Z2668" s="68"/>
      <c r="AA2668" s="68"/>
      <c r="AB2668" s="6"/>
      <c r="AC2668" s="6"/>
      <c r="AD2668" s="6"/>
      <c r="AE2668" s="6"/>
      <c r="AF2668" s="6"/>
      <c r="AG2668" s="6"/>
      <c r="AH2668" s="6"/>
      <c r="AI2668" s="6"/>
      <c r="AJ2668" s="6"/>
      <c r="AK2668" s="6"/>
      <c r="AM2668" s="6"/>
      <c r="AN2668" s="6"/>
      <c r="AO2668" s="6"/>
      <c r="AP2668" s="6"/>
      <c r="AQ2668" s="6"/>
      <c r="AR2668" s="6"/>
      <c r="AS2668" s="6"/>
      <c r="AT2668" s="6"/>
      <c r="AU2668" s="6"/>
      <c r="AV2668" s="6"/>
      <c r="AW2668" s="6"/>
      <c r="AX2668" s="6"/>
      <c r="AY2668" s="6"/>
      <c r="AZ2668" s="6"/>
      <c r="BA2668" s="6"/>
      <c r="BB2668" s="6"/>
      <c r="BC2668" s="6"/>
      <c r="BD2668" s="6"/>
      <c r="BE2668" s="6"/>
      <c r="BF2668" s="6"/>
      <c r="BG2668" s="6"/>
      <c r="BH2668" s="6"/>
      <c r="BI2668" s="6"/>
      <c r="BJ2668" s="6"/>
      <c r="BK2668" s="6"/>
      <c r="BL2668" s="6"/>
      <c r="BM2668" s="6"/>
      <c r="BN2668" s="6"/>
      <c r="BO2668" s="6"/>
      <c r="BP2668" s="6"/>
      <c r="BQ2668" s="6"/>
      <c r="BR2668" s="6"/>
      <c r="BS2668" s="6"/>
      <c r="BT2668" s="6"/>
      <c r="BU2668" s="6"/>
      <c r="BV2668" s="6"/>
      <c r="BW2668" s="6"/>
      <c r="BX2668" s="6"/>
      <c r="BY2668" s="6"/>
      <c r="BZ2668" s="6"/>
      <c r="CA2668" s="6"/>
      <c r="CB2668" s="6"/>
      <c r="CC2668" s="6"/>
      <c r="CD2668" s="6"/>
      <c r="CE2668" s="6"/>
      <c r="CF2668" s="6"/>
      <c r="CG2668" s="6"/>
      <c r="CH2668" s="6"/>
      <c r="CI2668" s="6"/>
      <c r="CJ2668" s="6"/>
      <c r="CK2668" s="6"/>
      <c r="CL2668" s="6"/>
      <c r="CM2668" s="6"/>
      <c r="CN2668" s="6"/>
      <c r="CO2668" s="6"/>
      <c r="CP2668" s="6"/>
      <c r="CQ2668" s="6"/>
      <c r="CR2668" s="6"/>
      <c r="CS2668" s="6"/>
      <c r="CT2668" s="6"/>
      <c r="CU2668" s="6"/>
      <c r="CV2668" s="6"/>
      <c r="CW2668" s="6"/>
      <c r="CX2668" s="6"/>
      <c r="CY2668" s="6"/>
      <c r="CZ2668" s="6"/>
      <c r="DA2668" s="6"/>
      <c r="DB2668" s="6"/>
      <c r="DC2668" s="6"/>
      <c r="DD2668" s="6"/>
      <c r="DE2668" s="6"/>
      <c r="DF2668" s="6"/>
      <c r="DG2668" s="6"/>
      <c r="DH2668" s="6"/>
      <c r="DI2668" s="6"/>
      <c r="DJ2668" s="6"/>
      <c r="DK2668" s="6"/>
      <c r="DL2668" s="6"/>
      <c r="DM2668" s="6"/>
      <c r="DN2668" s="6"/>
      <c r="DO2668" s="6"/>
      <c r="DP2668" s="6"/>
      <c r="DQ2668" s="6"/>
      <c r="DR2668" s="6"/>
      <c r="DS2668" s="6"/>
      <c r="DT2668" s="6"/>
      <c r="DU2668" s="6"/>
      <c r="DV2668" s="6"/>
      <c r="DW2668" s="6"/>
      <c r="DX2668" s="6"/>
      <c r="DY2668" s="6"/>
      <c r="DZ2668" s="6"/>
      <c r="EA2668" s="6"/>
      <c r="EB2668" s="6"/>
      <c r="EC2668" s="6"/>
      <c r="ED2668" s="6"/>
      <c r="EE2668" s="6"/>
      <c r="EF2668" s="6"/>
      <c r="EG2668" s="6"/>
      <c r="EH2668" s="6"/>
      <c r="EI2668" s="6"/>
      <c r="EJ2668" s="6"/>
      <c r="EK2668" s="6"/>
      <c r="EL2668" s="6"/>
      <c r="EM2668" s="6"/>
      <c r="EN2668" s="6"/>
      <c r="EO2668" s="6"/>
      <c r="EP2668" s="6"/>
      <c r="EQ2668" s="6"/>
      <c r="ER2668" s="6"/>
      <c r="ES2668" s="6"/>
      <c r="ET2668" s="6"/>
      <c r="EU2668" s="6"/>
      <c r="EV2668" s="6"/>
      <c r="EW2668" s="6"/>
      <c r="EX2668" s="6"/>
      <c r="EY2668" s="6"/>
      <c r="EZ2668" s="6"/>
      <c r="FA2668" s="6"/>
      <c r="FB2668" s="6"/>
      <c r="FC2668" s="6"/>
      <c r="FD2668" s="6"/>
      <c r="FE2668" s="6"/>
      <c r="FF2668" s="6"/>
      <c r="FG2668" s="6"/>
      <c r="FH2668" s="6"/>
      <c r="FI2668" s="6"/>
      <c r="FJ2668" s="6"/>
      <c r="FK2668" s="6"/>
      <c r="FL2668" s="6"/>
      <c r="FM2668" s="6"/>
      <c r="FN2668" s="6"/>
      <c r="FO2668" s="6"/>
      <c r="FP2668" s="6"/>
      <c r="FQ2668" s="6"/>
      <c r="FR2668" s="6"/>
      <c r="FS2668" s="6"/>
      <c r="FT2668" s="6"/>
      <c r="FU2668" s="6"/>
      <c r="FV2668" s="6"/>
      <c r="FW2668" s="6"/>
      <c r="FX2668" s="6"/>
      <c r="FY2668" s="6"/>
      <c r="FZ2668" s="6"/>
      <c r="GA2668" s="6"/>
      <c r="GB2668" s="6"/>
      <c r="GC2668" s="6"/>
      <c r="GD2668" s="6"/>
      <c r="GE2668" s="6"/>
      <c r="GF2668" s="6"/>
      <c r="GG2668" s="6"/>
      <c r="GH2668" s="6"/>
      <c r="GI2668" s="6"/>
      <c r="GJ2668" s="6"/>
      <c r="GK2668" s="6"/>
      <c r="GL2668" s="6"/>
      <c r="GM2668" s="6"/>
    </row>
    <row r="2669" spans="1:195" s="5" customFormat="1" x14ac:dyDescent="0.25">
      <c r="A2669" s="27"/>
      <c r="B2669" s="27"/>
      <c r="C2669" s="27"/>
      <c r="P2669" s="69"/>
      <c r="Q2669" s="69"/>
      <c r="R2669" s="69"/>
      <c r="S2669" s="69"/>
      <c r="T2669" s="69"/>
      <c r="U2669" s="69"/>
      <c r="V2669" s="69"/>
      <c r="W2669" s="6"/>
      <c r="X2669" s="6"/>
      <c r="Y2669" s="6"/>
      <c r="Z2669" s="68"/>
      <c r="AA2669" s="68"/>
      <c r="AB2669" s="6"/>
      <c r="AC2669" s="6"/>
      <c r="AD2669" s="6"/>
      <c r="AE2669" s="6"/>
      <c r="AF2669" s="6"/>
      <c r="AG2669" s="6"/>
      <c r="AH2669" s="6"/>
      <c r="AI2669" s="6"/>
      <c r="AJ2669" s="6"/>
      <c r="AK2669" s="6"/>
      <c r="AM2669" s="6"/>
      <c r="AN2669" s="6"/>
      <c r="AO2669" s="6"/>
      <c r="AP2669" s="6"/>
      <c r="AQ2669" s="6"/>
      <c r="AR2669" s="6"/>
      <c r="AS2669" s="6"/>
      <c r="AT2669" s="6"/>
      <c r="AU2669" s="6"/>
      <c r="AV2669" s="6"/>
      <c r="AW2669" s="6"/>
      <c r="AX2669" s="6"/>
      <c r="AY2669" s="6"/>
      <c r="AZ2669" s="6"/>
      <c r="BA2669" s="6"/>
      <c r="BB2669" s="6"/>
      <c r="BC2669" s="6"/>
      <c r="BD2669" s="6"/>
      <c r="BE2669" s="6"/>
      <c r="BF2669" s="6"/>
      <c r="BG2669" s="6"/>
      <c r="BH2669" s="6"/>
      <c r="BI2669" s="6"/>
      <c r="BJ2669" s="6"/>
      <c r="BK2669" s="6"/>
      <c r="BL2669" s="6"/>
      <c r="BM2669" s="6"/>
      <c r="BN2669" s="6"/>
      <c r="BO2669" s="6"/>
      <c r="BP2669" s="6"/>
      <c r="BQ2669" s="6"/>
      <c r="BR2669" s="6"/>
      <c r="BS2669" s="6"/>
      <c r="BT2669" s="6"/>
      <c r="BU2669" s="6"/>
      <c r="BV2669" s="6"/>
      <c r="BW2669" s="6"/>
      <c r="BX2669" s="6"/>
      <c r="BY2669" s="6"/>
      <c r="BZ2669" s="6"/>
      <c r="CA2669" s="6"/>
      <c r="CB2669" s="6"/>
      <c r="CC2669" s="6"/>
      <c r="CD2669" s="6"/>
      <c r="CE2669" s="6"/>
      <c r="CF2669" s="6"/>
      <c r="CG2669" s="6"/>
      <c r="CH2669" s="6"/>
      <c r="CI2669" s="6"/>
      <c r="CJ2669" s="6"/>
      <c r="CK2669" s="6"/>
      <c r="CL2669" s="6"/>
      <c r="CM2669" s="6"/>
      <c r="CN2669" s="6"/>
      <c r="CO2669" s="6"/>
      <c r="CP2669" s="6"/>
      <c r="CQ2669" s="6"/>
      <c r="CR2669" s="6"/>
      <c r="CS2669" s="6"/>
      <c r="CT2669" s="6"/>
      <c r="CU2669" s="6"/>
      <c r="CV2669" s="6"/>
      <c r="CW2669" s="6"/>
      <c r="CX2669" s="6"/>
      <c r="CY2669" s="6"/>
      <c r="CZ2669" s="6"/>
      <c r="DA2669" s="6"/>
      <c r="DB2669" s="6"/>
      <c r="DC2669" s="6"/>
      <c r="DD2669" s="6"/>
      <c r="DE2669" s="6"/>
      <c r="DF2669" s="6"/>
      <c r="DG2669" s="6"/>
      <c r="DH2669" s="6"/>
      <c r="DI2669" s="6"/>
      <c r="DJ2669" s="6"/>
      <c r="DK2669" s="6"/>
      <c r="DL2669" s="6"/>
      <c r="DM2669" s="6"/>
      <c r="DN2669" s="6"/>
      <c r="DO2669" s="6"/>
      <c r="DP2669" s="6"/>
      <c r="DQ2669" s="6"/>
      <c r="DR2669" s="6"/>
      <c r="DS2669" s="6"/>
      <c r="DT2669" s="6"/>
      <c r="DU2669" s="6"/>
      <c r="DV2669" s="6"/>
      <c r="DW2669" s="6"/>
      <c r="DX2669" s="6"/>
      <c r="DY2669" s="6"/>
      <c r="DZ2669" s="6"/>
      <c r="EA2669" s="6"/>
      <c r="EB2669" s="6"/>
      <c r="EC2669" s="6"/>
      <c r="ED2669" s="6"/>
      <c r="EE2669" s="6"/>
      <c r="EF2669" s="6"/>
      <c r="EG2669" s="6"/>
      <c r="EH2669" s="6"/>
      <c r="EI2669" s="6"/>
      <c r="EJ2669" s="6"/>
      <c r="EK2669" s="6"/>
      <c r="EL2669" s="6"/>
      <c r="EM2669" s="6"/>
      <c r="EN2669" s="6"/>
      <c r="EO2669" s="6"/>
      <c r="EP2669" s="6"/>
      <c r="EQ2669" s="6"/>
      <c r="ER2669" s="6"/>
      <c r="ES2669" s="6"/>
      <c r="ET2669" s="6"/>
      <c r="EU2669" s="6"/>
      <c r="EV2669" s="6"/>
      <c r="EW2669" s="6"/>
      <c r="EX2669" s="6"/>
      <c r="EY2669" s="6"/>
      <c r="EZ2669" s="6"/>
      <c r="FA2669" s="6"/>
      <c r="FB2669" s="6"/>
      <c r="FC2669" s="6"/>
      <c r="FD2669" s="6"/>
      <c r="FE2669" s="6"/>
      <c r="FF2669" s="6"/>
      <c r="FG2669" s="6"/>
      <c r="FH2669" s="6"/>
      <c r="FI2669" s="6"/>
      <c r="FJ2669" s="6"/>
      <c r="FK2669" s="6"/>
      <c r="FL2669" s="6"/>
      <c r="FM2669" s="6"/>
      <c r="FN2669" s="6"/>
      <c r="FO2669" s="6"/>
      <c r="FP2669" s="6"/>
      <c r="FQ2669" s="6"/>
      <c r="FR2669" s="6"/>
      <c r="FS2669" s="6"/>
      <c r="FT2669" s="6"/>
      <c r="FU2669" s="6"/>
      <c r="FV2669" s="6"/>
      <c r="FW2669" s="6"/>
      <c r="FX2669" s="6"/>
      <c r="FY2669" s="6"/>
      <c r="FZ2669" s="6"/>
      <c r="GA2669" s="6"/>
      <c r="GB2669" s="6"/>
      <c r="GC2669" s="6"/>
      <c r="GD2669" s="6"/>
      <c r="GE2669" s="6"/>
      <c r="GF2669" s="6"/>
      <c r="GG2669" s="6"/>
      <c r="GH2669" s="6"/>
      <c r="GI2669" s="6"/>
      <c r="GJ2669" s="6"/>
      <c r="GK2669" s="6"/>
      <c r="GL2669" s="6"/>
      <c r="GM2669" s="6"/>
    </row>
    <row r="2670" spans="1:195" s="5" customFormat="1" x14ac:dyDescent="0.25">
      <c r="A2670" s="27"/>
      <c r="B2670" s="27"/>
      <c r="C2670" s="27"/>
      <c r="P2670" s="69"/>
      <c r="Q2670" s="69"/>
      <c r="R2670" s="69"/>
      <c r="S2670" s="69"/>
      <c r="T2670" s="69"/>
      <c r="U2670" s="69"/>
      <c r="V2670" s="69"/>
      <c r="W2670" s="6"/>
      <c r="X2670" s="6"/>
      <c r="Y2670" s="6"/>
      <c r="Z2670" s="68"/>
      <c r="AA2670" s="68"/>
      <c r="AB2670" s="6"/>
      <c r="AC2670" s="6"/>
      <c r="AD2670" s="6"/>
      <c r="AE2670" s="6"/>
      <c r="AF2670" s="6"/>
      <c r="AG2670" s="6"/>
      <c r="AH2670" s="6"/>
      <c r="AI2670" s="6"/>
      <c r="AJ2670" s="6"/>
      <c r="AK2670" s="6"/>
      <c r="AM2670" s="6"/>
      <c r="AN2670" s="6"/>
      <c r="AO2670" s="6"/>
      <c r="AP2670" s="6"/>
      <c r="AQ2670" s="6"/>
      <c r="AR2670" s="6"/>
      <c r="AS2670" s="6"/>
      <c r="AT2670" s="6"/>
      <c r="AU2670" s="6"/>
      <c r="AV2670" s="6"/>
      <c r="AW2670" s="6"/>
      <c r="AX2670" s="6"/>
      <c r="AY2670" s="6"/>
      <c r="AZ2670" s="6"/>
      <c r="BA2670" s="6"/>
      <c r="BB2670" s="6"/>
      <c r="BC2670" s="6"/>
      <c r="BD2670" s="6"/>
      <c r="BE2670" s="6"/>
      <c r="BF2670" s="6"/>
      <c r="BG2670" s="6"/>
      <c r="BH2670" s="6"/>
      <c r="BI2670" s="6"/>
      <c r="BJ2670" s="6"/>
      <c r="BK2670" s="6"/>
      <c r="BL2670" s="6"/>
      <c r="BM2670" s="6"/>
      <c r="BN2670" s="6"/>
      <c r="BO2670" s="6"/>
      <c r="BP2670" s="6"/>
      <c r="BQ2670" s="6"/>
      <c r="BR2670" s="6"/>
      <c r="BS2670" s="6"/>
      <c r="BT2670" s="6"/>
      <c r="BU2670" s="6"/>
      <c r="BV2670" s="6"/>
      <c r="BW2670" s="6"/>
      <c r="BX2670" s="6"/>
      <c r="BY2670" s="6"/>
      <c r="BZ2670" s="6"/>
      <c r="CA2670" s="6"/>
      <c r="CB2670" s="6"/>
      <c r="CC2670" s="6"/>
      <c r="CD2670" s="6"/>
      <c r="CE2670" s="6"/>
      <c r="CF2670" s="6"/>
      <c r="CG2670" s="6"/>
      <c r="CH2670" s="6"/>
      <c r="CI2670" s="6"/>
      <c r="CJ2670" s="6"/>
      <c r="CK2670" s="6"/>
      <c r="CL2670" s="6"/>
      <c r="CM2670" s="6"/>
      <c r="CN2670" s="6"/>
      <c r="CO2670" s="6"/>
      <c r="CP2670" s="6"/>
      <c r="CQ2670" s="6"/>
      <c r="CR2670" s="6"/>
      <c r="CS2670" s="6"/>
      <c r="CT2670" s="6"/>
      <c r="CU2670" s="6"/>
      <c r="CV2670" s="6"/>
      <c r="CW2670" s="6"/>
      <c r="CX2670" s="6"/>
      <c r="CY2670" s="6"/>
      <c r="CZ2670" s="6"/>
      <c r="DA2670" s="6"/>
      <c r="DB2670" s="6"/>
      <c r="DC2670" s="6"/>
      <c r="DD2670" s="6"/>
      <c r="DE2670" s="6"/>
      <c r="DF2670" s="6"/>
      <c r="DG2670" s="6"/>
      <c r="DH2670" s="6"/>
      <c r="DI2670" s="6"/>
      <c r="DJ2670" s="6"/>
      <c r="DK2670" s="6"/>
      <c r="DL2670" s="6"/>
      <c r="DM2670" s="6"/>
      <c r="DN2670" s="6"/>
      <c r="DO2670" s="6"/>
      <c r="DP2670" s="6"/>
      <c r="DQ2670" s="6"/>
      <c r="DR2670" s="6"/>
      <c r="DS2670" s="6"/>
      <c r="DT2670" s="6"/>
      <c r="DU2670" s="6"/>
      <c r="DV2670" s="6"/>
      <c r="DW2670" s="6"/>
      <c r="DX2670" s="6"/>
      <c r="DY2670" s="6"/>
      <c r="DZ2670" s="6"/>
      <c r="EA2670" s="6"/>
      <c r="EB2670" s="6"/>
      <c r="EC2670" s="6"/>
      <c r="ED2670" s="6"/>
      <c r="EE2670" s="6"/>
      <c r="EF2670" s="6"/>
      <c r="EG2670" s="6"/>
      <c r="EH2670" s="6"/>
      <c r="EI2670" s="6"/>
      <c r="EJ2670" s="6"/>
      <c r="EK2670" s="6"/>
      <c r="EL2670" s="6"/>
      <c r="EM2670" s="6"/>
      <c r="EN2670" s="6"/>
      <c r="EO2670" s="6"/>
      <c r="EP2670" s="6"/>
      <c r="EQ2670" s="6"/>
      <c r="ER2670" s="6"/>
      <c r="ES2670" s="6"/>
      <c r="ET2670" s="6"/>
      <c r="EU2670" s="6"/>
      <c r="EV2670" s="6"/>
      <c r="EW2670" s="6"/>
      <c r="EX2670" s="6"/>
      <c r="EY2670" s="6"/>
      <c r="EZ2670" s="6"/>
      <c r="FA2670" s="6"/>
      <c r="FB2670" s="6"/>
      <c r="FC2670" s="6"/>
      <c r="FD2670" s="6"/>
      <c r="FE2670" s="6"/>
      <c r="FF2670" s="6"/>
      <c r="FG2670" s="6"/>
      <c r="FH2670" s="6"/>
      <c r="FI2670" s="6"/>
      <c r="FJ2670" s="6"/>
      <c r="FK2670" s="6"/>
      <c r="FL2670" s="6"/>
      <c r="FM2670" s="6"/>
      <c r="FN2670" s="6"/>
      <c r="FO2670" s="6"/>
      <c r="FP2670" s="6"/>
      <c r="FQ2670" s="6"/>
      <c r="FR2670" s="6"/>
      <c r="FS2670" s="6"/>
      <c r="FT2670" s="6"/>
      <c r="FU2670" s="6"/>
      <c r="FV2670" s="6"/>
      <c r="FW2670" s="6"/>
      <c r="FX2670" s="6"/>
      <c r="FY2670" s="6"/>
      <c r="FZ2670" s="6"/>
      <c r="GA2670" s="6"/>
      <c r="GB2670" s="6"/>
      <c r="GC2670" s="6"/>
      <c r="GD2670" s="6"/>
      <c r="GE2670" s="6"/>
      <c r="GF2670" s="6"/>
      <c r="GG2670" s="6"/>
      <c r="GH2670" s="6"/>
      <c r="GI2670" s="6"/>
      <c r="GJ2670" s="6"/>
      <c r="GK2670" s="6"/>
      <c r="GL2670" s="6"/>
      <c r="GM2670" s="6"/>
    </row>
    <row r="2671" spans="1:195" s="5" customFormat="1" x14ac:dyDescent="0.25">
      <c r="A2671" s="27"/>
      <c r="B2671" s="27"/>
      <c r="C2671" s="27"/>
      <c r="P2671" s="69"/>
      <c r="Q2671" s="69"/>
      <c r="R2671" s="69"/>
      <c r="S2671" s="69"/>
      <c r="T2671" s="69"/>
      <c r="U2671" s="69"/>
      <c r="V2671" s="69"/>
      <c r="W2671" s="6"/>
      <c r="X2671" s="6"/>
      <c r="Y2671" s="6"/>
      <c r="Z2671" s="68"/>
      <c r="AA2671" s="68"/>
      <c r="AB2671" s="6"/>
      <c r="AC2671" s="6"/>
      <c r="AD2671" s="6"/>
      <c r="AE2671" s="6"/>
      <c r="AF2671" s="6"/>
      <c r="AG2671" s="6"/>
      <c r="AH2671" s="6"/>
      <c r="AI2671" s="6"/>
      <c r="AJ2671" s="6"/>
      <c r="AK2671" s="6"/>
      <c r="AM2671" s="6"/>
      <c r="AN2671" s="6"/>
      <c r="AO2671" s="6"/>
      <c r="AP2671" s="6"/>
      <c r="AQ2671" s="6"/>
      <c r="AR2671" s="6"/>
      <c r="AS2671" s="6"/>
      <c r="AT2671" s="6"/>
      <c r="AU2671" s="6"/>
      <c r="AV2671" s="6"/>
      <c r="AW2671" s="6"/>
      <c r="AX2671" s="6"/>
      <c r="AY2671" s="6"/>
      <c r="AZ2671" s="6"/>
      <c r="BA2671" s="6"/>
      <c r="BB2671" s="6"/>
      <c r="BC2671" s="6"/>
      <c r="BD2671" s="6"/>
      <c r="BE2671" s="6"/>
      <c r="BF2671" s="6"/>
      <c r="BG2671" s="6"/>
      <c r="BH2671" s="6"/>
      <c r="BI2671" s="6"/>
      <c r="BJ2671" s="6"/>
      <c r="BK2671" s="6"/>
      <c r="BL2671" s="6"/>
      <c r="BM2671" s="6"/>
      <c r="BN2671" s="6"/>
      <c r="BO2671" s="6"/>
      <c r="BP2671" s="6"/>
      <c r="BQ2671" s="6"/>
      <c r="BR2671" s="6"/>
      <c r="BS2671" s="6"/>
      <c r="BT2671" s="6"/>
      <c r="BU2671" s="6"/>
      <c r="BV2671" s="6"/>
      <c r="BW2671" s="6"/>
      <c r="BX2671" s="6"/>
      <c r="BY2671" s="6"/>
      <c r="BZ2671" s="6"/>
      <c r="CA2671" s="6"/>
      <c r="CB2671" s="6"/>
      <c r="CC2671" s="6"/>
      <c r="CD2671" s="6"/>
      <c r="CE2671" s="6"/>
      <c r="CF2671" s="6"/>
      <c r="CG2671" s="6"/>
      <c r="CH2671" s="6"/>
      <c r="CI2671" s="6"/>
      <c r="CJ2671" s="6"/>
      <c r="CK2671" s="6"/>
      <c r="CL2671" s="6"/>
      <c r="CM2671" s="6"/>
      <c r="CN2671" s="6"/>
      <c r="CO2671" s="6"/>
      <c r="CP2671" s="6"/>
      <c r="CQ2671" s="6"/>
      <c r="CR2671" s="6"/>
      <c r="CS2671" s="6"/>
      <c r="CT2671" s="6"/>
      <c r="CU2671" s="6"/>
      <c r="CV2671" s="6"/>
      <c r="CW2671" s="6"/>
      <c r="CX2671" s="6"/>
      <c r="CY2671" s="6"/>
      <c r="CZ2671" s="6"/>
      <c r="DA2671" s="6"/>
      <c r="DB2671" s="6"/>
      <c r="DC2671" s="6"/>
      <c r="DD2671" s="6"/>
      <c r="DE2671" s="6"/>
      <c r="DF2671" s="6"/>
      <c r="DG2671" s="6"/>
      <c r="DH2671" s="6"/>
      <c r="DI2671" s="6"/>
      <c r="DJ2671" s="6"/>
      <c r="DK2671" s="6"/>
      <c r="DL2671" s="6"/>
      <c r="DM2671" s="6"/>
      <c r="DN2671" s="6"/>
      <c r="DO2671" s="6"/>
      <c r="DP2671" s="6"/>
      <c r="DQ2671" s="6"/>
      <c r="DR2671" s="6"/>
      <c r="DS2671" s="6"/>
      <c r="DT2671" s="6"/>
      <c r="DU2671" s="6"/>
      <c r="DV2671" s="6"/>
      <c r="DW2671" s="6"/>
      <c r="DX2671" s="6"/>
      <c r="DY2671" s="6"/>
      <c r="DZ2671" s="6"/>
      <c r="EA2671" s="6"/>
      <c r="EB2671" s="6"/>
      <c r="EC2671" s="6"/>
      <c r="ED2671" s="6"/>
      <c r="EE2671" s="6"/>
      <c r="EF2671" s="6"/>
      <c r="EG2671" s="6"/>
      <c r="EH2671" s="6"/>
      <c r="EI2671" s="6"/>
      <c r="EJ2671" s="6"/>
      <c r="EK2671" s="6"/>
      <c r="EL2671" s="6"/>
      <c r="EM2671" s="6"/>
      <c r="EN2671" s="6"/>
      <c r="EO2671" s="6"/>
      <c r="EP2671" s="6"/>
      <c r="EQ2671" s="6"/>
      <c r="ER2671" s="6"/>
      <c r="ES2671" s="6"/>
      <c r="ET2671" s="6"/>
      <c r="EU2671" s="6"/>
      <c r="EV2671" s="6"/>
      <c r="EW2671" s="6"/>
      <c r="EX2671" s="6"/>
      <c r="EY2671" s="6"/>
      <c r="EZ2671" s="6"/>
      <c r="FA2671" s="6"/>
      <c r="FB2671" s="6"/>
      <c r="FC2671" s="6"/>
      <c r="FD2671" s="6"/>
      <c r="FE2671" s="6"/>
      <c r="FF2671" s="6"/>
      <c r="FG2671" s="6"/>
      <c r="FH2671" s="6"/>
      <c r="FI2671" s="6"/>
      <c r="FJ2671" s="6"/>
      <c r="FK2671" s="6"/>
      <c r="FL2671" s="6"/>
      <c r="FM2671" s="6"/>
      <c r="FN2671" s="6"/>
      <c r="FO2671" s="6"/>
      <c r="FP2671" s="6"/>
      <c r="FQ2671" s="6"/>
      <c r="FR2671" s="6"/>
      <c r="FS2671" s="6"/>
      <c r="FT2671" s="6"/>
      <c r="FU2671" s="6"/>
      <c r="FV2671" s="6"/>
      <c r="FW2671" s="6"/>
      <c r="FX2671" s="6"/>
      <c r="FY2671" s="6"/>
      <c r="FZ2671" s="6"/>
      <c r="GA2671" s="6"/>
      <c r="GB2671" s="6"/>
      <c r="GC2671" s="6"/>
      <c r="GD2671" s="6"/>
      <c r="GE2671" s="6"/>
      <c r="GF2671" s="6"/>
      <c r="GG2671" s="6"/>
      <c r="GH2671" s="6"/>
      <c r="GI2671" s="6"/>
      <c r="GJ2671" s="6"/>
      <c r="GK2671" s="6"/>
      <c r="GL2671" s="6"/>
      <c r="GM2671" s="6"/>
    </row>
    <row r="2672" spans="1:195" s="5" customFormat="1" x14ac:dyDescent="0.25">
      <c r="A2672" s="27"/>
      <c r="B2672" s="27"/>
      <c r="C2672" s="27"/>
      <c r="P2672" s="69"/>
      <c r="Q2672" s="69"/>
      <c r="R2672" s="69"/>
      <c r="S2672" s="69"/>
      <c r="T2672" s="69"/>
      <c r="U2672" s="69"/>
      <c r="V2672" s="69"/>
      <c r="W2672" s="6"/>
      <c r="X2672" s="6"/>
      <c r="Y2672" s="6"/>
      <c r="Z2672" s="68"/>
      <c r="AA2672" s="68"/>
      <c r="AB2672" s="6"/>
      <c r="AC2672" s="6"/>
      <c r="AD2672" s="6"/>
      <c r="AE2672" s="6"/>
      <c r="AF2672" s="6"/>
      <c r="AG2672" s="6"/>
      <c r="AH2672" s="6"/>
      <c r="AI2672" s="6"/>
      <c r="AJ2672" s="6"/>
      <c r="AK2672" s="6"/>
      <c r="AM2672" s="6"/>
      <c r="AN2672" s="6"/>
      <c r="AO2672" s="6"/>
      <c r="AP2672" s="6"/>
      <c r="AQ2672" s="6"/>
      <c r="AR2672" s="6"/>
      <c r="AS2672" s="6"/>
      <c r="AT2672" s="6"/>
      <c r="AU2672" s="6"/>
      <c r="AV2672" s="6"/>
      <c r="AW2672" s="6"/>
      <c r="AX2672" s="6"/>
      <c r="AY2672" s="6"/>
      <c r="AZ2672" s="6"/>
      <c r="BA2672" s="6"/>
      <c r="BB2672" s="6"/>
      <c r="BC2672" s="6"/>
      <c r="BD2672" s="6"/>
      <c r="BE2672" s="6"/>
      <c r="BF2672" s="6"/>
      <c r="BG2672" s="6"/>
      <c r="BH2672" s="6"/>
      <c r="BI2672" s="6"/>
      <c r="BJ2672" s="6"/>
      <c r="BK2672" s="6"/>
      <c r="BL2672" s="6"/>
      <c r="BM2672" s="6"/>
      <c r="BN2672" s="6"/>
      <c r="BO2672" s="6"/>
      <c r="BP2672" s="6"/>
      <c r="BQ2672" s="6"/>
      <c r="BR2672" s="6"/>
      <c r="BS2672" s="6"/>
      <c r="BT2672" s="6"/>
      <c r="BU2672" s="6"/>
      <c r="BV2672" s="6"/>
      <c r="BW2672" s="6"/>
      <c r="BX2672" s="6"/>
      <c r="BY2672" s="6"/>
      <c r="BZ2672" s="6"/>
      <c r="CA2672" s="6"/>
      <c r="CB2672" s="6"/>
      <c r="CC2672" s="6"/>
      <c r="CD2672" s="6"/>
      <c r="CE2672" s="6"/>
      <c r="CF2672" s="6"/>
      <c r="CG2672" s="6"/>
      <c r="CH2672" s="6"/>
      <c r="CI2672" s="6"/>
      <c r="CJ2672" s="6"/>
      <c r="CK2672" s="6"/>
      <c r="CL2672" s="6"/>
      <c r="CM2672" s="6"/>
      <c r="CN2672" s="6"/>
      <c r="CO2672" s="6"/>
      <c r="CP2672" s="6"/>
      <c r="CQ2672" s="6"/>
      <c r="CR2672" s="6"/>
      <c r="CS2672" s="6"/>
      <c r="CT2672" s="6"/>
      <c r="CU2672" s="6"/>
      <c r="CV2672" s="6"/>
      <c r="CW2672" s="6"/>
      <c r="CX2672" s="6"/>
      <c r="CY2672" s="6"/>
      <c r="CZ2672" s="6"/>
      <c r="DA2672" s="6"/>
      <c r="DB2672" s="6"/>
      <c r="DC2672" s="6"/>
      <c r="DD2672" s="6"/>
      <c r="DE2672" s="6"/>
      <c r="DF2672" s="6"/>
      <c r="DG2672" s="6"/>
      <c r="DH2672" s="6"/>
      <c r="DI2672" s="6"/>
      <c r="DJ2672" s="6"/>
      <c r="DK2672" s="6"/>
      <c r="DL2672" s="6"/>
      <c r="DM2672" s="6"/>
      <c r="DN2672" s="6"/>
      <c r="DO2672" s="6"/>
      <c r="DP2672" s="6"/>
      <c r="DQ2672" s="6"/>
      <c r="DR2672" s="6"/>
      <c r="DS2672" s="6"/>
      <c r="DT2672" s="6"/>
      <c r="DU2672" s="6"/>
      <c r="DV2672" s="6"/>
      <c r="DW2672" s="6"/>
      <c r="DX2672" s="6"/>
      <c r="DY2672" s="6"/>
      <c r="DZ2672" s="6"/>
      <c r="EA2672" s="6"/>
      <c r="EB2672" s="6"/>
      <c r="EC2672" s="6"/>
      <c r="ED2672" s="6"/>
      <c r="EE2672" s="6"/>
      <c r="EF2672" s="6"/>
      <c r="EG2672" s="6"/>
      <c r="EH2672" s="6"/>
      <c r="EI2672" s="6"/>
      <c r="EJ2672" s="6"/>
      <c r="EK2672" s="6"/>
      <c r="EL2672" s="6"/>
      <c r="EM2672" s="6"/>
      <c r="EN2672" s="6"/>
      <c r="EO2672" s="6"/>
      <c r="EP2672" s="6"/>
      <c r="EQ2672" s="6"/>
      <c r="ER2672" s="6"/>
      <c r="ES2672" s="6"/>
      <c r="ET2672" s="6"/>
      <c r="EU2672" s="6"/>
      <c r="EV2672" s="6"/>
      <c r="EW2672" s="6"/>
      <c r="EX2672" s="6"/>
      <c r="EY2672" s="6"/>
      <c r="EZ2672" s="6"/>
      <c r="FA2672" s="6"/>
      <c r="FB2672" s="6"/>
      <c r="FC2672" s="6"/>
      <c r="FD2672" s="6"/>
      <c r="FE2672" s="6"/>
      <c r="FF2672" s="6"/>
      <c r="FG2672" s="6"/>
      <c r="FH2672" s="6"/>
      <c r="FI2672" s="6"/>
      <c r="FJ2672" s="6"/>
      <c r="FK2672" s="6"/>
      <c r="FL2672" s="6"/>
      <c r="FM2672" s="6"/>
      <c r="FN2672" s="6"/>
      <c r="FO2672" s="6"/>
      <c r="FP2672" s="6"/>
      <c r="FQ2672" s="6"/>
      <c r="FR2672" s="6"/>
      <c r="FS2672" s="6"/>
      <c r="FT2672" s="6"/>
      <c r="FU2672" s="6"/>
      <c r="FV2672" s="6"/>
      <c r="FW2672" s="6"/>
      <c r="FX2672" s="6"/>
      <c r="FY2672" s="6"/>
      <c r="FZ2672" s="6"/>
      <c r="GA2672" s="6"/>
      <c r="GB2672" s="6"/>
      <c r="GC2672" s="6"/>
      <c r="GD2672" s="6"/>
      <c r="GE2672" s="6"/>
      <c r="GF2672" s="6"/>
      <c r="GG2672" s="6"/>
      <c r="GH2672" s="6"/>
      <c r="GI2672" s="6"/>
      <c r="GJ2672" s="6"/>
      <c r="GK2672" s="6"/>
      <c r="GL2672" s="6"/>
      <c r="GM2672" s="6"/>
    </row>
    <row r="2673" spans="1:195" s="5" customFormat="1" x14ac:dyDescent="0.25">
      <c r="A2673" s="27"/>
      <c r="B2673" s="27"/>
      <c r="C2673" s="27"/>
      <c r="P2673" s="69"/>
      <c r="Q2673" s="69"/>
      <c r="R2673" s="69"/>
      <c r="S2673" s="69"/>
      <c r="T2673" s="69"/>
      <c r="U2673" s="69"/>
      <c r="V2673" s="69"/>
      <c r="W2673" s="6"/>
      <c r="X2673" s="6"/>
      <c r="Y2673" s="6"/>
      <c r="Z2673" s="68"/>
      <c r="AA2673" s="68"/>
      <c r="AB2673" s="6"/>
      <c r="AC2673" s="6"/>
      <c r="AD2673" s="6"/>
      <c r="AE2673" s="6"/>
      <c r="AF2673" s="6"/>
      <c r="AG2673" s="6"/>
      <c r="AH2673" s="6"/>
      <c r="AI2673" s="6"/>
      <c r="AJ2673" s="6"/>
      <c r="AK2673" s="6"/>
      <c r="AM2673" s="6"/>
      <c r="AN2673" s="6"/>
      <c r="AO2673" s="6"/>
      <c r="AP2673" s="6"/>
      <c r="AQ2673" s="6"/>
      <c r="AR2673" s="6"/>
      <c r="AS2673" s="6"/>
      <c r="AT2673" s="6"/>
      <c r="AU2673" s="6"/>
      <c r="AV2673" s="6"/>
      <c r="AW2673" s="6"/>
      <c r="AX2673" s="6"/>
      <c r="AY2673" s="6"/>
      <c r="AZ2673" s="6"/>
      <c r="BA2673" s="6"/>
      <c r="BB2673" s="6"/>
      <c r="BC2673" s="6"/>
      <c r="BD2673" s="6"/>
      <c r="BE2673" s="6"/>
      <c r="BF2673" s="6"/>
      <c r="BG2673" s="6"/>
      <c r="BH2673" s="6"/>
      <c r="BI2673" s="6"/>
      <c r="BJ2673" s="6"/>
      <c r="BK2673" s="6"/>
      <c r="BL2673" s="6"/>
      <c r="BM2673" s="6"/>
      <c r="BN2673" s="6"/>
      <c r="BO2673" s="6"/>
      <c r="BP2673" s="6"/>
      <c r="BQ2673" s="6"/>
      <c r="BR2673" s="6"/>
      <c r="BS2673" s="6"/>
      <c r="BT2673" s="6"/>
      <c r="BU2673" s="6"/>
      <c r="BV2673" s="6"/>
      <c r="BW2673" s="6"/>
      <c r="BX2673" s="6"/>
      <c r="BY2673" s="6"/>
      <c r="BZ2673" s="6"/>
      <c r="CA2673" s="6"/>
      <c r="CB2673" s="6"/>
      <c r="CC2673" s="6"/>
      <c r="CD2673" s="6"/>
      <c r="CE2673" s="6"/>
      <c r="CF2673" s="6"/>
      <c r="CG2673" s="6"/>
      <c r="CH2673" s="6"/>
      <c r="CI2673" s="6"/>
      <c r="CJ2673" s="6"/>
      <c r="CK2673" s="6"/>
      <c r="CL2673" s="6"/>
      <c r="CM2673" s="6"/>
      <c r="CN2673" s="6"/>
      <c r="CO2673" s="6"/>
      <c r="CP2673" s="6"/>
      <c r="CQ2673" s="6"/>
      <c r="CR2673" s="6"/>
      <c r="CS2673" s="6"/>
      <c r="CT2673" s="6"/>
      <c r="CU2673" s="6"/>
      <c r="CV2673" s="6"/>
      <c r="CW2673" s="6"/>
      <c r="CX2673" s="6"/>
      <c r="CY2673" s="6"/>
      <c r="CZ2673" s="6"/>
      <c r="DA2673" s="6"/>
      <c r="DB2673" s="6"/>
      <c r="DC2673" s="6"/>
      <c r="DD2673" s="6"/>
      <c r="DE2673" s="6"/>
      <c r="DF2673" s="6"/>
      <c r="DG2673" s="6"/>
      <c r="DH2673" s="6"/>
      <c r="DI2673" s="6"/>
      <c r="DJ2673" s="6"/>
      <c r="DK2673" s="6"/>
      <c r="DL2673" s="6"/>
      <c r="DM2673" s="6"/>
      <c r="DN2673" s="6"/>
      <c r="DO2673" s="6"/>
      <c r="DP2673" s="6"/>
      <c r="DQ2673" s="6"/>
      <c r="DR2673" s="6"/>
      <c r="DS2673" s="6"/>
      <c r="DT2673" s="6"/>
      <c r="DU2673" s="6"/>
      <c r="DV2673" s="6"/>
      <c r="DW2673" s="6"/>
      <c r="DX2673" s="6"/>
      <c r="DY2673" s="6"/>
      <c r="DZ2673" s="6"/>
      <c r="EA2673" s="6"/>
      <c r="EB2673" s="6"/>
      <c r="EC2673" s="6"/>
      <c r="ED2673" s="6"/>
      <c r="EE2673" s="6"/>
      <c r="EF2673" s="6"/>
      <c r="EG2673" s="6"/>
      <c r="EH2673" s="6"/>
      <c r="EI2673" s="6"/>
      <c r="EJ2673" s="6"/>
      <c r="EK2673" s="6"/>
      <c r="EL2673" s="6"/>
      <c r="EM2673" s="6"/>
      <c r="EN2673" s="6"/>
      <c r="EO2673" s="6"/>
      <c r="EP2673" s="6"/>
      <c r="EQ2673" s="6"/>
      <c r="ER2673" s="6"/>
      <c r="ES2673" s="6"/>
      <c r="ET2673" s="6"/>
      <c r="EU2673" s="6"/>
      <c r="EV2673" s="6"/>
      <c r="EW2673" s="6"/>
      <c r="EX2673" s="6"/>
      <c r="EY2673" s="6"/>
      <c r="EZ2673" s="6"/>
      <c r="FA2673" s="6"/>
      <c r="FB2673" s="6"/>
      <c r="FC2673" s="6"/>
      <c r="FD2673" s="6"/>
      <c r="FE2673" s="6"/>
      <c r="FF2673" s="6"/>
      <c r="FG2673" s="6"/>
      <c r="FH2673" s="6"/>
      <c r="FI2673" s="6"/>
      <c r="FJ2673" s="6"/>
      <c r="FK2673" s="6"/>
      <c r="FL2673" s="6"/>
      <c r="FM2673" s="6"/>
      <c r="FN2673" s="6"/>
      <c r="FO2673" s="6"/>
      <c r="FP2673" s="6"/>
      <c r="FQ2673" s="6"/>
      <c r="FR2673" s="6"/>
      <c r="FS2673" s="6"/>
      <c r="FT2673" s="6"/>
      <c r="FU2673" s="6"/>
      <c r="FV2673" s="6"/>
      <c r="FW2673" s="6"/>
      <c r="FX2673" s="6"/>
      <c r="FY2673" s="6"/>
      <c r="FZ2673" s="6"/>
      <c r="GA2673" s="6"/>
      <c r="GB2673" s="6"/>
      <c r="GC2673" s="6"/>
      <c r="GD2673" s="6"/>
      <c r="GE2673" s="6"/>
      <c r="GF2673" s="6"/>
      <c r="GG2673" s="6"/>
      <c r="GH2673" s="6"/>
      <c r="GI2673" s="6"/>
      <c r="GJ2673" s="6"/>
      <c r="GK2673" s="6"/>
      <c r="GL2673" s="6"/>
      <c r="GM2673" s="6"/>
    </row>
    <row r="2674" spans="1:195" s="5" customFormat="1" x14ac:dyDescent="0.25">
      <c r="A2674" s="27"/>
      <c r="B2674" s="27"/>
      <c r="C2674" s="27"/>
      <c r="P2674" s="69"/>
      <c r="Q2674" s="69"/>
      <c r="R2674" s="69"/>
      <c r="S2674" s="69"/>
      <c r="T2674" s="69"/>
      <c r="U2674" s="69"/>
      <c r="V2674" s="69"/>
      <c r="W2674" s="6"/>
      <c r="X2674" s="6"/>
      <c r="Y2674" s="6"/>
      <c r="Z2674" s="68"/>
      <c r="AA2674" s="68"/>
      <c r="AB2674" s="6"/>
      <c r="AC2674" s="6"/>
      <c r="AD2674" s="6"/>
      <c r="AE2674" s="6"/>
      <c r="AF2674" s="6"/>
      <c r="AG2674" s="6"/>
      <c r="AH2674" s="6"/>
      <c r="AI2674" s="6"/>
      <c r="AJ2674" s="6"/>
      <c r="AK2674" s="6"/>
      <c r="AM2674" s="6"/>
      <c r="AN2674" s="6"/>
      <c r="AO2674" s="6"/>
      <c r="AP2674" s="6"/>
      <c r="AQ2674" s="6"/>
      <c r="AR2674" s="6"/>
      <c r="AS2674" s="6"/>
      <c r="AT2674" s="6"/>
      <c r="AU2674" s="6"/>
      <c r="AV2674" s="6"/>
      <c r="AW2674" s="6"/>
      <c r="AX2674" s="6"/>
      <c r="AY2674" s="6"/>
      <c r="AZ2674" s="6"/>
      <c r="BA2674" s="6"/>
      <c r="BB2674" s="6"/>
      <c r="BC2674" s="6"/>
      <c r="BD2674" s="6"/>
      <c r="BE2674" s="6"/>
      <c r="BF2674" s="6"/>
      <c r="BG2674" s="6"/>
      <c r="BH2674" s="6"/>
      <c r="BI2674" s="6"/>
      <c r="BJ2674" s="6"/>
      <c r="BK2674" s="6"/>
      <c r="BL2674" s="6"/>
      <c r="BM2674" s="6"/>
      <c r="BN2674" s="6"/>
      <c r="BO2674" s="6"/>
      <c r="BP2674" s="6"/>
      <c r="BQ2674" s="6"/>
      <c r="BR2674" s="6"/>
      <c r="BS2674" s="6"/>
      <c r="BT2674" s="6"/>
      <c r="BU2674" s="6"/>
      <c r="BV2674" s="6"/>
      <c r="BW2674" s="6"/>
      <c r="BX2674" s="6"/>
      <c r="BY2674" s="6"/>
      <c r="BZ2674" s="6"/>
      <c r="CA2674" s="6"/>
      <c r="CB2674" s="6"/>
      <c r="CC2674" s="6"/>
      <c r="CD2674" s="6"/>
      <c r="CE2674" s="6"/>
      <c r="CF2674" s="6"/>
      <c r="CG2674" s="6"/>
      <c r="CH2674" s="6"/>
      <c r="CI2674" s="6"/>
      <c r="CJ2674" s="6"/>
      <c r="CK2674" s="6"/>
      <c r="CL2674" s="6"/>
      <c r="CM2674" s="6"/>
      <c r="CN2674" s="6"/>
      <c r="CO2674" s="6"/>
      <c r="CP2674" s="6"/>
      <c r="CQ2674" s="6"/>
      <c r="CR2674" s="6"/>
      <c r="CS2674" s="6"/>
      <c r="CT2674" s="6"/>
      <c r="CU2674" s="6"/>
      <c r="CV2674" s="6"/>
      <c r="CW2674" s="6"/>
      <c r="CX2674" s="6"/>
      <c r="CY2674" s="6"/>
      <c r="CZ2674" s="6"/>
      <c r="DA2674" s="6"/>
      <c r="DB2674" s="6"/>
      <c r="DC2674" s="6"/>
      <c r="DD2674" s="6"/>
      <c r="DE2674" s="6"/>
      <c r="DF2674" s="6"/>
      <c r="DG2674" s="6"/>
      <c r="DH2674" s="6"/>
      <c r="DI2674" s="6"/>
      <c r="DJ2674" s="6"/>
      <c r="DK2674" s="6"/>
      <c r="DL2674" s="6"/>
      <c r="DM2674" s="6"/>
      <c r="DN2674" s="6"/>
      <c r="DO2674" s="6"/>
      <c r="DP2674" s="6"/>
      <c r="DQ2674" s="6"/>
      <c r="DR2674" s="6"/>
      <c r="DS2674" s="6"/>
      <c r="DT2674" s="6"/>
      <c r="DU2674" s="6"/>
      <c r="DV2674" s="6"/>
      <c r="DW2674" s="6"/>
      <c r="DX2674" s="6"/>
      <c r="DY2674" s="6"/>
      <c r="DZ2674" s="6"/>
      <c r="EA2674" s="6"/>
      <c r="EB2674" s="6"/>
      <c r="EC2674" s="6"/>
      <c r="ED2674" s="6"/>
      <c r="EE2674" s="6"/>
      <c r="EF2674" s="6"/>
      <c r="EG2674" s="6"/>
      <c r="EH2674" s="6"/>
      <c r="EI2674" s="6"/>
      <c r="EJ2674" s="6"/>
      <c r="EK2674" s="6"/>
      <c r="EL2674" s="6"/>
      <c r="EM2674" s="6"/>
      <c r="EN2674" s="6"/>
      <c r="EO2674" s="6"/>
      <c r="EP2674" s="6"/>
      <c r="EQ2674" s="6"/>
      <c r="ER2674" s="6"/>
      <c r="ES2674" s="6"/>
      <c r="ET2674" s="6"/>
      <c r="EU2674" s="6"/>
      <c r="EV2674" s="6"/>
      <c r="EW2674" s="6"/>
      <c r="EX2674" s="6"/>
      <c r="EY2674" s="6"/>
      <c r="EZ2674" s="6"/>
      <c r="FA2674" s="6"/>
      <c r="FB2674" s="6"/>
      <c r="FC2674" s="6"/>
      <c r="FD2674" s="6"/>
      <c r="FE2674" s="6"/>
      <c r="FF2674" s="6"/>
      <c r="FG2674" s="6"/>
      <c r="FH2674" s="6"/>
      <c r="FI2674" s="6"/>
      <c r="FJ2674" s="6"/>
      <c r="FK2674" s="6"/>
      <c r="FL2674" s="6"/>
      <c r="FM2674" s="6"/>
      <c r="FN2674" s="6"/>
      <c r="FO2674" s="6"/>
      <c r="FP2674" s="6"/>
      <c r="FQ2674" s="6"/>
      <c r="FR2674" s="6"/>
      <c r="FS2674" s="6"/>
      <c r="FT2674" s="6"/>
      <c r="FU2674" s="6"/>
      <c r="FV2674" s="6"/>
      <c r="FW2674" s="6"/>
      <c r="FX2674" s="6"/>
      <c r="FY2674" s="6"/>
      <c r="FZ2674" s="6"/>
      <c r="GA2674" s="6"/>
      <c r="GB2674" s="6"/>
      <c r="GC2674" s="6"/>
      <c r="GD2674" s="6"/>
      <c r="GE2674" s="6"/>
      <c r="GF2674" s="6"/>
      <c r="GG2674" s="6"/>
      <c r="GH2674" s="6"/>
      <c r="GI2674" s="6"/>
      <c r="GJ2674" s="6"/>
      <c r="GK2674" s="6"/>
      <c r="GL2674" s="6"/>
      <c r="GM2674" s="6"/>
    </row>
    <row r="2675" spans="1:195" s="5" customFormat="1" x14ac:dyDescent="0.25">
      <c r="A2675" s="27"/>
      <c r="B2675" s="27"/>
      <c r="C2675" s="27"/>
      <c r="P2675" s="69"/>
      <c r="Q2675" s="69"/>
      <c r="R2675" s="69"/>
      <c r="S2675" s="69"/>
      <c r="T2675" s="69"/>
      <c r="U2675" s="69"/>
      <c r="V2675" s="69"/>
      <c r="W2675" s="6"/>
      <c r="X2675" s="6"/>
      <c r="Y2675" s="6"/>
      <c r="Z2675" s="68"/>
      <c r="AA2675" s="68"/>
      <c r="AB2675" s="6"/>
      <c r="AC2675" s="6"/>
      <c r="AD2675" s="6"/>
      <c r="AE2675" s="6"/>
      <c r="AF2675" s="6"/>
      <c r="AG2675" s="6"/>
      <c r="AH2675" s="6"/>
      <c r="AI2675" s="6"/>
      <c r="AJ2675" s="6"/>
      <c r="AK2675" s="6"/>
      <c r="AM2675" s="6"/>
      <c r="AN2675" s="6"/>
      <c r="AO2675" s="6"/>
      <c r="AP2675" s="6"/>
      <c r="AQ2675" s="6"/>
      <c r="AR2675" s="6"/>
      <c r="AS2675" s="6"/>
      <c r="AT2675" s="6"/>
      <c r="AU2675" s="6"/>
      <c r="AV2675" s="6"/>
      <c r="AW2675" s="6"/>
      <c r="AX2675" s="6"/>
      <c r="AY2675" s="6"/>
      <c r="AZ2675" s="6"/>
      <c r="BA2675" s="6"/>
      <c r="BB2675" s="6"/>
      <c r="BC2675" s="6"/>
      <c r="BD2675" s="6"/>
      <c r="BE2675" s="6"/>
      <c r="BF2675" s="6"/>
      <c r="BG2675" s="6"/>
      <c r="BH2675" s="6"/>
      <c r="BI2675" s="6"/>
      <c r="BJ2675" s="6"/>
      <c r="BK2675" s="6"/>
      <c r="BL2675" s="6"/>
      <c r="BM2675" s="6"/>
      <c r="BN2675" s="6"/>
      <c r="BO2675" s="6"/>
      <c r="BP2675" s="6"/>
      <c r="BQ2675" s="6"/>
      <c r="BR2675" s="6"/>
      <c r="BS2675" s="6"/>
      <c r="BT2675" s="6"/>
      <c r="BU2675" s="6"/>
      <c r="BV2675" s="6"/>
      <c r="BW2675" s="6"/>
      <c r="BX2675" s="6"/>
      <c r="BY2675" s="6"/>
      <c r="BZ2675" s="6"/>
      <c r="CA2675" s="6"/>
      <c r="CB2675" s="6"/>
      <c r="CC2675" s="6"/>
      <c r="CD2675" s="6"/>
      <c r="CE2675" s="6"/>
      <c r="CF2675" s="6"/>
      <c r="CG2675" s="6"/>
      <c r="CH2675" s="6"/>
      <c r="CI2675" s="6"/>
      <c r="CJ2675" s="6"/>
      <c r="CK2675" s="6"/>
      <c r="CL2675" s="6"/>
      <c r="CM2675" s="6"/>
      <c r="CN2675" s="6"/>
      <c r="CO2675" s="6"/>
      <c r="CP2675" s="6"/>
      <c r="CQ2675" s="6"/>
      <c r="CR2675" s="6"/>
      <c r="CS2675" s="6"/>
      <c r="CT2675" s="6"/>
      <c r="CU2675" s="6"/>
      <c r="CV2675" s="6"/>
      <c r="CW2675" s="6"/>
      <c r="CX2675" s="6"/>
      <c r="CY2675" s="6"/>
      <c r="CZ2675" s="6"/>
      <c r="DA2675" s="6"/>
      <c r="DB2675" s="6"/>
      <c r="DC2675" s="6"/>
      <c r="DD2675" s="6"/>
      <c r="DE2675" s="6"/>
      <c r="DF2675" s="6"/>
      <c r="DG2675" s="6"/>
      <c r="DH2675" s="6"/>
      <c r="DI2675" s="6"/>
      <c r="DJ2675" s="6"/>
      <c r="DK2675" s="6"/>
      <c r="DL2675" s="6"/>
      <c r="DM2675" s="6"/>
      <c r="DN2675" s="6"/>
      <c r="DO2675" s="6"/>
      <c r="DP2675" s="6"/>
      <c r="DQ2675" s="6"/>
      <c r="DR2675" s="6"/>
      <c r="DS2675" s="6"/>
      <c r="DT2675" s="6"/>
      <c r="DU2675" s="6"/>
      <c r="DV2675" s="6"/>
      <c r="DW2675" s="6"/>
      <c r="DX2675" s="6"/>
      <c r="DY2675" s="6"/>
      <c r="DZ2675" s="6"/>
      <c r="EA2675" s="6"/>
      <c r="EB2675" s="6"/>
      <c r="EC2675" s="6"/>
      <c r="ED2675" s="6"/>
      <c r="EE2675" s="6"/>
      <c r="EF2675" s="6"/>
      <c r="EG2675" s="6"/>
      <c r="EH2675" s="6"/>
      <c r="EI2675" s="6"/>
      <c r="EJ2675" s="6"/>
      <c r="EK2675" s="6"/>
      <c r="EL2675" s="6"/>
      <c r="EM2675" s="6"/>
      <c r="EN2675" s="6"/>
      <c r="EO2675" s="6"/>
      <c r="EP2675" s="6"/>
      <c r="EQ2675" s="6"/>
      <c r="ER2675" s="6"/>
      <c r="ES2675" s="6"/>
      <c r="ET2675" s="6"/>
      <c r="EU2675" s="6"/>
      <c r="EV2675" s="6"/>
      <c r="EW2675" s="6"/>
      <c r="EX2675" s="6"/>
      <c r="EY2675" s="6"/>
      <c r="EZ2675" s="6"/>
      <c r="FA2675" s="6"/>
      <c r="FB2675" s="6"/>
      <c r="FC2675" s="6"/>
      <c r="FD2675" s="6"/>
      <c r="FE2675" s="6"/>
      <c r="FF2675" s="6"/>
      <c r="FG2675" s="6"/>
      <c r="FH2675" s="6"/>
      <c r="FI2675" s="6"/>
      <c r="FJ2675" s="6"/>
      <c r="FK2675" s="6"/>
      <c r="FL2675" s="6"/>
      <c r="FM2675" s="6"/>
      <c r="FN2675" s="6"/>
      <c r="FO2675" s="6"/>
      <c r="FP2675" s="6"/>
      <c r="FQ2675" s="6"/>
      <c r="FR2675" s="6"/>
      <c r="FS2675" s="6"/>
      <c r="FT2675" s="6"/>
      <c r="FU2675" s="6"/>
      <c r="FV2675" s="6"/>
      <c r="FW2675" s="6"/>
      <c r="FX2675" s="6"/>
      <c r="FY2675" s="6"/>
      <c r="FZ2675" s="6"/>
      <c r="GA2675" s="6"/>
      <c r="GB2675" s="6"/>
      <c r="GC2675" s="6"/>
      <c r="GD2675" s="6"/>
      <c r="GE2675" s="6"/>
      <c r="GF2675" s="6"/>
      <c r="GG2675" s="6"/>
      <c r="GH2675" s="6"/>
      <c r="GI2675" s="6"/>
      <c r="GJ2675" s="6"/>
      <c r="GK2675" s="6"/>
      <c r="GL2675" s="6"/>
      <c r="GM2675" s="6"/>
    </row>
    <row r="2676" spans="1:195" s="5" customFormat="1" x14ac:dyDescent="0.25">
      <c r="A2676" s="27"/>
      <c r="B2676" s="27"/>
      <c r="C2676" s="27"/>
      <c r="P2676" s="69"/>
      <c r="Q2676" s="69"/>
      <c r="R2676" s="69"/>
      <c r="S2676" s="69"/>
      <c r="T2676" s="69"/>
      <c r="U2676" s="69"/>
      <c r="V2676" s="69"/>
      <c r="W2676" s="6"/>
      <c r="X2676" s="6"/>
      <c r="Y2676" s="6"/>
      <c r="Z2676" s="68"/>
      <c r="AA2676" s="68"/>
      <c r="AB2676" s="6"/>
      <c r="AC2676" s="6"/>
      <c r="AD2676" s="6"/>
      <c r="AE2676" s="6"/>
      <c r="AF2676" s="6"/>
      <c r="AG2676" s="6"/>
      <c r="AH2676" s="6"/>
      <c r="AI2676" s="6"/>
      <c r="AJ2676" s="6"/>
      <c r="AK2676" s="6"/>
      <c r="AM2676" s="6"/>
      <c r="AN2676" s="6"/>
      <c r="AO2676" s="6"/>
      <c r="AP2676" s="6"/>
      <c r="AQ2676" s="6"/>
      <c r="AR2676" s="6"/>
      <c r="AS2676" s="6"/>
      <c r="AT2676" s="6"/>
      <c r="AU2676" s="6"/>
      <c r="AV2676" s="6"/>
      <c r="AW2676" s="6"/>
      <c r="AX2676" s="6"/>
      <c r="AY2676" s="6"/>
      <c r="AZ2676" s="6"/>
      <c r="BA2676" s="6"/>
      <c r="BB2676" s="6"/>
      <c r="BC2676" s="6"/>
      <c r="BD2676" s="6"/>
      <c r="BE2676" s="6"/>
      <c r="BF2676" s="6"/>
      <c r="BG2676" s="6"/>
      <c r="BH2676" s="6"/>
      <c r="BI2676" s="6"/>
      <c r="BJ2676" s="6"/>
      <c r="BK2676" s="6"/>
      <c r="BL2676" s="6"/>
      <c r="BM2676" s="6"/>
      <c r="BN2676" s="6"/>
      <c r="BO2676" s="6"/>
      <c r="BP2676" s="6"/>
      <c r="BQ2676" s="6"/>
      <c r="BR2676" s="6"/>
      <c r="BS2676" s="6"/>
      <c r="BT2676" s="6"/>
      <c r="BU2676" s="6"/>
      <c r="BV2676" s="6"/>
      <c r="BW2676" s="6"/>
      <c r="BX2676" s="6"/>
      <c r="BY2676" s="6"/>
      <c r="BZ2676" s="6"/>
      <c r="CA2676" s="6"/>
      <c r="CB2676" s="6"/>
      <c r="CC2676" s="6"/>
      <c r="CD2676" s="6"/>
      <c r="CE2676" s="6"/>
      <c r="CF2676" s="6"/>
      <c r="CG2676" s="6"/>
      <c r="CH2676" s="6"/>
      <c r="CI2676" s="6"/>
      <c r="CJ2676" s="6"/>
      <c r="CK2676" s="6"/>
      <c r="CL2676" s="6"/>
      <c r="CM2676" s="6"/>
      <c r="CN2676" s="6"/>
      <c r="CO2676" s="6"/>
      <c r="CP2676" s="6"/>
      <c r="CQ2676" s="6"/>
      <c r="CR2676" s="6"/>
      <c r="CS2676" s="6"/>
      <c r="CT2676" s="6"/>
      <c r="CU2676" s="6"/>
      <c r="CV2676" s="6"/>
      <c r="CW2676" s="6"/>
      <c r="CX2676" s="6"/>
      <c r="CY2676" s="6"/>
      <c r="CZ2676" s="6"/>
      <c r="DA2676" s="6"/>
      <c r="DB2676" s="6"/>
      <c r="DC2676" s="6"/>
      <c r="DD2676" s="6"/>
      <c r="DE2676" s="6"/>
      <c r="DF2676" s="6"/>
      <c r="DG2676" s="6"/>
      <c r="DH2676" s="6"/>
      <c r="DI2676" s="6"/>
      <c r="DJ2676" s="6"/>
      <c r="DK2676" s="6"/>
      <c r="DL2676" s="6"/>
      <c r="DM2676" s="6"/>
      <c r="DN2676" s="6"/>
      <c r="DO2676" s="6"/>
      <c r="DP2676" s="6"/>
      <c r="DQ2676" s="6"/>
      <c r="DR2676" s="6"/>
      <c r="DS2676" s="6"/>
      <c r="DT2676" s="6"/>
      <c r="DU2676" s="6"/>
      <c r="DV2676" s="6"/>
      <c r="DW2676" s="6"/>
      <c r="DX2676" s="6"/>
      <c r="DY2676" s="6"/>
      <c r="DZ2676" s="6"/>
      <c r="EA2676" s="6"/>
      <c r="EB2676" s="6"/>
      <c r="EC2676" s="6"/>
      <c r="ED2676" s="6"/>
      <c r="EE2676" s="6"/>
      <c r="EF2676" s="6"/>
      <c r="EG2676" s="6"/>
      <c r="EH2676" s="6"/>
      <c r="EI2676" s="6"/>
      <c r="EJ2676" s="6"/>
      <c r="EK2676" s="6"/>
      <c r="EL2676" s="6"/>
      <c r="EM2676" s="6"/>
      <c r="EN2676" s="6"/>
      <c r="EO2676" s="6"/>
      <c r="EP2676" s="6"/>
      <c r="EQ2676" s="6"/>
      <c r="ER2676" s="6"/>
      <c r="ES2676" s="6"/>
      <c r="ET2676" s="6"/>
      <c r="EU2676" s="6"/>
      <c r="EV2676" s="6"/>
      <c r="EW2676" s="6"/>
      <c r="EX2676" s="6"/>
      <c r="EY2676" s="6"/>
      <c r="EZ2676" s="6"/>
      <c r="FA2676" s="6"/>
      <c r="FB2676" s="6"/>
      <c r="FC2676" s="6"/>
      <c r="FD2676" s="6"/>
      <c r="FE2676" s="6"/>
      <c r="FF2676" s="6"/>
      <c r="FG2676" s="6"/>
      <c r="FH2676" s="6"/>
      <c r="FI2676" s="6"/>
      <c r="FJ2676" s="6"/>
      <c r="FK2676" s="6"/>
      <c r="FL2676" s="6"/>
      <c r="FM2676" s="6"/>
      <c r="FN2676" s="6"/>
      <c r="FO2676" s="6"/>
      <c r="FP2676" s="6"/>
      <c r="FQ2676" s="6"/>
      <c r="FR2676" s="6"/>
      <c r="FS2676" s="6"/>
      <c r="FT2676" s="6"/>
      <c r="FU2676" s="6"/>
      <c r="FV2676" s="6"/>
      <c r="FW2676" s="6"/>
      <c r="FX2676" s="6"/>
      <c r="FY2676" s="6"/>
      <c r="FZ2676" s="6"/>
      <c r="GA2676" s="6"/>
      <c r="GB2676" s="6"/>
      <c r="GC2676" s="6"/>
      <c r="GD2676" s="6"/>
      <c r="GE2676" s="6"/>
      <c r="GF2676" s="6"/>
      <c r="GG2676" s="6"/>
      <c r="GH2676" s="6"/>
      <c r="GI2676" s="6"/>
      <c r="GJ2676" s="6"/>
      <c r="GK2676" s="6"/>
      <c r="GL2676" s="6"/>
      <c r="GM2676" s="6"/>
    </row>
    <row r="2677" spans="1:195" s="5" customFormat="1" x14ac:dyDescent="0.25">
      <c r="A2677" s="27"/>
      <c r="B2677" s="27"/>
      <c r="C2677" s="27"/>
      <c r="P2677" s="69"/>
      <c r="Q2677" s="69"/>
      <c r="R2677" s="69"/>
      <c r="S2677" s="69"/>
      <c r="T2677" s="69"/>
      <c r="U2677" s="69"/>
      <c r="V2677" s="69"/>
      <c r="W2677" s="6"/>
      <c r="X2677" s="6"/>
      <c r="Y2677" s="6"/>
      <c r="Z2677" s="68"/>
      <c r="AA2677" s="68"/>
      <c r="AB2677" s="6"/>
      <c r="AC2677" s="6"/>
      <c r="AD2677" s="6"/>
      <c r="AE2677" s="6"/>
      <c r="AF2677" s="6"/>
      <c r="AG2677" s="6"/>
      <c r="AH2677" s="6"/>
      <c r="AI2677" s="6"/>
      <c r="AJ2677" s="6"/>
      <c r="AK2677" s="6"/>
      <c r="AM2677" s="6"/>
      <c r="AN2677" s="6"/>
      <c r="AO2677" s="6"/>
      <c r="AP2677" s="6"/>
      <c r="AQ2677" s="6"/>
      <c r="AR2677" s="6"/>
      <c r="AS2677" s="6"/>
      <c r="AT2677" s="6"/>
      <c r="AU2677" s="6"/>
      <c r="AV2677" s="6"/>
      <c r="AW2677" s="6"/>
      <c r="AX2677" s="6"/>
      <c r="AY2677" s="6"/>
      <c r="AZ2677" s="6"/>
      <c r="BA2677" s="6"/>
      <c r="BB2677" s="6"/>
      <c r="BC2677" s="6"/>
      <c r="BD2677" s="6"/>
      <c r="BE2677" s="6"/>
      <c r="BF2677" s="6"/>
      <c r="BG2677" s="6"/>
      <c r="BH2677" s="6"/>
      <c r="BI2677" s="6"/>
      <c r="BJ2677" s="6"/>
      <c r="BK2677" s="6"/>
      <c r="BL2677" s="6"/>
      <c r="BM2677" s="6"/>
      <c r="BN2677" s="6"/>
      <c r="BO2677" s="6"/>
      <c r="BP2677" s="6"/>
      <c r="BQ2677" s="6"/>
      <c r="BR2677" s="6"/>
      <c r="BS2677" s="6"/>
      <c r="BT2677" s="6"/>
      <c r="BU2677" s="6"/>
      <c r="BV2677" s="6"/>
      <c r="BW2677" s="6"/>
      <c r="BX2677" s="6"/>
      <c r="BY2677" s="6"/>
      <c r="BZ2677" s="6"/>
      <c r="CA2677" s="6"/>
      <c r="CB2677" s="6"/>
      <c r="CC2677" s="6"/>
      <c r="CD2677" s="6"/>
      <c r="CE2677" s="6"/>
      <c r="CF2677" s="6"/>
      <c r="CG2677" s="6"/>
      <c r="CH2677" s="6"/>
      <c r="CI2677" s="6"/>
      <c r="CJ2677" s="6"/>
      <c r="CK2677" s="6"/>
      <c r="CL2677" s="6"/>
      <c r="CM2677" s="6"/>
      <c r="CN2677" s="6"/>
      <c r="CO2677" s="6"/>
      <c r="CP2677" s="6"/>
      <c r="CQ2677" s="6"/>
      <c r="CR2677" s="6"/>
      <c r="CS2677" s="6"/>
      <c r="CT2677" s="6"/>
      <c r="CU2677" s="6"/>
      <c r="CV2677" s="6"/>
      <c r="CW2677" s="6"/>
      <c r="CX2677" s="6"/>
      <c r="CY2677" s="6"/>
      <c r="CZ2677" s="6"/>
      <c r="DA2677" s="6"/>
      <c r="DB2677" s="6"/>
      <c r="DC2677" s="6"/>
      <c r="DD2677" s="6"/>
      <c r="DE2677" s="6"/>
      <c r="DF2677" s="6"/>
      <c r="DG2677" s="6"/>
      <c r="DH2677" s="6"/>
      <c r="DI2677" s="6"/>
      <c r="DJ2677" s="6"/>
      <c r="DK2677" s="6"/>
      <c r="DL2677" s="6"/>
      <c r="DM2677" s="6"/>
      <c r="DN2677" s="6"/>
      <c r="DO2677" s="6"/>
      <c r="DP2677" s="6"/>
      <c r="DQ2677" s="6"/>
      <c r="DR2677" s="6"/>
      <c r="DS2677" s="6"/>
      <c r="DT2677" s="6"/>
      <c r="DU2677" s="6"/>
      <c r="DV2677" s="6"/>
      <c r="DW2677" s="6"/>
      <c r="DX2677" s="6"/>
      <c r="DY2677" s="6"/>
      <c r="DZ2677" s="6"/>
      <c r="EA2677" s="6"/>
      <c r="EB2677" s="6"/>
      <c r="EC2677" s="6"/>
      <c r="ED2677" s="6"/>
      <c r="EE2677" s="6"/>
      <c r="EF2677" s="6"/>
      <c r="EG2677" s="6"/>
      <c r="EH2677" s="6"/>
      <c r="EI2677" s="6"/>
      <c r="EJ2677" s="6"/>
      <c r="EK2677" s="6"/>
      <c r="EL2677" s="6"/>
      <c r="EM2677" s="6"/>
      <c r="EN2677" s="6"/>
      <c r="EO2677" s="6"/>
      <c r="EP2677" s="6"/>
      <c r="EQ2677" s="6"/>
      <c r="ER2677" s="6"/>
      <c r="ES2677" s="6"/>
      <c r="ET2677" s="6"/>
      <c r="EU2677" s="6"/>
      <c r="EV2677" s="6"/>
      <c r="EW2677" s="6"/>
      <c r="EX2677" s="6"/>
      <c r="EY2677" s="6"/>
      <c r="EZ2677" s="6"/>
      <c r="FA2677" s="6"/>
      <c r="FB2677" s="6"/>
      <c r="FC2677" s="6"/>
      <c r="FD2677" s="6"/>
      <c r="FE2677" s="6"/>
      <c r="FF2677" s="6"/>
      <c r="FG2677" s="6"/>
      <c r="FH2677" s="6"/>
      <c r="FI2677" s="6"/>
      <c r="FJ2677" s="6"/>
      <c r="FK2677" s="6"/>
      <c r="FL2677" s="6"/>
      <c r="FM2677" s="6"/>
      <c r="FN2677" s="6"/>
      <c r="FO2677" s="6"/>
      <c r="FP2677" s="6"/>
      <c r="FQ2677" s="6"/>
      <c r="FR2677" s="6"/>
      <c r="FS2677" s="6"/>
      <c r="FT2677" s="6"/>
      <c r="FU2677" s="6"/>
      <c r="FV2677" s="6"/>
      <c r="FW2677" s="6"/>
      <c r="FX2677" s="6"/>
      <c r="FY2677" s="6"/>
      <c r="FZ2677" s="6"/>
      <c r="GA2677" s="6"/>
      <c r="GB2677" s="6"/>
      <c r="GC2677" s="6"/>
      <c r="GD2677" s="6"/>
      <c r="GE2677" s="6"/>
      <c r="GF2677" s="6"/>
      <c r="GG2677" s="6"/>
      <c r="GH2677" s="6"/>
      <c r="GI2677" s="6"/>
      <c r="GJ2677" s="6"/>
      <c r="GK2677" s="6"/>
      <c r="GL2677" s="6"/>
      <c r="GM2677" s="6"/>
    </row>
    <row r="2678" spans="1:195" s="5" customFormat="1" x14ac:dyDescent="0.25">
      <c r="A2678" s="27"/>
      <c r="B2678" s="27"/>
      <c r="C2678" s="27"/>
      <c r="P2678" s="69"/>
      <c r="Q2678" s="69"/>
      <c r="R2678" s="69"/>
      <c r="S2678" s="69"/>
      <c r="T2678" s="69"/>
      <c r="U2678" s="69"/>
      <c r="V2678" s="69"/>
      <c r="W2678" s="6"/>
      <c r="X2678" s="6"/>
      <c r="Y2678" s="6"/>
      <c r="Z2678" s="68"/>
      <c r="AA2678" s="68"/>
      <c r="AB2678" s="6"/>
      <c r="AC2678" s="6"/>
      <c r="AD2678" s="6"/>
      <c r="AE2678" s="6"/>
      <c r="AF2678" s="6"/>
      <c r="AG2678" s="6"/>
      <c r="AH2678" s="6"/>
      <c r="AI2678" s="6"/>
      <c r="AJ2678" s="6"/>
      <c r="AK2678" s="6"/>
      <c r="AM2678" s="6"/>
      <c r="AN2678" s="6"/>
      <c r="AO2678" s="6"/>
      <c r="AP2678" s="6"/>
      <c r="AQ2678" s="6"/>
      <c r="AR2678" s="6"/>
      <c r="AS2678" s="6"/>
      <c r="AT2678" s="6"/>
      <c r="AU2678" s="6"/>
      <c r="AV2678" s="6"/>
      <c r="AW2678" s="6"/>
      <c r="AX2678" s="6"/>
      <c r="AY2678" s="6"/>
      <c r="AZ2678" s="6"/>
      <c r="BA2678" s="6"/>
      <c r="BB2678" s="6"/>
      <c r="BC2678" s="6"/>
      <c r="BD2678" s="6"/>
      <c r="BE2678" s="6"/>
      <c r="BF2678" s="6"/>
      <c r="BG2678" s="6"/>
      <c r="BH2678" s="6"/>
      <c r="BI2678" s="6"/>
      <c r="BJ2678" s="6"/>
      <c r="BK2678" s="6"/>
      <c r="BL2678" s="6"/>
      <c r="BM2678" s="6"/>
      <c r="BN2678" s="6"/>
      <c r="BO2678" s="6"/>
      <c r="BP2678" s="6"/>
      <c r="BQ2678" s="6"/>
      <c r="BR2678" s="6"/>
      <c r="BS2678" s="6"/>
      <c r="BT2678" s="6"/>
      <c r="BU2678" s="6"/>
      <c r="BV2678" s="6"/>
      <c r="BW2678" s="6"/>
      <c r="BX2678" s="6"/>
      <c r="BY2678" s="6"/>
      <c r="BZ2678" s="6"/>
      <c r="CA2678" s="6"/>
      <c r="CB2678" s="6"/>
      <c r="CC2678" s="6"/>
      <c r="CD2678" s="6"/>
      <c r="CE2678" s="6"/>
      <c r="CF2678" s="6"/>
      <c r="CG2678" s="6"/>
      <c r="CH2678" s="6"/>
      <c r="CI2678" s="6"/>
      <c r="CJ2678" s="6"/>
      <c r="CK2678" s="6"/>
      <c r="CL2678" s="6"/>
      <c r="CM2678" s="6"/>
      <c r="CN2678" s="6"/>
      <c r="CO2678" s="6"/>
      <c r="CP2678" s="6"/>
      <c r="CQ2678" s="6"/>
      <c r="CR2678" s="6"/>
      <c r="CS2678" s="6"/>
      <c r="CT2678" s="6"/>
      <c r="CU2678" s="6"/>
      <c r="CV2678" s="6"/>
      <c r="CW2678" s="6"/>
      <c r="CX2678" s="6"/>
      <c r="CY2678" s="6"/>
      <c r="CZ2678" s="6"/>
      <c r="DA2678" s="6"/>
      <c r="DB2678" s="6"/>
      <c r="DC2678" s="6"/>
      <c r="DD2678" s="6"/>
      <c r="DE2678" s="6"/>
      <c r="DF2678" s="6"/>
      <c r="DG2678" s="6"/>
      <c r="DH2678" s="6"/>
      <c r="DI2678" s="6"/>
      <c r="DJ2678" s="6"/>
      <c r="DK2678" s="6"/>
      <c r="DL2678" s="6"/>
      <c r="DM2678" s="6"/>
      <c r="DN2678" s="6"/>
      <c r="DO2678" s="6"/>
      <c r="DP2678" s="6"/>
      <c r="DQ2678" s="6"/>
      <c r="DR2678" s="6"/>
      <c r="DS2678" s="6"/>
      <c r="DT2678" s="6"/>
      <c r="DU2678" s="6"/>
      <c r="DV2678" s="6"/>
      <c r="DW2678" s="6"/>
      <c r="DX2678" s="6"/>
      <c r="DY2678" s="6"/>
      <c r="DZ2678" s="6"/>
      <c r="EA2678" s="6"/>
      <c r="EB2678" s="6"/>
      <c r="EC2678" s="6"/>
      <c r="ED2678" s="6"/>
      <c r="EE2678" s="6"/>
      <c r="EF2678" s="6"/>
      <c r="EG2678" s="6"/>
      <c r="EH2678" s="6"/>
      <c r="EI2678" s="6"/>
      <c r="EJ2678" s="6"/>
      <c r="EK2678" s="6"/>
      <c r="EL2678" s="6"/>
      <c r="EM2678" s="6"/>
      <c r="EN2678" s="6"/>
      <c r="EO2678" s="6"/>
      <c r="EP2678" s="6"/>
      <c r="EQ2678" s="6"/>
      <c r="ER2678" s="6"/>
      <c r="ES2678" s="6"/>
      <c r="ET2678" s="6"/>
      <c r="EU2678" s="6"/>
      <c r="EV2678" s="6"/>
      <c r="EW2678" s="6"/>
      <c r="EX2678" s="6"/>
      <c r="EY2678" s="6"/>
      <c r="EZ2678" s="6"/>
      <c r="FA2678" s="6"/>
      <c r="FB2678" s="6"/>
      <c r="FC2678" s="6"/>
      <c r="FD2678" s="6"/>
      <c r="FE2678" s="6"/>
      <c r="FF2678" s="6"/>
      <c r="FG2678" s="6"/>
      <c r="FH2678" s="6"/>
      <c r="FI2678" s="6"/>
      <c r="FJ2678" s="6"/>
      <c r="FK2678" s="6"/>
      <c r="FL2678" s="6"/>
      <c r="FM2678" s="6"/>
      <c r="FN2678" s="6"/>
      <c r="FO2678" s="6"/>
      <c r="FP2678" s="6"/>
      <c r="FQ2678" s="6"/>
      <c r="FR2678" s="6"/>
      <c r="FS2678" s="6"/>
      <c r="FT2678" s="6"/>
      <c r="FU2678" s="6"/>
      <c r="FV2678" s="6"/>
      <c r="FW2678" s="6"/>
      <c r="FX2678" s="6"/>
      <c r="FY2678" s="6"/>
      <c r="FZ2678" s="6"/>
      <c r="GA2678" s="6"/>
      <c r="GB2678" s="6"/>
      <c r="GC2678" s="6"/>
      <c r="GD2678" s="6"/>
      <c r="GE2678" s="6"/>
      <c r="GF2678" s="6"/>
      <c r="GG2678" s="6"/>
      <c r="GH2678" s="6"/>
      <c r="GI2678" s="6"/>
      <c r="GJ2678" s="6"/>
      <c r="GK2678" s="6"/>
      <c r="GL2678" s="6"/>
      <c r="GM2678" s="6"/>
    </row>
    <row r="2679" spans="1:195" s="5" customFormat="1" x14ac:dyDescent="0.25">
      <c r="A2679" s="27"/>
      <c r="B2679" s="27"/>
      <c r="C2679" s="27"/>
      <c r="P2679" s="69"/>
      <c r="Q2679" s="69"/>
      <c r="R2679" s="69"/>
      <c r="S2679" s="69"/>
      <c r="T2679" s="69"/>
      <c r="U2679" s="69"/>
      <c r="V2679" s="69"/>
      <c r="W2679" s="6"/>
      <c r="X2679" s="6"/>
      <c r="Y2679" s="6"/>
      <c r="Z2679" s="68"/>
      <c r="AA2679" s="68"/>
      <c r="AB2679" s="6"/>
      <c r="AC2679" s="6"/>
      <c r="AD2679" s="6"/>
      <c r="AE2679" s="6"/>
      <c r="AF2679" s="6"/>
      <c r="AG2679" s="6"/>
      <c r="AH2679" s="6"/>
      <c r="AI2679" s="6"/>
      <c r="AJ2679" s="6"/>
      <c r="AK2679" s="6"/>
      <c r="AM2679" s="6"/>
      <c r="AN2679" s="6"/>
      <c r="AO2679" s="6"/>
      <c r="AP2679" s="6"/>
      <c r="AQ2679" s="6"/>
      <c r="AR2679" s="6"/>
      <c r="AS2679" s="6"/>
      <c r="AT2679" s="6"/>
      <c r="AU2679" s="6"/>
      <c r="AV2679" s="6"/>
      <c r="AW2679" s="6"/>
      <c r="AX2679" s="6"/>
      <c r="AY2679" s="6"/>
      <c r="AZ2679" s="6"/>
      <c r="BA2679" s="6"/>
      <c r="BB2679" s="6"/>
      <c r="BC2679" s="6"/>
      <c r="BD2679" s="6"/>
      <c r="BE2679" s="6"/>
      <c r="BF2679" s="6"/>
      <c r="BG2679" s="6"/>
      <c r="BH2679" s="6"/>
      <c r="BI2679" s="6"/>
      <c r="BJ2679" s="6"/>
      <c r="BK2679" s="6"/>
      <c r="BL2679" s="6"/>
      <c r="BM2679" s="6"/>
      <c r="BN2679" s="6"/>
      <c r="BO2679" s="6"/>
      <c r="BP2679" s="6"/>
      <c r="BQ2679" s="6"/>
      <c r="BR2679" s="6"/>
      <c r="BS2679" s="6"/>
      <c r="BT2679" s="6"/>
      <c r="BU2679" s="6"/>
      <c r="BV2679" s="6"/>
      <c r="BW2679" s="6"/>
      <c r="BX2679" s="6"/>
      <c r="BY2679" s="6"/>
      <c r="BZ2679" s="6"/>
      <c r="CA2679" s="6"/>
      <c r="CB2679" s="6"/>
      <c r="CC2679" s="6"/>
      <c r="CD2679" s="6"/>
      <c r="CE2679" s="6"/>
      <c r="CF2679" s="6"/>
      <c r="CG2679" s="6"/>
      <c r="CH2679" s="6"/>
      <c r="CI2679" s="6"/>
      <c r="CJ2679" s="6"/>
      <c r="CK2679" s="6"/>
      <c r="CL2679" s="6"/>
      <c r="CM2679" s="6"/>
      <c r="CN2679" s="6"/>
      <c r="CO2679" s="6"/>
      <c r="CP2679" s="6"/>
      <c r="CQ2679" s="6"/>
      <c r="CR2679" s="6"/>
      <c r="CS2679" s="6"/>
      <c r="CT2679" s="6"/>
      <c r="CU2679" s="6"/>
      <c r="CV2679" s="6"/>
      <c r="CW2679" s="6"/>
      <c r="CX2679" s="6"/>
      <c r="CY2679" s="6"/>
      <c r="CZ2679" s="6"/>
      <c r="DA2679" s="6"/>
      <c r="DB2679" s="6"/>
      <c r="DC2679" s="6"/>
      <c r="DD2679" s="6"/>
      <c r="DE2679" s="6"/>
      <c r="DF2679" s="6"/>
      <c r="DG2679" s="6"/>
      <c r="DH2679" s="6"/>
      <c r="DI2679" s="6"/>
      <c r="DJ2679" s="6"/>
      <c r="DK2679" s="6"/>
      <c r="DL2679" s="6"/>
      <c r="DM2679" s="6"/>
      <c r="DN2679" s="6"/>
      <c r="DO2679" s="6"/>
      <c r="DP2679" s="6"/>
      <c r="DQ2679" s="6"/>
      <c r="DR2679" s="6"/>
      <c r="DS2679" s="6"/>
      <c r="DT2679" s="6"/>
      <c r="DU2679" s="6"/>
      <c r="DV2679" s="6"/>
      <c r="DW2679" s="6"/>
      <c r="DX2679" s="6"/>
      <c r="DY2679" s="6"/>
      <c r="DZ2679" s="6"/>
      <c r="EA2679" s="6"/>
      <c r="EB2679" s="6"/>
      <c r="EC2679" s="6"/>
      <c r="ED2679" s="6"/>
      <c r="EE2679" s="6"/>
      <c r="EF2679" s="6"/>
      <c r="EG2679" s="6"/>
      <c r="EH2679" s="6"/>
      <c r="EI2679" s="6"/>
      <c r="EJ2679" s="6"/>
      <c r="EK2679" s="6"/>
      <c r="EL2679" s="6"/>
      <c r="EM2679" s="6"/>
      <c r="EN2679" s="6"/>
      <c r="EO2679" s="6"/>
      <c r="EP2679" s="6"/>
      <c r="EQ2679" s="6"/>
      <c r="ER2679" s="6"/>
      <c r="ES2679" s="6"/>
      <c r="ET2679" s="6"/>
      <c r="EU2679" s="6"/>
      <c r="EV2679" s="6"/>
      <c r="EW2679" s="6"/>
      <c r="EX2679" s="6"/>
      <c r="EY2679" s="6"/>
      <c r="EZ2679" s="6"/>
      <c r="FA2679" s="6"/>
      <c r="FB2679" s="6"/>
      <c r="FC2679" s="6"/>
      <c r="FD2679" s="6"/>
      <c r="FE2679" s="6"/>
      <c r="FF2679" s="6"/>
      <c r="FG2679" s="6"/>
      <c r="FH2679" s="6"/>
      <c r="FI2679" s="6"/>
      <c r="FJ2679" s="6"/>
      <c r="FK2679" s="6"/>
      <c r="FL2679" s="6"/>
      <c r="FM2679" s="6"/>
      <c r="FN2679" s="6"/>
      <c r="FO2679" s="6"/>
      <c r="FP2679" s="6"/>
      <c r="FQ2679" s="6"/>
      <c r="FR2679" s="6"/>
      <c r="FS2679" s="6"/>
      <c r="FT2679" s="6"/>
      <c r="FU2679" s="6"/>
      <c r="FV2679" s="6"/>
      <c r="FW2679" s="6"/>
      <c r="FX2679" s="6"/>
      <c r="FY2679" s="6"/>
      <c r="FZ2679" s="6"/>
      <c r="GA2679" s="6"/>
      <c r="GB2679" s="6"/>
      <c r="GC2679" s="6"/>
      <c r="GD2679" s="6"/>
      <c r="GE2679" s="6"/>
      <c r="GF2679" s="6"/>
      <c r="GG2679" s="6"/>
      <c r="GH2679" s="6"/>
      <c r="GI2679" s="6"/>
      <c r="GJ2679" s="6"/>
      <c r="GK2679" s="6"/>
      <c r="GL2679" s="6"/>
      <c r="GM2679" s="6"/>
    </row>
    <row r="2680" spans="1:195" s="5" customFormat="1" x14ac:dyDescent="0.25">
      <c r="A2680" s="27"/>
      <c r="B2680" s="27"/>
      <c r="C2680" s="27"/>
      <c r="P2680" s="69"/>
      <c r="Q2680" s="69"/>
      <c r="R2680" s="69"/>
      <c r="S2680" s="69"/>
      <c r="T2680" s="69"/>
      <c r="U2680" s="69"/>
      <c r="V2680" s="69"/>
      <c r="W2680" s="6"/>
      <c r="X2680" s="6"/>
      <c r="Y2680" s="6"/>
      <c r="Z2680" s="68"/>
      <c r="AA2680" s="68"/>
      <c r="AB2680" s="6"/>
      <c r="AC2680" s="6"/>
      <c r="AD2680" s="6"/>
      <c r="AE2680" s="6"/>
      <c r="AF2680" s="6"/>
      <c r="AG2680" s="6"/>
      <c r="AH2680" s="6"/>
      <c r="AI2680" s="6"/>
      <c r="AJ2680" s="6"/>
      <c r="AK2680" s="6"/>
      <c r="AM2680" s="6"/>
      <c r="AN2680" s="6"/>
      <c r="AO2680" s="6"/>
      <c r="AP2680" s="6"/>
      <c r="AQ2680" s="6"/>
      <c r="AR2680" s="6"/>
      <c r="AS2680" s="6"/>
      <c r="AT2680" s="6"/>
      <c r="AU2680" s="6"/>
      <c r="AV2680" s="6"/>
      <c r="AW2680" s="6"/>
      <c r="AX2680" s="6"/>
      <c r="AY2680" s="6"/>
      <c r="AZ2680" s="6"/>
      <c r="BA2680" s="6"/>
      <c r="BB2680" s="6"/>
      <c r="BC2680" s="6"/>
      <c r="BD2680" s="6"/>
      <c r="BE2680" s="6"/>
      <c r="BF2680" s="6"/>
      <c r="BG2680" s="6"/>
      <c r="BH2680" s="6"/>
      <c r="BI2680" s="6"/>
      <c r="BJ2680" s="6"/>
      <c r="BK2680" s="6"/>
      <c r="BL2680" s="6"/>
      <c r="BM2680" s="6"/>
      <c r="BN2680" s="6"/>
      <c r="BO2680" s="6"/>
      <c r="BP2680" s="6"/>
      <c r="BQ2680" s="6"/>
      <c r="BR2680" s="6"/>
      <c r="BS2680" s="6"/>
      <c r="BT2680" s="6"/>
      <c r="BU2680" s="6"/>
      <c r="BV2680" s="6"/>
      <c r="BW2680" s="6"/>
      <c r="BX2680" s="6"/>
      <c r="BY2680" s="6"/>
      <c r="BZ2680" s="6"/>
      <c r="CA2680" s="6"/>
      <c r="CB2680" s="6"/>
      <c r="CC2680" s="6"/>
      <c r="CD2680" s="6"/>
      <c r="CE2680" s="6"/>
      <c r="CF2680" s="6"/>
      <c r="CG2680" s="6"/>
      <c r="CH2680" s="6"/>
      <c r="CI2680" s="6"/>
      <c r="CJ2680" s="6"/>
      <c r="CK2680" s="6"/>
      <c r="CL2680" s="6"/>
      <c r="CM2680" s="6"/>
      <c r="CN2680" s="6"/>
      <c r="CO2680" s="6"/>
      <c r="CP2680" s="6"/>
      <c r="CQ2680" s="6"/>
      <c r="CR2680" s="6"/>
      <c r="CS2680" s="6"/>
      <c r="CT2680" s="6"/>
      <c r="CU2680" s="6"/>
      <c r="CV2680" s="6"/>
      <c r="CW2680" s="6"/>
      <c r="CX2680" s="6"/>
      <c r="CY2680" s="6"/>
      <c r="CZ2680" s="6"/>
      <c r="DA2680" s="6"/>
      <c r="DB2680" s="6"/>
      <c r="DC2680" s="6"/>
      <c r="DD2680" s="6"/>
      <c r="DE2680" s="6"/>
      <c r="DF2680" s="6"/>
      <c r="DG2680" s="6"/>
      <c r="DH2680" s="6"/>
      <c r="DI2680" s="6"/>
      <c r="DJ2680" s="6"/>
      <c r="DK2680" s="6"/>
      <c r="DL2680" s="6"/>
      <c r="DM2680" s="6"/>
      <c r="DN2680" s="6"/>
      <c r="DO2680" s="6"/>
      <c r="DP2680" s="6"/>
      <c r="DQ2680" s="6"/>
      <c r="DR2680" s="6"/>
      <c r="DS2680" s="6"/>
      <c r="DT2680" s="6"/>
      <c r="DU2680" s="6"/>
      <c r="DV2680" s="6"/>
      <c r="DW2680" s="6"/>
      <c r="DX2680" s="6"/>
      <c r="DY2680" s="6"/>
      <c r="DZ2680" s="6"/>
      <c r="EA2680" s="6"/>
      <c r="EB2680" s="6"/>
      <c r="EC2680" s="6"/>
      <c r="ED2680" s="6"/>
      <c r="EE2680" s="6"/>
      <c r="EF2680" s="6"/>
      <c r="EG2680" s="6"/>
      <c r="EH2680" s="6"/>
      <c r="EI2680" s="6"/>
      <c r="EJ2680" s="6"/>
      <c r="EK2680" s="6"/>
      <c r="EL2680" s="6"/>
      <c r="EM2680" s="6"/>
      <c r="EN2680" s="6"/>
      <c r="EO2680" s="6"/>
      <c r="EP2680" s="6"/>
      <c r="EQ2680" s="6"/>
      <c r="ER2680" s="6"/>
      <c r="ES2680" s="6"/>
      <c r="ET2680" s="6"/>
      <c r="EU2680" s="6"/>
      <c r="EV2680" s="6"/>
      <c r="EW2680" s="6"/>
      <c r="EX2680" s="6"/>
      <c r="EY2680" s="6"/>
      <c r="EZ2680" s="6"/>
      <c r="FA2680" s="6"/>
      <c r="FB2680" s="6"/>
      <c r="FC2680" s="6"/>
      <c r="FD2680" s="6"/>
      <c r="FE2680" s="6"/>
      <c r="FF2680" s="6"/>
      <c r="FG2680" s="6"/>
      <c r="FH2680" s="6"/>
      <c r="FI2680" s="6"/>
      <c r="FJ2680" s="6"/>
      <c r="FK2680" s="6"/>
      <c r="FL2680" s="6"/>
      <c r="FM2680" s="6"/>
      <c r="FN2680" s="6"/>
      <c r="FO2680" s="6"/>
      <c r="FP2680" s="6"/>
      <c r="FQ2680" s="6"/>
      <c r="FR2680" s="6"/>
      <c r="FS2680" s="6"/>
      <c r="FT2680" s="6"/>
      <c r="FU2680" s="6"/>
      <c r="FV2680" s="6"/>
      <c r="FW2680" s="6"/>
      <c r="FX2680" s="6"/>
      <c r="FY2680" s="6"/>
      <c r="FZ2680" s="6"/>
      <c r="GA2680" s="6"/>
      <c r="GB2680" s="6"/>
      <c r="GC2680" s="6"/>
      <c r="GD2680" s="6"/>
      <c r="GE2680" s="6"/>
      <c r="GF2680" s="6"/>
      <c r="GG2680" s="6"/>
      <c r="GH2680" s="6"/>
      <c r="GI2680" s="6"/>
      <c r="GJ2680" s="6"/>
      <c r="GK2680" s="6"/>
      <c r="GL2680" s="6"/>
      <c r="GM2680" s="6"/>
    </row>
    <row r="2681" spans="1:195" s="5" customFormat="1" x14ac:dyDescent="0.25">
      <c r="A2681" s="27"/>
      <c r="B2681" s="27"/>
      <c r="C2681" s="27"/>
      <c r="P2681" s="69"/>
      <c r="Q2681" s="69"/>
      <c r="R2681" s="69"/>
      <c r="S2681" s="69"/>
      <c r="T2681" s="69"/>
      <c r="U2681" s="69"/>
      <c r="V2681" s="69"/>
      <c r="W2681" s="6"/>
      <c r="X2681" s="6"/>
      <c r="Y2681" s="6"/>
      <c r="Z2681" s="68"/>
      <c r="AA2681" s="68"/>
      <c r="AB2681" s="6"/>
      <c r="AC2681" s="6"/>
      <c r="AD2681" s="6"/>
      <c r="AE2681" s="6"/>
      <c r="AF2681" s="6"/>
      <c r="AG2681" s="6"/>
      <c r="AH2681" s="6"/>
      <c r="AI2681" s="6"/>
      <c r="AJ2681" s="6"/>
      <c r="AK2681" s="6"/>
      <c r="AM2681" s="6"/>
      <c r="AN2681" s="6"/>
      <c r="AO2681" s="6"/>
      <c r="AP2681" s="6"/>
      <c r="AQ2681" s="6"/>
      <c r="AR2681" s="6"/>
      <c r="AS2681" s="6"/>
      <c r="AT2681" s="6"/>
      <c r="AU2681" s="6"/>
      <c r="AV2681" s="6"/>
      <c r="AW2681" s="6"/>
      <c r="AX2681" s="6"/>
      <c r="AY2681" s="6"/>
      <c r="AZ2681" s="6"/>
      <c r="BA2681" s="6"/>
      <c r="BB2681" s="6"/>
      <c r="BC2681" s="6"/>
      <c r="BD2681" s="6"/>
      <c r="BE2681" s="6"/>
      <c r="BF2681" s="6"/>
      <c r="BG2681" s="6"/>
      <c r="BH2681" s="6"/>
      <c r="BI2681" s="6"/>
      <c r="BJ2681" s="6"/>
      <c r="BK2681" s="6"/>
      <c r="BL2681" s="6"/>
      <c r="BM2681" s="6"/>
      <c r="BN2681" s="6"/>
      <c r="BO2681" s="6"/>
      <c r="BP2681" s="6"/>
      <c r="BQ2681" s="6"/>
      <c r="BR2681" s="6"/>
      <c r="BS2681" s="6"/>
      <c r="BT2681" s="6"/>
      <c r="BU2681" s="6"/>
      <c r="BV2681" s="6"/>
      <c r="BW2681" s="6"/>
      <c r="BX2681" s="6"/>
      <c r="BY2681" s="6"/>
      <c r="BZ2681" s="6"/>
      <c r="CA2681" s="6"/>
      <c r="CB2681" s="6"/>
      <c r="CC2681" s="6"/>
      <c r="CD2681" s="6"/>
      <c r="CE2681" s="6"/>
      <c r="CF2681" s="6"/>
      <c r="CG2681" s="6"/>
      <c r="CH2681" s="6"/>
      <c r="CI2681" s="6"/>
      <c r="CJ2681" s="6"/>
      <c r="CK2681" s="6"/>
      <c r="CL2681" s="6"/>
      <c r="CM2681" s="6"/>
      <c r="CN2681" s="6"/>
      <c r="CO2681" s="6"/>
      <c r="CP2681" s="6"/>
      <c r="CQ2681" s="6"/>
      <c r="CR2681" s="6"/>
      <c r="CS2681" s="6"/>
      <c r="CT2681" s="6"/>
      <c r="CU2681" s="6"/>
      <c r="CV2681" s="6"/>
      <c r="CW2681" s="6"/>
      <c r="CX2681" s="6"/>
      <c r="CY2681" s="6"/>
      <c r="CZ2681" s="6"/>
      <c r="DA2681" s="6"/>
      <c r="DB2681" s="6"/>
      <c r="DC2681" s="6"/>
      <c r="DD2681" s="6"/>
      <c r="DE2681" s="6"/>
      <c r="DF2681" s="6"/>
      <c r="DG2681" s="6"/>
      <c r="DH2681" s="6"/>
      <c r="DI2681" s="6"/>
      <c r="DJ2681" s="6"/>
      <c r="DK2681" s="6"/>
      <c r="DL2681" s="6"/>
      <c r="DM2681" s="6"/>
      <c r="DN2681" s="6"/>
      <c r="DO2681" s="6"/>
      <c r="DP2681" s="6"/>
      <c r="DQ2681" s="6"/>
      <c r="DR2681" s="6"/>
      <c r="DS2681" s="6"/>
      <c r="DT2681" s="6"/>
      <c r="DU2681" s="6"/>
      <c r="DV2681" s="6"/>
      <c r="DW2681" s="6"/>
      <c r="DX2681" s="6"/>
      <c r="DY2681" s="6"/>
      <c r="DZ2681" s="6"/>
      <c r="EA2681" s="6"/>
      <c r="EB2681" s="6"/>
      <c r="EC2681" s="6"/>
      <c r="ED2681" s="6"/>
      <c r="EE2681" s="6"/>
      <c r="EF2681" s="6"/>
      <c r="EG2681" s="6"/>
      <c r="EH2681" s="6"/>
      <c r="EI2681" s="6"/>
      <c r="EJ2681" s="6"/>
      <c r="EK2681" s="6"/>
      <c r="EL2681" s="6"/>
      <c r="EM2681" s="6"/>
      <c r="EN2681" s="6"/>
      <c r="EO2681" s="6"/>
      <c r="EP2681" s="6"/>
      <c r="EQ2681" s="6"/>
      <c r="ER2681" s="6"/>
      <c r="ES2681" s="6"/>
      <c r="ET2681" s="6"/>
      <c r="EU2681" s="6"/>
      <c r="EV2681" s="6"/>
      <c r="EW2681" s="6"/>
      <c r="EX2681" s="6"/>
      <c r="EY2681" s="6"/>
      <c r="EZ2681" s="6"/>
      <c r="FA2681" s="6"/>
      <c r="FB2681" s="6"/>
      <c r="FC2681" s="6"/>
      <c r="FD2681" s="6"/>
      <c r="FE2681" s="6"/>
      <c r="FF2681" s="6"/>
      <c r="FG2681" s="6"/>
      <c r="FH2681" s="6"/>
      <c r="FI2681" s="6"/>
      <c r="FJ2681" s="6"/>
      <c r="FK2681" s="6"/>
      <c r="FL2681" s="6"/>
      <c r="FM2681" s="6"/>
      <c r="FN2681" s="6"/>
      <c r="FO2681" s="6"/>
      <c r="FP2681" s="6"/>
      <c r="FQ2681" s="6"/>
      <c r="FR2681" s="6"/>
      <c r="FS2681" s="6"/>
      <c r="FT2681" s="6"/>
      <c r="FU2681" s="6"/>
      <c r="FV2681" s="6"/>
      <c r="FW2681" s="6"/>
      <c r="FX2681" s="6"/>
      <c r="FY2681" s="6"/>
      <c r="FZ2681" s="6"/>
      <c r="GA2681" s="6"/>
      <c r="GB2681" s="6"/>
      <c r="GC2681" s="6"/>
      <c r="GD2681" s="6"/>
      <c r="GE2681" s="6"/>
      <c r="GF2681" s="6"/>
      <c r="GG2681" s="6"/>
      <c r="GH2681" s="6"/>
      <c r="GI2681" s="6"/>
      <c r="GJ2681" s="6"/>
      <c r="GK2681" s="6"/>
      <c r="GL2681" s="6"/>
      <c r="GM2681" s="6"/>
    </row>
    <row r="2682" spans="1:195" s="5" customFormat="1" x14ac:dyDescent="0.25">
      <c r="A2682" s="27"/>
      <c r="B2682" s="27"/>
      <c r="C2682" s="27"/>
      <c r="P2682" s="69"/>
      <c r="Q2682" s="69"/>
      <c r="R2682" s="69"/>
      <c r="S2682" s="69"/>
      <c r="T2682" s="69"/>
      <c r="U2682" s="69"/>
      <c r="V2682" s="69"/>
      <c r="W2682" s="6"/>
      <c r="X2682" s="6"/>
      <c r="Y2682" s="6"/>
      <c r="Z2682" s="68"/>
      <c r="AA2682" s="68"/>
      <c r="AB2682" s="6"/>
      <c r="AC2682" s="6"/>
      <c r="AD2682" s="6"/>
      <c r="AE2682" s="6"/>
      <c r="AF2682" s="6"/>
      <c r="AG2682" s="6"/>
      <c r="AH2682" s="6"/>
      <c r="AI2682" s="6"/>
      <c r="AJ2682" s="6"/>
      <c r="AK2682" s="6"/>
      <c r="AM2682" s="6"/>
      <c r="AN2682" s="6"/>
      <c r="AO2682" s="6"/>
      <c r="AP2682" s="6"/>
      <c r="AQ2682" s="6"/>
      <c r="AR2682" s="6"/>
      <c r="AS2682" s="6"/>
      <c r="AT2682" s="6"/>
      <c r="AU2682" s="6"/>
      <c r="AV2682" s="6"/>
      <c r="AW2682" s="6"/>
      <c r="AX2682" s="6"/>
      <c r="AY2682" s="6"/>
      <c r="AZ2682" s="6"/>
      <c r="BA2682" s="6"/>
      <c r="BB2682" s="6"/>
      <c r="BC2682" s="6"/>
      <c r="BD2682" s="6"/>
      <c r="BE2682" s="6"/>
      <c r="BF2682" s="6"/>
      <c r="BG2682" s="6"/>
      <c r="BH2682" s="6"/>
      <c r="BI2682" s="6"/>
      <c r="BJ2682" s="6"/>
      <c r="BK2682" s="6"/>
      <c r="BL2682" s="6"/>
      <c r="BM2682" s="6"/>
      <c r="BN2682" s="6"/>
      <c r="BO2682" s="6"/>
      <c r="BP2682" s="6"/>
      <c r="BQ2682" s="6"/>
      <c r="BR2682" s="6"/>
      <c r="BS2682" s="6"/>
      <c r="BT2682" s="6"/>
      <c r="BU2682" s="6"/>
      <c r="BV2682" s="6"/>
      <c r="BW2682" s="6"/>
      <c r="BX2682" s="6"/>
      <c r="BY2682" s="6"/>
      <c r="BZ2682" s="6"/>
      <c r="CA2682" s="6"/>
      <c r="CB2682" s="6"/>
      <c r="CC2682" s="6"/>
      <c r="CD2682" s="6"/>
      <c r="CE2682" s="6"/>
      <c r="CF2682" s="6"/>
      <c r="CG2682" s="6"/>
      <c r="CH2682" s="6"/>
      <c r="CI2682" s="6"/>
      <c r="CJ2682" s="6"/>
      <c r="CK2682" s="6"/>
      <c r="CL2682" s="6"/>
      <c r="CM2682" s="6"/>
      <c r="CN2682" s="6"/>
      <c r="CO2682" s="6"/>
      <c r="CP2682" s="6"/>
      <c r="CQ2682" s="6"/>
      <c r="CR2682" s="6"/>
      <c r="CS2682" s="6"/>
      <c r="CT2682" s="6"/>
      <c r="CU2682" s="6"/>
      <c r="CV2682" s="6"/>
      <c r="CW2682" s="6"/>
      <c r="CX2682" s="6"/>
      <c r="CY2682" s="6"/>
      <c r="CZ2682" s="6"/>
      <c r="DA2682" s="6"/>
      <c r="DB2682" s="6"/>
      <c r="DC2682" s="6"/>
      <c r="DD2682" s="6"/>
      <c r="DE2682" s="6"/>
      <c r="DF2682" s="6"/>
      <c r="DG2682" s="6"/>
      <c r="DH2682" s="6"/>
      <c r="DI2682" s="6"/>
      <c r="DJ2682" s="6"/>
      <c r="DK2682" s="6"/>
      <c r="DL2682" s="6"/>
      <c r="DM2682" s="6"/>
      <c r="DN2682" s="6"/>
      <c r="DO2682" s="6"/>
      <c r="DP2682" s="6"/>
      <c r="DQ2682" s="6"/>
      <c r="DR2682" s="6"/>
      <c r="DS2682" s="6"/>
      <c r="DT2682" s="6"/>
      <c r="DU2682" s="6"/>
      <c r="DV2682" s="6"/>
      <c r="DW2682" s="6"/>
      <c r="DX2682" s="6"/>
      <c r="DY2682" s="6"/>
      <c r="DZ2682" s="6"/>
      <c r="EA2682" s="6"/>
      <c r="EB2682" s="6"/>
      <c r="EC2682" s="6"/>
      <c r="ED2682" s="6"/>
      <c r="EE2682" s="6"/>
      <c r="EF2682" s="6"/>
      <c r="EG2682" s="6"/>
      <c r="EH2682" s="6"/>
      <c r="EI2682" s="6"/>
      <c r="EJ2682" s="6"/>
      <c r="EK2682" s="6"/>
      <c r="EL2682" s="6"/>
      <c r="EM2682" s="6"/>
      <c r="EN2682" s="6"/>
      <c r="EO2682" s="6"/>
      <c r="EP2682" s="6"/>
      <c r="EQ2682" s="6"/>
      <c r="ER2682" s="6"/>
      <c r="ES2682" s="6"/>
      <c r="ET2682" s="6"/>
      <c r="EU2682" s="6"/>
      <c r="EV2682" s="6"/>
      <c r="EW2682" s="6"/>
      <c r="EX2682" s="6"/>
      <c r="EY2682" s="6"/>
      <c r="EZ2682" s="6"/>
      <c r="FA2682" s="6"/>
      <c r="FB2682" s="6"/>
      <c r="FC2682" s="6"/>
      <c r="FD2682" s="6"/>
      <c r="FE2682" s="6"/>
      <c r="FF2682" s="6"/>
      <c r="FG2682" s="6"/>
      <c r="FH2682" s="6"/>
      <c r="FI2682" s="6"/>
      <c r="FJ2682" s="6"/>
      <c r="FK2682" s="6"/>
      <c r="FL2682" s="6"/>
      <c r="FM2682" s="6"/>
      <c r="FN2682" s="6"/>
      <c r="FO2682" s="6"/>
      <c r="FP2682" s="6"/>
      <c r="FQ2682" s="6"/>
      <c r="FR2682" s="6"/>
      <c r="FS2682" s="6"/>
      <c r="FT2682" s="6"/>
      <c r="FU2682" s="6"/>
      <c r="FV2682" s="6"/>
      <c r="FW2682" s="6"/>
      <c r="FX2682" s="6"/>
      <c r="FY2682" s="6"/>
      <c r="FZ2682" s="6"/>
      <c r="GA2682" s="6"/>
      <c r="GB2682" s="6"/>
      <c r="GC2682" s="6"/>
      <c r="GD2682" s="6"/>
      <c r="GE2682" s="6"/>
      <c r="GF2682" s="6"/>
      <c r="GG2682" s="6"/>
      <c r="GH2682" s="6"/>
      <c r="GI2682" s="6"/>
      <c r="GJ2682" s="6"/>
      <c r="GK2682" s="6"/>
      <c r="GL2682" s="6"/>
      <c r="GM2682" s="6"/>
    </row>
    <row r="2683" spans="1:195" s="5" customFormat="1" x14ac:dyDescent="0.25">
      <c r="A2683" s="27"/>
      <c r="B2683" s="27"/>
      <c r="C2683" s="27"/>
      <c r="P2683" s="69"/>
      <c r="Q2683" s="69"/>
      <c r="R2683" s="69"/>
      <c r="S2683" s="69"/>
      <c r="T2683" s="69"/>
      <c r="U2683" s="69"/>
      <c r="V2683" s="69"/>
      <c r="W2683" s="6"/>
      <c r="X2683" s="6"/>
      <c r="Y2683" s="6"/>
      <c r="Z2683" s="68"/>
      <c r="AA2683" s="68"/>
      <c r="AB2683" s="6"/>
      <c r="AC2683" s="6"/>
      <c r="AD2683" s="6"/>
      <c r="AE2683" s="6"/>
      <c r="AF2683" s="6"/>
      <c r="AG2683" s="6"/>
      <c r="AH2683" s="6"/>
      <c r="AI2683" s="6"/>
      <c r="AJ2683" s="6"/>
      <c r="AK2683" s="6"/>
      <c r="AM2683" s="6"/>
      <c r="AN2683" s="6"/>
      <c r="AO2683" s="6"/>
      <c r="AP2683" s="6"/>
      <c r="AQ2683" s="6"/>
      <c r="AR2683" s="6"/>
      <c r="AS2683" s="6"/>
      <c r="AT2683" s="6"/>
      <c r="AU2683" s="6"/>
      <c r="AV2683" s="6"/>
      <c r="AW2683" s="6"/>
      <c r="AX2683" s="6"/>
      <c r="AY2683" s="6"/>
      <c r="AZ2683" s="6"/>
      <c r="BA2683" s="6"/>
      <c r="BB2683" s="6"/>
      <c r="BC2683" s="6"/>
      <c r="BD2683" s="6"/>
      <c r="BE2683" s="6"/>
      <c r="BF2683" s="6"/>
      <c r="BG2683" s="6"/>
      <c r="BH2683" s="6"/>
      <c r="BI2683" s="6"/>
      <c r="BJ2683" s="6"/>
      <c r="BK2683" s="6"/>
      <c r="BL2683" s="6"/>
      <c r="BM2683" s="6"/>
      <c r="BN2683" s="6"/>
      <c r="BO2683" s="6"/>
      <c r="BP2683" s="6"/>
      <c r="BQ2683" s="6"/>
      <c r="BR2683" s="6"/>
      <c r="BS2683" s="6"/>
      <c r="BT2683" s="6"/>
      <c r="BU2683" s="6"/>
      <c r="BV2683" s="6"/>
      <c r="BW2683" s="6"/>
      <c r="BX2683" s="6"/>
      <c r="BY2683" s="6"/>
      <c r="BZ2683" s="6"/>
      <c r="CA2683" s="6"/>
      <c r="CB2683" s="6"/>
      <c r="CC2683" s="6"/>
      <c r="CD2683" s="6"/>
      <c r="CE2683" s="6"/>
      <c r="CF2683" s="6"/>
      <c r="CG2683" s="6"/>
      <c r="CH2683" s="6"/>
      <c r="CI2683" s="6"/>
      <c r="CJ2683" s="6"/>
      <c r="CK2683" s="6"/>
      <c r="CL2683" s="6"/>
      <c r="CM2683" s="6"/>
      <c r="CN2683" s="6"/>
      <c r="CO2683" s="6"/>
      <c r="CP2683" s="6"/>
      <c r="CQ2683" s="6"/>
      <c r="CR2683" s="6"/>
      <c r="CS2683" s="6"/>
      <c r="CT2683" s="6"/>
      <c r="CU2683" s="6"/>
      <c r="CV2683" s="6"/>
      <c r="CW2683" s="6"/>
      <c r="CX2683" s="6"/>
      <c r="CY2683" s="6"/>
      <c r="CZ2683" s="6"/>
      <c r="DA2683" s="6"/>
      <c r="DB2683" s="6"/>
      <c r="DC2683" s="6"/>
      <c r="DD2683" s="6"/>
      <c r="DE2683" s="6"/>
      <c r="DF2683" s="6"/>
      <c r="DG2683" s="6"/>
      <c r="DH2683" s="6"/>
      <c r="DI2683" s="6"/>
      <c r="DJ2683" s="6"/>
      <c r="DK2683" s="6"/>
      <c r="DL2683" s="6"/>
      <c r="DM2683" s="6"/>
      <c r="DN2683" s="6"/>
      <c r="DO2683" s="6"/>
      <c r="DP2683" s="6"/>
      <c r="DQ2683" s="6"/>
      <c r="DR2683" s="6"/>
      <c r="DS2683" s="6"/>
      <c r="DT2683" s="6"/>
      <c r="DU2683" s="6"/>
      <c r="DV2683" s="6"/>
      <c r="DW2683" s="6"/>
      <c r="DX2683" s="6"/>
      <c r="DY2683" s="6"/>
      <c r="DZ2683" s="6"/>
      <c r="EA2683" s="6"/>
      <c r="EB2683" s="6"/>
      <c r="EC2683" s="6"/>
      <c r="ED2683" s="6"/>
      <c r="EE2683" s="6"/>
      <c r="EF2683" s="6"/>
      <c r="EG2683" s="6"/>
      <c r="EH2683" s="6"/>
      <c r="EI2683" s="6"/>
      <c r="EJ2683" s="6"/>
      <c r="EK2683" s="6"/>
      <c r="EL2683" s="6"/>
      <c r="EM2683" s="6"/>
      <c r="EN2683" s="6"/>
      <c r="EO2683" s="6"/>
      <c r="EP2683" s="6"/>
      <c r="EQ2683" s="6"/>
      <c r="ER2683" s="6"/>
      <c r="ES2683" s="6"/>
      <c r="ET2683" s="6"/>
      <c r="EU2683" s="6"/>
      <c r="EV2683" s="6"/>
      <c r="EW2683" s="6"/>
      <c r="EX2683" s="6"/>
      <c r="EY2683" s="6"/>
      <c r="EZ2683" s="6"/>
      <c r="FA2683" s="6"/>
      <c r="FB2683" s="6"/>
      <c r="FC2683" s="6"/>
      <c r="FD2683" s="6"/>
      <c r="FE2683" s="6"/>
      <c r="FF2683" s="6"/>
      <c r="FG2683" s="6"/>
      <c r="FH2683" s="6"/>
      <c r="FI2683" s="6"/>
      <c r="FJ2683" s="6"/>
      <c r="FK2683" s="6"/>
      <c r="FL2683" s="6"/>
      <c r="FM2683" s="6"/>
      <c r="FN2683" s="6"/>
      <c r="FO2683" s="6"/>
      <c r="FP2683" s="6"/>
      <c r="FQ2683" s="6"/>
      <c r="FR2683" s="6"/>
      <c r="FS2683" s="6"/>
      <c r="FT2683" s="6"/>
      <c r="FU2683" s="6"/>
      <c r="FV2683" s="6"/>
      <c r="FW2683" s="6"/>
      <c r="FX2683" s="6"/>
      <c r="FY2683" s="6"/>
      <c r="FZ2683" s="6"/>
      <c r="GA2683" s="6"/>
      <c r="GB2683" s="6"/>
      <c r="GC2683" s="6"/>
      <c r="GD2683" s="6"/>
      <c r="GE2683" s="6"/>
      <c r="GF2683" s="6"/>
      <c r="GG2683" s="6"/>
      <c r="GH2683" s="6"/>
      <c r="GI2683" s="6"/>
      <c r="GJ2683" s="6"/>
      <c r="GK2683" s="6"/>
      <c r="GL2683" s="6"/>
      <c r="GM2683" s="6"/>
    </row>
    <row r="2684" spans="1:195" s="5" customFormat="1" x14ac:dyDescent="0.25">
      <c r="A2684" s="27"/>
      <c r="B2684" s="27"/>
      <c r="C2684" s="27"/>
      <c r="P2684" s="69"/>
      <c r="Q2684" s="69"/>
      <c r="R2684" s="69"/>
      <c r="S2684" s="69"/>
      <c r="T2684" s="69"/>
      <c r="U2684" s="69"/>
      <c r="V2684" s="69"/>
      <c r="W2684" s="6"/>
      <c r="X2684" s="6"/>
      <c r="Y2684" s="6"/>
      <c r="Z2684" s="68"/>
      <c r="AA2684" s="68"/>
      <c r="AB2684" s="6"/>
      <c r="AC2684" s="6"/>
      <c r="AD2684" s="6"/>
      <c r="AE2684" s="6"/>
      <c r="AF2684" s="6"/>
      <c r="AG2684" s="6"/>
      <c r="AH2684" s="6"/>
      <c r="AI2684" s="6"/>
      <c r="AJ2684" s="6"/>
      <c r="AK2684" s="6"/>
      <c r="AM2684" s="6"/>
      <c r="AN2684" s="6"/>
      <c r="AO2684" s="6"/>
      <c r="AP2684" s="6"/>
      <c r="AQ2684" s="6"/>
      <c r="AR2684" s="6"/>
      <c r="AS2684" s="6"/>
      <c r="AT2684" s="6"/>
      <c r="AU2684" s="6"/>
      <c r="AV2684" s="6"/>
      <c r="AW2684" s="6"/>
      <c r="AX2684" s="6"/>
      <c r="AY2684" s="6"/>
      <c r="AZ2684" s="6"/>
      <c r="BA2684" s="6"/>
      <c r="BB2684" s="6"/>
      <c r="BC2684" s="6"/>
      <c r="BD2684" s="6"/>
      <c r="BE2684" s="6"/>
      <c r="BF2684" s="6"/>
      <c r="BG2684" s="6"/>
      <c r="BH2684" s="6"/>
      <c r="BI2684" s="6"/>
      <c r="BJ2684" s="6"/>
      <c r="BK2684" s="6"/>
      <c r="BL2684" s="6"/>
      <c r="BM2684" s="6"/>
      <c r="BN2684" s="6"/>
      <c r="BO2684" s="6"/>
      <c r="BP2684" s="6"/>
      <c r="BQ2684" s="6"/>
      <c r="BR2684" s="6"/>
      <c r="BS2684" s="6"/>
      <c r="BT2684" s="6"/>
      <c r="BU2684" s="6"/>
      <c r="BV2684" s="6"/>
      <c r="BW2684" s="6"/>
      <c r="BX2684" s="6"/>
      <c r="BY2684" s="6"/>
      <c r="BZ2684" s="6"/>
      <c r="CA2684" s="6"/>
      <c r="CB2684" s="6"/>
      <c r="CC2684" s="6"/>
      <c r="CD2684" s="6"/>
      <c r="CE2684" s="6"/>
      <c r="CF2684" s="6"/>
      <c r="CG2684" s="6"/>
      <c r="CH2684" s="6"/>
      <c r="CI2684" s="6"/>
      <c r="CJ2684" s="6"/>
      <c r="CK2684" s="6"/>
      <c r="CL2684" s="6"/>
      <c r="CM2684" s="6"/>
      <c r="CN2684" s="6"/>
      <c r="CO2684" s="6"/>
      <c r="CP2684" s="6"/>
      <c r="CQ2684" s="6"/>
      <c r="CR2684" s="6"/>
      <c r="CS2684" s="6"/>
      <c r="CT2684" s="6"/>
      <c r="CU2684" s="6"/>
      <c r="CV2684" s="6"/>
      <c r="CW2684" s="6"/>
      <c r="CX2684" s="6"/>
      <c r="CY2684" s="6"/>
      <c r="CZ2684" s="6"/>
      <c r="DA2684" s="6"/>
      <c r="DB2684" s="6"/>
      <c r="DC2684" s="6"/>
      <c r="DD2684" s="6"/>
      <c r="DE2684" s="6"/>
      <c r="DF2684" s="6"/>
      <c r="DG2684" s="6"/>
      <c r="DH2684" s="6"/>
      <c r="DI2684" s="6"/>
      <c r="DJ2684" s="6"/>
      <c r="DK2684" s="6"/>
      <c r="DL2684" s="6"/>
      <c r="DM2684" s="6"/>
      <c r="DN2684" s="6"/>
      <c r="DO2684" s="6"/>
      <c r="DP2684" s="6"/>
      <c r="DQ2684" s="6"/>
      <c r="DR2684" s="6"/>
      <c r="DS2684" s="6"/>
      <c r="DT2684" s="6"/>
      <c r="DU2684" s="6"/>
      <c r="DV2684" s="6"/>
      <c r="DW2684" s="6"/>
      <c r="DX2684" s="6"/>
      <c r="DY2684" s="6"/>
      <c r="DZ2684" s="6"/>
      <c r="EA2684" s="6"/>
      <c r="EB2684" s="6"/>
      <c r="EC2684" s="6"/>
      <c r="ED2684" s="6"/>
      <c r="EE2684" s="6"/>
      <c r="EF2684" s="6"/>
      <c r="EG2684" s="6"/>
      <c r="EH2684" s="6"/>
      <c r="EI2684" s="6"/>
      <c r="EJ2684" s="6"/>
      <c r="EK2684" s="6"/>
      <c r="EL2684" s="6"/>
      <c r="EM2684" s="6"/>
      <c r="EN2684" s="6"/>
      <c r="EO2684" s="6"/>
      <c r="EP2684" s="6"/>
      <c r="EQ2684" s="6"/>
      <c r="ER2684" s="6"/>
      <c r="ES2684" s="6"/>
      <c r="ET2684" s="6"/>
      <c r="EU2684" s="6"/>
      <c r="EV2684" s="6"/>
      <c r="EW2684" s="6"/>
      <c r="EX2684" s="6"/>
      <c r="EY2684" s="6"/>
      <c r="EZ2684" s="6"/>
      <c r="FA2684" s="6"/>
      <c r="FB2684" s="6"/>
      <c r="FC2684" s="6"/>
      <c r="FD2684" s="6"/>
      <c r="FE2684" s="6"/>
      <c r="FF2684" s="6"/>
      <c r="FG2684" s="6"/>
      <c r="FH2684" s="6"/>
      <c r="FI2684" s="6"/>
      <c r="FJ2684" s="6"/>
      <c r="FK2684" s="6"/>
      <c r="FL2684" s="6"/>
      <c r="FM2684" s="6"/>
      <c r="FN2684" s="6"/>
      <c r="FO2684" s="6"/>
      <c r="FP2684" s="6"/>
      <c r="FQ2684" s="6"/>
      <c r="FR2684" s="6"/>
      <c r="FS2684" s="6"/>
      <c r="FT2684" s="6"/>
      <c r="FU2684" s="6"/>
      <c r="FV2684" s="6"/>
      <c r="FW2684" s="6"/>
      <c r="FX2684" s="6"/>
      <c r="FY2684" s="6"/>
      <c r="FZ2684" s="6"/>
      <c r="GA2684" s="6"/>
      <c r="GB2684" s="6"/>
      <c r="GC2684" s="6"/>
      <c r="GD2684" s="6"/>
      <c r="GE2684" s="6"/>
      <c r="GF2684" s="6"/>
      <c r="GG2684" s="6"/>
      <c r="GH2684" s="6"/>
      <c r="GI2684" s="6"/>
      <c r="GJ2684" s="6"/>
      <c r="GK2684" s="6"/>
      <c r="GL2684" s="6"/>
      <c r="GM2684" s="6"/>
    </row>
    <row r="2685" spans="1:195" s="5" customFormat="1" x14ac:dyDescent="0.25">
      <c r="A2685" s="27"/>
      <c r="B2685" s="27"/>
      <c r="C2685" s="27"/>
      <c r="P2685" s="69"/>
      <c r="Q2685" s="69"/>
      <c r="R2685" s="69"/>
      <c r="S2685" s="69"/>
      <c r="T2685" s="69"/>
      <c r="U2685" s="69"/>
      <c r="V2685" s="69"/>
      <c r="W2685" s="6"/>
      <c r="X2685" s="6"/>
      <c r="Y2685" s="6"/>
      <c r="Z2685" s="68"/>
      <c r="AA2685" s="68"/>
      <c r="AB2685" s="6"/>
      <c r="AC2685" s="6"/>
      <c r="AD2685" s="6"/>
      <c r="AE2685" s="6"/>
      <c r="AF2685" s="6"/>
      <c r="AG2685" s="6"/>
      <c r="AH2685" s="6"/>
      <c r="AI2685" s="6"/>
      <c r="AJ2685" s="6"/>
      <c r="AK2685" s="6"/>
      <c r="AM2685" s="6"/>
      <c r="AN2685" s="6"/>
      <c r="AO2685" s="6"/>
      <c r="AP2685" s="6"/>
      <c r="AQ2685" s="6"/>
      <c r="AR2685" s="6"/>
      <c r="AS2685" s="6"/>
      <c r="AT2685" s="6"/>
      <c r="AU2685" s="6"/>
      <c r="AV2685" s="6"/>
      <c r="AW2685" s="6"/>
      <c r="AX2685" s="6"/>
      <c r="AY2685" s="6"/>
      <c r="AZ2685" s="6"/>
      <c r="BA2685" s="6"/>
      <c r="BB2685" s="6"/>
      <c r="BC2685" s="6"/>
      <c r="BD2685" s="6"/>
      <c r="BE2685" s="6"/>
      <c r="BF2685" s="6"/>
      <c r="BG2685" s="6"/>
      <c r="BH2685" s="6"/>
      <c r="BI2685" s="6"/>
      <c r="BJ2685" s="6"/>
      <c r="BK2685" s="6"/>
      <c r="BL2685" s="6"/>
      <c r="BM2685" s="6"/>
      <c r="BN2685" s="6"/>
      <c r="BO2685" s="6"/>
      <c r="BP2685" s="6"/>
      <c r="BQ2685" s="6"/>
      <c r="BR2685" s="6"/>
      <c r="BS2685" s="6"/>
      <c r="BT2685" s="6"/>
      <c r="BU2685" s="6"/>
      <c r="BV2685" s="6"/>
      <c r="BW2685" s="6"/>
      <c r="BX2685" s="6"/>
      <c r="BY2685" s="6"/>
      <c r="BZ2685" s="6"/>
      <c r="CA2685" s="6"/>
      <c r="CB2685" s="6"/>
      <c r="CC2685" s="6"/>
      <c r="CD2685" s="6"/>
      <c r="CE2685" s="6"/>
      <c r="CF2685" s="6"/>
      <c r="CG2685" s="6"/>
      <c r="CH2685" s="6"/>
      <c r="CI2685" s="6"/>
      <c r="CJ2685" s="6"/>
      <c r="CK2685" s="6"/>
      <c r="CL2685" s="6"/>
      <c r="CM2685" s="6"/>
      <c r="CN2685" s="6"/>
      <c r="CO2685" s="6"/>
      <c r="CP2685" s="6"/>
      <c r="CQ2685" s="6"/>
      <c r="CR2685" s="6"/>
      <c r="CS2685" s="6"/>
      <c r="CT2685" s="6"/>
      <c r="CU2685" s="6"/>
      <c r="CV2685" s="6"/>
      <c r="CW2685" s="6"/>
      <c r="CX2685" s="6"/>
      <c r="CY2685" s="6"/>
      <c r="CZ2685" s="6"/>
      <c r="DA2685" s="6"/>
      <c r="DB2685" s="6"/>
      <c r="DC2685" s="6"/>
      <c r="DD2685" s="6"/>
      <c r="DE2685" s="6"/>
      <c r="DF2685" s="6"/>
      <c r="DG2685" s="6"/>
      <c r="DH2685" s="6"/>
      <c r="DI2685" s="6"/>
      <c r="DJ2685" s="6"/>
      <c r="DK2685" s="6"/>
      <c r="DL2685" s="6"/>
      <c r="DM2685" s="6"/>
      <c r="DN2685" s="6"/>
      <c r="DO2685" s="6"/>
      <c r="DP2685" s="6"/>
      <c r="DQ2685" s="6"/>
      <c r="DR2685" s="6"/>
      <c r="DS2685" s="6"/>
      <c r="DT2685" s="6"/>
      <c r="DU2685" s="6"/>
      <c r="DV2685" s="6"/>
      <c r="DW2685" s="6"/>
      <c r="DX2685" s="6"/>
      <c r="DY2685" s="6"/>
      <c r="DZ2685" s="6"/>
      <c r="EA2685" s="6"/>
      <c r="EB2685" s="6"/>
      <c r="EC2685" s="6"/>
      <c r="ED2685" s="6"/>
      <c r="EE2685" s="6"/>
      <c r="EF2685" s="6"/>
      <c r="EG2685" s="6"/>
      <c r="EH2685" s="6"/>
      <c r="EI2685" s="6"/>
      <c r="EJ2685" s="6"/>
      <c r="EK2685" s="6"/>
      <c r="EL2685" s="6"/>
      <c r="EM2685" s="6"/>
      <c r="EN2685" s="6"/>
      <c r="EO2685" s="6"/>
      <c r="EP2685" s="6"/>
      <c r="EQ2685" s="6"/>
      <c r="ER2685" s="6"/>
      <c r="ES2685" s="6"/>
      <c r="ET2685" s="6"/>
      <c r="EU2685" s="6"/>
      <c r="EV2685" s="6"/>
      <c r="EW2685" s="6"/>
      <c r="EX2685" s="6"/>
      <c r="EY2685" s="6"/>
      <c r="EZ2685" s="6"/>
      <c r="FA2685" s="6"/>
      <c r="FB2685" s="6"/>
      <c r="FC2685" s="6"/>
      <c r="FD2685" s="6"/>
      <c r="FE2685" s="6"/>
      <c r="FF2685" s="6"/>
      <c r="FG2685" s="6"/>
      <c r="FH2685" s="6"/>
      <c r="FI2685" s="6"/>
      <c r="FJ2685" s="6"/>
      <c r="FK2685" s="6"/>
      <c r="FL2685" s="6"/>
      <c r="FM2685" s="6"/>
      <c r="FN2685" s="6"/>
      <c r="FO2685" s="6"/>
      <c r="FP2685" s="6"/>
      <c r="FQ2685" s="6"/>
      <c r="FR2685" s="6"/>
      <c r="FS2685" s="6"/>
      <c r="FT2685" s="6"/>
      <c r="FU2685" s="6"/>
      <c r="FV2685" s="6"/>
      <c r="FW2685" s="6"/>
      <c r="FX2685" s="6"/>
      <c r="FY2685" s="6"/>
      <c r="FZ2685" s="6"/>
      <c r="GA2685" s="6"/>
      <c r="GB2685" s="6"/>
      <c r="GC2685" s="6"/>
      <c r="GD2685" s="6"/>
      <c r="GE2685" s="6"/>
      <c r="GF2685" s="6"/>
      <c r="GG2685" s="6"/>
      <c r="GH2685" s="6"/>
      <c r="GI2685" s="6"/>
      <c r="GJ2685" s="6"/>
      <c r="GK2685" s="6"/>
      <c r="GL2685" s="6"/>
      <c r="GM2685" s="6"/>
    </row>
    <row r="2686" spans="1:195" s="5" customFormat="1" x14ac:dyDescent="0.25">
      <c r="A2686" s="27"/>
      <c r="B2686" s="27"/>
      <c r="C2686" s="27"/>
      <c r="P2686" s="69"/>
      <c r="Q2686" s="69"/>
      <c r="R2686" s="69"/>
      <c r="S2686" s="69"/>
      <c r="T2686" s="69"/>
      <c r="U2686" s="69"/>
      <c r="V2686" s="69"/>
      <c r="W2686" s="6"/>
      <c r="X2686" s="6"/>
      <c r="Y2686" s="6"/>
      <c r="Z2686" s="68"/>
      <c r="AA2686" s="68"/>
      <c r="AB2686" s="6"/>
      <c r="AC2686" s="6"/>
      <c r="AD2686" s="6"/>
      <c r="AE2686" s="6"/>
      <c r="AF2686" s="6"/>
      <c r="AG2686" s="6"/>
      <c r="AH2686" s="6"/>
      <c r="AI2686" s="6"/>
      <c r="AJ2686" s="6"/>
      <c r="AK2686" s="6"/>
      <c r="AM2686" s="6"/>
      <c r="AN2686" s="6"/>
      <c r="AO2686" s="6"/>
      <c r="AP2686" s="6"/>
      <c r="AQ2686" s="6"/>
      <c r="AR2686" s="6"/>
      <c r="AS2686" s="6"/>
      <c r="AT2686" s="6"/>
      <c r="AU2686" s="6"/>
      <c r="AV2686" s="6"/>
      <c r="AW2686" s="6"/>
      <c r="AX2686" s="6"/>
      <c r="AY2686" s="6"/>
      <c r="AZ2686" s="6"/>
      <c r="BA2686" s="6"/>
      <c r="BB2686" s="6"/>
      <c r="BC2686" s="6"/>
      <c r="BD2686" s="6"/>
      <c r="BE2686" s="6"/>
      <c r="BF2686" s="6"/>
      <c r="BG2686" s="6"/>
      <c r="BH2686" s="6"/>
      <c r="BI2686" s="6"/>
      <c r="BJ2686" s="6"/>
      <c r="BK2686" s="6"/>
      <c r="BL2686" s="6"/>
      <c r="BM2686" s="6"/>
      <c r="BN2686" s="6"/>
      <c r="BO2686" s="6"/>
      <c r="BP2686" s="6"/>
      <c r="BQ2686" s="6"/>
      <c r="BR2686" s="6"/>
      <c r="BS2686" s="6"/>
      <c r="BT2686" s="6"/>
      <c r="BU2686" s="6"/>
      <c r="BV2686" s="6"/>
      <c r="BW2686" s="6"/>
      <c r="BX2686" s="6"/>
      <c r="BY2686" s="6"/>
      <c r="BZ2686" s="6"/>
      <c r="CA2686" s="6"/>
      <c r="CB2686" s="6"/>
      <c r="CC2686" s="6"/>
      <c r="CD2686" s="6"/>
      <c r="CE2686" s="6"/>
      <c r="CF2686" s="6"/>
      <c r="CG2686" s="6"/>
      <c r="CH2686" s="6"/>
      <c r="CI2686" s="6"/>
      <c r="CJ2686" s="6"/>
      <c r="CK2686" s="6"/>
      <c r="CL2686" s="6"/>
      <c r="CM2686" s="6"/>
      <c r="CN2686" s="6"/>
      <c r="CO2686" s="6"/>
      <c r="CP2686" s="6"/>
      <c r="CQ2686" s="6"/>
      <c r="CR2686" s="6"/>
      <c r="CS2686" s="6"/>
      <c r="CT2686" s="6"/>
      <c r="CU2686" s="6"/>
      <c r="CV2686" s="6"/>
      <c r="CW2686" s="6"/>
      <c r="CX2686" s="6"/>
      <c r="CY2686" s="6"/>
      <c r="CZ2686" s="6"/>
      <c r="DA2686" s="6"/>
      <c r="DB2686" s="6"/>
      <c r="DC2686" s="6"/>
      <c r="DD2686" s="6"/>
      <c r="DE2686" s="6"/>
      <c r="DF2686" s="6"/>
      <c r="DG2686" s="6"/>
      <c r="DH2686" s="6"/>
      <c r="DI2686" s="6"/>
      <c r="DJ2686" s="6"/>
      <c r="DK2686" s="6"/>
      <c r="DL2686" s="6"/>
      <c r="DM2686" s="6"/>
      <c r="DN2686" s="6"/>
      <c r="DO2686" s="6"/>
      <c r="DP2686" s="6"/>
      <c r="DQ2686" s="6"/>
      <c r="DR2686" s="6"/>
      <c r="DS2686" s="6"/>
      <c r="DT2686" s="6"/>
      <c r="DU2686" s="6"/>
      <c r="DV2686" s="6"/>
      <c r="DW2686" s="6"/>
      <c r="DX2686" s="6"/>
      <c r="DY2686" s="6"/>
      <c r="DZ2686" s="6"/>
      <c r="EA2686" s="6"/>
      <c r="EB2686" s="6"/>
      <c r="EC2686" s="6"/>
      <c r="ED2686" s="6"/>
      <c r="EE2686" s="6"/>
      <c r="EF2686" s="6"/>
      <c r="EG2686" s="6"/>
      <c r="EH2686" s="6"/>
      <c r="EI2686" s="6"/>
      <c r="EJ2686" s="6"/>
      <c r="EK2686" s="6"/>
      <c r="EL2686" s="6"/>
      <c r="EM2686" s="6"/>
      <c r="EN2686" s="6"/>
      <c r="EO2686" s="6"/>
      <c r="EP2686" s="6"/>
      <c r="EQ2686" s="6"/>
      <c r="ER2686" s="6"/>
      <c r="ES2686" s="6"/>
      <c r="ET2686" s="6"/>
      <c r="EU2686" s="6"/>
      <c r="EV2686" s="6"/>
      <c r="EW2686" s="6"/>
      <c r="EX2686" s="6"/>
      <c r="EY2686" s="6"/>
      <c r="EZ2686" s="6"/>
      <c r="FA2686" s="6"/>
      <c r="FB2686" s="6"/>
      <c r="FC2686" s="6"/>
      <c r="FD2686" s="6"/>
      <c r="FE2686" s="6"/>
      <c r="FF2686" s="6"/>
      <c r="FG2686" s="6"/>
      <c r="FH2686" s="6"/>
      <c r="FI2686" s="6"/>
      <c r="FJ2686" s="6"/>
      <c r="FK2686" s="6"/>
      <c r="FL2686" s="6"/>
      <c r="FM2686" s="6"/>
      <c r="FN2686" s="6"/>
      <c r="FO2686" s="6"/>
      <c r="FP2686" s="6"/>
      <c r="FQ2686" s="6"/>
      <c r="FR2686" s="6"/>
      <c r="FS2686" s="6"/>
      <c r="FT2686" s="6"/>
      <c r="FU2686" s="6"/>
      <c r="FV2686" s="6"/>
      <c r="FW2686" s="6"/>
      <c r="FX2686" s="6"/>
      <c r="FY2686" s="6"/>
      <c r="FZ2686" s="6"/>
      <c r="GA2686" s="6"/>
      <c r="GB2686" s="6"/>
      <c r="GC2686" s="6"/>
      <c r="GD2686" s="6"/>
      <c r="GE2686" s="6"/>
      <c r="GF2686" s="6"/>
      <c r="GG2686" s="6"/>
      <c r="GH2686" s="6"/>
      <c r="GI2686" s="6"/>
      <c r="GJ2686" s="6"/>
      <c r="GK2686" s="6"/>
      <c r="GL2686" s="6"/>
      <c r="GM2686" s="6"/>
    </row>
    <row r="2687" spans="1:195" s="5" customFormat="1" x14ac:dyDescent="0.25">
      <c r="A2687" s="27"/>
      <c r="B2687" s="27"/>
      <c r="C2687" s="27"/>
      <c r="P2687" s="69"/>
      <c r="Q2687" s="69"/>
      <c r="R2687" s="69"/>
      <c r="S2687" s="69"/>
      <c r="T2687" s="69"/>
      <c r="U2687" s="69"/>
      <c r="V2687" s="69"/>
      <c r="W2687" s="6"/>
      <c r="X2687" s="6"/>
      <c r="Y2687" s="6"/>
      <c r="Z2687" s="68"/>
      <c r="AA2687" s="68"/>
      <c r="AB2687" s="6"/>
      <c r="AC2687" s="6"/>
      <c r="AD2687" s="6"/>
      <c r="AE2687" s="6"/>
      <c r="AF2687" s="6"/>
      <c r="AG2687" s="6"/>
      <c r="AH2687" s="6"/>
      <c r="AI2687" s="6"/>
      <c r="AJ2687" s="6"/>
      <c r="AK2687" s="6"/>
      <c r="AM2687" s="6"/>
      <c r="AN2687" s="6"/>
      <c r="AO2687" s="6"/>
      <c r="AP2687" s="6"/>
      <c r="AQ2687" s="6"/>
      <c r="AR2687" s="6"/>
      <c r="AS2687" s="6"/>
      <c r="AT2687" s="6"/>
      <c r="AU2687" s="6"/>
      <c r="AV2687" s="6"/>
      <c r="AW2687" s="6"/>
      <c r="AX2687" s="6"/>
      <c r="AY2687" s="6"/>
      <c r="AZ2687" s="6"/>
      <c r="BA2687" s="6"/>
      <c r="BB2687" s="6"/>
      <c r="BC2687" s="6"/>
      <c r="BD2687" s="6"/>
      <c r="BE2687" s="6"/>
      <c r="BF2687" s="6"/>
      <c r="BG2687" s="6"/>
      <c r="BH2687" s="6"/>
      <c r="BI2687" s="6"/>
      <c r="BJ2687" s="6"/>
      <c r="BK2687" s="6"/>
      <c r="BL2687" s="6"/>
      <c r="BM2687" s="6"/>
      <c r="BN2687" s="6"/>
      <c r="BO2687" s="6"/>
      <c r="BP2687" s="6"/>
      <c r="BQ2687" s="6"/>
      <c r="BR2687" s="6"/>
      <c r="BS2687" s="6"/>
      <c r="BT2687" s="6"/>
      <c r="BU2687" s="6"/>
      <c r="BV2687" s="6"/>
      <c r="BW2687" s="6"/>
      <c r="BX2687" s="6"/>
      <c r="BY2687" s="6"/>
      <c r="BZ2687" s="6"/>
      <c r="CA2687" s="6"/>
      <c r="CB2687" s="6"/>
      <c r="CC2687" s="6"/>
      <c r="CD2687" s="6"/>
      <c r="CE2687" s="6"/>
      <c r="CF2687" s="6"/>
      <c r="CG2687" s="6"/>
      <c r="CH2687" s="6"/>
      <c r="CI2687" s="6"/>
      <c r="CJ2687" s="6"/>
      <c r="CK2687" s="6"/>
      <c r="CL2687" s="6"/>
      <c r="CM2687" s="6"/>
      <c r="CN2687" s="6"/>
      <c r="CO2687" s="6"/>
      <c r="CP2687" s="6"/>
      <c r="CQ2687" s="6"/>
      <c r="CR2687" s="6"/>
      <c r="CS2687" s="6"/>
      <c r="CT2687" s="6"/>
      <c r="CU2687" s="6"/>
      <c r="CV2687" s="6"/>
      <c r="CW2687" s="6"/>
      <c r="CX2687" s="6"/>
      <c r="CY2687" s="6"/>
      <c r="CZ2687" s="6"/>
      <c r="DA2687" s="6"/>
      <c r="DB2687" s="6"/>
      <c r="DC2687" s="6"/>
      <c r="DD2687" s="6"/>
      <c r="DE2687" s="6"/>
      <c r="DF2687" s="6"/>
      <c r="DG2687" s="6"/>
      <c r="DH2687" s="6"/>
      <c r="DI2687" s="6"/>
      <c r="DJ2687" s="6"/>
      <c r="DK2687" s="6"/>
      <c r="DL2687" s="6"/>
      <c r="DM2687" s="6"/>
      <c r="DN2687" s="6"/>
      <c r="DO2687" s="6"/>
      <c r="DP2687" s="6"/>
      <c r="DQ2687" s="6"/>
      <c r="DR2687" s="6"/>
      <c r="DS2687" s="6"/>
      <c r="DT2687" s="6"/>
      <c r="DU2687" s="6"/>
      <c r="DV2687" s="6"/>
      <c r="DW2687" s="6"/>
      <c r="DX2687" s="6"/>
      <c r="DY2687" s="6"/>
      <c r="DZ2687" s="6"/>
      <c r="EA2687" s="6"/>
      <c r="EB2687" s="6"/>
      <c r="EC2687" s="6"/>
      <c r="ED2687" s="6"/>
      <c r="EE2687" s="6"/>
      <c r="EF2687" s="6"/>
      <c r="EG2687" s="6"/>
      <c r="EH2687" s="6"/>
      <c r="EI2687" s="6"/>
      <c r="EJ2687" s="6"/>
      <c r="EK2687" s="6"/>
      <c r="EL2687" s="6"/>
      <c r="EM2687" s="6"/>
      <c r="EN2687" s="6"/>
      <c r="EO2687" s="6"/>
      <c r="EP2687" s="6"/>
      <c r="EQ2687" s="6"/>
      <c r="ER2687" s="6"/>
      <c r="ES2687" s="6"/>
      <c r="ET2687" s="6"/>
      <c r="EU2687" s="6"/>
      <c r="EV2687" s="6"/>
      <c r="EW2687" s="6"/>
      <c r="EX2687" s="6"/>
      <c r="EY2687" s="6"/>
      <c r="EZ2687" s="6"/>
      <c r="FA2687" s="6"/>
      <c r="FB2687" s="6"/>
      <c r="FC2687" s="6"/>
      <c r="FD2687" s="6"/>
      <c r="FE2687" s="6"/>
      <c r="FF2687" s="6"/>
      <c r="FG2687" s="6"/>
      <c r="FH2687" s="6"/>
      <c r="FI2687" s="6"/>
      <c r="FJ2687" s="6"/>
      <c r="FK2687" s="6"/>
      <c r="FL2687" s="6"/>
      <c r="FM2687" s="6"/>
      <c r="FN2687" s="6"/>
      <c r="FO2687" s="6"/>
      <c r="FP2687" s="6"/>
      <c r="FQ2687" s="6"/>
      <c r="FR2687" s="6"/>
      <c r="FS2687" s="6"/>
      <c r="FT2687" s="6"/>
      <c r="FU2687" s="6"/>
      <c r="FV2687" s="6"/>
      <c r="FW2687" s="6"/>
      <c r="FX2687" s="6"/>
      <c r="FY2687" s="6"/>
      <c r="FZ2687" s="6"/>
      <c r="GA2687" s="6"/>
      <c r="GB2687" s="6"/>
      <c r="GC2687" s="6"/>
      <c r="GD2687" s="6"/>
      <c r="GE2687" s="6"/>
      <c r="GF2687" s="6"/>
      <c r="GG2687" s="6"/>
      <c r="GH2687" s="6"/>
      <c r="GI2687" s="6"/>
      <c r="GJ2687" s="6"/>
      <c r="GK2687" s="6"/>
      <c r="GL2687" s="6"/>
      <c r="GM2687" s="6"/>
    </row>
    <row r="2688" spans="1:195" s="5" customFormat="1" x14ac:dyDescent="0.25">
      <c r="A2688" s="27"/>
      <c r="B2688" s="27"/>
      <c r="C2688" s="27"/>
      <c r="P2688" s="69"/>
      <c r="Q2688" s="69"/>
      <c r="R2688" s="69"/>
      <c r="S2688" s="69"/>
      <c r="T2688" s="69"/>
      <c r="U2688" s="69"/>
      <c r="V2688" s="69"/>
      <c r="W2688" s="6"/>
      <c r="X2688" s="6"/>
      <c r="Y2688" s="6"/>
      <c r="Z2688" s="68"/>
      <c r="AA2688" s="68"/>
      <c r="AB2688" s="6"/>
      <c r="AC2688" s="6"/>
      <c r="AD2688" s="6"/>
      <c r="AE2688" s="6"/>
      <c r="AF2688" s="6"/>
      <c r="AG2688" s="6"/>
      <c r="AH2688" s="6"/>
      <c r="AI2688" s="6"/>
      <c r="AJ2688" s="6"/>
      <c r="AK2688" s="6"/>
      <c r="AM2688" s="6"/>
      <c r="AN2688" s="6"/>
      <c r="AO2688" s="6"/>
      <c r="AP2688" s="6"/>
      <c r="AQ2688" s="6"/>
      <c r="AR2688" s="6"/>
      <c r="AS2688" s="6"/>
      <c r="AT2688" s="6"/>
      <c r="AU2688" s="6"/>
      <c r="AV2688" s="6"/>
      <c r="AW2688" s="6"/>
      <c r="AX2688" s="6"/>
      <c r="AY2688" s="6"/>
      <c r="AZ2688" s="6"/>
      <c r="BA2688" s="6"/>
      <c r="BB2688" s="6"/>
      <c r="BC2688" s="6"/>
      <c r="BD2688" s="6"/>
      <c r="BE2688" s="6"/>
      <c r="BF2688" s="6"/>
      <c r="BG2688" s="6"/>
      <c r="BH2688" s="6"/>
      <c r="BI2688" s="6"/>
      <c r="BJ2688" s="6"/>
      <c r="BK2688" s="6"/>
      <c r="BL2688" s="6"/>
      <c r="BM2688" s="6"/>
      <c r="BN2688" s="6"/>
      <c r="BO2688" s="6"/>
      <c r="BP2688" s="6"/>
      <c r="BQ2688" s="6"/>
      <c r="BR2688" s="6"/>
      <c r="BS2688" s="6"/>
      <c r="BT2688" s="6"/>
      <c r="BU2688" s="6"/>
      <c r="BV2688" s="6"/>
      <c r="BW2688" s="6"/>
      <c r="BX2688" s="6"/>
      <c r="BY2688" s="6"/>
      <c r="BZ2688" s="6"/>
      <c r="CA2688" s="6"/>
      <c r="CB2688" s="6"/>
      <c r="CC2688" s="6"/>
      <c r="CD2688" s="6"/>
      <c r="CE2688" s="6"/>
      <c r="CF2688" s="6"/>
      <c r="CG2688" s="6"/>
      <c r="CH2688" s="6"/>
      <c r="CI2688" s="6"/>
      <c r="CJ2688" s="6"/>
      <c r="CK2688" s="6"/>
      <c r="CL2688" s="6"/>
      <c r="CM2688" s="6"/>
      <c r="CN2688" s="6"/>
      <c r="CO2688" s="6"/>
      <c r="CP2688" s="6"/>
      <c r="CQ2688" s="6"/>
      <c r="CR2688" s="6"/>
      <c r="CS2688" s="6"/>
      <c r="CT2688" s="6"/>
      <c r="CU2688" s="6"/>
      <c r="CV2688" s="6"/>
      <c r="CW2688" s="6"/>
      <c r="CX2688" s="6"/>
      <c r="CY2688" s="6"/>
      <c r="CZ2688" s="6"/>
      <c r="DA2688" s="6"/>
      <c r="DB2688" s="6"/>
      <c r="DC2688" s="6"/>
      <c r="DD2688" s="6"/>
      <c r="DE2688" s="6"/>
      <c r="DF2688" s="6"/>
      <c r="DG2688" s="6"/>
      <c r="DH2688" s="6"/>
      <c r="DI2688" s="6"/>
      <c r="DJ2688" s="6"/>
      <c r="DK2688" s="6"/>
      <c r="DL2688" s="6"/>
      <c r="DM2688" s="6"/>
      <c r="DN2688" s="6"/>
      <c r="DO2688" s="6"/>
      <c r="DP2688" s="6"/>
      <c r="DQ2688" s="6"/>
      <c r="DR2688" s="6"/>
      <c r="DS2688" s="6"/>
      <c r="DT2688" s="6"/>
      <c r="DU2688" s="6"/>
      <c r="DV2688" s="6"/>
      <c r="DW2688" s="6"/>
      <c r="DX2688" s="6"/>
      <c r="DY2688" s="6"/>
      <c r="DZ2688" s="6"/>
      <c r="EA2688" s="6"/>
      <c r="EB2688" s="6"/>
      <c r="EC2688" s="6"/>
      <c r="ED2688" s="6"/>
      <c r="EE2688" s="6"/>
      <c r="EF2688" s="6"/>
      <c r="EG2688" s="6"/>
      <c r="EH2688" s="6"/>
      <c r="EI2688" s="6"/>
      <c r="EJ2688" s="6"/>
      <c r="EK2688" s="6"/>
      <c r="EL2688" s="6"/>
      <c r="EM2688" s="6"/>
      <c r="EN2688" s="6"/>
      <c r="EO2688" s="6"/>
      <c r="EP2688" s="6"/>
      <c r="EQ2688" s="6"/>
      <c r="ER2688" s="6"/>
      <c r="ES2688" s="6"/>
      <c r="ET2688" s="6"/>
      <c r="EU2688" s="6"/>
      <c r="EV2688" s="6"/>
      <c r="EW2688" s="6"/>
      <c r="EX2688" s="6"/>
      <c r="EY2688" s="6"/>
      <c r="EZ2688" s="6"/>
      <c r="FA2688" s="6"/>
      <c r="FB2688" s="6"/>
      <c r="FC2688" s="6"/>
      <c r="FD2688" s="6"/>
      <c r="FE2688" s="6"/>
      <c r="FF2688" s="6"/>
      <c r="FG2688" s="6"/>
      <c r="FH2688" s="6"/>
      <c r="FI2688" s="6"/>
      <c r="FJ2688" s="6"/>
      <c r="FK2688" s="6"/>
      <c r="FL2688" s="6"/>
      <c r="FM2688" s="6"/>
      <c r="FN2688" s="6"/>
      <c r="FO2688" s="6"/>
      <c r="FP2688" s="6"/>
      <c r="FQ2688" s="6"/>
      <c r="FR2688" s="6"/>
      <c r="FS2688" s="6"/>
      <c r="FT2688" s="6"/>
      <c r="FU2688" s="6"/>
      <c r="FV2688" s="6"/>
      <c r="FW2688" s="6"/>
      <c r="FX2688" s="6"/>
      <c r="FY2688" s="6"/>
      <c r="FZ2688" s="6"/>
      <c r="GA2688" s="6"/>
      <c r="GB2688" s="6"/>
      <c r="GC2688" s="6"/>
      <c r="GD2688" s="6"/>
      <c r="GE2688" s="6"/>
      <c r="GF2688" s="6"/>
      <c r="GG2688" s="6"/>
      <c r="GH2688" s="6"/>
      <c r="GI2688" s="6"/>
      <c r="GJ2688" s="6"/>
      <c r="GK2688" s="6"/>
      <c r="GL2688" s="6"/>
      <c r="GM2688" s="6"/>
    </row>
    <row r="2689" spans="1:195" s="5" customFormat="1" x14ac:dyDescent="0.25">
      <c r="A2689" s="27"/>
      <c r="B2689" s="27"/>
      <c r="C2689" s="27"/>
      <c r="P2689" s="69"/>
      <c r="Q2689" s="69"/>
      <c r="R2689" s="69"/>
      <c r="S2689" s="69"/>
      <c r="T2689" s="69"/>
      <c r="U2689" s="69"/>
      <c r="V2689" s="69"/>
      <c r="W2689" s="6"/>
      <c r="X2689" s="6"/>
      <c r="Y2689" s="6"/>
      <c r="Z2689" s="68"/>
      <c r="AA2689" s="68"/>
      <c r="AB2689" s="6"/>
      <c r="AC2689" s="6"/>
      <c r="AD2689" s="6"/>
      <c r="AE2689" s="6"/>
      <c r="AF2689" s="6"/>
      <c r="AG2689" s="6"/>
      <c r="AH2689" s="6"/>
      <c r="AI2689" s="6"/>
      <c r="AJ2689" s="6"/>
      <c r="AK2689" s="6"/>
      <c r="AM2689" s="6"/>
      <c r="AN2689" s="6"/>
      <c r="AO2689" s="6"/>
      <c r="AP2689" s="6"/>
      <c r="AQ2689" s="6"/>
      <c r="AR2689" s="6"/>
      <c r="AS2689" s="6"/>
      <c r="AT2689" s="6"/>
      <c r="AU2689" s="6"/>
      <c r="AV2689" s="6"/>
      <c r="AW2689" s="6"/>
      <c r="AX2689" s="6"/>
      <c r="AY2689" s="6"/>
      <c r="AZ2689" s="6"/>
      <c r="BA2689" s="6"/>
      <c r="BB2689" s="6"/>
      <c r="BC2689" s="6"/>
      <c r="BD2689" s="6"/>
      <c r="BE2689" s="6"/>
      <c r="BF2689" s="6"/>
      <c r="BG2689" s="6"/>
      <c r="BH2689" s="6"/>
      <c r="BI2689" s="6"/>
      <c r="BJ2689" s="6"/>
      <c r="BK2689" s="6"/>
      <c r="BL2689" s="6"/>
      <c r="BM2689" s="6"/>
      <c r="BN2689" s="6"/>
      <c r="BO2689" s="6"/>
      <c r="BP2689" s="6"/>
      <c r="BQ2689" s="6"/>
      <c r="BR2689" s="6"/>
      <c r="BS2689" s="6"/>
      <c r="BT2689" s="6"/>
      <c r="BU2689" s="6"/>
      <c r="BV2689" s="6"/>
      <c r="BW2689" s="6"/>
      <c r="BX2689" s="6"/>
      <c r="BY2689" s="6"/>
      <c r="BZ2689" s="6"/>
      <c r="CA2689" s="6"/>
      <c r="CB2689" s="6"/>
      <c r="CC2689" s="6"/>
      <c r="CD2689" s="6"/>
      <c r="CE2689" s="6"/>
      <c r="CF2689" s="6"/>
      <c r="CG2689" s="6"/>
      <c r="CH2689" s="6"/>
      <c r="CI2689" s="6"/>
      <c r="CJ2689" s="6"/>
      <c r="CK2689" s="6"/>
      <c r="CL2689" s="6"/>
      <c r="CM2689" s="6"/>
      <c r="CN2689" s="6"/>
      <c r="CO2689" s="6"/>
      <c r="CP2689" s="6"/>
      <c r="CQ2689" s="6"/>
      <c r="CR2689" s="6"/>
      <c r="CS2689" s="6"/>
      <c r="CT2689" s="6"/>
      <c r="CU2689" s="6"/>
      <c r="CV2689" s="6"/>
      <c r="CW2689" s="6"/>
      <c r="CX2689" s="6"/>
      <c r="CY2689" s="6"/>
      <c r="CZ2689" s="6"/>
      <c r="DA2689" s="6"/>
      <c r="DB2689" s="6"/>
      <c r="DC2689" s="6"/>
      <c r="DD2689" s="6"/>
      <c r="DE2689" s="6"/>
      <c r="DF2689" s="6"/>
      <c r="DG2689" s="6"/>
      <c r="DH2689" s="6"/>
      <c r="DI2689" s="6"/>
      <c r="DJ2689" s="6"/>
      <c r="DK2689" s="6"/>
      <c r="DL2689" s="6"/>
      <c r="DM2689" s="6"/>
      <c r="DN2689" s="6"/>
      <c r="DO2689" s="6"/>
      <c r="DP2689" s="6"/>
      <c r="DQ2689" s="6"/>
      <c r="DR2689" s="6"/>
      <c r="DS2689" s="6"/>
      <c r="DT2689" s="6"/>
      <c r="DU2689" s="6"/>
      <c r="DV2689" s="6"/>
      <c r="DW2689" s="6"/>
      <c r="DX2689" s="6"/>
      <c r="DY2689" s="6"/>
      <c r="DZ2689" s="6"/>
      <c r="EA2689" s="6"/>
      <c r="EB2689" s="6"/>
      <c r="EC2689" s="6"/>
      <c r="ED2689" s="6"/>
      <c r="EE2689" s="6"/>
      <c r="EF2689" s="6"/>
      <c r="EG2689" s="6"/>
      <c r="EH2689" s="6"/>
      <c r="EI2689" s="6"/>
      <c r="EJ2689" s="6"/>
      <c r="EK2689" s="6"/>
      <c r="EL2689" s="6"/>
      <c r="EM2689" s="6"/>
      <c r="EN2689" s="6"/>
      <c r="EO2689" s="6"/>
      <c r="EP2689" s="6"/>
      <c r="EQ2689" s="6"/>
      <c r="ER2689" s="6"/>
      <c r="ES2689" s="6"/>
      <c r="ET2689" s="6"/>
      <c r="EU2689" s="6"/>
      <c r="EV2689" s="6"/>
      <c r="EW2689" s="6"/>
      <c r="EX2689" s="6"/>
      <c r="EY2689" s="6"/>
      <c r="EZ2689" s="6"/>
      <c r="FA2689" s="6"/>
      <c r="FB2689" s="6"/>
      <c r="FC2689" s="6"/>
      <c r="FD2689" s="6"/>
      <c r="FE2689" s="6"/>
      <c r="FF2689" s="6"/>
      <c r="FG2689" s="6"/>
      <c r="FH2689" s="6"/>
      <c r="FI2689" s="6"/>
      <c r="FJ2689" s="6"/>
      <c r="FK2689" s="6"/>
      <c r="FL2689" s="6"/>
      <c r="FM2689" s="6"/>
      <c r="FN2689" s="6"/>
      <c r="FO2689" s="6"/>
      <c r="FP2689" s="6"/>
      <c r="FQ2689" s="6"/>
      <c r="FR2689" s="6"/>
      <c r="FS2689" s="6"/>
      <c r="FT2689" s="6"/>
      <c r="FU2689" s="6"/>
      <c r="FV2689" s="6"/>
      <c r="FW2689" s="6"/>
      <c r="FX2689" s="6"/>
      <c r="FY2689" s="6"/>
      <c r="FZ2689" s="6"/>
      <c r="GA2689" s="6"/>
      <c r="GB2689" s="6"/>
      <c r="GC2689" s="6"/>
      <c r="GD2689" s="6"/>
      <c r="GE2689" s="6"/>
      <c r="GF2689" s="6"/>
      <c r="GG2689" s="6"/>
      <c r="GH2689" s="6"/>
      <c r="GI2689" s="6"/>
      <c r="GJ2689" s="6"/>
      <c r="GK2689" s="6"/>
      <c r="GL2689" s="6"/>
      <c r="GM2689" s="6"/>
    </row>
    <row r="2690" spans="1:195" s="5" customFormat="1" x14ac:dyDescent="0.25">
      <c r="A2690" s="27"/>
      <c r="B2690" s="27"/>
      <c r="C2690" s="27"/>
      <c r="P2690" s="69"/>
      <c r="Q2690" s="69"/>
      <c r="R2690" s="69"/>
      <c r="S2690" s="69"/>
      <c r="T2690" s="69"/>
      <c r="U2690" s="69"/>
      <c r="V2690" s="69"/>
      <c r="W2690" s="6"/>
      <c r="X2690" s="6"/>
      <c r="Y2690" s="6"/>
      <c r="Z2690" s="68"/>
      <c r="AA2690" s="68"/>
      <c r="AB2690" s="6"/>
      <c r="AC2690" s="6"/>
      <c r="AD2690" s="6"/>
      <c r="AE2690" s="6"/>
      <c r="AF2690" s="6"/>
      <c r="AG2690" s="6"/>
      <c r="AH2690" s="6"/>
      <c r="AI2690" s="6"/>
      <c r="AJ2690" s="6"/>
      <c r="AK2690" s="6"/>
      <c r="AM2690" s="6"/>
      <c r="AN2690" s="6"/>
      <c r="AO2690" s="6"/>
      <c r="AP2690" s="6"/>
      <c r="AQ2690" s="6"/>
      <c r="AR2690" s="6"/>
      <c r="AS2690" s="6"/>
      <c r="AT2690" s="6"/>
      <c r="AU2690" s="6"/>
      <c r="AV2690" s="6"/>
      <c r="AW2690" s="6"/>
      <c r="AX2690" s="6"/>
      <c r="AY2690" s="6"/>
      <c r="AZ2690" s="6"/>
      <c r="BA2690" s="6"/>
      <c r="BB2690" s="6"/>
      <c r="BC2690" s="6"/>
      <c r="BD2690" s="6"/>
      <c r="BE2690" s="6"/>
      <c r="BF2690" s="6"/>
      <c r="BG2690" s="6"/>
      <c r="BH2690" s="6"/>
      <c r="BI2690" s="6"/>
      <c r="BJ2690" s="6"/>
      <c r="BK2690" s="6"/>
      <c r="BL2690" s="6"/>
      <c r="BM2690" s="6"/>
      <c r="BN2690" s="6"/>
      <c r="BO2690" s="6"/>
      <c r="BP2690" s="6"/>
      <c r="BQ2690" s="6"/>
      <c r="BR2690" s="6"/>
      <c r="BS2690" s="6"/>
      <c r="BT2690" s="6"/>
      <c r="BU2690" s="6"/>
      <c r="BV2690" s="6"/>
      <c r="BW2690" s="6"/>
      <c r="BX2690" s="6"/>
      <c r="BY2690" s="6"/>
      <c r="BZ2690" s="6"/>
      <c r="CA2690" s="6"/>
      <c r="CB2690" s="6"/>
      <c r="CC2690" s="6"/>
      <c r="CD2690" s="6"/>
      <c r="CE2690" s="6"/>
      <c r="CF2690" s="6"/>
      <c r="CG2690" s="6"/>
      <c r="CH2690" s="6"/>
      <c r="CI2690" s="6"/>
      <c r="CJ2690" s="6"/>
      <c r="CK2690" s="6"/>
      <c r="CL2690" s="6"/>
      <c r="CM2690" s="6"/>
      <c r="CN2690" s="6"/>
      <c r="CO2690" s="6"/>
      <c r="CP2690" s="6"/>
      <c r="CQ2690" s="6"/>
      <c r="CR2690" s="6"/>
      <c r="CS2690" s="6"/>
      <c r="CT2690" s="6"/>
      <c r="CU2690" s="6"/>
      <c r="CV2690" s="6"/>
      <c r="CW2690" s="6"/>
      <c r="CX2690" s="6"/>
      <c r="CY2690" s="6"/>
      <c r="CZ2690" s="6"/>
      <c r="DA2690" s="6"/>
      <c r="DB2690" s="6"/>
      <c r="DC2690" s="6"/>
      <c r="DD2690" s="6"/>
      <c r="DE2690" s="6"/>
      <c r="DF2690" s="6"/>
      <c r="DG2690" s="6"/>
      <c r="DH2690" s="6"/>
      <c r="DI2690" s="6"/>
      <c r="DJ2690" s="6"/>
      <c r="DK2690" s="6"/>
      <c r="DL2690" s="6"/>
      <c r="DM2690" s="6"/>
      <c r="DN2690" s="6"/>
      <c r="DO2690" s="6"/>
      <c r="DP2690" s="6"/>
      <c r="DQ2690" s="6"/>
      <c r="DR2690" s="6"/>
      <c r="DS2690" s="6"/>
      <c r="DT2690" s="6"/>
      <c r="DU2690" s="6"/>
      <c r="DV2690" s="6"/>
      <c r="DW2690" s="6"/>
      <c r="DX2690" s="6"/>
      <c r="DY2690" s="6"/>
      <c r="DZ2690" s="6"/>
      <c r="EA2690" s="6"/>
      <c r="EB2690" s="6"/>
      <c r="EC2690" s="6"/>
      <c r="ED2690" s="6"/>
      <c r="EE2690" s="6"/>
      <c r="EF2690" s="6"/>
      <c r="EG2690" s="6"/>
      <c r="EH2690" s="6"/>
      <c r="EI2690" s="6"/>
      <c r="EJ2690" s="6"/>
      <c r="EK2690" s="6"/>
      <c r="EL2690" s="6"/>
      <c r="EM2690" s="6"/>
      <c r="EN2690" s="6"/>
      <c r="EO2690" s="6"/>
      <c r="EP2690" s="6"/>
      <c r="EQ2690" s="6"/>
      <c r="ER2690" s="6"/>
      <c r="ES2690" s="6"/>
      <c r="ET2690" s="6"/>
      <c r="EU2690" s="6"/>
      <c r="EV2690" s="6"/>
      <c r="EW2690" s="6"/>
      <c r="EX2690" s="6"/>
      <c r="EY2690" s="6"/>
      <c r="EZ2690" s="6"/>
      <c r="FA2690" s="6"/>
      <c r="FB2690" s="6"/>
      <c r="FC2690" s="6"/>
      <c r="FD2690" s="6"/>
      <c r="FE2690" s="6"/>
      <c r="FF2690" s="6"/>
      <c r="FG2690" s="6"/>
      <c r="FH2690" s="6"/>
      <c r="FI2690" s="6"/>
      <c r="FJ2690" s="6"/>
      <c r="FK2690" s="6"/>
      <c r="FL2690" s="6"/>
      <c r="FM2690" s="6"/>
      <c r="FN2690" s="6"/>
      <c r="FO2690" s="6"/>
      <c r="FP2690" s="6"/>
      <c r="FQ2690" s="6"/>
      <c r="FR2690" s="6"/>
      <c r="FS2690" s="6"/>
      <c r="FT2690" s="6"/>
      <c r="FU2690" s="6"/>
      <c r="FV2690" s="6"/>
      <c r="FW2690" s="6"/>
      <c r="FX2690" s="6"/>
      <c r="FY2690" s="6"/>
      <c r="FZ2690" s="6"/>
      <c r="GA2690" s="6"/>
      <c r="GB2690" s="6"/>
      <c r="GC2690" s="6"/>
      <c r="GD2690" s="6"/>
      <c r="GE2690" s="6"/>
      <c r="GF2690" s="6"/>
      <c r="GG2690" s="6"/>
      <c r="GH2690" s="6"/>
      <c r="GI2690" s="6"/>
      <c r="GJ2690" s="6"/>
      <c r="GK2690" s="6"/>
      <c r="GL2690" s="6"/>
      <c r="GM2690" s="6"/>
    </row>
    <row r="2691" spans="1:195" s="5" customFormat="1" x14ac:dyDescent="0.25">
      <c r="A2691" s="27"/>
      <c r="B2691" s="27"/>
      <c r="C2691" s="27"/>
      <c r="P2691" s="69"/>
      <c r="Q2691" s="69"/>
      <c r="R2691" s="69"/>
      <c r="S2691" s="69"/>
      <c r="T2691" s="69"/>
      <c r="U2691" s="69"/>
      <c r="V2691" s="69"/>
      <c r="W2691" s="6"/>
      <c r="X2691" s="6"/>
      <c r="Y2691" s="6"/>
      <c r="Z2691" s="68"/>
      <c r="AA2691" s="68"/>
      <c r="AB2691" s="6"/>
      <c r="AC2691" s="6"/>
      <c r="AD2691" s="6"/>
      <c r="AE2691" s="6"/>
      <c r="AF2691" s="6"/>
      <c r="AG2691" s="6"/>
      <c r="AH2691" s="6"/>
      <c r="AI2691" s="6"/>
      <c r="AJ2691" s="6"/>
      <c r="AK2691" s="6"/>
      <c r="AM2691" s="6"/>
      <c r="AN2691" s="6"/>
      <c r="AO2691" s="6"/>
      <c r="AP2691" s="6"/>
      <c r="AQ2691" s="6"/>
      <c r="AR2691" s="6"/>
      <c r="AS2691" s="6"/>
      <c r="AT2691" s="6"/>
      <c r="AU2691" s="6"/>
      <c r="AV2691" s="6"/>
      <c r="AW2691" s="6"/>
      <c r="AX2691" s="6"/>
      <c r="AY2691" s="6"/>
      <c r="AZ2691" s="6"/>
      <c r="BA2691" s="6"/>
      <c r="BB2691" s="6"/>
      <c r="BC2691" s="6"/>
      <c r="BD2691" s="6"/>
      <c r="BE2691" s="6"/>
      <c r="BF2691" s="6"/>
      <c r="BG2691" s="6"/>
      <c r="BH2691" s="6"/>
      <c r="BI2691" s="6"/>
      <c r="BJ2691" s="6"/>
      <c r="BK2691" s="6"/>
      <c r="BL2691" s="6"/>
      <c r="BM2691" s="6"/>
      <c r="BN2691" s="6"/>
      <c r="BO2691" s="6"/>
      <c r="BP2691" s="6"/>
      <c r="BQ2691" s="6"/>
      <c r="BR2691" s="6"/>
      <c r="BS2691" s="6"/>
      <c r="BT2691" s="6"/>
      <c r="BU2691" s="6"/>
      <c r="BV2691" s="6"/>
      <c r="BW2691" s="6"/>
      <c r="BX2691" s="6"/>
      <c r="BY2691" s="6"/>
      <c r="BZ2691" s="6"/>
      <c r="CA2691" s="6"/>
      <c r="CB2691" s="6"/>
      <c r="CC2691" s="6"/>
      <c r="CD2691" s="6"/>
      <c r="CE2691" s="6"/>
      <c r="CF2691" s="6"/>
      <c r="CG2691" s="6"/>
      <c r="CH2691" s="6"/>
      <c r="CI2691" s="6"/>
      <c r="CJ2691" s="6"/>
      <c r="CK2691" s="6"/>
      <c r="CL2691" s="6"/>
      <c r="CM2691" s="6"/>
      <c r="CN2691" s="6"/>
      <c r="CO2691" s="6"/>
      <c r="CP2691" s="6"/>
      <c r="CQ2691" s="6"/>
      <c r="CR2691" s="6"/>
      <c r="CS2691" s="6"/>
      <c r="CT2691" s="6"/>
      <c r="CU2691" s="6"/>
      <c r="CV2691" s="6"/>
      <c r="CW2691" s="6"/>
      <c r="CX2691" s="6"/>
      <c r="CY2691" s="6"/>
      <c r="CZ2691" s="6"/>
      <c r="DA2691" s="6"/>
      <c r="DB2691" s="6"/>
      <c r="DC2691" s="6"/>
      <c r="DD2691" s="6"/>
      <c r="DE2691" s="6"/>
      <c r="DF2691" s="6"/>
      <c r="DG2691" s="6"/>
      <c r="DH2691" s="6"/>
      <c r="DI2691" s="6"/>
      <c r="DJ2691" s="6"/>
      <c r="DK2691" s="6"/>
      <c r="DL2691" s="6"/>
      <c r="DM2691" s="6"/>
      <c r="DN2691" s="6"/>
      <c r="DO2691" s="6"/>
      <c r="DP2691" s="6"/>
      <c r="DQ2691" s="6"/>
      <c r="DR2691" s="6"/>
      <c r="DS2691" s="6"/>
      <c r="DT2691" s="6"/>
      <c r="DU2691" s="6"/>
      <c r="DV2691" s="6"/>
      <c r="DW2691" s="6"/>
      <c r="DX2691" s="6"/>
      <c r="DY2691" s="6"/>
      <c r="DZ2691" s="6"/>
      <c r="EA2691" s="6"/>
      <c r="EB2691" s="6"/>
      <c r="EC2691" s="6"/>
      <c r="ED2691" s="6"/>
      <c r="EE2691" s="6"/>
      <c r="EF2691" s="6"/>
      <c r="EG2691" s="6"/>
      <c r="EH2691" s="6"/>
      <c r="EI2691" s="6"/>
      <c r="EJ2691" s="6"/>
      <c r="EK2691" s="6"/>
      <c r="EL2691" s="6"/>
      <c r="EM2691" s="6"/>
      <c r="EN2691" s="6"/>
      <c r="EO2691" s="6"/>
      <c r="EP2691" s="6"/>
      <c r="EQ2691" s="6"/>
      <c r="ER2691" s="6"/>
      <c r="ES2691" s="6"/>
      <c r="ET2691" s="6"/>
      <c r="EU2691" s="6"/>
      <c r="EV2691" s="6"/>
      <c r="EW2691" s="6"/>
      <c r="EX2691" s="6"/>
      <c r="EY2691" s="6"/>
      <c r="EZ2691" s="6"/>
      <c r="FA2691" s="6"/>
      <c r="FB2691" s="6"/>
      <c r="FC2691" s="6"/>
      <c r="FD2691" s="6"/>
      <c r="FE2691" s="6"/>
      <c r="FF2691" s="6"/>
      <c r="FG2691" s="6"/>
      <c r="FH2691" s="6"/>
      <c r="FI2691" s="6"/>
      <c r="FJ2691" s="6"/>
      <c r="FK2691" s="6"/>
      <c r="FL2691" s="6"/>
      <c r="FM2691" s="6"/>
      <c r="FN2691" s="6"/>
      <c r="FO2691" s="6"/>
      <c r="FP2691" s="6"/>
      <c r="FQ2691" s="6"/>
      <c r="FR2691" s="6"/>
      <c r="FS2691" s="6"/>
      <c r="FT2691" s="6"/>
      <c r="FU2691" s="6"/>
      <c r="FV2691" s="6"/>
      <c r="FW2691" s="6"/>
      <c r="FX2691" s="6"/>
      <c r="FY2691" s="6"/>
      <c r="FZ2691" s="6"/>
      <c r="GA2691" s="6"/>
      <c r="GB2691" s="6"/>
      <c r="GC2691" s="6"/>
      <c r="GD2691" s="6"/>
      <c r="GE2691" s="6"/>
      <c r="GF2691" s="6"/>
      <c r="GG2691" s="6"/>
      <c r="GH2691" s="6"/>
      <c r="GI2691" s="6"/>
      <c r="GJ2691" s="6"/>
      <c r="GK2691" s="6"/>
      <c r="GL2691" s="6"/>
      <c r="GM2691" s="6"/>
    </row>
    <row r="2692" spans="1:195" s="5" customFormat="1" x14ac:dyDescent="0.25">
      <c r="A2692" s="27"/>
      <c r="B2692" s="27"/>
      <c r="C2692" s="27"/>
      <c r="P2692" s="69"/>
      <c r="Q2692" s="69"/>
      <c r="R2692" s="69"/>
      <c r="S2692" s="69"/>
      <c r="T2692" s="69"/>
      <c r="U2692" s="69"/>
      <c r="V2692" s="69"/>
      <c r="W2692" s="6"/>
      <c r="X2692" s="6"/>
      <c r="Y2692" s="6"/>
      <c r="Z2692" s="68"/>
      <c r="AA2692" s="68"/>
      <c r="AB2692" s="6"/>
      <c r="AC2692" s="6"/>
      <c r="AD2692" s="6"/>
      <c r="AE2692" s="6"/>
      <c r="AF2692" s="6"/>
      <c r="AG2692" s="6"/>
      <c r="AH2692" s="6"/>
      <c r="AI2692" s="6"/>
      <c r="AJ2692" s="6"/>
      <c r="AK2692" s="6"/>
      <c r="AM2692" s="6"/>
      <c r="AN2692" s="6"/>
      <c r="AO2692" s="6"/>
      <c r="AP2692" s="6"/>
      <c r="AQ2692" s="6"/>
      <c r="AR2692" s="6"/>
      <c r="AS2692" s="6"/>
      <c r="AT2692" s="6"/>
      <c r="AU2692" s="6"/>
      <c r="AV2692" s="6"/>
      <c r="AW2692" s="6"/>
      <c r="AX2692" s="6"/>
      <c r="AY2692" s="6"/>
      <c r="AZ2692" s="6"/>
      <c r="BA2692" s="6"/>
      <c r="BB2692" s="6"/>
      <c r="BC2692" s="6"/>
      <c r="BD2692" s="6"/>
      <c r="BE2692" s="6"/>
      <c r="BF2692" s="6"/>
      <c r="BG2692" s="6"/>
      <c r="BH2692" s="6"/>
      <c r="BI2692" s="6"/>
      <c r="BJ2692" s="6"/>
      <c r="BK2692" s="6"/>
      <c r="BL2692" s="6"/>
      <c r="BM2692" s="6"/>
      <c r="BN2692" s="6"/>
      <c r="BO2692" s="6"/>
      <c r="BP2692" s="6"/>
      <c r="BQ2692" s="6"/>
      <c r="BR2692" s="6"/>
      <c r="BS2692" s="6"/>
      <c r="BT2692" s="6"/>
      <c r="BU2692" s="6"/>
      <c r="BV2692" s="6"/>
      <c r="BW2692" s="6"/>
      <c r="BX2692" s="6"/>
      <c r="BY2692" s="6"/>
      <c r="BZ2692" s="6"/>
      <c r="CA2692" s="6"/>
      <c r="CB2692" s="6"/>
      <c r="CC2692" s="6"/>
      <c r="CD2692" s="6"/>
      <c r="CE2692" s="6"/>
      <c r="CF2692" s="6"/>
      <c r="CG2692" s="6"/>
      <c r="CH2692" s="6"/>
      <c r="CI2692" s="6"/>
      <c r="CJ2692" s="6"/>
      <c r="CK2692" s="6"/>
      <c r="CL2692" s="6"/>
      <c r="CM2692" s="6"/>
      <c r="CN2692" s="6"/>
      <c r="CO2692" s="6"/>
      <c r="CP2692" s="6"/>
      <c r="CQ2692" s="6"/>
      <c r="CR2692" s="6"/>
      <c r="CS2692" s="6"/>
      <c r="CT2692" s="6"/>
      <c r="CU2692" s="6"/>
      <c r="CV2692" s="6"/>
      <c r="CW2692" s="6"/>
      <c r="CX2692" s="6"/>
      <c r="CY2692" s="6"/>
      <c r="CZ2692" s="6"/>
      <c r="DA2692" s="6"/>
      <c r="DB2692" s="6"/>
      <c r="DC2692" s="6"/>
      <c r="DD2692" s="6"/>
      <c r="DE2692" s="6"/>
      <c r="DF2692" s="6"/>
      <c r="DG2692" s="6"/>
      <c r="DH2692" s="6"/>
      <c r="DI2692" s="6"/>
      <c r="DJ2692" s="6"/>
      <c r="DK2692" s="6"/>
      <c r="DL2692" s="6"/>
      <c r="DM2692" s="6"/>
      <c r="DN2692" s="6"/>
      <c r="DO2692" s="6"/>
      <c r="DP2692" s="6"/>
      <c r="DQ2692" s="6"/>
      <c r="DR2692" s="6"/>
      <c r="DS2692" s="6"/>
      <c r="DT2692" s="6"/>
      <c r="DU2692" s="6"/>
      <c r="DV2692" s="6"/>
      <c r="DW2692" s="6"/>
      <c r="DX2692" s="6"/>
      <c r="DY2692" s="6"/>
      <c r="DZ2692" s="6"/>
      <c r="EA2692" s="6"/>
      <c r="EB2692" s="6"/>
      <c r="EC2692" s="6"/>
      <c r="ED2692" s="6"/>
      <c r="EE2692" s="6"/>
      <c r="EF2692" s="6"/>
      <c r="EG2692" s="6"/>
      <c r="EH2692" s="6"/>
      <c r="EI2692" s="6"/>
      <c r="EJ2692" s="6"/>
      <c r="EK2692" s="6"/>
      <c r="EL2692" s="6"/>
      <c r="EM2692" s="6"/>
      <c r="EN2692" s="6"/>
      <c r="EO2692" s="6"/>
      <c r="EP2692" s="6"/>
      <c r="EQ2692" s="6"/>
      <c r="ER2692" s="6"/>
      <c r="ES2692" s="6"/>
      <c r="ET2692" s="6"/>
      <c r="EU2692" s="6"/>
      <c r="EV2692" s="6"/>
      <c r="EW2692" s="6"/>
      <c r="EX2692" s="6"/>
      <c r="EY2692" s="6"/>
      <c r="EZ2692" s="6"/>
      <c r="FA2692" s="6"/>
      <c r="FB2692" s="6"/>
      <c r="FC2692" s="6"/>
      <c r="FD2692" s="6"/>
      <c r="FE2692" s="6"/>
      <c r="FF2692" s="6"/>
      <c r="FG2692" s="6"/>
      <c r="FH2692" s="6"/>
      <c r="FI2692" s="6"/>
      <c r="FJ2692" s="6"/>
      <c r="FK2692" s="6"/>
      <c r="FL2692" s="6"/>
      <c r="FM2692" s="6"/>
      <c r="FN2692" s="6"/>
      <c r="FO2692" s="6"/>
      <c r="FP2692" s="6"/>
      <c r="FQ2692" s="6"/>
      <c r="FR2692" s="6"/>
      <c r="FS2692" s="6"/>
      <c r="FT2692" s="6"/>
      <c r="FU2692" s="6"/>
      <c r="FV2692" s="6"/>
      <c r="FW2692" s="6"/>
      <c r="FX2692" s="6"/>
      <c r="FY2692" s="6"/>
      <c r="FZ2692" s="6"/>
      <c r="GA2692" s="6"/>
      <c r="GB2692" s="6"/>
      <c r="GC2692" s="6"/>
      <c r="GD2692" s="6"/>
      <c r="GE2692" s="6"/>
      <c r="GF2692" s="6"/>
      <c r="GG2692" s="6"/>
      <c r="GH2692" s="6"/>
      <c r="GI2692" s="6"/>
      <c r="GJ2692" s="6"/>
      <c r="GK2692" s="6"/>
      <c r="GL2692" s="6"/>
      <c r="GM2692" s="6"/>
    </row>
    <row r="2693" spans="1:195" s="5" customFormat="1" x14ac:dyDescent="0.25">
      <c r="A2693" s="27"/>
      <c r="B2693" s="27"/>
      <c r="C2693" s="27"/>
      <c r="P2693" s="69"/>
      <c r="Q2693" s="69"/>
      <c r="R2693" s="69"/>
      <c r="S2693" s="69"/>
      <c r="T2693" s="69"/>
      <c r="U2693" s="69"/>
      <c r="V2693" s="69"/>
      <c r="W2693" s="6"/>
      <c r="X2693" s="6"/>
      <c r="Y2693" s="6"/>
      <c r="Z2693" s="68"/>
      <c r="AA2693" s="68"/>
      <c r="AB2693" s="6"/>
      <c r="AC2693" s="6"/>
      <c r="AD2693" s="6"/>
      <c r="AE2693" s="6"/>
      <c r="AF2693" s="6"/>
      <c r="AG2693" s="6"/>
      <c r="AH2693" s="6"/>
      <c r="AI2693" s="6"/>
      <c r="AJ2693" s="6"/>
      <c r="AK2693" s="6"/>
      <c r="AM2693" s="6"/>
      <c r="AN2693" s="6"/>
      <c r="AO2693" s="6"/>
      <c r="AP2693" s="6"/>
      <c r="AQ2693" s="6"/>
      <c r="AR2693" s="6"/>
      <c r="AS2693" s="6"/>
      <c r="AT2693" s="6"/>
      <c r="AU2693" s="6"/>
      <c r="AV2693" s="6"/>
      <c r="AW2693" s="6"/>
      <c r="AX2693" s="6"/>
      <c r="AY2693" s="6"/>
      <c r="AZ2693" s="6"/>
      <c r="BA2693" s="6"/>
      <c r="BB2693" s="6"/>
      <c r="BC2693" s="6"/>
      <c r="BD2693" s="6"/>
      <c r="BE2693" s="6"/>
      <c r="BF2693" s="6"/>
      <c r="BG2693" s="6"/>
      <c r="BH2693" s="6"/>
      <c r="BI2693" s="6"/>
      <c r="BJ2693" s="6"/>
      <c r="BK2693" s="6"/>
      <c r="BL2693" s="6"/>
      <c r="BM2693" s="6"/>
      <c r="BN2693" s="6"/>
      <c r="BO2693" s="6"/>
      <c r="BP2693" s="6"/>
      <c r="BQ2693" s="6"/>
      <c r="BR2693" s="6"/>
      <c r="BS2693" s="6"/>
      <c r="BT2693" s="6"/>
      <c r="BU2693" s="6"/>
      <c r="BV2693" s="6"/>
      <c r="BW2693" s="6"/>
      <c r="BX2693" s="6"/>
      <c r="BY2693" s="6"/>
      <c r="BZ2693" s="6"/>
      <c r="CA2693" s="6"/>
      <c r="CB2693" s="6"/>
      <c r="CC2693" s="6"/>
      <c r="CD2693" s="6"/>
      <c r="CE2693" s="6"/>
      <c r="CF2693" s="6"/>
      <c r="CG2693" s="6"/>
      <c r="CH2693" s="6"/>
      <c r="CI2693" s="6"/>
      <c r="CJ2693" s="6"/>
      <c r="CK2693" s="6"/>
      <c r="CL2693" s="6"/>
      <c r="CM2693" s="6"/>
      <c r="CN2693" s="6"/>
      <c r="CO2693" s="6"/>
      <c r="CP2693" s="6"/>
      <c r="CQ2693" s="6"/>
      <c r="CR2693" s="6"/>
      <c r="CS2693" s="6"/>
      <c r="CT2693" s="6"/>
      <c r="CU2693" s="6"/>
      <c r="CV2693" s="6"/>
      <c r="CW2693" s="6"/>
      <c r="CX2693" s="6"/>
      <c r="CY2693" s="6"/>
      <c r="CZ2693" s="6"/>
      <c r="DA2693" s="6"/>
      <c r="DB2693" s="6"/>
      <c r="DC2693" s="6"/>
      <c r="DD2693" s="6"/>
      <c r="DE2693" s="6"/>
      <c r="DF2693" s="6"/>
      <c r="DG2693" s="6"/>
      <c r="DH2693" s="6"/>
      <c r="DI2693" s="6"/>
      <c r="DJ2693" s="6"/>
      <c r="DK2693" s="6"/>
      <c r="DL2693" s="6"/>
      <c r="DM2693" s="6"/>
      <c r="DN2693" s="6"/>
      <c r="DO2693" s="6"/>
      <c r="DP2693" s="6"/>
      <c r="DQ2693" s="6"/>
      <c r="DR2693" s="6"/>
      <c r="DS2693" s="6"/>
      <c r="DT2693" s="6"/>
      <c r="DU2693" s="6"/>
      <c r="DV2693" s="6"/>
      <c r="DW2693" s="6"/>
      <c r="DX2693" s="6"/>
      <c r="DY2693" s="6"/>
      <c r="DZ2693" s="6"/>
      <c r="EA2693" s="6"/>
      <c r="EB2693" s="6"/>
      <c r="EC2693" s="6"/>
      <c r="ED2693" s="6"/>
      <c r="EE2693" s="6"/>
      <c r="EF2693" s="6"/>
      <c r="EG2693" s="6"/>
      <c r="EH2693" s="6"/>
      <c r="EI2693" s="6"/>
      <c r="EJ2693" s="6"/>
      <c r="EK2693" s="6"/>
      <c r="EL2693" s="6"/>
      <c r="EM2693" s="6"/>
      <c r="EN2693" s="6"/>
      <c r="EO2693" s="6"/>
      <c r="EP2693" s="6"/>
      <c r="EQ2693" s="6"/>
      <c r="ER2693" s="6"/>
      <c r="ES2693" s="6"/>
      <c r="ET2693" s="6"/>
      <c r="EU2693" s="6"/>
      <c r="EV2693" s="6"/>
      <c r="EW2693" s="6"/>
      <c r="EX2693" s="6"/>
      <c r="EY2693" s="6"/>
      <c r="EZ2693" s="6"/>
      <c r="FA2693" s="6"/>
      <c r="FB2693" s="6"/>
      <c r="FC2693" s="6"/>
      <c r="FD2693" s="6"/>
      <c r="FE2693" s="6"/>
      <c r="FF2693" s="6"/>
      <c r="FG2693" s="6"/>
      <c r="FH2693" s="6"/>
      <c r="FI2693" s="6"/>
      <c r="FJ2693" s="6"/>
      <c r="FK2693" s="6"/>
      <c r="FL2693" s="6"/>
      <c r="FM2693" s="6"/>
      <c r="FN2693" s="6"/>
      <c r="FO2693" s="6"/>
      <c r="FP2693" s="6"/>
      <c r="FQ2693" s="6"/>
      <c r="FR2693" s="6"/>
      <c r="FS2693" s="6"/>
      <c r="FT2693" s="6"/>
      <c r="FU2693" s="6"/>
      <c r="FV2693" s="6"/>
      <c r="FW2693" s="6"/>
      <c r="FX2693" s="6"/>
      <c r="FY2693" s="6"/>
      <c r="FZ2693" s="6"/>
      <c r="GA2693" s="6"/>
      <c r="GB2693" s="6"/>
      <c r="GC2693" s="6"/>
      <c r="GD2693" s="6"/>
      <c r="GE2693" s="6"/>
      <c r="GF2693" s="6"/>
      <c r="GG2693" s="6"/>
      <c r="GH2693" s="6"/>
      <c r="GI2693" s="6"/>
      <c r="GJ2693" s="6"/>
      <c r="GK2693" s="6"/>
      <c r="GL2693" s="6"/>
      <c r="GM2693" s="6"/>
    </row>
    <row r="2694" spans="1:195" s="5" customFormat="1" x14ac:dyDescent="0.25">
      <c r="A2694" s="27"/>
      <c r="B2694" s="27"/>
      <c r="C2694" s="27"/>
      <c r="P2694" s="69"/>
      <c r="Q2694" s="69"/>
      <c r="R2694" s="69"/>
      <c r="S2694" s="69"/>
      <c r="T2694" s="69"/>
      <c r="U2694" s="69"/>
      <c r="V2694" s="69"/>
      <c r="W2694" s="6"/>
      <c r="X2694" s="6"/>
      <c r="Y2694" s="6"/>
      <c r="Z2694" s="68"/>
      <c r="AA2694" s="68"/>
      <c r="AB2694" s="6"/>
      <c r="AC2694" s="6"/>
      <c r="AD2694" s="6"/>
      <c r="AE2694" s="6"/>
      <c r="AF2694" s="6"/>
      <c r="AG2694" s="6"/>
      <c r="AH2694" s="6"/>
      <c r="AI2694" s="6"/>
      <c r="AJ2694" s="6"/>
      <c r="AK2694" s="6"/>
      <c r="AM2694" s="6"/>
      <c r="AN2694" s="6"/>
      <c r="AO2694" s="6"/>
      <c r="AP2694" s="6"/>
      <c r="AQ2694" s="6"/>
      <c r="AR2694" s="6"/>
      <c r="AS2694" s="6"/>
      <c r="AT2694" s="6"/>
      <c r="AU2694" s="6"/>
      <c r="AV2694" s="6"/>
      <c r="AW2694" s="6"/>
      <c r="AX2694" s="6"/>
      <c r="AY2694" s="6"/>
      <c r="AZ2694" s="6"/>
      <c r="BA2694" s="6"/>
      <c r="BB2694" s="6"/>
      <c r="BC2694" s="6"/>
      <c r="BD2694" s="6"/>
      <c r="BE2694" s="6"/>
      <c r="BF2694" s="6"/>
      <c r="BG2694" s="6"/>
      <c r="BH2694" s="6"/>
      <c r="BI2694" s="6"/>
      <c r="BJ2694" s="6"/>
      <c r="BK2694" s="6"/>
      <c r="BL2694" s="6"/>
      <c r="BM2694" s="6"/>
      <c r="BN2694" s="6"/>
      <c r="BO2694" s="6"/>
      <c r="BP2694" s="6"/>
      <c r="BQ2694" s="6"/>
      <c r="BR2694" s="6"/>
      <c r="BS2694" s="6"/>
      <c r="BT2694" s="6"/>
      <c r="BU2694" s="6"/>
      <c r="BV2694" s="6"/>
      <c r="BW2694" s="6"/>
      <c r="BX2694" s="6"/>
      <c r="BY2694" s="6"/>
      <c r="BZ2694" s="6"/>
      <c r="CA2694" s="6"/>
      <c r="CB2694" s="6"/>
      <c r="CC2694" s="6"/>
      <c r="CD2694" s="6"/>
      <c r="CE2694" s="6"/>
      <c r="CF2694" s="6"/>
      <c r="CG2694" s="6"/>
      <c r="CH2694" s="6"/>
      <c r="CI2694" s="6"/>
      <c r="CJ2694" s="6"/>
      <c r="CK2694" s="6"/>
      <c r="CL2694" s="6"/>
      <c r="CM2694" s="6"/>
      <c r="CN2694" s="6"/>
      <c r="CO2694" s="6"/>
      <c r="CP2694" s="6"/>
      <c r="CQ2694" s="6"/>
      <c r="CR2694" s="6"/>
      <c r="CS2694" s="6"/>
      <c r="CT2694" s="6"/>
      <c r="CU2694" s="6"/>
      <c r="CV2694" s="6"/>
      <c r="CW2694" s="6"/>
      <c r="CX2694" s="6"/>
      <c r="CY2694" s="6"/>
      <c r="CZ2694" s="6"/>
      <c r="DA2694" s="6"/>
      <c r="DB2694" s="6"/>
      <c r="DC2694" s="6"/>
      <c r="DD2694" s="6"/>
      <c r="DE2694" s="6"/>
      <c r="DF2694" s="6"/>
      <c r="DG2694" s="6"/>
      <c r="DH2694" s="6"/>
      <c r="DI2694" s="6"/>
      <c r="DJ2694" s="6"/>
      <c r="DK2694" s="6"/>
      <c r="DL2694" s="6"/>
      <c r="DM2694" s="6"/>
      <c r="DN2694" s="6"/>
      <c r="DO2694" s="6"/>
      <c r="DP2694" s="6"/>
      <c r="DQ2694" s="6"/>
      <c r="DR2694" s="6"/>
      <c r="DS2694" s="6"/>
      <c r="DT2694" s="6"/>
      <c r="DU2694" s="6"/>
      <c r="DV2694" s="6"/>
      <c r="DW2694" s="6"/>
      <c r="DX2694" s="6"/>
      <c r="DY2694" s="6"/>
      <c r="DZ2694" s="6"/>
      <c r="EA2694" s="6"/>
      <c r="EB2694" s="6"/>
      <c r="EC2694" s="6"/>
      <c r="ED2694" s="6"/>
      <c r="EE2694" s="6"/>
      <c r="EF2694" s="6"/>
      <c r="EG2694" s="6"/>
      <c r="EH2694" s="6"/>
      <c r="EI2694" s="6"/>
      <c r="EJ2694" s="6"/>
      <c r="EK2694" s="6"/>
      <c r="EL2694" s="6"/>
      <c r="EM2694" s="6"/>
      <c r="EN2694" s="6"/>
      <c r="EO2694" s="6"/>
      <c r="EP2694" s="6"/>
      <c r="EQ2694" s="6"/>
      <c r="ER2694" s="6"/>
      <c r="ES2694" s="6"/>
      <c r="ET2694" s="6"/>
      <c r="EU2694" s="6"/>
      <c r="EV2694" s="6"/>
      <c r="EW2694" s="6"/>
      <c r="EX2694" s="6"/>
      <c r="EY2694" s="6"/>
      <c r="EZ2694" s="6"/>
      <c r="FA2694" s="6"/>
      <c r="FB2694" s="6"/>
      <c r="FC2694" s="6"/>
      <c r="FD2694" s="6"/>
      <c r="FE2694" s="6"/>
      <c r="FF2694" s="6"/>
      <c r="FG2694" s="6"/>
      <c r="FH2694" s="6"/>
      <c r="FI2694" s="6"/>
      <c r="FJ2694" s="6"/>
      <c r="FK2694" s="6"/>
      <c r="FL2694" s="6"/>
      <c r="FM2694" s="6"/>
      <c r="FN2694" s="6"/>
      <c r="FO2694" s="6"/>
      <c r="FP2694" s="6"/>
      <c r="FQ2694" s="6"/>
      <c r="FR2694" s="6"/>
      <c r="FS2694" s="6"/>
      <c r="FT2694" s="6"/>
      <c r="FU2694" s="6"/>
      <c r="FV2694" s="6"/>
      <c r="FW2694" s="6"/>
      <c r="FX2694" s="6"/>
      <c r="FY2694" s="6"/>
      <c r="FZ2694" s="6"/>
      <c r="GA2694" s="6"/>
      <c r="GB2694" s="6"/>
      <c r="GC2694" s="6"/>
      <c r="GD2694" s="6"/>
      <c r="GE2694" s="6"/>
      <c r="GF2694" s="6"/>
      <c r="GG2694" s="6"/>
      <c r="GH2694" s="6"/>
      <c r="GI2694" s="6"/>
      <c r="GJ2694" s="6"/>
      <c r="GK2694" s="6"/>
      <c r="GL2694" s="6"/>
      <c r="GM2694" s="6"/>
    </row>
    <row r="2695" spans="1:195" s="5" customFormat="1" x14ac:dyDescent="0.25">
      <c r="A2695" s="27"/>
      <c r="B2695" s="27"/>
      <c r="C2695" s="27"/>
      <c r="P2695" s="69"/>
      <c r="Q2695" s="69"/>
      <c r="R2695" s="69"/>
      <c r="S2695" s="69"/>
      <c r="T2695" s="69"/>
      <c r="U2695" s="69"/>
      <c r="V2695" s="69"/>
      <c r="W2695" s="6"/>
      <c r="X2695" s="6"/>
      <c r="Y2695" s="6"/>
      <c r="Z2695" s="68"/>
      <c r="AA2695" s="68"/>
      <c r="AB2695" s="6"/>
      <c r="AC2695" s="6"/>
      <c r="AD2695" s="6"/>
      <c r="AE2695" s="6"/>
      <c r="AF2695" s="6"/>
      <c r="AG2695" s="6"/>
      <c r="AH2695" s="6"/>
      <c r="AI2695" s="6"/>
      <c r="AJ2695" s="6"/>
      <c r="AK2695" s="6"/>
      <c r="AM2695" s="6"/>
      <c r="AN2695" s="6"/>
      <c r="AO2695" s="6"/>
      <c r="AP2695" s="6"/>
      <c r="AQ2695" s="6"/>
      <c r="AR2695" s="6"/>
      <c r="AS2695" s="6"/>
      <c r="AT2695" s="6"/>
      <c r="AU2695" s="6"/>
      <c r="AV2695" s="6"/>
      <c r="AW2695" s="6"/>
      <c r="AX2695" s="6"/>
      <c r="AY2695" s="6"/>
      <c r="AZ2695" s="6"/>
      <c r="BA2695" s="6"/>
      <c r="BB2695" s="6"/>
      <c r="BC2695" s="6"/>
      <c r="BD2695" s="6"/>
      <c r="BE2695" s="6"/>
      <c r="BF2695" s="6"/>
      <c r="BG2695" s="6"/>
      <c r="BH2695" s="6"/>
      <c r="BI2695" s="6"/>
      <c r="BJ2695" s="6"/>
      <c r="BK2695" s="6"/>
      <c r="BL2695" s="6"/>
      <c r="BM2695" s="6"/>
      <c r="BN2695" s="6"/>
      <c r="BO2695" s="6"/>
      <c r="BP2695" s="6"/>
      <c r="BQ2695" s="6"/>
      <c r="BR2695" s="6"/>
      <c r="BS2695" s="6"/>
      <c r="BT2695" s="6"/>
      <c r="BU2695" s="6"/>
      <c r="BV2695" s="6"/>
      <c r="BW2695" s="6"/>
      <c r="BX2695" s="6"/>
      <c r="BY2695" s="6"/>
      <c r="BZ2695" s="6"/>
      <c r="CA2695" s="6"/>
      <c r="CB2695" s="6"/>
      <c r="CC2695" s="6"/>
      <c r="CD2695" s="6"/>
      <c r="CE2695" s="6"/>
      <c r="CF2695" s="6"/>
      <c r="CG2695" s="6"/>
      <c r="CH2695" s="6"/>
      <c r="CI2695" s="6"/>
      <c r="CJ2695" s="6"/>
      <c r="CK2695" s="6"/>
      <c r="CL2695" s="6"/>
      <c r="CM2695" s="6"/>
      <c r="CN2695" s="6"/>
      <c r="CO2695" s="6"/>
      <c r="CP2695" s="6"/>
      <c r="CQ2695" s="6"/>
      <c r="CR2695" s="6"/>
      <c r="CS2695" s="6"/>
      <c r="CT2695" s="6"/>
      <c r="CU2695" s="6"/>
      <c r="CV2695" s="6"/>
      <c r="CW2695" s="6"/>
      <c r="CX2695" s="6"/>
      <c r="CY2695" s="6"/>
      <c r="CZ2695" s="6"/>
      <c r="DA2695" s="6"/>
      <c r="DB2695" s="6"/>
      <c r="DC2695" s="6"/>
      <c r="DD2695" s="6"/>
      <c r="DE2695" s="6"/>
      <c r="DF2695" s="6"/>
      <c r="DG2695" s="6"/>
      <c r="DH2695" s="6"/>
      <c r="DI2695" s="6"/>
      <c r="DJ2695" s="6"/>
      <c r="DK2695" s="6"/>
      <c r="DL2695" s="6"/>
      <c r="DM2695" s="6"/>
      <c r="DN2695" s="6"/>
      <c r="DO2695" s="6"/>
      <c r="DP2695" s="6"/>
      <c r="DQ2695" s="6"/>
      <c r="DR2695" s="6"/>
      <c r="DS2695" s="6"/>
      <c r="DT2695" s="6"/>
      <c r="DU2695" s="6"/>
      <c r="DV2695" s="6"/>
      <c r="DW2695" s="6"/>
      <c r="DX2695" s="6"/>
      <c r="DY2695" s="6"/>
      <c r="DZ2695" s="6"/>
      <c r="EA2695" s="6"/>
      <c r="EB2695" s="6"/>
      <c r="EC2695" s="6"/>
      <c r="ED2695" s="6"/>
      <c r="EE2695" s="6"/>
      <c r="EF2695" s="6"/>
      <c r="EG2695" s="6"/>
      <c r="EH2695" s="6"/>
      <c r="EI2695" s="6"/>
      <c r="EJ2695" s="6"/>
      <c r="EK2695" s="6"/>
      <c r="EL2695" s="6"/>
      <c r="EM2695" s="6"/>
      <c r="EN2695" s="6"/>
      <c r="EO2695" s="6"/>
      <c r="EP2695" s="6"/>
      <c r="EQ2695" s="6"/>
      <c r="ER2695" s="6"/>
      <c r="ES2695" s="6"/>
      <c r="ET2695" s="6"/>
      <c r="EU2695" s="6"/>
      <c r="EV2695" s="6"/>
      <c r="EW2695" s="6"/>
      <c r="EX2695" s="6"/>
      <c r="EY2695" s="6"/>
      <c r="EZ2695" s="6"/>
      <c r="FA2695" s="6"/>
      <c r="FB2695" s="6"/>
      <c r="FC2695" s="6"/>
      <c r="FD2695" s="6"/>
      <c r="FE2695" s="6"/>
      <c r="FF2695" s="6"/>
      <c r="FG2695" s="6"/>
      <c r="FH2695" s="6"/>
      <c r="FI2695" s="6"/>
      <c r="FJ2695" s="6"/>
      <c r="FK2695" s="6"/>
      <c r="FL2695" s="6"/>
      <c r="FM2695" s="6"/>
      <c r="FN2695" s="6"/>
      <c r="FO2695" s="6"/>
      <c r="FP2695" s="6"/>
      <c r="FQ2695" s="6"/>
      <c r="FR2695" s="6"/>
      <c r="FS2695" s="6"/>
      <c r="FT2695" s="6"/>
      <c r="FU2695" s="6"/>
      <c r="FV2695" s="6"/>
      <c r="FW2695" s="6"/>
      <c r="FX2695" s="6"/>
      <c r="FY2695" s="6"/>
      <c r="FZ2695" s="6"/>
      <c r="GA2695" s="6"/>
      <c r="GB2695" s="6"/>
      <c r="GC2695" s="6"/>
      <c r="GD2695" s="6"/>
      <c r="GE2695" s="6"/>
      <c r="GF2695" s="6"/>
      <c r="GG2695" s="6"/>
      <c r="GH2695" s="6"/>
      <c r="GI2695" s="6"/>
      <c r="GJ2695" s="6"/>
      <c r="GK2695" s="6"/>
      <c r="GL2695" s="6"/>
      <c r="GM2695" s="6"/>
    </row>
    <row r="2696" spans="1:195" s="5" customFormat="1" x14ac:dyDescent="0.25">
      <c r="A2696" s="27"/>
      <c r="B2696" s="27"/>
      <c r="C2696" s="27"/>
      <c r="P2696" s="69"/>
      <c r="Q2696" s="69"/>
      <c r="R2696" s="69"/>
      <c r="S2696" s="69"/>
      <c r="T2696" s="69"/>
      <c r="U2696" s="69"/>
      <c r="V2696" s="69"/>
      <c r="W2696" s="6"/>
      <c r="X2696" s="6"/>
      <c r="Y2696" s="6"/>
      <c r="Z2696" s="68"/>
      <c r="AA2696" s="68"/>
      <c r="AB2696" s="6"/>
      <c r="AC2696" s="6"/>
      <c r="AD2696" s="6"/>
      <c r="AE2696" s="6"/>
      <c r="AF2696" s="6"/>
      <c r="AG2696" s="6"/>
      <c r="AH2696" s="6"/>
      <c r="AI2696" s="6"/>
      <c r="AJ2696" s="6"/>
      <c r="AK2696" s="6"/>
      <c r="AM2696" s="6"/>
      <c r="AN2696" s="6"/>
      <c r="AO2696" s="6"/>
      <c r="AP2696" s="6"/>
      <c r="AQ2696" s="6"/>
      <c r="AR2696" s="6"/>
      <c r="AS2696" s="6"/>
      <c r="AT2696" s="6"/>
      <c r="AU2696" s="6"/>
      <c r="AV2696" s="6"/>
      <c r="AW2696" s="6"/>
      <c r="AX2696" s="6"/>
      <c r="AY2696" s="6"/>
      <c r="AZ2696" s="6"/>
      <c r="BA2696" s="6"/>
      <c r="BB2696" s="6"/>
      <c r="BC2696" s="6"/>
      <c r="BD2696" s="6"/>
      <c r="BE2696" s="6"/>
      <c r="BF2696" s="6"/>
      <c r="BG2696" s="6"/>
      <c r="BH2696" s="6"/>
      <c r="BI2696" s="6"/>
      <c r="BJ2696" s="6"/>
      <c r="BK2696" s="6"/>
      <c r="BL2696" s="6"/>
      <c r="BM2696" s="6"/>
      <c r="BN2696" s="6"/>
      <c r="BO2696" s="6"/>
      <c r="BP2696" s="6"/>
      <c r="BQ2696" s="6"/>
      <c r="BR2696" s="6"/>
      <c r="BS2696" s="6"/>
      <c r="BT2696" s="6"/>
      <c r="BU2696" s="6"/>
      <c r="BV2696" s="6"/>
      <c r="BW2696" s="6"/>
      <c r="BX2696" s="6"/>
      <c r="BY2696" s="6"/>
      <c r="BZ2696" s="6"/>
      <c r="CA2696" s="6"/>
      <c r="CB2696" s="6"/>
      <c r="CC2696" s="6"/>
      <c r="CD2696" s="6"/>
      <c r="CE2696" s="6"/>
      <c r="CF2696" s="6"/>
      <c r="CG2696" s="6"/>
      <c r="CH2696" s="6"/>
      <c r="CI2696" s="6"/>
      <c r="CJ2696" s="6"/>
      <c r="CK2696" s="6"/>
      <c r="CL2696" s="6"/>
      <c r="CM2696" s="6"/>
      <c r="CN2696" s="6"/>
      <c r="CO2696" s="6"/>
      <c r="CP2696" s="6"/>
      <c r="CQ2696" s="6"/>
      <c r="CR2696" s="6"/>
      <c r="CS2696" s="6"/>
      <c r="CT2696" s="6"/>
      <c r="CU2696" s="6"/>
      <c r="CV2696" s="6"/>
      <c r="CW2696" s="6"/>
      <c r="CX2696" s="6"/>
      <c r="CY2696" s="6"/>
      <c r="CZ2696" s="6"/>
      <c r="DA2696" s="6"/>
      <c r="DB2696" s="6"/>
      <c r="DC2696" s="6"/>
      <c r="DD2696" s="6"/>
      <c r="DE2696" s="6"/>
      <c r="DF2696" s="6"/>
      <c r="DG2696" s="6"/>
      <c r="DH2696" s="6"/>
      <c r="DI2696" s="6"/>
      <c r="DJ2696" s="6"/>
      <c r="DK2696" s="6"/>
      <c r="DL2696" s="6"/>
      <c r="DM2696" s="6"/>
      <c r="DN2696" s="6"/>
      <c r="DO2696" s="6"/>
      <c r="DP2696" s="6"/>
      <c r="DQ2696" s="6"/>
      <c r="DR2696" s="6"/>
      <c r="DS2696" s="6"/>
      <c r="DT2696" s="6"/>
      <c r="DU2696" s="6"/>
      <c r="DV2696" s="6"/>
      <c r="DW2696" s="6"/>
      <c r="DX2696" s="6"/>
      <c r="DY2696" s="6"/>
      <c r="DZ2696" s="6"/>
      <c r="EA2696" s="6"/>
      <c r="EB2696" s="6"/>
      <c r="EC2696" s="6"/>
      <c r="ED2696" s="6"/>
      <c r="EE2696" s="6"/>
      <c r="EF2696" s="6"/>
      <c r="EG2696" s="6"/>
      <c r="EH2696" s="6"/>
      <c r="EI2696" s="6"/>
      <c r="EJ2696" s="6"/>
      <c r="EK2696" s="6"/>
      <c r="EL2696" s="6"/>
      <c r="EM2696" s="6"/>
      <c r="EN2696" s="6"/>
      <c r="EO2696" s="6"/>
      <c r="EP2696" s="6"/>
      <c r="EQ2696" s="6"/>
      <c r="ER2696" s="6"/>
      <c r="ES2696" s="6"/>
      <c r="ET2696" s="6"/>
      <c r="EU2696" s="6"/>
      <c r="EV2696" s="6"/>
      <c r="EW2696" s="6"/>
      <c r="EX2696" s="6"/>
      <c r="EY2696" s="6"/>
      <c r="EZ2696" s="6"/>
      <c r="FA2696" s="6"/>
      <c r="FB2696" s="6"/>
      <c r="FC2696" s="6"/>
      <c r="FD2696" s="6"/>
      <c r="FE2696" s="6"/>
      <c r="FF2696" s="6"/>
      <c r="FG2696" s="6"/>
      <c r="FH2696" s="6"/>
      <c r="FI2696" s="6"/>
      <c r="FJ2696" s="6"/>
      <c r="FK2696" s="6"/>
      <c r="FL2696" s="6"/>
      <c r="FM2696" s="6"/>
      <c r="FN2696" s="6"/>
      <c r="FO2696" s="6"/>
      <c r="FP2696" s="6"/>
      <c r="FQ2696" s="6"/>
      <c r="FR2696" s="6"/>
      <c r="FS2696" s="6"/>
      <c r="FT2696" s="6"/>
      <c r="FU2696" s="6"/>
      <c r="FV2696" s="6"/>
      <c r="FW2696" s="6"/>
      <c r="FX2696" s="6"/>
      <c r="FY2696" s="6"/>
      <c r="FZ2696" s="6"/>
      <c r="GA2696" s="6"/>
      <c r="GB2696" s="6"/>
      <c r="GC2696" s="6"/>
      <c r="GD2696" s="6"/>
      <c r="GE2696" s="6"/>
      <c r="GF2696" s="6"/>
      <c r="GG2696" s="6"/>
      <c r="GH2696" s="6"/>
      <c r="GI2696" s="6"/>
      <c r="GJ2696" s="6"/>
      <c r="GK2696" s="6"/>
      <c r="GL2696" s="6"/>
      <c r="GM2696" s="6"/>
    </row>
    <row r="2697" spans="1:195" s="5" customFormat="1" x14ac:dyDescent="0.25">
      <c r="A2697" s="27"/>
      <c r="B2697" s="27"/>
      <c r="C2697" s="27"/>
      <c r="P2697" s="69"/>
      <c r="Q2697" s="69"/>
      <c r="R2697" s="69"/>
      <c r="S2697" s="69"/>
      <c r="T2697" s="69"/>
      <c r="U2697" s="69"/>
      <c r="V2697" s="69"/>
      <c r="W2697" s="6"/>
      <c r="X2697" s="6"/>
      <c r="Y2697" s="6"/>
      <c r="Z2697" s="68"/>
      <c r="AA2697" s="68"/>
      <c r="AB2697" s="6"/>
      <c r="AC2697" s="6"/>
      <c r="AD2697" s="6"/>
      <c r="AE2697" s="6"/>
      <c r="AF2697" s="6"/>
      <c r="AG2697" s="6"/>
      <c r="AH2697" s="6"/>
      <c r="AI2697" s="6"/>
      <c r="AJ2697" s="6"/>
      <c r="AK2697" s="6"/>
      <c r="AM2697" s="6"/>
      <c r="AN2697" s="6"/>
      <c r="AO2697" s="6"/>
      <c r="AP2697" s="6"/>
      <c r="AQ2697" s="6"/>
      <c r="AR2697" s="6"/>
      <c r="AS2697" s="6"/>
      <c r="AT2697" s="6"/>
      <c r="AU2697" s="6"/>
      <c r="AV2697" s="6"/>
      <c r="AW2697" s="6"/>
      <c r="AX2697" s="6"/>
      <c r="AY2697" s="6"/>
      <c r="AZ2697" s="6"/>
      <c r="BA2697" s="6"/>
      <c r="BB2697" s="6"/>
      <c r="BC2697" s="6"/>
      <c r="BD2697" s="6"/>
      <c r="BE2697" s="6"/>
      <c r="BF2697" s="6"/>
      <c r="BG2697" s="6"/>
      <c r="BH2697" s="6"/>
      <c r="BI2697" s="6"/>
      <c r="BJ2697" s="6"/>
      <c r="BK2697" s="6"/>
      <c r="BL2697" s="6"/>
      <c r="BM2697" s="6"/>
      <c r="BN2697" s="6"/>
      <c r="BO2697" s="6"/>
      <c r="BP2697" s="6"/>
      <c r="BQ2697" s="6"/>
      <c r="BR2697" s="6"/>
      <c r="BS2697" s="6"/>
      <c r="BT2697" s="6"/>
      <c r="BU2697" s="6"/>
      <c r="BV2697" s="6"/>
      <c r="BW2697" s="6"/>
      <c r="BX2697" s="6"/>
      <c r="BY2697" s="6"/>
      <c r="BZ2697" s="6"/>
      <c r="CA2697" s="6"/>
      <c r="CB2697" s="6"/>
      <c r="CC2697" s="6"/>
      <c r="CD2697" s="6"/>
      <c r="CE2697" s="6"/>
      <c r="CF2697" s="6"/>
      <c r="CG2697" s="6"/>
      <c r="CH2697" s="6"/>
      <c r="CI2697" s="6"/>
      <c r="CJ2697" s="6"/>
      <c r="CK2697" s="6"/>
      <c r="CL2697" s="6"/>
      <c r="CM2697" s="6"/>
      <c r="CN2697" s="6"/>
      <c r="CO2697" s="6"/>
      <c r="CP2697" s="6"/>
      <c r="CQ2697" s="6"/>
      <c r="CR2697" s="6"/>
      <c r="CS2697" s="6"/>
      <c r="CT2697" s="6"/>
      <c r="CU2697" s="6"/>
      <c r="CV2697" s="6"/>
      <c r="CW2697" s="6"/>
      <c r="CX2697" s="6"/>
      <c r="CY2697" s="6"/>
      <c r="CZ2697" s="6"/>
      <c r="DA2697" s="6"/>
      <c r="DB2697" s="6"/>
      <c r="DC2697" s="6"/>
      <c r="DD2697" s="6"/>
      <c r="DE2697" s="6"/>
      <c r="DF2697" s="6"/>
      <c r="DG2697" s="6"/>
      <c r="DH2697" s="6"/>
      <c r="DI2697" s="6"/>
      <c r="DJ2697" s="6"/>
      <c r="DK2697" s="6"/>
      <c r="DL2697" s="6"/>
      <c r="DM2697" s="6"/>
      <c r="DN2697" s="6"/>
      <c r="DO2697" s="6"/>
      <c r="DP2697" s="6"/>
      <c r="DQ2697" s="6"/>
      <c r="DR2697" s="6"/>
      <c r="DS2697" s="6"/>
      <c r="DT2697" s="6"/>
      <c r="DU2697" s="6"/>
      <c r="DV2697" s="6"/>
      <c r="DW2697" s="6"/>
      <c r="DX2697" s="6"/>
      <c r="DY2697" s="6"/>
      <c r="DZ2697" s="6"/>
      <c r="EA2697" s="6"/>
      <c r="EB2697" s="6"/>
      <c r="EC2697" s="6"/>
      <c r="ED2697" s="6"/>
      <c r="EE2697" s="6"/>
      <c r="EF2697" s="6"/>
      <c r="EG2697" s="6"/>
      <c r="EH2697" s="6"/>
      <c r="EI2697" s="6"/>
      <c r="EJ2697" s="6"/>
      <c r="EK2697" s="6"/>
      <c r="EL2697" s="6"/>
      <c r="EM2697" s="6"/>
      <c r="EN2697" s="6"/>
      <c r="EO2697" s="6"/>
      <c r="EP2697" s="6"/>
      <c r="EQ2697" s="6"/>
      <c r="ER2697" s="6"/>
      <c r="ES2697" s="6"/>
      <c r="ET2697" s="6"/>
      <c r="EU2697" s="6"/>
      <c r="EV2697" s="6"/>
      <c r="EW2697" s="6"/>
      <c r="EX2697" s="6"/>
      <c r="EY2697" s="6"/>
      <c r="EZ2697" s="6"/>
      <c r="FA2697" s="6"/>
      <c r="FB2697" s="6"/>
      <c r="FC2697" s="6"/>
      <c r="FD2697" s="6"/>
      <c r="FE2697" s="6"/>
      <c r="FF2697" s="6"/>
      <c r="FG2697" s="6"/>
      <c r="FH2697" s="6"/>
      <c r="FI2697" s="6"/>
      <c r="FJ2697" s="6"/>
      <c r="FK2697" s="6"/>
      <c r="FL2697" s="6"/>
      <c r="FM2697" s="6"/>
      <c r="FN2697" s="6"/>
      <c r="FO2697" s="6"/>
      <c r="FP2697" s="6"/>
      <c r="FQ2697" s="6"/>
      <c r="FR2697" s="6"/>
      <c r="FS2697" s="6"/>
      <c r="FT2697" s="6"/>
      <c r="FU2697" s="6"/>
      <c r="FV2697" s="6"/>
      <c r="FW2697" s="6"/>
      <c r="FX2697" s="6"/>
      <c r="FY2697" s="6"/>
      <c r="FZ2697" s="6"/>
      <c r="GA2697" s="6"/>
      <c r="GB2697" s="6"/>
      <c r="GC2697" s="6"/>
      <c r="GD2697" s="6"/>
      <c r="GE2697" s="6"/>
      <c r="GF2697" s="6"/>
      <c r="GG2697" s="6"/>
      <c r="GH2697" s="6"/>
      <c r="GI2697" s="6"/>
      <c r="GJ2697" s="6"/>
      <c r="GK2697" s="6"/>
      <c r="GL2697" s="6"/>
      <c r="GM2697" s="6"/>
    </row>
    <row r="2698" spans="1:195" s="5" customFormat="1" x14ac:dyDescent="0.25">
      <c r="A2698" s="27"/>
      <c r="B2698" s="27"/>
      <c r="C2698" s="27"/>
      <c r="P2698" s="69"/>
      <c r="Q2698" s="69"/>
      <c r="R2698" s="69"/>
      <c r="S2698" s="69"/>
      <c r="T2698" s="69"/>
      <c r="U2698" s="69"/>
      <c r="V2698" s="69"/>
      <c r="W2698" s="6"/>
      <c r="X2698" s="6"/>
      <c r="Y2698" s="6"/>
      <c r="Z2698" s="68"/>
      <c r="AA2698" s="68"/>
      <c r="AB2698" s="6"/>
      <c r="AC2698" s="6"/>
      <c r="AD2698" s="6"/>
      <c r="AE2698" s="6"/>
      <c r="AF2698" s="6"/>
      <c r="AG2698" s="6"/>
      <c r="AH2698" s="6"/>
      <c r="AI2698" s="6"/>
      <c r="AJ2698" s="6"/>
      <c r="AK2698" s="6"/>
      <c r="AM2698" s="6"/>
      <c r="AN2698" s="6"/>
      <c r="AO2698" s="6"/>
      <c r="AP2698" s="6"/>
      <c r="AQ2698" s="6"/>
      <c r="AR2698" s="6"/>
      <c r="AS2698" s="6"/>
      <c r="AT2698" s="6"/>
      <c r="AU2698" s="6"/>
      <c r="AV2698" s="6"/>
      <c r="AW2698" s="6"/>
      <c r="AX2698" s="6"/>
      <c r="AY2698" s="6"/>
      <c r="AZ2698" s="6"/>
      <c r="BA2698" s="6"/>
      <c r="BB2698" s="6"/>
      <c r="BC2698" s="6"/>
      <c r="BD2698" s="6"/>
      <c r="BE2698" s="6"/>
      <c r="BF2698" s="6"/>
      <c r="BG2698" s="6"/>
      <c r="BH2698" s="6"/>
      <c r="BI2698" s="6"/>
      <c r="BJ2698" s="6"/>
      <c r="BK2698" s="6"/>
      <c r="BL2698" s="6"/>
      <c r="BM2698" s="6"/>
      <c r="BN2698" s="6"/>
      <c r="BO2698" s="6"/>
      <c r="BP2698" s="6"/>
      <c r="BQ2698" s="6"/>
      <c r="BR2698" s="6"/>
      <c r="BS2698" s="6"/>
      <c r="BT2698" s="6"/>
      <c r="BU2698" s="6"/>
      <c r="BV2698" s="6"/>
      <c r="BW2698" s="6"/>
      <c r="BX2698" s="6"/>
      <c r="BY2698" s="6"/>
      <c r="BZ2698" s="6"/>
      <c r="CA2698" s="6"/>
      <c r="CB2698" s="6"/>
      <c r="CC2698" s="6"/>
      <c r="CD2698" s="6"/>
      <c r="CE2698" s="6"/>
      <c r="CF2698" s="6"/>
      <c r="CG2698" s="6"/>
      <c r="CH2698" s="6"/>
      <c r="CI2698" s="6"/>
      <c r="CJ2698" s="6"/>
      <c r="CK2698" s="6"/>
      <c r="CL2698" s="6"/>
      <c r="CM2698" s="6"/>
      <c r="CN2698" s="6"/>
      <c r="CO2698" s="6"/>
      <c r="CP2698" s="6"/>
      <c r="CQ2698" s="6"/>
      <c r="CR2698" s="6"/>
      <c r="CS2698" s="6"/>
      <c r="CT2698" s="6"/>
      <c r="CU2698" s="6"/>
      <c r="CV2698" s="6"/>
      <c r="CW2698" s="6"/>
      <c r="CX2698" s="6"/>
      <c r="CY2698" s="6"/>
      <c r="CZ2698" s="6"/>
      <c r="DA2698" s="6"/>
      <c r="DB2698" s="6"/>
      <c r="DC2698" s="6"/>
      <c r="DD2698" s="6"/>
      <c r="DE2698" s="6"/>
      <c r="DF2698" s="6"/>
      <c r="DG2698" s="6"/>
      <c r="DH2698" s="6"/>
      <c r="DI2698" s="6"/>
      <c r="DJ2698" s="6"/>
      <c r="DK2698" s="6"/>
      <c r="DL2698" s="6"/>
      <c r="DM2698" s="6"/>
      <c r="DN2698" s="6"/>
      <c r="DO2698" s="6"/>
      <c r="DP2698" s="6"/>
      <c r="DQ2698" s="6"/>
      <c r="DR2698" s="6"/>
      <c r="DS2698" s="6"/>
      <c r="DT2698" s="6"/>
      <c r="DU2698" s="6"/>
      <c r="DV2698" s="6"/>
      <c r="DW2698" s="6"/>
      <c r="DX2698" s="6"/>
      <c r="DY2698" s="6"/>
      <c r="DZ2698" s="6"/>
      <c r="EA2698" s="6"/>
      <c r="EB2698" s="6"/>
      <c r="EC2698" s="6"/>
      <c r="ED2698" s="6"/>
      <c r="EE2698" s="6"/>
      <c r="EF2698" s="6"/>
      <c r="EG2698" s="6"/>
      <c r="EH2698" s="6"/>
      <c r="EI2698" s="6"/>
      <c r="EJ2698" s="6"/>
      <c r="EK2698" s="6"/>
      <c r="EL2698" s="6"/>
      <c r="EM2698" s="6"/>
      <c r="EN2698" s="6"/>
      <c r="EO2698" s="6"/>
      <c r="EP2698" s="6"/>
      <c r="EQ2698" s="6"/>
      <c r="ER2698" s="6"/>
      <c r="ES2698" s="6"/>
      <c r="ET2698" s="6"/>
      <c r="EU2698" s="6"/>
      <c r="EV2698" s="6"/>
      <c r="EW2698" s="6"/>
      <c r="EX2698" s="6"/>
      <c r="EY2698" s="6"/>
      <c r="EZ2698" s="6"/>
      <c r="FA2698" s="6"/>
      <c r="FB2698" s="6"/>
      <c r="FC2698" s="6"/>
      <c r="FD2698" s="6"/>
      <c r="FE2698" s="6"/>
      <c r="FF2698" s="6"/>
      <c r="FG2698" s="6"/>
      <c r="FH2698" s="6"/>
      <c r="FI2698" s="6"/>
      <c r="FJ2698" s="6"/>
      <c r="FK2698" s="6"/>
      <c r="FL2698" s="6"/>
      <c r="FM2698" s="6"/>
      <c r="FN2698" s="6"/>
      <c r="FO2698" s="6"/>
      <c r="FP2698" s="6"/>
      <c r="FQ2698" s="6"/>
      <c r="FR2698" s="6"/>
      <c r="FS2698" s="6"/>
      <c r="FT2698" s="6"/>
      <c r="FU2698" s="6"/>
      <c r="FV2698" s="6"/>
      <c r="FW2698" s="6"/>
      <c r="FX2698" s="6"/>
      <c r="FY2698" s="6"/>
      <c r="FZ2698" s="6"/>
      <c r="GA2698" s="6"/>
      <c r="GB2698" s="6"/>
      <c r="GC2698" s="6"/>
      <c r="GD2698" s="6"/>
      <c r="GE2698" s="6"/>
      <c r="GF2698" s="6"/>
      <c r="GG2698" s="6"/>
      <c r="GH2698" s="6"/>
      <c r="GI2698" s="6"/>
      <c r="GJ2698" s="6"/>
      <c r="GK2698" s="6"/>
      <c r="GL2698" s="6"/>
      <c r="GM2698" s="6"/>
    </row>
    <row r="2699" spans="1:195" s="5" customFormat="1" x14ac:dyDescent="0.25">
      <c r="A2699" s="27"/>
      <c r="B2699" s="27"/>
      <c r="C2699" s="27"/>
      <c r="P2699" s="69"/>
      <c r="Q2699" s="69"/>
      <c r="R2699" s="69"/>
      <c r="S2699" s="69"/>
      <c r="T2699" s="69"/>
      <c r="U2699" s="69"/>
      <c r="V2699" s="69"/>
      <c r="W2699" s="6"/>
      <c r="X2699" s="6"/>
      <c r="Y2699" s="6"/>
      <c r="Z2699" s="68"/>
      <c r="AA2699" s="68"/>
      <c r="AB2699" s="6"/>
      <c r="AC2699" s="6"/>
      <c r="AD2699" s="6"/>
      <c r="AE2699" s="6"/>
      <c r="AF2699" s="6"/>
      <c r="AG2699" s="6"/>
      <c r="AH2699" s="6"/>
      <c r="AI2699" s="6"/>
      <c r="AJ2699" s="6"/>
      <c r="AK2699" s="6"/>
      <c r="AM2699" s="6"/>
      <c r="AN2699" s="6"/>
      <c r="AO2699" s="6"/>
      <c r="AP2699" s="6"/>
      <c r="AQ2699" s="6"/>
      <c r="AR2699" s="6"/>
      <c r="AS2699" s="6"/>
      <c r="AT2699" s="6"/>
      <c r="AU2699" s="6"/>
      <c r="AV2699" s="6"/>
      <c r="AW2699" s="6"/>
      <c r="AX2699" s="6"/>
      <c r="AY2699" s="6"/>
      <c r="AZ2699" s="6"/>
      <c r="BA2699" s="6"/>
      <c r="BB2699" s="6"/>
      <c r="BC2699" s="6"/>
      <c r="BD2699" s="6"/>
      <c r="BE2699" s="6"/>
      <c r="BF2699" s="6"/>
      <c r="BG2699" s="6"/>
      <c r="BH2699" s="6"/>
      <c r="BI2699" s="6"/>
      <c r="BJ2699" s="6"/>
      <c r="BK2699" s="6"/>
      <c r="BL2699" s="6"/>
      <c r="BM2699" s="6"/>
      <c r="BN2699" s="6"/>
      <c r="BO2699" s="6"/>
      <c r="BP2699" s="6"/>
      <c r="BQ2699" s="6"/>
      <c r="BR2699" s="6"/>
      <c r="BS2699" s="6"/>
      <c r="BT2699" s="6"/>
      <c r="BU2699" s="6"/>
      <c r="BV2699" s="6"/>
      <c r="BW2699" s="6"/>
      <c r="BX2699" s="6"/>
      <c r="BY2699" s="6"/>
      <c r="BZ2699" s="6"/>
      <c r="CA2699" s="6"/>
      <c r="CB2699" s="6"/>
      <c r="CC2699" s="6"/>
      <c r="CD2699" s="6"/>
      <c r="CE2699" s="6"/>
      <c r="CF2699" s="6"/>
      <c r="CG2699" s="6"/>
      <c r="CH2699" s="6"/>
      <c r="CI2699" s="6"/>
      <c r="CJ2699" s="6"/>
      <c r="CK2699" s="6"/>
      <c r="CL2699" s="6"/>
      <c r="CM2699" s="6"/>
      <c r="CN2699" s="6"/>
      <c r="CO2699" s="6"/>
      <c r="CP2699" s="6"/>
      <c r="CQ2699" s="6"/>
      <c r="CR2699" s="6"/>
      <c r="CS2699" s="6"/>
      <c r="CT2699" s="6"/>
      <c r="CU2699" s="6"/>
      <c r="CV2699" s="6"/>
      <c r="CW2699" s="6"/>
      <c r="CX2699" s="6"/>
      <c r="CY2699" s="6"/>
      <c r="CZ2699" s="6"/>
      <c r="DA2699" s="6"/>
      <c r="DB2699" s="6"/>
      <c r="DC2699" s="6"/>
      <c r="DD2699" s="6"/>
      <c r="DE2699" s="6"/>
      <c r="DF2699" s="6"/>
      <c r="DG2699" s="6"/>
      <c r="DH2699" s="6"/>
      <c r="DI2699" s="6"/>
      <c r="DJ2699" s="6"/>
      <c r="DK2699" s="6"/>
      <c r="DL2699" s="6"/>
      <c r="DM2699" s="6"/>
      <c r="DN2699" s="6"/>
      <c r="DO2699" s="6"/>
      <c r="DP2699" s="6"/>
      <c r="DQ2699" s="6"/>
      <c r="DR2699" s="6"/>
      <c r="DS2699" s="6"/>
      <c r="DT2699" s="6"/>
      <c r="DU2699" s="6"/>
      <c r="DV2699" s="6"/>
      <c r="DW2699" s="6"/>
      <c r="DX2699" s="6"/>
      <c r="DY2699" s="6"/>
      <c r="DZ2699" s="6"/>
      <c r="EA2699" s="6"/>
      <c r="EB2699" s="6"/>
      <c r="EC2699" s="6"/>
      <c r="ED2699" s="6"/>
      <c r="EE2699" s="6"/>
      <c r="EF2699" s="6"/>
      <c r="EG2699" s="6"/>
      <c r="EH2699" s="6"/>
      <c r="EI2699" s="6"/>
      <c r="EJ2699" s="6"/>
      <c r="EK2699" s="6"/>
      <c r="EL2699" s="6"/>
      <c r="EM2699" s="6"/>
      <c r="EN2699" s="6"/>
      <c r="EO2699" s="6"/>
      <c r="EP2699" s="6"/>
      <c r="EQ2699" s="6"/>
      <c r="ER2699" s="6"/>
      <c r="ES2699" s="6"/>
      <c r="ET2699" s="6"/>
      <c r="EU2699" s="6"/>
      <c r="EV2699" s="6"/>
      <c r="EW2699" s="6"/>
      <c r="EX2699" s="6"/>
      <c r="EY2699" s="6"/>
      <c r="EZ2699" s="6"/>
      <c r="FA2699" s="6"/>
      <c r="FB2699" s="6"/>
      <c r="FC2699" s="6"/>
      <c r="FD2699" s="6"/>
      <c r="FE2699" s="6"/>
      <c r="FF2699" s="6"/>
      <c r="FG2699" s="6"/>
      <c r="FH2699" s="6"/>
      <c r="FI2699" s="6"/>
      <c r="FJ2699" s="6"/>
      <c r="FK2699" s="6"/>
      <c r="FL2699" s="6"/>
      <c r="FM2699" s="6"/>
      <c r="FN2699" s="6"/>
      <c r="FO2699" s="6"/>
      <c r="FP2699" s="6"/>
      <c r="FQ2699" s="6"/>
      <c r="FR2699" s="6"/>
      <c r="FS2699" s="6"/>
      <c r="FT2699" s="6"/>
      <c r="FU2699" s="6"/>
      <c r="FV2699" s="6"/>
      <c r="FW2699" s="6"/>
      <c r="FX2699" s="6"/>
      <c r="FY2699" s="6"/>
      <c r="FZ2699" s="6"/>
      <c r="GA2699" s="6"/>
      <c r="GB2699" s="6"/>
      <c r="GC2699" s="6"/>
      <c r="GD2699" s="6"/>
      <c r="GE2699" s="6"/>
      <c r="GF2699" s="6"/>
      <c r="GG2699" s="6"/>
      <c r="GH2699" s="6"/>
      <c r="GI2699" s="6"/>
      <c r="GJ2699" s="6"/>
      <c r="GK2699" s="6"/>
      <c r="GL2699" s="6"/>
      <c r="GM2699" s="6"/>
    </row>
    <row r="2700" spans="1:195" s="5" customFormat="1" x14ac:dyDescent="0.25">
      <c r="A2700" s="27"/>
      <c r="B2700" s="27"/>
      <c r="C2700" s="27"/>
      <c r="P2700" s="69"/>
      <c r="Q2700" s="69"/>
      <c r="R2700" s="69"/>
      <c r="S2700" s="69"/>
      <c r="T2700" s="69"/>
      <c r="U2700" s="69"/>
      <c r="V2700" s="69"/>
      <c r="W2700" s="6"/>
      <c r="X2700" s="6"/>
      <c r="Y2700" s="6"/>
      <c r="Z2700" s="68"/>
      <c r="AA2700" s="68"/>
      <c r="AB2700" s="6"/>
      <c r="AC2700" s="6"/>
      <c r="AD2700" s="6"/>
      <c r="AE2700" s="6"/>
      <c r="AF2700" s="6"/>
      <c r="AG2700" s="6"/>
      <c r="AH2700" s="6"/>
      <c r="AI2700" s="6"/>
      <c r="AJ2700" s="6"/>
      <c r="AK2700" s="6"/>
      <c r="AM2700" s="6"/>
      <c r="AN2700" s="6"/>
      <c r="AO2700" s="6"/>
      <c r="AP2700" s="6"/>
      <c r="AQ2700" s="6"/>
      <c r="AR2700" s="6"/>
      <c r="AS2700" s="6"/>
      <c r="AT2700" s="6"/>
      <c r="AU2700" s="6"/>
      <c r="AV2700" s="6"/>
      <c r="AW2700" s="6"/>
      <c r="AX2700" s="6"/>
      <c r="AY2700" s="6"/>
      <c r="AZ2700" s="6"/>
      <c r="BA2700" s="6"/>
      <c r="BB2700" s="6"/>
      <c r="BC2700" s="6"/>
      <c r="BD2700" s="6"/>
      <c r="BE2700" s="6"/>
      <c r="BF2700" s="6"/>
      <c r="BG2700" s="6"/>
      <c r="BH2700" s="6"/>
      <c r="BI2700" s="6"/>
      <c r="BJ2700" s="6"/>
      <c r="BK2700" s="6"/>
      <c r="BL2700" s="6"/>
      <c r="BM2700" s="6"/>
      <c r="BN2700" s="6"/>
      <c r="BO2700" s="6"/>
      <c r="BP2700" s="6"/>
      <c r="BQ2700" s="6"/>
      <c r="BR2700" s="6"/>
      <c r="BS2700" s="6"/>
      <c r="BT2700" s="6"/>
      <c r="BU2700" s="6"/>
      <c r="BV2700" s="6"/>
      <c r="BW2700" s="6"/>
      <c r="BX2700" s="6"/>
      <c r="BY2700" s="6"/>
      <c r="BZ2700" s="6"/>
      <c r="CA2700" s="6"/>
      <c r="CB2700" s="6"/>
      <c r="CC2700" s="6"/>
      <c r="CD2700" s="6"/>
      <c r="CE2700" s="6"/>
      <c r="CF2700" s="6"/>
      <c r="CG2700" s="6"/>
      <c r="CH2700" s="6"/>
      <c r="CI2700" s="6"/>
      <c r="CJ2700" s="6"/>
      <c r="CK2700" s="6"/>
      <c r="CL2700" s="6"/>
      <c r="CM2700" s="6"/>
      <c r="CN2700" s="6"/>
      <c r="CO2700" s="6"/>
      <c r="CP2700" s="6"/>
      <c r="CQ2700" s="6"/>
      <c r="CR2700" s="6"/>
      <c r="CS2700" s="6"/>
      <c r="CT2700" s="6"/>
      <c r="CU2700" s="6"/>
      <c r="CV2700" s="6"/>
      <c r="CW2700" s="6"/>
      <c r="CX2700" s="6"/>
      <c r="CY2700" s="6"/>
      <c r="CZ2700" s="6"/>
      <c r="DA2700" s="6"/>
      <c r="DB2700" s="6"/>
      <c r="DC2700" s="6"/>
      <c r="DD2700" s="6"/>
      <c r="DE2700" s="6"/>
      <c r="DF2700" s="6"/>
      <c r="DG2700" s="6"/>
      <c r="DH2700" s="6"/>
      <c r="DI2700" s="6"/>
      <c r="DJ2700" s="6"/>
      <c r="DK2700" s="6"/>
      <c r="DL2700" s="6"/>
      <c r="DM2700" s="6"/>
      <c r="DN2700" s="6"/>
      <c r="DO2700" s="6"/>
      <c r="DP2700" s="6"/>
      <c r="DQ2700" s="6"/>
      <c r="DR2700" s="6"/>
      <c r="DS2700" s="6"/>
      <c r="DT2700" s="6"/>
      <c r="DU2700" s="6"/>
      <c r="DV2700" s="6"/>
      <c r="DW2700" s="6"/>
      <c r="DX2700" s="6"/>
      <c r="DY2700" s="6"/>
      <c r="DZ2700" s="6"/>
      <c r="EA2700" s="6"/>
      <c r="EB2700" s="6"/>
      <c r="EC2700" s="6"/>
      <c r="ED2700" s="6"/>
      <c r="EE2700" s="6"/>
      <c r="EF2700" s="6"/>
      <c r="EG2700" s="6"/>
      <c r="EH2700" s="6"/>
      <c r="EI2700" s="6"/>
      <c r="EJ2700" s="6"/>
      <c r="EK2700" s="6"/>
      <c r="EL2700" s="6"/>
      <c r="EM2700" s="6"/>
      <c r="EN2700" s="6"/>
      <c r="EO2700" s="6"/>
      <c r="EP2700" s="6"/>
      <c r="EQ2700" s="6"/>
      <c r="ER2700" s="6"/>
      <c r="ES2700" s="6"/>
      <c r="ET2700" s="6"/>
      <c r="EU2700" s="6"/>
      <c r="EV2700" s="6"/>
      <c r="EW2700" s="6"/>
      <c r="EX2700" s="6"/>
      <c r="EY2700" s="6"/>
      <c r="EZ2700" s="6"/>
      <c r="FA2700" s="6"/>
      <c r="FB2700" s="6"/>
      <c r="FC2700" s="6"/>
      <c r="FD2700" s="6"/>
      <c r="FE2700" s="6"/>
      <c r="FF2700" s="6"/>
      <c r="FG2700" s="6"/>
      <c r="FH2700" s="6"/>
      <c r="FI2700" s="6"/>
      <c r="FJ2700" s="6"/>
      <c r="FK2700" s="6"/>
      <c r="FL2700" s="6"/>
      <c r="FM2700" s="6"/>
      <c r="FN2700" s="6"/>
      <c r="FO2700" s="6"/>
      <c r="FP2700" s="6"/>
      <c r="FQ2700" s="6"/>
      <c r="FR2700" s="6"/>
      <c r="FS2700" s="6"/>
      <c r="FT2700" s="6"/>
      <c r="FU2700" s="6"/>
      <c r="FV2700" s="6"/>
      <c r="FW2700" s="6"/>
      <c r="FX2700" s="6"/>
      <c r="FY2700" s="6"/>
      <c r="FZ2700" s="6"/>
      <c r="GA2700" s="6"/>
      <c r="GB2700" s="6"/>
      <c r="GC2700" s="6"/>
      <c r="GD2700" s="6"/>
      <c r="GE2700" s="6"/>
      <c r="GF2700" s="6"/>
      <c r="GG2700" s="6"/>
      <c r="GH2700" s="6"/>
      <c r="GI2700" s="6"/>
      <c r="GJ2700" s="6"/>
      <c r="GK2700" s="6"/>
      <c r="GL2700" s="6"/>
      <c r="GM2700" s="6"/>
    </row>
    <row r="2701" spans="1:195" s="5" customFormat="1" x14ac:dyDescent="0.25">
      <c r="A2701" s="27"/>
      <c r="B2701" s="27"/>
      <c r="C2701" s="27"/>
      <c r="P2701" s="69"/>
      <c r="Q2701" s="69"/>
      <c r="R2701" s="69"/>
      <c r="S2701" s="69"/>
      <c r="T2701" s="69"/>
      <c r="U2701" s="69"/>
      <c r="V2701" s="69"/>
      <c r="W2701" s="6"/>
      <c r="X2701" s="6"/>
      <c r="Y2701" s="6"/>
      <c r="Z2701" s="68"/>
      <c r="AA2701" s="68"/>
      <c r="AB2701" s="6"/>
      <c r="AC2701" s="6"/>
      <c r="AD2701" s="6"/>
      <c r="AE2701" s="6"/>
      <c r="AF2701" s="6"/>
      <c r="AG2701" s="6"/>
      <c r="AH2701" s="6"/>
      <c r="AI2701" s="6"/>
      <c r="AJ2701" s="6"/>
      <c r="AK2701" s="6"/>
      <c r="AM2701" s="6"/>
      <c r="AN2701" s="6"/>
      <c r="AO2701" s="6"/>
      <c r="AP2701" s="6"/>
      <c r="AQ2701" s="6"/>
      <c r="AR2701" s="6"/>
      <c r="AS2701" s="6"/>
      <c r="AT2701" s="6"/>
      <c r="AU2701" s="6"/>
      <c r="AV2701" s="6"/>
      <c r="AW2701" s="6"/>
      <c r="AX2701" s="6"/>
      <c r="AY2701" s="6"/>
      <c r="AZ2701" s="6"/>
      <c r="BA2701" s="6"/>
      <c r="BB2701" s="6"/>
      <c r="BC2701" s="6"/>
      <c r="BD2701" s="6"/>
      <c r="BE2701" s="6"/>
      <c r="BF2701" s="6"/>
      <c r="BG2701" s="6"/>
      <c r="BH2701" s="6"/>
      <c r="BI2701" s="6"/>
      <c r="BJ2701" s="6"/>
      <c r="BK2701" s="6"/>
      <c r="BL2701" s="6"/>
      <c r="BM2701" s="6"/>
      <c r="BN2701" s="6"/>
      <c r="BO2701" s="6"/>
      <c r="BP2701" s="6"/>
      <c r="BQ2701" s="6"/>
      <c r="BR2701" s="6"/>
      <c r="BS2701" s="6"/>
      <c r="BT2701" s="6"/>
      <c r="BU2701" s="6"/>
      <c r="BV2701" s="6"/>
      <c r="BW2701" s="6"/>
      <c r="BX2701" s="6"/>
      <c r="BY2701" s="6"/>
      <c r="BZ2701" s="6"/>
      <c r="CA2701" s="6"/>
      <c r="CB2701" s="6"/>
      <c r="CC2701" s="6"/>
      <c r="CD2701" s="6"/>
      <c r="CE2701" s="6"/>
      <c r="CF2701" s="6"/>
      <c r="CG2701" s="6"/>
      <c r="CH2701" s="6"/>
      <c r="CI2701" s="6"/>
      <c r="CJ2701" s="6"/>
      <c r="CK2701" s="6"/>
      <c r="CL2701" s="6"/>
      <c r="CM2701" s="6"/>
      <c r="CN2701" s="6"/>
      <c r="CO2701" s="6"/>
      <c r="CP2701" s="6"/>
      <c r="CQ2701" s="6"/>
      <c r="CR2701" s="6"/>
      <c r="CS2701" s="6"/>
      <c r="CT2701" s="6"/>
      <c r="CU2701" s="6"/>
      <c r="CV2701" s="6"/>
      <c r="CW2701" s="6"/>
      <c r="CX2701" s="6"/>
      <c r="CY2701" s="6"/>
      <c r="CZ2701" s="6"/>
      <c r="DA2701" s="6"/>
      <c r="DB2701" s="6"/>
      <c r="DC2701" s="6"/>
      <c r="DD2701" s="6"/>
      <c r="DE2701" s="6"/>
      <c r="DF2701" s="6"/>
      <c r="DG2701" s="6"/>
      <c r="DH2701" s="6"/>
      <c r="DI2701" s="6"/>
      <c r="DJ2701" s="6"/>
      <c r="DK2701" s="6"/>
      <c r="DL2701" s="6"/>
      <c r="DM2701" s="6"/>
      <c r="DN2701" s="6"/>
      <c r="DO2701" s="6"/>
      <c r="DP2701" s="6"/>
      <c r="DQ2701" s="6"/>
      <c r="DR2701" s="6"/>
      <c r="DS2701" s="6"/>
      <c r="DT2701" s="6"/>
      <c r="DU2701" s="6"/>
      <c r="DV2701" s="6"/>
      <c r="DW2701" s="6"/>
      <c r="DX2701" s="6"/>
      <c r="DY2701" s="6"/>
      <c r="DZ2701" s="6"/>
      <c r="EA2701" s="6"/>
      <c r="EB2701" s="6"/>
      <c r="EC2701" s="6"/>
      <c r="ED2701" s="6"/>
      <c r="EE2701" s="6"/>
      <c r="EF2701" s="6"/>
      <c r="EG2701" s="6"/>
      <c r="EH2701" s="6"/>
      <c r="EI2701" s="6"/>
      <c r="EJ2701" s="6"/>
      <c r="EK2701" s="6"/>
      <c r="EL2701" s="6"/>
      <c r="EM2701" s="6"/>
      <c r="EN2701" s="6"/>
      <c r="EO2701" s="6"/>
      <c r="EP2701" s="6"/>
      <c r="EQ2701" s="6"/>
      <c r="ER2701" s="6"/>
      <c r="ES2701" s="6"/>
      <c r="ET2701" s="6"/>
      <c r="EU2701" s="6"/>
      <c r="EV2701" s="6"/>
      <c r="EW2701" s="6"/>
      <c r="EX2701" s="6"/>
      <c r="EY2701" s="6"/>
      <c r="EZ2701" s="6"/>
      <c r="FA2701" s="6"/>
      <c r="FB2701" s="6"/>
      <c r="FC2701" s="6"/>
      <c r="FD2701" s="6"/>
      <c r="FE2701" s="6"/>
      <c r="FF2701" s="6"/>
      <c r="FG2701" s="6"/>
      <c r="FH2701" s="6"/>
      <c r="FI2701" s="6"/>
      <c r="FJ2701" s="6"/>
      <c r="FK2701" s="6"/>
      <c r="FL2701" s="6"/>
      <c r="FM2701" s="6"/>
      <c r="FN2701" s="6"/>
      <c r="FO2701" s="6"/>
      <c r="FP2701" s="6"/>
      <c r="FQ2701" s="6"/>
      <c r="FR2701" s="6"/>
      <c r="FS2701" s="6"/>
      <c r="FT2701" s="6"/>
      <c r="FU2701" s="6"/>
      <c r="FV2701" s="6"/>
      <c r="FW2701" s="6"/>
      <c r="FX2701" s="6"/>
      <c r="FY2701" s="6"/>
      <c r="FZ2701" s="6"/>
      <c r="GA2701" s="6"/>
      <c r="GB2701" s="6"/>
      <c r="GC2701" s="6"/>
      <c r="GD2701" s="6"/>
      <c r="GE2701" s="6"/>
      <c r="GF2701" s="6"/>
      <c r="GG2701" s="6"/>
      <c r="GH2701" s="6"/>
      <c r="GI2701" s="6"/>
      <c r="GJ2701" s="6"/>
      <c r="GK2701" s="6"/>
      <c r="GL2701" s="6"/>
      <c r="GM2701" s="6"/>
    </row>
    <row r="2702" spans="1:195" s="5" customFormat="1" x14ac:dyDescent="0.25">
      <c r="A2702" s="27"/>
      <c r="B2702" s="27"/>
      <c r="C2702" s="27"/>
      <c r="P2702" s="69"/>
      <c r="Q2702" s="69"/>
      <c r="R2702" s="69"/>
      <c r="S2702" s="69"/>
      <c r="T2702" s="69"/>
      <c r="U2702" s="69"/>
      <c r="V2702" s="69"/>
      <c r="W2702" s="6"/>
      <c r="X2702" s="6"/>
      <c r="Y2702" s="6"/>
      <c r="Z2702" s="68"/>
      <c r="AA2702" s="68"/>
      <c r="AB2702" s="6"/>
      <c r="AC2702" s="6"/>
      <c r="AD2702" s="6"/>
      <c r="AE2702" s="6"/>
      <c r="AF2702" s="6"/>
      <c r="AG2702" s="6"/>
      <c r="AH2702" s="6"/>
      <c r="AI2702" s="6"/>
      <c r="AJ2702" s="6"/>
      <c r="AK2702" s="6"/>
      <c r="AM2702" s="6"/>
      <c r="AN2702" s="6"/>
      <c r="AO2702" s="6"/>
      <c r="AP2702" s="6"/>
      <c r="AQ2702" s="6"/>
      <c r="AR2702" s="6"/>
      <c r="AS2702" s="6"/>
      <c r="AT2702" s="6"/>
      <c r="AU2702" s="6"/>
      <c r="AV2702" s="6"/>
      <c r="AW2702" s="6"/>
      <c r="AX2702" s="6"/>
      <c r="AY2702" s="6"/>
      <c r="AZ2702" s="6"/>
      <c r="BA2702" s="6"/>
      <c r="BB2702" s="6"/>
      <c r="BC2702" s="6"/>
      <c r="BD2702" s="6"/>
      <c r="BE2702" s="6"/>
      <c r="BF2702" s="6"/>
      <c r="BG2702" s="6"/>
      <c r="BH2702" s="6"/>
      <c r="BI2702" s="6"/>
      <c r="BJ2702" s="6"/>
      <c r="BK2702" s="6"/>
      <c r="BL2702" s="6"/>
      <c r="BM2702" s="6"/>
      <c r="BN2702" s="6"/>
      <c r="BO2702" s="6"/>
      <c r="BP2702" s="6"/>
      <c r="BQ2702" s="6"/>
      <c r="BR2702" s="6"/>
      <c r="BS2702" s="6"/>
      <c r="BT2702" s="6"/>
      <c r="BU2702" s="6"/>
      <c r="BV2702" s="6"/>
      <c r="BW2702" s="6"/>
      <c r="BX2702" s="6"/>
      <c r="BY2702" s="6"/>
      <c r="BZ2702" s="6"/>
      <c r="CA2702" s="6"/>
      <c r="CB2702" s="6"/>
      <c r="CC2702" s="6"/>
      <c r="CD2702" s="6"/>
      <c r="CE2702" s="6"/>
      <c r="CF2702" s="6"/>
      <c r="CG2702" s="6"/>
      <c r="CH2702" s="6"/>
      <c r="CI2702" s="6"/>
      <c r="CJ2702" s="6"/>
      <c r="CK2702" s="6"/>
      <c r="CL2702" s="6"/>
      <c r="CM2702" s="6"/>
      <c r="CN2702" s="6"/>
      <c r="CO2702" s="6"/>
      <c r="CP2702" s="6"/>
      <c r="CQ2702" s="6"/>
      <c r="CR2702" s="6"/>
      <c r="CS2702" s="6"/>
      <c r="CT2702" s="6"/>
      <c r="CU2702" s="6"/>
      <c r="CV2702" s="6"/>
      <c r="CW2702" s="6"/>
      <c r="CX2702" s="6"/>
      <c r="CY2702" s="6"/>
      <c r="CZ2702" s="6"/>
      <c r="DA2702" s="6"/>
      <c r="DB2702" s="6"/>
      <c r="DC2702" s="6"/>
      <c r="DD2702" s="6"/>
      <c r="DE2702" s="6"/>
      <c r="DF2702" s="6"/>
      <c r="DG2702" s="6"/>
      <c r="DH2702" s="6"/>
      <c r="DI2702" s="6"/>
      <c r="DJ2702" s="6"/>
      <c r="DK2702" s="6"/>
      <c r="DL2702" s="6"/>
      <c r="DM2702" s="6"/>
      <c r="DN2702" s="6"/>
      <c r="DO2702" s="6"/>
      <c r="DP2702" s="6"/>
      <c r="DQ2702" s="6"/>
      <c r="DR2702" s="6"/>
      <c r="DS2702" s="6"/>
      <c r="DT2702" s="6"/>
      <c r="DU2702" s="6"/>
      <c r="DV2702" s="6"/>
      <c r="DW2702" s="6"/>
      <c r="DX2702" s="6"/>
      <c r="DY2702" s="6"/>
      <c r="DZ2702" s="6"/>
      <c r="EA2702" s="6"/>
      <c r="EB2702" s="6"/>
      <c r="EC2702" s="6"/>
      <c r="ED2702" s="6"/>
      <c r="EE2702" s="6"/>
      <c r="EF2702" s="6"/>
      <c r="EG2702" s="6"/>
      <c r="EH2702" s="6"/>
      <c r="EI2702" s="6"/>
      <c r="EJ2702" s="6"/>
      <c r="EK2702" s="6"/>
      <c r="EL2702" s="6"/>
      <c r="EM2702" s="6"/>
      <c r="EN2702" s="6"/>
      <c r="EO2702" s="6"/>
      <c r="EP2702" s="6"/>
      <c r="EQ2702" s="6"/>
      <c r="ER2702" s="6"/>
      <c r="ES2702" s="6"/>
      <c r="ET2702" s="6"/>
      <c r="EU2702" s="6"/>
      <c r="EV2702" s="6"/>
      <c r="EW2702" s="6"/>
      <c r="EX2702" s="6"/>
      <c r="EY2702" s="6"/>
      <c r="EZ2702" s="6"/>
      <c r="FA2702" s="6"/>
      <c r="FB2702" s="6"/>
      <c r="FC2702" s="6"/>
      <c r="FD2702" s="6"/>
      <c r="FE2702" s="6"/>
      <c r="FF2702" s="6"/>
      <c r="FG2702" s="6"/>
      <c r="FH2702" s="6"/>
      <c r="FI2702" s="6"/>
      <c r="FJ2702" s="6"/>
      <c r="FK2702" s="6"/>
      <c r="FL2702" s="6"/>
      <c r="FM2702" s="6"/>
      <c r="FN2702" s="6"/>
      <c r="FO2702" s="6"/>
      <c r="FP2702" s="6"/>
      <c r="FQ2702" s="6"/>
      <c r="FR2702" s="6"/>
      <c r="FS2702" s="6"/>
      <c r="FT2702" s="6"/>
      <c r="FU2702" s="6"/>
      <c r="FV2702" s="6"/>
      <c r="FW2702" s="6"/>
      <c r="FX2702" s="6"/>
      <c r="FY2702" s="6"/>
      <c r="FZ2702" s="6"/>
      <c r="GA2702" s="6"/>
      <c r="GB2702" s="6"/>
      <c r="GC2702" s="6"/>
      <c r="GD2702" s="6"/>
      <c r="GE2702" s="6"/>
      <c r="GF2702" s="6"/>
      <c r="GG2702" s="6"/>
      <c r="GH2702" s="6"/>
      <c r="GI2702" s="6"/>
      <c r="GJ2702" s="6"/>
      <c r="GK2702" s="6"/>
      <c r="GL2702" s="6"/>
      <c r="GM2702" s="6"/>
    </row>
    <row r="2703" spans="1:195" s="5" customFormat="1" x14ac:dyDescent="0.25">
      <c r="A2703" s="27"/>
      <c r="B2703" s="27"/>
      <c r="C2703" s="27"/>
      <c r="P2703" s="69"/>
      <c r="Q2703" s="69"/>
      <c r="R2703" s="69"/>
      <c r="S2703" s="69"/>
      <c r="T2703" s="69"/>
      <c r="U2703" s="69"/>
      <c r="V2703" s="69"/>
      <c r="W2703" s="6"/>
      <c r="X2703" s="6"/>
      <c r="Y2703" s="6"/>
      <c r="Z2703" s="68"/>
      <c r="AA2703" s="68"/>
      <c r="AB2703" s="6"/>
      <c r="AC2703" s="6"/>
      <c r="AD2703" s="6"/>
      <c r="AE2703" s="6"/>
      <c r="AF2703" s="6"/>
      <c r="AG2703" s="6"/>
      <c r="AH2703" s="6"/>
      <c r="AI2703" s="6"/>
      <c r="AJ2703" s="6"/>
      <c r="AK2703" s="6"/>
      <c r="AM2703" s="6"/>
      <c r="AN2703" s="6"/>
      <c r="AO2703" s="6"/>
      <c r="AP2703" s="6"/>
      <c r="AQ2703" s="6"/>
      <c r="AR2703" s="6"/>
      <c r="AS2703" s="6"/>
      <c r="AT2703" s="6"/>
      <c r="AU2703" s="6"/>
      <c r="AV2703" s="6"/>
      <c r="AW2703" s="6"/>
      <c r="AX2703" s="6"/>
      <c r="AY2703" s="6"/>
      <c r="AZ2703" s="6"/>
      <c r="BA2703" s="6"/>
      <c r="BB2703" s="6"/>
      <c r="BC2703" s="6"/>
      <c r="BD2703" s="6"/>
      <c r="BE2703" s="6"/>
      <c r="BF2703" s="6"/>
      <c r="BG2703" s="6"/>
      <c r="BH2703" s="6"/>
      <c r="BI2703" s="6"/>
      <c r="BJ2703" s="6"/>
      <c r="BK2703" s="6"/>
      <c r="BL2703" s="6"/>
      <c r="BM2703" s="6"/>
      <c r="BN2703" s="6"/>
      <c r="BO2703" s="6"/>
      <c r="BP2703" s="6"/>
      <c r="BQ2703" s="6"/>
      <c r="BR2703" s="6"/>
      <c r="BS2703" s="6"/>
      <c r="BT2703" s="6"/>
      <c r="BU2703" s="6"/>
      <c r="BV2703" s="6"/>
      <c r="BW2703" s="6"/>
      <c r="BX2703" s="6"/>
      <c r="BY2703" s="6"/>
      <c r="BZ2703" s="6"/>
      <c r="CA2703" s="6"/>
      <c r="CB2703" s="6"/>
      <c r="CC2703" s="6"/>
      <c r="CD2703" s="6"/>
      <c r="CE2703" s="6"/>
      <c r="CF2703" s="6"/>
      <c r="CG2703" s="6"/>
      <c r="CH2703" s="6"/>
      <c r="CI2703" s="6"/>
      <c r="CJ2703" s="6"/>
      <c r="CK2703" s="6"/>
      <c r="CL2703" s="6"/>
      <c r="CM2703" s="6"/>
      <c r="CN2703" s="6"/>
      <c r="CO2703" s="6"/>
      <c r="CP2703" s="6"/>
      <c r="CQ2703" s="6"/>
      <c r="CR2703" s="6"/>
      <c r="CS2703" s="6"/>
      <c r="CT2703" s="6"/>
      <c r="CU2703" s="6"/>
      <c r="CV2703" s="6"/>
      <c r="CW2703" s="6"/>
      <c r="CX2703" s="6"/>
      <c r="CY2703" s="6"/>
      <c r="CZ2703" s="6"/>
      <c r="DA2703" s="6"/>
      <c r="DB2703" s="6"/>
      <c r="DC2703" s="6"/>
      <c r="DD2703" s="6"/>
      <c r="DE2703" s="6"/>
      <c r="DF2703" s="6"/>
      <c r="DG2703" s="6"/>
      <c r="DH2703" s="6"/>
      <c r="DI2703" s="6"/>
      <c r="DJ2703" s="6"/>
      <c r="DK2703" s="6"/>
      <c r="DL2703" s="6"/>
      <c r="DM2703" s="6"/>
      <c r="DN2703" s="6"/>
      <c r="DO2703" s="6"/>
      <c r="DP2703" s="6"/>
      <c r="DQ2703" s="6"/>
      <c r="DR2703" s="6"/>
      <c r="DS2703" s="6"/>
      <c r="DT2703" s="6"/>
      <c r="DU2703" s="6"/>
      <c r="DV2703" s="6"/>
      <c r="DW2703" s="6"/>
      <c r="DX2703" s="6"/>
      <c r="DY2703" s="6"/>
      <c r="DZ2703" s="6"/>
      <c r="EA2703" s="6"/>
      <c r="EB2703" s="6"/>
      <c r="EC2703" s="6"/>
      <c r="ED2703" s="6"/>
      <c r="EE2703" s="6"/>
      <c r="EF2703" s="6"/>
      <c r="EG2703" s="6"/>
      <c r="EH2703" s="6"/>
      <c r="EI2703" s="6"/>
      <c r="EJ2703" s="6"/>
      <c r="EK2703" s="6"/>
      <c r="EL2703" s="6"/>
      <c r="EM2703" s="6"/>
      <c r="EN2703" s="6"/>
      <c r="EO2703" s="6"/>
      <c r="EP2703" s="6"/>
      <c r="EQ2703" s="6"/>
      <c r="ER2703" s="6"/>
      <c r="ES2703" s="6"/>
      <c r="ET2703" s="6"/>
      <c r="EU2703" s="6"/>
      <c r="EV2703" s="6"/>
      <c r="EW2703" s="6"/>
      <c r="EX2703" s="6"/>
      <c r="EY2703" s="6"/>
      <c r="EZ2703" s="6"/>
      <c r="FA2703" s="6"/>
      <c r="FB2703" s="6"/>
      <c r="FC2703" s="6"/>
      <c r="FD2703" s="6"/>
      <c r="FE2703" s="6"/>
      <c r="FF2703" s="6"/>
      <c r="FG2703" s="6"/>
      <c r="FH2703" s="6"/>
      <c r="FI2703" s="6"/>
      <c r="FJ2703" s="6"/>
      <c r="FK2703" s="6"/>
      <c r="FL2703" s="6"/>
      <c r="FM2703" s="6"/>
      <c r="FN2703" s="6"/>
      <c r="FO2703" s="6"/>
      <c r="FP2703" s="6"/>
      <c r="FQ2703" s="6"/>
      <c r="FR2703" s="6"/>
      <c r="FS2703" s="6"/>
      <c r="FT2703" s="6"/>
      <c r="FU2703" s="6"/>
      <c r="FV2703" s="6"/>
      <c r="FW2703" s="6"/>
      <c r="FX2703" s="6"/>
      <c r="FY2703" s="6"/>
      <c r="FZ2703" s="6"/>
      <c r="GA2703" s="6"/>
      <c r="GB2703" s="6"/>
      <c r="GC2703" s="6"/>
      <c r="GD2703" s="6"/>
      <c r="GE2703" s="6"/>
      <c r="GF2703" s="6"/>
      <c r="GG2703" s="6"/>
      <c r="GH2703" s="6"/>
      <c r="GI2703" s="6"/>
      <c r="GJ2703" s="6"/>
      <c r="GK2703" s="6"/>
      <c r="GL2703" s="6"/>
      <c r="GM2703" s="6"/>
    </row>
    <row r="2704" spans="1:195" s="5" customFormat="1" x14ac:dyDescent="0.25">
      <c r="A2704" s="27"/>
      <c r="B2704" s="27"/>
      <c r="C2704" s="27"/>
      <c r="P2704" s="69"/>
      <c r="Q2704" s="69"/>
      <c r="R2704" s="69"/>
      <c r="S2704" s="69"/>
      <c r="T2704" s="69"/>
      <c r="U2704" s="69"/>
      <c r="V2704" s="69"/>
      <c r="W2704" s="6"/>
      <c r="X2704" s="6"/>
      <c r="Y2704" s="6"/>
      <c r="Z2704" s="68"/>
      <c r="AA2704" s="68"/>
      <c r="AB2704" s="6"/>
      <c r="AC2704" s="6"/>
      <c r="AD2704" s="6"/>
      <c r="AE2704" s="6"/>
      <c r="AF2704" s="6"/>
      <c r="AG2704" s="6"/>
      <c r="AH2704" s="6"/>
      <c r="AI2704" s="6"/>
      <c r="AJ2704" s="6"/>
      <c r="AK2704" s="6"/>
      <c r="AM2704" s="6"/>
      <c r="AN2704" s="6"/>
      <c r="AO2704" s="6"/>
      <c r="AP2704" s="6"/>
      <c r="AQ2704" s="6"/>
      <c r="AR2704" s="6"/>
      <c r="AS2704" s="6"/>
      <c r="AT2704" s="6"/>
      <c r="AU2704" s="6"/>
      <c r="AV2704" s="6"/>
      <c r="AW2704" s="6"/>
      <c r="AX2704" s="6"/>
      <c r="AY2704" s="6"/>
      <c r="AZ2704" s="6"/>
      <c r="BA2704" s="6"/>
      <c r="BB2704" s="6"/>
      <c r="BC2704" s="6"/>
      <c r="BD2704" s="6"/>
      <c r="BE2704" s="6"/>
      <c r="BF2704" s="6"/>
      <c r="BG2704" s="6"/>
      <c r="BH2704" s="6"/>
      <c r="BI2704" s="6"/>
      <c r="BJ2704" s="6"/>
      <c r="BK2704" s="6"/>
      <c r="BL2704" s="6"/>
      <c r="BM2704" s="6"/>
      <c r="BN2704" s="6"/>
      <c r="BO2704" s="6"/>
      <c r="BP2704" s="6"/>
      <c r="BQ2704" s="6"/>
      <c r="BR2704" s="6"/>
      <c r="BS2704" s="6"/>
      <c r="BT2704" s="6"/>
      <c r="BU2704" s="6"/>
      <c r="BV2704" s="6"/>
      <c r="BW2704" s="6"/>
      <c r="BX2704" s="6"/>
      <c r="BY2704" s="6"/>
      <c r="BZ2704" s="6"/>
      <c r="CA2704" s="6"/>
      <c r="CB2704" s="6"/>
      <c r="CC2704" s="6"/>
      <c r="CD2704" s="6"/>
      <c r="CE2704" s="6"/>
      <c r="CF2704" s="6"/>
      <c r="CG2704" s="6"/>
      <c r="CH2704" s="6"/>
      <c r="CI2704" s="6"/>
      <c r="CJ2704" s="6"/>
      <c r="CK2704" s="6"/>
      <c r="CL2704" s="6"/>
      <c r="CM2704" s="6"/>
      <c r="CN2704" s="6"/>
      <c r="CO2704" s="6"/>
      <c r="CP2704" s="6"/>
      <c r="CQ2704" s="6"/>
      <c r="CR2704" s="6"/>
      <c r="CS2704" s="6"/>
      <c r="CT2704" s="6"/>
      <c r="CU2704" s="6"/>
      <c r="CV2704" s="6"/>
      <c r="CW2704" s="6"/>
      <c r="CX2704" s="6"/>
      <c r="CY2704" s="6"/>
      <c r="CZ2704" s="6"/>
      <c r="DA2704" s="6"/>
      <c r="DB2704" s="6"/>
      <c r="DC2704" s="6"/>
      <c r="DD2704" s="6"/>
      <c r="DE2704" s="6"/>
      <c r="DF2704" s="6"/>
      <c r="DG2704" s="6"/>
      <c r="DH2704" s="6"/>
      <c r="DI2704" s="6"/>
      <c r="DJ2704" s="6"/>
      <c r="DK2704" s="6"/>
      <c r="DL2704" s="6"/>
      <c r="DM2704" s="6"/>
      <c r="DN2704" s="6"/>
      <c r="DO2704" s="6"/>
      <c r="DP2704" s="6"/>
      <c r="DQ2704" s="6"/>
      <c r="DR2704" s="6"/>
      <c r="DS2704" s="6"/>
      <c r="DT2704" s="6"/>
      <c r="DU2704" s="6"/>
      <c r="DV2704" s="6"/>
      <c r="DW2704" s="6"/>
      <c r="DX2704" s="6"/>
      <c r="DY2704" s="6"/>
      <c r="DZ2704" s="6"/>
      <c r="EA2704" s="6"/>
      <c r="EB2704" s="6"/>
      <c r="EC2704" s="6"/>
      <c r="ED2704" s="6"/>
      <c r="EE2704" s="6"/>
      <c r="EF2704" s="6"/>
      <c r="EG2704" s="6"/>
      <c r="EH2704" s="6"/>
      <c r="EI2704" s="6"/>
      <c r="EJ2704" s="6"/>
      <c r="EK2704" s="6"/>
      <c r="EL2704" s="6"/>
      <c r="EM2704" s="6"/>
      <c r="EN2704" s="6"/>
      <c r="EO2704" s="6"/>
      <c r="EP2704" s="6"/>
      <c r="EQ2704" s="6"/>
      <c r="ER2704" s="6"/>
      <c r="ES2704" s="6"/>
      <c r="ET2704" s="6"/>
      <c r="EU2704" s="6"/>
      <c r="EV2704" s="6"/>
      <c r="EW2704" s="6"/>
      <c r="EX2704" s="6"/>
      <c r="EY2704" s="6"/>
      <c r="EZ2704" s="6"/>
      <c r="FA2704" s="6"/>
      <c r="FB2704" s="6"/>
      <c r="FC2704" s="6"/>
      <c r="FD2704" s="6"/>
      <c r="FE2704" s="6"/>
      <c r="FF2704" s="6"/>
      <c r="FG2704" s="6"/>
      <c r="FH2704" s="6"/>
      <c r="FI2704" s="6"/>
      <c r="FJ2704" s="6"/>
      <c r="FK2704" s="6"/>
      <c r="FL2704" s="6"/>
      <c r="FM2704" s="6"/>
      <c r="FN2704" s="6"/>
      <c r="FO2704" s="6"/>
      <c r="FP2704" s="6"/>
      <c r="FQ2704" s="6"/>
      <c r="FR2704" s="6"/>
      <c r="FS2704" s="6"/>
      <c r="FT2704" s="6"/>
      <c r="FU2704" s="6"/>
      <c r="FV2704" s="6"/>
      <c r="FW2704" s="6"/>
      <c r="FX2704" s="6"/>
      <c r="FY2704" s="6"/>
      <c r="FZ2704" s="6"/>
      <c r="GA2704" s="6"/>
      <c r="GB2704" s="6"/>
      <c r="GC2704" s="6"/>
      <c r="GD2704" s="6"/>
      <c r="GE2704" s="6"/>
      <c r="GF2704" s="6"/>
      <c r="GG2704" s="6"/>
      <c r="GH2704" s="6"/>
      <c r="GI2704" s="6"/>
      <c r="GJ2704" s="6"/>
      <c r="GK2704" s="6"/>
      <c r="GL2704" s="6"/>
      <c r="GM2704" s="6"/>
    </row>
    <row r="2705" spans="1:195" s="5" customFormat="1" x14ac:dyDescent="0.25">
      <c r="A2705" s="27"/>
      <c r="B2705" s="27"/>
      <c r="C2705" s="27"/>
      <c r="P2705" s="69"/>
      <c r="Q2705" s="69"/>
      <c r="R2705" s="69"/>
      <c r="S2705" s="69"/>
      <c r="T2705" s="69"/>
      <c r="U2705" s="69"/>
      <c r="V2705" s="69"/>
      <c r="W2705" s="6"/>
      <c r="X2705" s="6"/>
      <c r="Y2705" s="6"/>
      <c r="Z2705" s="68"/>
      <c r="AA2705" s="68"/>
      <c r="AB2705" s="6"/>
      <c r="AC2705" s="6"/>
      <c r="AD2705" s="6"/>
      <c r="AE2705" s="6"/>
      <c r="AF2705" s="6"/>
      <c r="AG2705" s="6"/>
      <c r="AH2705" s="6"/>
      <c r="AI2705" s="6"/>
      <c r="AJ2705" s="6"/>
      <c r="AK2705" s="6"/>
      <c r="AM2705" s="6"/>
      <c r="AN2705" s="6"/>
      <c r="AO2705" s="6"/>
      <c r="AP2705" s="6"/>
      <c r="AQ2705" s="6"/>
      <c r="AR2705" s="6"/>
      <c r="AS2705" s="6"/>
      <c r="AT2705" s="6"/>
      <c r="AU2705" s="6"/>
      <c r="AV2705" s="6"/>
      <c r="AW2705" s="6"/>
      <c r="AX2705" s="6"/>
      <c r="AY2705" s="6"/>
      <c r="AZ2705" s="6"/>
      <c r="BA2705" s="6"/>
      <c r="BB2705" s="6"/>
      <c r="BC2705" s="6"/>
      <c r="BD2705" s="6"/>
      <c r="BE2705" s="6"/>
      <c r="BF2705" s="6"/>
      <c r="BG2705" s="6"/>
      <c r="BH2705" s="6"/>
      <c r="BI2705" s="6"/>
      <c r="BJ2705" s="6"/>
      <c r="BK2705" s="6"/>
      <c r="BL2705" s="6"/>
      <c r="BM2705" s="6"/>
      <c r="BN2705" s="6"/>
      <c r="BO2705" s="6"/>
      <c r="BP2705" s="6"/>
      <c r="BQ2705" s="6"/>
      <c r="BR2705" s="6"/>
      <c r="BS2705" s="6"/>
      <c r="BT2705" s="6"/>
      <c r="BU2705" s="6"/>
      <c r="BV2705" s="6"/>
      <c r="BW2705" s="6"/>
      <c r="BX2705" s="6"/>
      <c r="BY2705" s="6"/>
      <c r="BZ2705" s="6"/>
      <c r="CA2705" s="6"/>
      <c r="CB2705" s="6"/>
      <c r="CC2705" s="6"/>
      <c r="CD2705" s="6"/>
      <c r="CE2705" s="6"/>
      <c r="CF2705" s="6"/>
      <c r="CG2705" s="6"/>
      <c r="CH2705" s="6"/>
      <c r="CI2705" s="6"/>
      <c r="CJ2705" s="6"/>
      <c r="CK2705" s="6"/>
      <c r="CL2705" s="6"/>
      <c r="CM2705" s="6"/>
      <c r="CN2705" s="6"/>
      <c r="CO2705" s="6"/>
      <c r="CP2705" s="6"/>
      <c r="CQ2705" s="6"/>
      <c r="CR2705" s="6"/>
      <c r="CS2705" s="6"/>
      <c r="CT2705" s="6"/>
      <c r="CU2705" s="6"/>
      <c r="CV2705" s="6"/>
      <c r="CW2705" s="6"/>
      <c r="CX2705" s="6"/>
      <c r="CY2705" s="6"/>
      <c r="CZ2705" s="6"/>
      <c r="DA2705" s="6"/>
      <c r="DB2705" s="6"/>
      <c r="DC2705" s="6"/>
      <c r="DD2705" s="6"/>
      <c r="DE2705" s="6"/>
      <c r="DF2705" s="6"/>
      <c r="DG2705" s="6"/>
      <c r="DH2705" s="6"/>
      <c r="DI2705" s="6"/>
      <c r="DJ2705" s="6"/>
      <c r="DK2705" s="6"/>
      <c r="DL2705" s="6"/>
      <c r="DM2705" s="6"/>
      <c r="DN2705" s="6"/>
      <c r="DO2705" s="6"/>
      <c r="DP2705" s="6"/>
      <c r="DQ2705" s="6"/>
      <c r="DR2705" s="6"/>
      <c r="DS2705" s="6"/>
      <c r="DT2705" s="6"/>
      <c r="DU2705" s="6"/>
      <c r="DV2705" s="6"/>
      <c r="DW2705" s="6"/>
      <c r="DX2705" s="6"/>
      <c r="DY2705" s="6"/>
      <c r="DZ2705" s="6"/>
      <c r="EA2705" s="6"/>
      <c r="EB2705" s="6"/>
      <c r="EC2705" s="6"/>
      <c r="ED2705" s="6"/>
      <c r="EE2705" s="6"/>
      <c r="EF2705" s="6"/>
      <c r="EG2705" s="6"/>
      <c r="EH2705" s="6"/>
      <c r="EI2705" s="6"/>
      <c r="EJ2705" s="6"/>
      <c r="EK2705" s="6"/>
      <c r="EL2705" s="6"/>
      <c r="EM2705" s="6"/>
      <c r="EN2705" s="6"/>
      <c r="EO2705" s="6"/>
      <c r="EP2705" s="6"/>
      <c r="EQ2705" s="6"/>
      <c r="ER2705" s="6"/>
      <c r="ES2705" s="6"/>
      <c r="ET2705" s="6"/>
      <c r="EU2705" s="6"/>
      <c r="EV2705" s="6"/>
      <c r="EW2705" s="6"/>
      <c r="EX2705" s="6"/>
      <c r="EY2705" s="6"/>
      <c r="EZ2705" s="6"/>
      <c r="FA2705" s="6"/>
      <c r="FB2705" s="6"/>
      <c r="FC2705" s="6"/>
      <c r="FD2705" s="6"/>
      <c r="FE2705" s="6"/>
      <c r="FF2705" s="6"/>
      <c r="FG2705" s="6"/>
      <c r="FH2705" s="6"/>
      <c r="FI2705" s="6"/>
      <c r="FJ2705" s="6"/>
      <c r="FK2705" s="6"/>
      <c r="FL2705" s="6"/>
      <c r="FM2705" s="6"/>
      <c r="FN2705" s="6"/>
      <c r="FO2705" s="6"/>
      <c r="FP2705" s="6"/>
      <c r="FQ2705" s="6"/>
      <c r="FR2705" s="6"/>
      <c r="FS2705" s="6"/>
      <c r="FT2705" s="6"/>
      <c r="FU2705" s="6"/>
      <c r="FV2705" s="6"/>
      <c r="FW2705" s="6"/>
      <c r="FX2705" s="6"/>
      <c r="FY2705" s="6"/>
      <c r="FZ2705" s="6"/>
      <c r="GA2705" s="6"/>
      <c r="GB2705" s="6"/>
      <c r="GC2705" s="6"/>
      <c r="GD2705" s="6"/>
      <c r="GE2705" s="6"/>
      <c r="GF2705" s="6"/>
      <c r="GG2705" s="6"/>
      <c r="GH2705" s="6"/>
      <c r="GI2705" s="6"/>
      <c r="GJ2705" s="6"/>
      <c r="GK2705" s="6"/>
      <c r="GL2705" s="6"/>
      <c r="GM2705" s="6"/>
    </row>
    <row r="2706" spans="1:195" s="5" customFormat="1" x14ac:dyDescent="0.25">
      <c r="A2706" s="27"/>
      <c r="B2706" s="27"/>
      <c r="C2706" s="27"/>
      <c r="P2706" s="69"/>
      <c r="Q2706" s="69"/>
      <c r="R2706" s="69"/>
      <c r="S2706" s="69"/>
      <c r="T2706" s="69"/>
      <c r="U2706" s="69"/>
      <c r="V2706" s="69"/>
      <c r="W2706" s="6"/>
      <c r="X2706" s="6"/>
      <c r="Y2706" s="6"/>
      <c r="Z2706" s="68"/>
      <c r="AA2706" s="68"/>
      <c r="AB2706" s="6"/>
      <c r="AC2706" s="6"/>
      <c r="AD2706" s="6"/>
      <c r="AE2706" s="6"/>
      <c r="AF2706" s="6"/>
      <c r="AG2706" s="6"/>
      <c r="AH2706" s="6"/>
      <c r="AI2706" s="6"/>
      <c r="AJ2706" s="6"/>
      <c r="AK2706" s="6"/>
      <c r="AM2706" s="6"/>
      <c r="AN2706" s="6"/>
      <c r="AO2706" s="6"/>
      <c r="AP2706" s="6"/>
      <c r="AQ2706" s="6"/>
      <c r="AR2706" s="6"/>
      <c r="AS2706" s="6"/>
      <c r="AT2706" s="6"/>
      <c r="AU2706" s="6"/>
      <c r="AV2706" s="6"/>
      <c r="AW2706" s="6"/>
      <c r="AX2706" s="6"/>
      <c r="AY2706" s="6"/>
      <c r="AZ2706" s="6"/>
      <c r="BA2706" s="6"/>
      <c r="BB2706" s="6"/>
      <c r="BC2706" s="6"/>
      <c r="BD2706" s="6"/>
      <c r="BE2706" s="6"/>
      <c r="BF2706" s="6"/>
      <c r="BG2706" s="6"/>
      <c r="BH2706" s="6"/>
      <c r="BI2706" s="6"/>
      <c r="BJ2706" s="6"/>
      <c r="BK2706" s="6"/>
      <c r="BL2706" s="6"/>
      <c r="BM2706" s="6"/>
      <c r="BN2706" s="6"/>
      <c r="BO2706" s="6"/>
      <c r="BP2706" s="6"/>
      <c r="BQ2706" s="6"/>
      <c r="BR2706" s="6"/>
      <c r="BS2706" s="6"/>
      <c r="BT2706" s="6"/>
      <c r="BU2706" s="6"/>
      <c r="BV2706" s="6"/>
      <c r="BW2706" s="6"/>
      <c r="BX2706" s="6"/>
      <c r="BY2706" s="6"/>
      <c r="BZ2706" s="6"/>
      <c r="CA2706" s="6"/>
      <c r="CB2706" s="6"/>
      <c r="CC2706" s="6"/>
      <c r="CD2706" s="6"/>
      <c r="CE2706" s="6"/>
      <c r="CF2706" s="6"/>
      <c r="CG2706" s="6"/>
      <c r="CH2706" s="6"/>
      <c r="CI2706" s="6"/>
      <c r="CJ2706" s="6"/>
      <c r="CK2706" s="6"/>
      <c r="CL2706" s="6"/>
      <c r="CM2706" s="6"/>
      <c r="CN2706" s="6"/>
      <c r="CO2706" s="6"/>
      <c r="CP2706" s="6"/>
      <c r="CQ2706" s="6"/>
      <c r="CR2706" s="6"/>
      <c r="CS2706" s="6"/>
      <c r="CT2706" s="6"/>
      <c r="CU2706" s="6"/>
      <c r="CV2706" s="6"/>
      <c r="CW2706" s="6"/>
      <c r="CX2706" s="6"/>
      <c r="CY2706" s="6"/>
      <c r="CZ2706" s="6"/>
      <c r="DA2706" s="6"/>
      <c r="DB2706" s="6"/>
      <c r="DC2706" s="6"/>
      <c r="DD2706" s="6"/>
      <c r="DE2706" s="6"/>
      <c r="DF2706" s="6"/>
      <c r="DG2706" s="6"/>
      <c r="DH2706" s="6"/>
      <c r="DI2706" s="6"/>
      <c r="DJ2706" s="6"/>
      <c r="DK2706" s="6"/>
      <c r="DL2706" s="6"/>
      <c r="DM2706" s="6"/>
      <c r="DN2706" s="6"/>
      <c r="DO2706" s="6"/>
      <c r="DP2706" s="6"/>
      <c r="DQ2706" s="6"/>
      <c r="DR2706" s="6"/>
      <c r="DS2706" s="6"/>
      <c r="DT2706" s="6"/>
      <c r="DU2706" s="6"/>
      <c r="DV2706" s="6"/>
      <c r="DW2706" s="6"/>
      <c r="DX2706" s="6"/>
      <c r="DY2706" s="6"/>
      <c r="DZ2706" s="6"/>
      <c r="EA2706" s="6"/>
      <c r="EB2706" s="6"/>
      <c r="EC2706" s="6"/>
      <c r="ED2706" s="6"/>
      <c r="EE2706" s="6"/>
      <c r="EF2706" s="6"/>
      <c r="EG2706" s="6"/>
      <c r="EH2706" s="6"/>
      <c r="EI2706" s="6"/>
      <c r="EJ2706" s="6"/>
      <c r="EK2706" s="6"/>
      <c r="EL2706" s="6"/>
      <c r="EM2706" s="6"/>
      <c r="EN2706" s="6"/>
      <c r="EO2706" s="6"/>
      <c r="EP2706" s="6"/>
      <c r="EQ2706" s="6"/>
      <c r="ER2706" s="6"/>
      <c r="ES2706" s="6"/>
      <c r="ET2706" s="6"/>
      <c r="EU2706" s="6"/>
      <c r="EV2706" s="6"/>
      <c r="EW2706" s="6"/>
      <c r="EX2706" s="6"/>
      <c r="EY2706" s="6"/>
      <c r="EZ2706" s="6"/>
      <c r="FA2706" s="6"/>
      <c r="FB2706" s="6"/>
      <c r="FC2706" s="6"/>
      <c r="FD2706" s="6"/>
      <c r="FE2706" s="6"/>
      <c r="FF2706" s="6"/>
      <c r="FG2706" s="6"/>
      <c r="FH2706" s="6"/>
      <c r="FI2706" s="6"/>
      <c r="FJ2706" s="6"/>
      <c r="FK2706" s="6"/>
      <c r="FL2706" s="6"/>
      <c r="FM2706" s="6"/>
      <c r="FN2706" s="6"/>
      <c r="FO2706" s="6"/>
      <c r="FP2706" s="6"/>
      <c r="FQ2706" s="6"/>
      <c r="FR2706" s="6"/>
      <c r="FS2706" s="6"/>
      <c r="FT2706" s="6"/>
      <c r="FU2706" s="6"/>
      <c r="FV2706" s="6"/>
      <c r="FW2706" s="6"/>
      <c r="FX2706" s="6"/>
      <c r="FY2706" s="6"/>
      <c r="FZ2706" s="6"/>
      <c r="GA2706" s="6"/>
      <c r="GB2706" s="6"/>
      <c r="GC2706" s="6"/>
      <c r="GD2706" s="6"/>
      <c r="GE2706" s="6"/>
      <c r="GF2706" s="6"/>
      <c r="GG2706" s="6"/>
      <c r="GH2706" s="6"/>
      <c r="GI2706" s="6"/>
      <c r="GJ2706" s="6"/>
      <c r="GK2706" s="6"/>
      <c r="GL2706" s="6"/>
      <c r="GM2706" s="6"/>
    </row>
    <row r="2707" spans="1:195" s="5" customFormat="1" x14ac:dyDescent="0.25">
      <c r="A2707" s="27"/>
      <c r="B2707" s="27"/>
      <c r="C2707" s="27"/>
      <c r="P2707" s="69"/>
      <c r="Q2707" s="69"/>
      <c r="R2707" s="69"/>
      <c r="S2707" s="69"/>
      <c r="T2707" s="69"/>
      <c r="U2707" s="69"/>
      <c r="V2707" s="69"/>
      <c r="W2707" s="6"/>
      <c r="X2707" s="6"/>
      <c r="Y2707" s="6"/>
      <c r="Z2707" s="68"/>
      <c r="AA2707" s="68"/>
      <c r="AB2707" s="6"/>
      <c r="AC2707" s="6"/>
      <c r="AD2707" s="6"/>
      <c r="AE2707" s="6"/>
      <c r="AF2707" s="6"/>
      <c r="AG2707" s="6"/>
      <c r="AH2707" s="6"/>
      <c r="AI2707" s="6"/>
      <c r="AJ2707" s="6"/>
      <c r="AK2707" s="6"/>
      <c r="AM2707" s="6"/>
      <c r="AN2707" s="6"/>
      <c r="AO2707" s="6"/>
      <c r="AP2707" s="6"/>
      <c r="AQ2707" s="6"/>
      <c r="AR2707" s="6"/>
      <c r="AS2707" s="6"/>
      <c r="AT2707" s="6"/>
      <c r="AU2707" s="6"/>
      <c r="AV2707" s="6"/>
      <c r="AW2707" s="6"/>
      <c r="AX2707" s="6"/>
      <c r="AY2707" s="6"/>
      <c r="AZ2707" s="6"/>
      <c r="BA2707" s="6"/>
      <c r="BB2707" s="6"/>
      <c r="BC2707" s="6"/>
      <c r="BD2707" s="6"/>
      <c r="BE2707" s="6"/>
      <c r="BF2707" s="6"/>
      <c r="BG2707" s="6"/>
      <c r="BH2707" s="6"/>
      <c r="BI2707" s="6"/>
      <c r="BJ2707" s="6"/>
      <c r="BK2707" s="6"/>
      <c r="BL2707" s="6"/>
      <c r="BM2707" s="6"/>
      <c r="BN2707" s="6"/>
      <c r="BO2707" s="6"/>
      <c r="BP2707" s="6"/>
      <c r="BQ2707" s="6"/>
      <c r="BR2707" s="6"/>
      <c r="BS2707" s="6"/>
      <c r="BT2707" s="6"/>
      <c r="BU2707" s="6"/>
      <c r="BV2707" s="6"/>
      <c r="BW2707" s="6"/>
      <c r="BX2707" s="6"/>
      <c r="BY2707" s="6"/>
      <c r="BZ2707" s="6"/>
      <c r="CA2707" s="6"/>
      <c r="CB2707" s="6"/>
      <c r="CC2707" s="6"/>
      <c r="CD2707" s="6"/>
      <c r="CE2707" s="6"/>
      <c r="CF2707" s="6"/>
      <c r="CG2707" s="6"/>
      <c r="CH2707" s="6"/>
      <c r="CI2707" s="6"/>
      <c r="CJ2707" s="6"/>
      <c r="CK2707" s="6"/>
      <c r="CL2707" s="6"/>
      <c r="CM2707" s="6"/>
      <c r="CN2707" s="6"/>
      <c r="CO2707" s="6"/>
      <c r="CP2707" s="6"/>
      <c r="CQ2707" s="6"/>
      <c r="CR2707" s="6"/>
      <c r="CS2707" s="6"/>
      <c r="CT2707" s="6"/>
      <c r="CU2707" s="6"/>
      <c r="CV2707" s="6"/>
      <c r="CW2707" s="6"/>
      <c r="CX2707" s="6"/>
      <c r="CY2707" s="6"/>
      <c r="CZ2707" s="6"/>
      <c r="DA2707" s="6"/>
      <c r="DB2707" s="6"/>
      <c r="DC2707" s="6"/>
      <c r="DD2707" s="6"/>
      <c r="DE2707" s="6"/>
      <c r="DF2707" s="6"/>
      <c r="DG2707" s="6"/>
      <c r="DH2707" s="6"/>
      <c r="DI2707" s="6"/>
      <c r="DJ2707" s="6"/>
      <c r="DK2707" s="6"/>
      <c r="DL2707" s="6"/>
      <c r="DM2707" s="6"/>
      <c r="DN2707" s="6"/>
      <c r="DO2707" s="6"/>
      <c r="DP2707" s="6"/>
      <c r="DQ2707" s="6"/>
      <c r="DR2707" s="6"/>
      <c r="DS2707" s="6"/>
      <c r="DT2707" s="6"/>
      <c r="DU2707" s="6"/>
      <c r="DV2707" s="6"/>
      <c r="DW2707" s="6"/>
      <c r="DX2707" s="6"/>
      <c r="DY2707" s="6"/>
      <c r="DZ2707" s="6"/>
      <c r="EA2707" s="6"/>
      <c r="EB2707" s="6"/>
      <c r="EC2707" s="6"/>
      <c r="ED2707" s="6"/>
      <c r="EE2707" s="6"/>
      <c r="EF2707" s="6"/>
      <c r="EG2707" s="6"/>
      <c r="EH2707" s="6"/>
      <c r="EI2707" s="6"/>
      <c r="EJ2707" s="6"/>
      <c r="EK2707" s="6"/>
      <c r="EL2707" s="6"/>
      <c r="EM2707" s="6"/>
      <c r="EN2707" s="6"/>
      <c r="EO2707" s="6"/>
      <c r="EP2707" s="6"/>
      <c r="EQ2707" s="6"/>
      <c r="ER2707" s="6"/>
      <c r="ES2707" s="6"/>
      <c r="ET2707" s="6"/>
      <c r="EU2707" s="6"/>
      <c r="EV2707" s="6"/>
      <c r="EW2707" s="6"/>
      <c r="EX2707" s="6"/>
      <c r="EY2707" s="6"/>
      <c r="EZ2707" s="6"/>
      <c r="FA2707" s="6"/>
      <c r="FB2707" s="6"/>
      <c r="FC2707" s="6"/>
      <c r="FD2707" s="6"/>
      <c r="FE2707" s="6"/>
      <c r="FF2707" s="6"/>
      <c r="FG2707" s="6"/>
      <c r="FH2707" s="6"/>
      <c r="FI2707" s="6"/>
      <c r="FJ2707" s="6"/>
      <c r="FK2707" s="6"/>
      <c r="FL2707" s="6"/>
      <c r="FM2707" s="6"/>
      <c r="FN2707" s="6"/>
      <c r="FO2707" s="6"/>
      <c r="FP2707" s="6"/>
      <c r="FQ2707" s="6"/>
      <c r="FR2707" s="6"/>
      <c r="FS2707" s="6"/>
      <c r="FT2707" s="6"/>
      <c r="FU2707" s="6"/>
      <c r="FV2707" s="6"/>
      <c r="FW2707" s="6"/>
      <c r="FX2707" s="6"/>
      <c r="FY2707" s="6"/>
      <c r="FZ2707" s="6"/>
      <c r="GA2707" s="6"/>
      <c r="GB2707" s="6"/>
      <c r="GC2707" s="6"/>
      <c r="GD2707" s="6"/>
      <c r="GE2707" s="6"/>
      <c r="GF2707" s="6"/>
      <c r="GG2707" s="6"/>
      <c r="GH2707" s="6"/>
      <c r="GI2707" s="6"/>
      <c r="GJ2707" s="6"/>
      <c r="GK2707" s="6"/>
      <c r="GL2707" s="6"/>
      <c r="GM2707" s="6"/>
    </row>
    <row r="2708" spans="1:195" s="5" customFormat="1" x14ac:dyDescent="0.25">
      <c r="A2708" s="27"/>
      <c r="B2708" s="27"/>
      <c r="C2708" s="27"/>
      <c r="P2708" s="69"/>
      <c r="Q2708" s="69"/>
      <c r="R2708" s="69"/>
      <c r="S2708" s="69"/>
      <c r="T2708" s="69"/>
      <c r="U2708" s="69"/>
      <c r="V2708" s="69"/>
      <c r="W2708" s="6"/>
      <c r="X2708" s="6"/>
      <c r="Y2708" s="6"/>
      <c r="Z2708" s="68"/>
      <c r="AA2708" s="68"/>
      <c r="AB2708" s="6"/>
      <c r="AC2708" s="6"/>
      <c r="AD2708" s="6"/>
      <c r="AE2708" s="6"/>
      <c r="AF2708" s="6"/>
      <c r="AG2708" s="6"/>
      <c r="AH2708" s="6"/>
      <c r="AI2708" s="6"/>
      <c r="AJ2708" s="6"/>
      <c r="AK2708" s="6"/>
      <c r="AM2708" s="6"/>
      <c r="AN2708" s="6"/>
      <c r="AO2708" s="6"/>
      <c r="AP2708" s="6"/>
      <c r="AQ2708" s="6"/>
      <c r="AR2708" s="6"/>
      <c r="AS2708" s="6"/>
      <c r="AT2708" s="6"/>
      <c r="AU2708" s="6"/>
      <c r="AV2708" s="6"/>
      <c r="AW2708" s="6"/>
      <c r="AX2708" s="6"/>
      <c r="AY2708" s="6"/>
      <c r="AZ2708" s="6"/>
      <c r="BA2708" s="6"/>
      <c r="BB2708" s="6"/>
      <c r="BC2708" s="6"/>
      <c r="BD2708" s="6"/>
      <c r="BE2708" s="6"/>
      <c r="BF2708" s="6"/>
      <c r="BG2708" s="6"/>
      <c r="BH2708" s="6"/>
      <c r="BI2708" s="6"/>
      <c r="BJ2708" s="6"/>
      <c r="BK2708" s="6"/>
      <c r="BL2708" s="6"/>
      <c r="BM2708" s="6"/>
      <c r="BN2708" s="6"/>
      <c r="BO2708" s="6"/>
      <c r="BP2708" s="6"/>
      <c r="BQ2708" s="6"/>
      <c r="BR2708" s="6"/>
      <c r="BS2708" s="6"/>
      <c r="BT2708" s="6"/>
      <c r="BU2708" s="6"/>
      <c r="BV2708" s="6"/>
      <c r="BW2708" s="6"/>
      <c r="BX2708" s="6"/>
      <c r="BY2708" s="6"/>
      <c r="BZ2708" s="6"/>
      <c r="CA2708" s="6"/>
      <c r="CB2708" s="6"/>
      <c r="CC2708" s="6"/>
      <c r="CD2708" s="6"/>
      <c r="CE2708" s="6"/>
      <c r="CF2708" s="6"/>
      <c r="CG2708" s="6"/>
      <c r="CH2708" s="6"/>
      <c r="CI2708" s="6"/>
      <c r="CJ2708" s="6"/>
      <c r="CK2708" s="6"/>
      <c r="CL2708" s="6"/>
      <c r="CM2708" s="6"/>
      <c r="CN2708" s="6"/>
      <c r="CO2708" s="6"/>
      <c r="CP2708" s="6"/>
      <c r="CQ2708" s="6"/>
      <c r="CR2708" s="6"/>
      <c r="CS2708" s="6"/>
      <c r="CT2708" s="6"/>
      <c r="CU2708" s="6"/>
      <c r="CV2708" s="6"/>
      <c r="CW2708" s="6"/>
      <c r="CX2708" s="6"/>
      <c r="CY2708" s="6"/>
      <c r="CZ2708" s="6"/>
      <c r="DA2708" s="6"/>
      <c r="DB2708" s="6"/>
      <c r="DC2708" s="6"/>
      <c r="DD2708" s="6"/>
      <c r="DE2708" s="6"/>
      <c r="DF2708" s="6"/>
      <c r="DG2708" s="6"/>
      <c r="DH2708" s="6"/>
      <c r="DI2708" s="6"/>
      <c r="DJ2708" s="6"/>
      <c r="DK2708" s="6"/>
      <c r="DL2708" s="6"/>
      <c r="DM2708" s="6"/>
      <c r="DN2708" s="6"/>
      <c r="DO2708" s="6"/>
      <c r="DP2708" s="6"/>
      <c r="DQ2708" s="6"/>
      <c r="DR2708" s="6"/>
      <c r="DS2708" s="6"/>
      <c r="DT2708" s="6"/>
      <c r="DU2708" s="6"/>
      <c r="DV2708" s="6"/>
      <c r="DW2708" s="6"/>
      <c r="DX2708" s="6"/>
      <c r="DY2708" s="6"/>
      <c r="DZ2708" s="6"/>
      <c r="EA2708" s="6"/>
      <c r="EB2708" s="6"/>
      <c r="EC2708" s="6"/>
      <c r="ED2708" s="6"/>
      <c r="EE2708" s="6"/>
      <c r="EF2708" s="6"/>
      <c r="EG2708" s="6"/>
      <c r="EH2708" s="6"/>
      <c r="EI2708" s="6"/>
      <c r="EJ2708" s="6"/>
      <c r="EK2708" s="6"/>
      <c r="EL2708" s="6"/>
      <c r="EM2708" s="6"/>
      <c r="EN2708" s="6"/>
      <c r="EO2708" s="6"/>
      <c r="EP2708" s="6"/>
      <c r="EQ2708" s="6"/>
      <c r="ER2708" s="6"/>
      <c r="ES2708" s="6"/>
      <c r="ET2708" s="6"/>
      <c r="EU2708" s="6"/>
      <c r="EV2708" s="6"/>
      <c r="EW2708" s="6"/>
      <c r="EX2708" s="6"/>
      <c r="EY2708" s="6"/>
      <c r="EZ2708" s="6"/>
      <c r="FA2708" s="6"/>
      <c r="FB2708" s="6"/>
      <c r="FC2708" s="6"/>
      <c r="FD2708" s="6"/>
      <c r="FE2708" s="6"/>
      <c r="FF2708" s="6"/>
      <c r="FG2708" s="6"/>
      <c r="FH2708" s="6"/>
      <c r="FI2708" s="6"/>
      <c r="FJ2708" s="6"/>
      <c r="FK2708" s="6"/>
      <c r="FL2708" s="6"/>
      <c r="FM2708" s="6"/>
      <c r="FN2708" s="6"/>
      <c r="FO2708" s="6"/>
      <c r="FP2708" s="6"/>
      <c r="FQ2708" s="6"/>
      <c r="FR2708" s="6"/>
      <c r="FS2708" s="6"/>
      <c r="FT2708" s="6"/>
      <c r="FU2708" s="6"/>
      <c r="FV2708" s="6"/>
      <c r="FW2708" s="6"/>
      <c r="FX2708" s="6"/>
      <c r="FY2708" s="6"/>
      <c r="FZ2708" s="6"/>
      <c r="GA2708" s="6"/>
      <c r="GB2708" s="6"/>
      <c r="GC2708" s="6"/>
      <c r="GD2708" s="6"/>
      <c r="GE2708" s="6"/>
      <c r="GF2708" s="6"/>
      <c r="GG2708" s="6"/>
      <c r="GH2708" s="6"/>
      <c r="GI2708" s="6"/>
      <c r="GJ2708" s="6"/>
      <c r="GK2708" s="6"/>
      <c r="GL2708" s="6"/>
      <c r="GM2708" s="6"/>
    </row>
    <row r="2709" spans="1:195" s="5" customFormat="1" x14ac:dyDescent="0.25">
      <c r="A2709" s="27"/>
      <c r="B2709" s="27"/>
      <c r="C2709" s="27"/>
      <c r="P2709" s="69"/>
      <c r="Q2709" s="69"/>
      <c r="R2709" s="69"/>
      <c r="S2709" s="69"/>
      <c r="T2709" s="69"/>
      <c r="U2709" s="69"/>
      <c r="V2709" s="69"/>
      <c r="W2709" s="6"/>
      <c r="X2709" s="6"/>
      <c r="Y2709" s="6"/>
      <c r="Z2709" s="68"/>
      <c r="AA2709" s="68"/>
      <c r="AB2709" s="6"/>
      <c r="AC2709" s="6"/>
      <c r="AD2709" s="6"/>
      <c r="AE2709" s="6"/>
      <c r="AF2709" s="6"/>
      <c r="AG2709" s="6"/>
      <c r="AH2709" s="6"/>
      <c r="AI2709" s="6"/>
      <c r="AJ2709" s="6"/>
      <c r="AK2709" s="6"/>
      <c r="AM2709" s="6"/>
      <c r="AN2709" s="6"/>
      <c r="AO2709" s="6"/>
      <c r="AP2709" s="6"/>
      <c r="AQ2709" s="6"/>
      <c r="AR2709" s="6"/>
      <c r="AS2709" s="6"/>
      <c r="AT2709" s="6"/>
      <c r="AU2709" s="6"/>
      <c r="AV2709" s="6"/>
      <c r="AW2709" s="6"/>
      <c r="AX2709" s="6"/>
      <c r="AY2709" s="6"/>
      <c r="AZ2709" s="6"/>
      <c r="BA2709" s="6"/>
      <c r="BB2709" s="6"/>
      <c r="BC2709" s="6"/>
      <c r="BD2709" s="6"/>
      <c r="BE2709" s="6"/>
      <c r="BF2709" s="6"/>
      <c r="BG2709" s="6"/>
      <c r="BH2709" s="6"/>
      <c r="BI2709" s="6"/>
      <c r="BJ2709" s="6"/>
      <c r="BK2709" s="6"/>
      <c r="BL2709" s="6"/>
      <c r="BM2709" s="6"/>
      <c r="BN2709" s="6"/>
      <c r="BO2709" s="6"/>
      <c r="BP2709" s="6"/>
      <c r="BQ2709" s="6"/>
      <c r="BR2709" s="6"/>
      <c r="BS2709" s="6"/>
      <c r="BT2709" s="6"/>
      <c r="BU2709" s="6"/>
      <c r="BV2709" s="6"/>
      <c r="BW2709" s="6"/>
      <c r="BX2709" s="6"/>
      <c r="BY2709" s="6"/>
      <c r="BZ2709" s="6"/>
      <c r="CA2709" s="6"/>
      <c r="CB2709" s="6"/>
      <c r="CC2709" s="6"/>
      <c r="CD2709" s="6"/>
      <c r="CE2709" s="6"/>
      <c r="CF2709" s="6"/>
      <c r="CG2709" s="6"/>
      <c r="CH2709" s="6"/>
      <c r="CI2709" s="6"/>
      <c r="CJ2709" s="6"/>
      <c r="CK2709" s="6"/>
      <c r="CL2709" s="6"/>
      <c r="CM2709" s="6"/>
      <c r="CN2709" s="6"/>
      <c r="CO2709" s="6"/>
      <c r="CP2709" s="6"/>
      <c r="CQ2709" s="6"/>
      <c r="CR2709" s="6"/>
      <c r="CS2709" s="6"/>
      <c r="CT2709" s="6"/>
      <c r="CU2709" s="6"/>
      <c r="CV2709" s="6"/>
      <c r="CW2709" s="6"/>
      <c r="CX2709" s="6"/>
      <c r="CY2709" s="6"/>
      <c r="CZ2709" s="6"/>
      <c r="DA2709" s="6"/>
      <c r="DB2709" s="6"/>
      <c r="DC2709" s="6"/>
      <c r="DD2709" s="6"/>
      <c r="DE2709" s="6"/>
      <c r="DF2709" s="6"/>
      <c r="DG2709" s="6"/>
      <c r="DH2709" s="6"/>
      <c r="DI2709" s="6"/>
      <c r="DJ2709" s="6"/>
      <c r="DK2709" s="6"/>
      <c r="DL2709" s="6"/>
      <c r="DM2709" s="6"/>
      <c r="DN2709" s="6"/>
      <c r="DO2709" s="6"/>
      <c r="DP2709" s="6"/>
      <c r="DQ2709" s="6"/>
      <c r="DR2709" s="6"/>
      <c r="DS2709" s="6"/>
      <c r="DT2709" s="6"/>
      <c r="DU2709" s="6"/>
      <c r="DV2709" s="6"/>
      <c r="DW2709" s="6"/>
      <c r="DX2709" s="6"/>
      <c r="DY2709" s="6"/>
      <c r="DZ2709" s="6"/>
      <c r="EA2709" s="6"/>
      <c r="EB2709" s="6"/>
      <c r="EC2709" s="6"/>
      <c r="ED2709" s="6"/>
      <c r="EE2709" s="6"/>
      <c r="EF2709" s="6"/>
      <c r="EG2709" s="6"/>
      <c r="EH2709" s="6"/>
      <c r="EI2709" s="6"/>
      <c r="EJ2709" s="6"/>
      <c r="EK2709" s="6"/>
      <c r="EL2709" s="6"/>
      <c r="EM2709" s="6"/>
      <c r="EN2709" s="6"/>
      <c r="EO2709" s="6"/>
      <c r="EP2709" s="6"/>
      <c r="EQ2709" s="6"/>
      <c r="ER2709" s="6"/>
      <c r="ES2709" s="6"/>
      <c r="ET2709" s="6"/>
      <c r="EU2709" s="6"/>
      <c r="EV2709" s="6"/>
      <c r="EW2709" s="6"/>
      <c r="EX2709" s="6"/>
      <c r="EY2709" s="6"/>
      <c r="EZ2709" s="6"/>
      <c r="FA2709" s="6"/>
      <c r="FB2709" s="6"/>
      <c r="FC2709" s="6"/>
      <c r="FD2709" s="6"/>
      <c r="FE2709" s="6"/>
      <c r="FF2709" s="6"/>
      <c r="FG2709" s="6"/>
      <c r="FH2709" s="6"/>
      <c r="FI2709" s="6"/>
      <c r="FJ2709" s="6"/>
      <c r="FK2709" s="6"/>
      <c r="FL2709" s="6"/>
      <c r="FM2709" s="6"/>
      <c r="FN2709" s="6"/>
      <c r="FO2709" s="6"/>
      <c r="FP2709" s="6"/>
      <c r="FQ2709" s="6"/>
      <c r="FR2709" s="6"/>
      <c r="FS2709" s="6"/>
      <c r="FT2709" s="6"/>
      <c r="FU2709" s="6"/>
      <c r="FV2709" s="6"/>
      <c r="FW2709" s="6"/>
      <c r="FX2709" s="6"/>
      <c r="FY2709" s="6"/>
      <c r="FZ2709" s="6"/>
      <c r="GA2709" s="6"/>
      <c r="GB2709" s="6"/>
      <c r="GC2709" s="6"/>
      <c r="GD2709" s="6"/>
      <c r="GE2709" s="6"/>
      <c r="GF2709" s="6"/>
      <c r="GG2709" s="6"/>
      <c r="GH2709" s="6"/>
      <c r="GI2709" s="6"/>
      <c r="GJ2709" s="6"/>
      <c r="GK2709" s="6"/>
      <c r="GL2709" s="6"/>
      <c r="GM2709" s="6"/>
    </row>
    <row r="2710" spans="1:195" s="5" customFormat="1" x14ac:dyDescent="0.25">
      <c r="A2710" s="27"/>
      <c r="B2710" s="27"/>
      <c r="C2710" s="27"/>
      <c r="P2710" s="69"/>
      <c r="Q2710" s="69"/>
      <c r="R2710" s="69"/>
      <c r="S2710" s="69"/>
      <c r="T2710" s="69"/>
      <c r="U2710" s="69"/>
      <c r="V2710" s="69"/>
      <c r="W2710" s="6"/>
      <c r="X2710" s="6"/>
      <c r="Y2710" s="6"/>
      <c r="Z2710" s="68"/>
      <c r="AA2710" s="68"/>
      <c r="AB2710" s="6"/>
      <c r="AC2710" s="6"/>
      <c r="AD2710" s="6"/>
      <c r="AE2710" s="6"/>
      <c r="AF2710" s="6"/>
      <c r="AG2710" s="6"/>
      <c r="AH2710" s="6"/>
      <c r="AI2710" s="6"/>
      <c r="AJ2710" s="6"/>
      <c r="AK2710" s="6"/>
      <c r="AM2710" s="6"/>
      <c r="AN2710" s="6"/>
      <c r="AO2710" s="6"/>
      <c r="AP2710" s="6"/>
      <c r="AQ2710" s="6"/>
      <c r="AR2710" s="6"/>
      <c r="AS2710" s="6"/>
      <c r="AT2710" s="6"/>
      <c r="AU2710" s="6"/>
      <c r="AV2710" s="6"/>
      <c r="AW2710" s="6"/>
      <c r="AX2710" s="6"/>
      <c r="AY2710" s="6"/>
      <c r="AZ2710" s="6"/>
      <c r="BA2710" s="6"/>
      <c r="BB2710" s="6"/>
      <c r="BC2710" s="6"/>
      <c r="BD2710" s="6"/>
      <c r="BE2710" s="6"/>
      <c r="BF2710" s="6"/>
      <c r="BG2710" s="6"/>
      <c r="BH2710" s="6"/>
      <c r="BI2710" s="6"/>
      <c r="BJ2710" s="6"/>
      <c r="BK2710" s="6"/>
      <c r="BL2710" s="6"/>
      <c r="BM2710" s="6"/>
      <c r="BN2710" s="6"/>
      <c r="BO2710" s="6"/>
      <c r="BP2710" s="6"/>
      <c r="BQ2710" s="6"/>
      <c r="BR2710" s="6"/>
      <c r="BS2710" s="6"/>
      <c r="BT2710" s="6"/>
      <c r="BU2710" s="6"/>
      <c r="BV2710" s="6"/>
      <c r="BW2710" s="6"/>
      <c r="BX2710" s="6"/>
      <c r="BY2710" s="6"/>
      <c r="BZ2710" s="6"/>
      <c r="CA2710" s="6"/>
      <c r="CB2710" s="6"/>
      <c r="CC2710" s="6"/>
      <c r="CD2710" s="6"/>
      <c r="CE2710" s="6"/>
      <c r="CF2710" s="6"/>
      <c r="CG2710" s="6"/>
      <c r="CH2710" s="6"/>
      <c r="CI2710" s="6"/>
      <c r="CJ2710" s="6"/>
      <c r="CK2710" s="6"/>
      <c r="CL2710" s="6"/>
      <c r="CM2710" s="6"/>
      <c r="CN2710" s="6"/>
      <c r="CO2710" s="6"/>
      <c r="CP2710" s="6"/>
      <c r="CQ2710" s="6"/>
      <c r="CR2710" s="6"/>
      <c r="CS2710" s="6"/>
      <c r="CT2710" s="6"/>
      <c r="CU2710" s="6"/>
      <c r="CV2710" s="6"/>
      <c r="CW2710" s="6"/>
      <c r="CX2710" s="6"/>
      <c r="CY2710" s="6"/>
      <c r="CZ2710" s="6"/>
      <c r="DA2710" s="6"/>
      <c r="DB2710" s="6"/>
      <c r="DC2710" s="6"/>
      <c r="DD2710" s="6"/>
      <c r="DE2710" s="6"/>
      <c r="DF2710" s="6"/>
      <c r="DG2710" s="6"/>
      <c r="DH2710" s="6"/>
      <c r="DI2710" s="6"/>
      <c r="DJ2710" s="6"/>
      <c r="DK2710" s="6"/>
      <c r="DL2710" s="6"/>
      <c r="DM2710" s="6"/>
      <c r="DN2710" s="6"/>
      <c r="DO2710" s="6"/>
      <c r="DP2710" s="6"/>
      <c r="DQ2710" s="6"/>
      <c r="DR2710" s="6"/>
      <c r="DS2710" s="6"/>
      <c r="DT2710" s="6"/>
      <c r="DU2710" s="6"/>
      <c r="DV2710" s="6"/>
      <c r="DW2710" s="6"/>
      <c r="DX2710" s="6"/>
      <c r="DY2710" s="6"/>
      <c r="DZ2710" s="6"/>
      <c r="EA2710" s="6"/>
      <c r="EB2710" s="6"/>
      <c r="EC2710" s="6"/>
      <c r="ED2710" s="6"/>
      <c r="EE2710" s="6"/>
      <c r="EF2710" s="6"/>
      <c r="EG2710" s="6"/>
      <c r="EH2710" s="6"/>
      <c r="EI2710" s="6"/>
      <c r="EJ2710" s="6"/>
      <c r="EK2710" s="6"/>
      <c r="EL2710" s="6"/>
      <c r="EM2710" s="6"/>
      <c r="EN2710" s="6"/>
      <c r="EO2710" s="6"/>
      <c r="EP2710" s="6"/>
      <c r="EQ2710" s="6"/>
      <c r="ER2710" s="6"/>
      <c r="ES2710" s="6"/>
      <c r="ET2710" s="6"/>
      <c r="EU2710" s="6"/>
      <c r="EV2710" s="6"/>
      <c r="EW2710" s="6"/>
      <c r="EX2710" s="6"/>
      <c r="EY2710" s="6"/>
      <c r="EZ2710" s="6"/>
      <c r="FA2710" s="6"/>
      <c r="FB2710" s="6"/>
      <c r="FC2710" s="6"/>
      <c r="FD2710" s="6"/>
      <c r="FE2710" s="6"/>
      <c r="FF2710" s="6"/>
      <c r="FG2710" s="6"/>
      <c r="FH2710" s="6"/>
      <c r="FI2710" s="6"/>
      <c r="FJ2710" s="6"/>
      <c r="FK2710" s="6"/>
      <c r="FL2710" s="6"/>
      <c r="FM2710" s="6"/>
      <c r="FN2710" s="6"/>
      <c r="FO2710" s="6"/>
      <c r="FP2710" s="6"/>
      <c r="FQ2710" s="6"/>
      <c r="FR2710" s="6"/>
      <c r="FS2710" s="6"/>
      <c r="FT2710" s="6"/>
      <c r="FU2710" s="6"/>
      <c r="FV2710" s="6"/>
      <c r="FW2710" s="6"/>
      <c r="FX2710" s="6"/>
      <c r="FY2710" s="6"/>
      <c r="FZ2710" s="6"/>
      <c r="GA2710" s="6"/>
      <c r="GB2710" s="6"/>
      <c r="GC2710" s="6"/>
      <c r="GD2710" s="6"/>
      <c r="GE2710" s="6"/>
      <c r="GF2710" s="6"/>
      <c r="GG2710" s="6"/>
      <c r="GH2710" s="6"/>
      <c r="GI2710" s="6"/>
      <c r="GJ2710" s="6"/>
      <c r="GK2710" s="6"/>
      <c r="GL2710" s="6"/>
      <c r="GM2710" s="6"/>
    </row>
    <row r="2711" spans="1:195" s="5" customFormat="1" x14ac:dyDescent="0.25">
      <c r="A2711" s="27"/>
      <c r="B2711" s="27"/>
      <c r="C2711" s="27"/>
      <c r="P2711" s="69"/>
      <c r="Q2711" s="69"/>
      <c r="R2711" s="69"/>
      <c r="S2711" s="69"/>
      <c r="T2711" s="69"/>
      <c r="U2711" s="69"/>
      <c r="V2711" s="69"/>
      <c r="W2711" s="6"/>
      <c r="X2711" s="6"/>
      <c r="Y2711" s="6"/>
      <c r="Z2711" s="68"/>
      <c r="AA2711" s="68"/>
      <c r="AB2711" s="6"/>
      <c r="AC2711" s="6"/>
      <c r="AD2711" s="6"/>
      <c r="AE2711" s="6"/>
      <c r="AF2711" s="6"/>
      <c r="AG2711" s="6"/>
      <c r="AH2711" s="6"/>
      <c r="AI2711" s="6"/>
      <c r="AJ2711" s="6"/>
      <c r="AK2711" s="6"/>
      <c r="AM2711" s="6"/>
      <c r="AN2711" s="6"/>
      <c r="AO2711" s="6"/>
      <c r="AP2711" s="6"/>
      <c r="AQ2711" s="6"/>
      <c r="AR2711" s="6"/>
      <c r="AS2711" s="6"/>
      <c r="AT2711" s="6"/>
      <c r="AU2711" s="6"/>
      <c r="AV2711" s="6"/>
      <c r="AW2711" s="6"/>
      <c r="AX2711" s="6"/>
      <c r="AY2711" s="6"/>
      <c r="AZ2711" s="6"/>
      <c r="BA2711" s="6"/>
      <c r="BB2711" s="6"/>
      <c r="BC2711" s="6"/>
      <c r="BD2711" s="6"/>
      <c r="BE2711" s="6"/>
      <c r="BF2711" s="6"/>
      <c r="BG2711" s="6"/>
      <c r="BH2711" s="6"/>
      <c r="BI2711" s="6"/>
      <c r="BJ2711" s="6"/>
      <c r="BK2711" s="6"/>
      <c r="BL2711" s="6"/>
      <c r="BM2711" s="6"/>
      <c r="BN2711" s="6"/>
      <c r="BO2711" s="6"/>
      <c r="BP2711" s="6"/>
      <c r="BQ2711" s="6"/>
      <c r="BR2711" s="6"/>
      <c r="BS2711" s="6"/>
      <c r="BT2711" s="6"/>
      <c r="BU2711" s="6"/>
      <c r="BV2711" s="6"/>
      <c r="BW2711" s="6"/>
      <c r="BX2711" s="6"/>
      <c r="BY2711" s="6"/>
      <c r="BZ2711" s="6"/>
      <c r="CA2711" s="6"/>
      <c r="CB2711" s="6"/>
      <c r="CC2711" s="6"/>
      <c r="CD2711" s="6"/>
      <c r="CE2711" s="6"/>
      <c r="CF2711" s="6"/>
      <c r="CG2711" s="6"/>
      <c r="CH2711" s="6"/>
      <c r="CI2711" s="6"/>
      <c r="CJ2711" s="6"/>
      <c r="CK2711" s="6"/>
      <c r="CL2711" s="6"/>
      <c r="CM2711" s="6"/>
      <c r="CN2711" s="6"/>
      <c r="CO2711" s="6"/>
      <c r="CP2711" s="6"/>
      <c r="CQ2711" s="6"/>
      <c r="CR2711" s="6"/>
      <c r="CS2711" s="6"/>
      <c r="CT2711" s="6"/>
      <c r="CU2711" s="6"/>
      <c r="CV2711" s="6"/>
      <c r="CW2711" s="6"/>
      <c r="CX2711" s="6"/>
      <c r="CY2711" s="6"/>
      <c r="CZ2711" s="6"/>
      <c r="DA2711" s="6"/>
      <c r="DB2711" s="6"/>
      <c r="DC2711" s="6"/>
      <c r="DD2711" s="6"/>
      <c r="DE2711" s="6"/>
      <c r="DF2711" s="6"/>
      <c r="DG2711" s="6"/>
      <c r="DH2711" s="6"/>
      <c r="DI2711" s="6"/>
      <c r="DJ2711" s="6"/>
      <c r="DK2711" s="6"/>
      <c r="DL2711" s="6"/>
      <c r="DM2711" s="6"/>
      <c r="DN2711" s="6"/>
      <c r="DO2711" s="6"/>
      <c r="DP2711" s="6"/>
      <c r="DQ2711" s="6"/>
      <c r="DR2711" s="6"/>
      <c r="DS2711" s="6"/>
      <c r="DT2711" s="6"/>
      <c r="DU2711" s="6"/>
      <c r="DV2711" s="6"/>
      <c r="DW2711" s="6"/>
      <c r="DX2711" s="6"/>
      <c r="DY2711" s="6"/>
      <c r="DZ2711" s="6"/>
      <c r="EA2711" s="6"/>
      <c r="EB2711" s="6"/>
      <c r="EC2711" s="6"/>
      <c r="ED2711" s="6"/>
      <c r="EE2711" s="6"/>
      <c r="EF2711" s="6"/>
      <c r="EG2711" s="6"/>
      <c r="EH2711" s="6"/>
      <c r="EI2711" s="6"/>
      <c r="EJ2711" s="6"/>
      <c r="EK2711" s="6"/>
      <c r="EL2711" s="6"/>
      <c r="EM2711" s="6"/>
      <c r="EN2711" s="6"/>
      <c r="EO2711" s="6"/>
      <c r="EP2711" s="6"/>
      <c r="EQ2711" s="6"/>
      <c r="ER2711" s="6"/>
      <c r="ES2711" s="6"/>
      <c r="ET2711" s="6"/>
      <c r="EU2711" s="6"/>
      <c r="EV2711" s="6"/>
      <c r="EW2711" s="6"/>
      <c r="EX2711" s="6"/>
      <c r="EY2711" s="6"/>
      <c r="EZ2711" s="6"/>
      <c r="FA2711" s="6"/>
      <c r="FB2711" s="6"/>
      <c r="FC2711" s="6"/>
      <c r="FD2711" s="6"/>
      <c r="FE2711" s="6"/>
      <c r="FF2711" s="6"/>
      <c r="FG2711" s="6"/>
      <c r="FH2711" s="6"/>
      <c r="FI2711" s="6"/>
      <c r="FJ2711" s="6"/>
      <c r="FK2711" s="6"/>
      <c r="FL2711" s="6"/>
      <c r="FM2711" s="6"/>
      <c r="FN2711" s="6"/>
      <c r="FO2711" s="6"/>
      <c r="FP2711" s="6"/>
      <c r="FQ2711" s="6"/>
      <c r="FR2711" s="6"/>
      <c r="FS2711" s="6"/>
      <c r="FT2711" s="6"/>
      <c r="FU2711" s="6"/>
      <c r="FV2711" s="6"/>
      <c r="FW2711" s="6"/>
      <c r="FX2711" s="6"/>
      <c r="FY2711" s="6"/>
      <c r="FZ2711" s="6"/>
      <c r="GA2711" s="6"/>
      <c r="GB2711" s="6"/>
      <c r="GC2711" s="6"/>
      <c r="GD2711" s="6"/>
      <c r="GE2711" s="6"/>
      <c r="GF2711" s="6"/>
      <c r="GG2711" s="6"/>
      <c r="GH2711" s="6"/>
      <c r="GI2711" s="6"/>
      <c r="GJ2711" s="6"/>
      <c r="GK2711" s="6"/>
      <c r="GL2711" s="6"/>
      <c r="GM2711" s="6"/>
    </row>
    <row r="2712" spans="1:195" s="5" customFormat="1" x14ac:dyDescent="0.25">
      <c r="A2712" s="27"/>
      <c r="B2712" s="27"/>
      <c r="C2712" s="27"/>
      <c r="P2712" s="69"/>
      <c r="Q2712" s="69"/>
      <c r="R2712" s="69"/>
      <c r="S2712" s="69"/>
      <c r="T2712" s="69"/>
      <c r="U2712" s="69"/>
      <c r="V2712" s="69"/>
      <c r="W2712" s="6"/>
      <c r="X2712" s="6"/>
      <c r="Y2712" s="6"/>
      <c r="Z2712" s="68"/>
      <c r="AA2712" s="68"/>
      <c r="AB2712" s="6"/>
      <c r="AC2712" s="6"/>
      <c r="AD2712" s="6"/>
      <c r="AE2712" s="6"/>
      <c r="AF2712" s="6"/>
      <c r="AG2712" s="6"/>
      <c r="AH2712" s="6"/>
      <c r="AI2712" s="6"/>
      <c r="AJ2712" s="6"/>
      <c r="AK2712" s="6"/>
      <c r="AM2712" s="6"/>
      <c r="AN2712" s="6"/>
      <c r="AO2712" s="6"/>
      <c r="AP2712" s="6"/>
      <c r="AQ2712" s="6"/>
      <c r="AR2712" s="6"/>
      <c r="AS2712" s="6"/>
      <c r="AT2712" s="6"/>
      <c r="AU2712" s="6"/>
      <c r="AV2712" s="6"/>
      <c r="AW2712" s="6"/>
      <c r="AX2712" s="6"/>
      <c r="AY2712" s="6"/>
      <c r="AZ2712" s="6"/>
      <c r="BA2712" s="6"/>
      <c r="BB2712" s="6"/>
      <c r="BC2712" s="6"/>
      <c r="BD2712" s="6"/>
      <c r="BE2712" s="6"/>
      <c r="BF2712" s="6"/>
      <c r="BG2712" s="6"/>
      <c r="BH2712" s="6"/>
      <c r="BI2712" s="6"/>
      <c r="BJ2712" s="6"/>
      <c r="BK2712" s="6"/>
      <c r="BL2712" s="6"/>
      <c r="BM2712" s="6"/>
      <c r="BN2712" s="6"/>
      <c r="BO2712" s="6"/>
      <c r="BP2712" s="6"/>
      <c r="BQ2712" s="6"/>
      <c r="BR2712" s="6"/>
      <c r="BS2712" s="6"/>
      <c r="BT2712" s="6"/>
      <c r="BU2712" s="6"/>
      <c r="BV2712" s="6"/>
      <c r="BW2712" s="6"/>
      <c r="BX2712" s="6"/>
      <c r="BY2712" s="6"/>
      <c r="BZ2712" s="6"/>
      <c r="CA2712" s="6"/>
      <c r="CB2712" s="6"/>
      <c r="CC2712" s="6"/>
      <c r="CD2712" s="6"/>
      <c r="CE2712" s="6"/>
      <c r="CF2712" s="6"/>
      <c r="CG2712" s="6"/>
      <c r="CH2712" s="6"/>
      <c r="CI2712" s="6"/>
      <c r="CJ2712" s="6"/>
      <c r="CK2712" s="6"/>
      <c r="CL2712" s="6"/>
      <c r="CM2712" s="6"/>
      <c r="CN2712" s="6"/>
      <c r="CO2712" s="6"/>
      <c r="CP2712" s="6"/>
      <c r="CQ2712" s="6"/>
      <c r="CR2712" s="6"/>
      <c r="CS2712" s="6"/>
      <c r="CT2712" s="6"/>
      <c r="CU2712" s="6"/>
      <c r="CV2712" s="6"/>
      <c r="CW2712" s="6"/>
      <c r="CX2712" s="6"/>
      <c r="CY2712" s="6"/>
      <c r="CZ2712" s="6"/>
      <c r="DA2712" s="6"/>
      <c r="DB2712" s="6"/>
      <c r="DC2712" s="6"/>
      <c r="DD2712" s="6"/>
      <c r="DE2712" s="6"/>
      <c r="DF2712" s="6"/>
      <c r="DG2712" s="6"/>
      <c r="DH2712" s="6"/>
      <c r="DI2712" s="6"/>
      <c r="DJ2712" s="6"/>
      <c r="DK2712" s="6"/>
      <c r="DL2712" s="6"/>
      <c r="DM2712" s="6"/>
      <c r="DN2712" s="6"/>
      <c r="DO2712" s="6"/>
      <c r="DP2712" s="6"/>
      <c r="DQ2712" s="6"/>
      <c r="DR2712" s="6"/>
      <c r="DS2712" s="6"/>
      <c r="DT2712" s="6"/>
      <c r="DU2712" s="6"/>
      <c r="DV2712" s="6"/>
      <c r="DW2712" s="6"/>
      <c r="DX2712" s="6"/>
      <c r="DY2712" s="6"/>
      <c r="DZ2712" s="6"/>
      <c r="EA2712" s="6"/>
      <c r="EB2712" s="6"/>
      <c r="EC2712" s="6"/>
      <c r="ED2712" s="6"/>
      <c r="EE2712" s="6"/>
      <c r="EF2712" s="6"/>
      <c r="EG2712" s="6"/>
      <c r="EH2712" s="6"/>
      <c r="EI2712" s="6"/>
      <c r="EJ2712" s="6"/>
      <c r="EK2712" s="6"/>
      <c r="EL2712" s="6"/>
      <c r="EM2712" s="6"/>
      <c r="EN2712" s="6"/>
      <c r="EO2712" s="6"/>
      <c r="EP2712" s="6"/>
      <c r="EQ2712" s="6"/>
      <c r="ER2712" s="6"/>
      <c r="ES2712" s="6"/>
      <c r="ET2712" s="6"/>
      <c r="EU2712" s="6"/>
      <c r="EV2712" s="6"/>
      <c r="EW2712" s="6"/>
      <c r="EX2712" s="6"/>
      <c r="EY2712" s="6"/>
      <c r="EZ2712" s="6"/>
      <c r="FA2712" s="6"/>
      <c r="FB2712" s="6"/>
      <c r="FC2712" s="6"/>
      <c r="FD2712" s="6"/>
      <c r="FE2712" s="6"/>
      <c r="FF2712" s="6"/>
      <c r="FG2712" s="6"/>
      <c r="FH2712" s="6"/>
      <c r="FI2712" s="6"/>
      <c r="FJ2712" s="6"/>
      <c r="FK2712" s="6"/>
      <c r="FL2712" s="6"/>
      <c r="FM2712" s="6"/>
      <c r="FN2712" s="6"/>
      <c r="FO2712" s="6"/>
      <c r="FP2712" s="6"/>
      <c r="FQ2712" s="6"/>
      <c r="FR2712" s="6"/>
      <c r="FS2712" s="6"/>
      <c r="FT2712" s="6"/>
      <c r="FU2712" s="6"/>
      <c r="FV2712" s="6"/>
      <c r="FW2712" s="6"/>
      <c r="FX2712" s="6"/>
      <c r="FY2712" s="6"/>
      <c r="FZ2712" s="6"/>
      <c r="GA2712" s="6"/>
      <c r="GB2712" s="6"/>
      <c r="GC2712" s="6"/>
      <c r="GD2712" s="6"/>
      <c r="GE2712" s="6"/>
      <c r="GF2712" s="6"/>
      <c r="GG2712" s="6"/>
      <c r="GH2712" s="6"/>
      <c r="GI2712" s="6"/>
      <c r="GJ2712" s="6"/>
      <c r="GK2712" s="6"/>
      <c r="GL2712" s="6"/>
      <c r="GM2712" s="6"/>
    </row>
    <row r="2713" spans="1:195" s="5" customFormat="1" x14ac:dyDescent="0.25">
      <c r="A2713" s="27"/>
      <c r="B2713" s="27"/>
      <c r="C2713" s="27"/>
      <c r="P2713" s="69"/>
      <c r="Q2713" s="69"/>
      <c r="R2713" s="69"/>
      <c r="S2713" s="69"/>
      <c r="T2713" s="69"/>
      <c r="U2713" s="69"/>
      <c r="V2713" s="69"/>
      <c r="W2713" s="6"/>
      <c r="X2713" s="6"/>
      <c r="Y2713" s="6"/>
      <c r="Z2713" s="68"/>
      <c r="AA2713" s="68"/>
      <c r="AB2713" s="6"/>
      <c r="AC2713" s="6"/>
      <c r="AD2713" s="6"/>
      <c r="AE2713" s="6"/>
      <c r="AF2713" s="6"/>
      <c r="AG2713" s="6"/>
      <c r="AH2713" s="6"/>
      <c r="AI2713" s="6"/>
      <c r="AJ2713" s="6"/>
      <c r="AK2713" s="6"/>
      <c r="AM2713" s="6"/>
      <c r="AN2713" s="6"/>
      <c r="AO2713" s="6"/>
      <c r="AP2713" s="6"/>
      <c r="AQ2713" s="6"/>
      <c r="AR2713" s="6"/>
      <c r="AS2713" s="6"/>
      <c r="AT2713" s="6"/>
      <c r="AU2713" s="6"/>
      <c r="AV2713" s="6"/>
      <c r="AW2713" s="6"/>
      <c r="AX2713" s="6"/>
      <c r="AY2713" s="6"/>
      <c r="AZ2713" s="6"/>
      <c r="BA2713" s="6"/>
      <c r="BB2713" s="6"/>
      <c r="BC2713" s="6"/>
      <c r="BD2713" s="6"/>
      <c r="BE2713" s="6"/>
      <c r="BF2713" s="6"/>
      <c r="BG2713" s="6"/>
      <c r="BH2713" s="6"/>
      <c r="BI2713" s="6"/>
      <c r="BJ2713" s="6"/>
      <c r="BK2713" s="6"/>
      <c r="BL2713" s="6"/>
      <c r="BM2713" s="6"/>
      <c r="BN2713" s="6"/>
      <c r="BO2713" s="6"/>
      <c r="BP2713" s="6"/>
      <c r="BQ2713" s="6"/>
      <c r="BR2713" s="6"/>
      <c r="BS2713" s="6"/>
      <c r="BT2713" s="6"/>
      <c r="BU2713" s="6"/>
      <c r="BV2713" s="6"/>
      <c r="BW2713" s="6"/>
      <c r="BX2713" s="6"/>
      <c r="BY2713" s="6"/>
      <c r="BZ2713" s="6"/>
      <c r="CA2713" s="6"/>
      <c r="CB2713" s="6"/>
      <c r="CC2713" s="6"/>
      <c r="CD2713" s="6"/>
      <c r="CE2713" s="6"/>
      <c r="CF2713" s="6"/>
      <c r="CG2713" s="6"/>
      <c r="CH2713" s="6"/>
      <c r="CI2713" s="6"/>
      <c r="CJ2713" s="6"/>
      <c r="CK2713" s="6"/>
      <c r="CL2713" s="6"/>
      <c r="CM2713" s="6"/>
      <c r="CN2713" s="6"/>
      <c r="CO2713" s="6"/>
      <c r="CP2713" s="6"/>
      <c r="CQ2713" s="6"/>
      <c r="CR2713" s="6"/>
      <c r="CS2713" s="6"/>
      <c r="CT2713" s="6"/>
      <c r="CU2713" s="6"/>
      <c r="CV2713" s="6"/>
      <c r="CW2713" s="6"/>
      <c r="CX2713" s="6"/>
      <c r="CY2713" s="6"/>
      <c r="CZ2713" s="6"/>
      <c r="DA2713" s="6"/>
      <c r="DB2713" s="6"/>
      <c r="DC2713" s="6"/>
      <c r="DD2713" s="6"/>
      <c r="DE2713" s="6"/>
      <c r="DF2713" s="6"/>
      <c r="DG2713" s="6"/>
      <c r="DH2713" s="6"/>
      <c r="DI2713" s="6"/>
      <c r="DJ2713" s="6"/>
      <c r="DK2713" s="6"/>
      <c r="DL2713" s="6"/>
      <c r="DM2713" s="6"/>
      <c r="DN2713" s="6"/>
      <c r="DO2713" s="6"/>
      <c r="DP2713" s="6"/>
      <c r="DQ2713" s="6"/>
      <c r="DR2713" s="6"/>
      <c r="DS2713" s="6"/>
      <c r="DT2713" s="6"/>
      <c r="DU2713" s="6"/>
      <c r="DV2713" s="6"/>
      <c r="DW2713" s="6"/>
      <c r="DX2713" s="6"/>
      <c r="DY2713" s="6"/>
      <c r="DZ2713" s="6"/>
      <c r="EA2713" s="6"/>
      <c r="EB2713" s="6"/>
      <c r="EC2713" s="6"/>
      <c r="ED2713" s="6"/>
      <c r="EE2713" s="6"/>
      <c r="EF2713" s="6"/>
      <c r="EG2713" s="6"/>
      <c r="EH2713" s="6"/>
      <c r="EI2713" s="6"/>
      <c r="EJ2713" s="6"/>
      <c r="EK2713" s="6"/>
      <c r="EL2713" s="6"/>
      <c r="EM2713" s="6"/>
      <c r="EN2713" s="6"/>
      <c r="EO2713" s="6"/>
      <c r="EP2713" s="6"/>
      <c r="EQ2713" s="6"/>
      <c r="ER2713" s="6"/>
      <c r="ES2713" s="6"/>
      <c r="ET2713" s="6"/>
      <c r="EU2713" s="6"/>
      <c r="EV2713" s="6"/>
      <c r="EW2713" s="6"/>
      <c r="EX2713" s="6"/>
      <c r="EY2713" s="6"/>
      <c r="EZ2713" s="6"/>
      <c r="FA2713" s="6"/>
      <c r="FB2713" s="6"/>
      <c r="FC2713" s="6"/>
      <c r="FD2713" s="6"/>
      <c r="FE2713" s="6"/>
      <c r="FF2713" s="6"/>
      <c r="FG2713" s="6"/>
      <c r="FH2713" s="6"/>
      <c r="FI2713" s="6"/>
      <c r="FJ2713" s="6"/>
      <c r="FK2713" s="6"/>
      <c r="FL2713" s="6"/>
      <c r="FM2713" s="6"/>
      <c r="FN2713" s="6"/>
      <c r="FO2713" s="6"/>
      <c r="FP2713" s="6"/>
      <c r="FQ2713" s="6"/>
      <c r="FR2713" s="6"/>
      <c r="FS2713" s="6"/>
      <c r="FT2713" s="6"/>
      <c r="FU2713" s="6"/>
      <c r="FV2713" s="6"/>
      <c r="FW2713" s="6"/>
      <c r="FX2713" s="6"/>
      <c r="FY2713" s="6"/>
      <c r="FZ2713" s="6"/>
      <c r="GA2713" s="6"/>
      <c r="GB2713" s="6"/>
      <c r="GC2713" s="6"/>
      <c r="GD2713" s="6"/>
      <c r="GE2713" s="6"/>
      <c r="GF2713" s="6"/>
      <c r="GG2713" s="6"/>
      <c r="GH2713" s="6"/>
      <c r="GI2713" s="6"/>
      <c r="GJ2713" s="6"/>
      <c r="GK2713" s="6"/>
      <c r="GL2713" s="6"/>
      <c r="GM2713" s="6"/>
    </row>
    <row r="2714" spans="1:195" s="5" customFormat="1" x14ac:dyDescent="0.25">
      <c r="A2714" s="27"/>
      <c r="B2714" s="27"/>
      <c r="C2714" s="27"/>
      <c r="P2714" s="69"/>
      <c r="Q2714" s="69"/>
      <c r="R2714" s="69"/>
      <c r="S2714" s="69"/>
      <c r="T2714" s="69"/>
      <c r="U2714" s="69"/>
      <c r="V2714" s="69"/>
      <c r="W2714" s="6"/>
      <c r="X2714" s="6"/>
      <c r="Y2714" s="6"/>
      <c r="Z2714" s="68"/>
      <c r="AA2714" s="68"/>
      <c r="AB2714" s="6"/>
      <c r="AC2714" s="6"/>
      <c r="AD2714" s="6"/>
      <c r="AE2714" s="6"/>
      <c r="AF2714" s="6"/>
      <c r="AG2714" s="6"/>
      <c r="AH2714" s="6"/>
      <c r="AI2714" s="6"/>
      <c r="AJ2714" s="6"/>
      <c r="AK2714" s="6"/>
      <c r="AM2714" s="6"/>
      <c r="AN2714" s="6"/>
      <c r="AO2714" s="6"/>
      <c r="AP2714" s="6"/>
      <c r="AQ2714" s="6"/>
      <c r="AR2714" s="6"/>
      <c r="AS2714" s="6"/>
      <c r="AT2714" s="6"/>
      <c r="AU2714" s="6"/>
      <c r="AV2714" s="6"/>
      <c r="AW2714" s="6"/>
      <c r="AX2714" s="6"/>
      <c r="AY2714" s="6"/>
      <c r="AZ2714" s="6"/>
      <c r="BA2714" s="6"/>
      <c r="BB2714" s="6"/>
      <c r="BC2714" s="6"/>
      <c r="BD2714" s="6"/>
      <c r="BE2714" s="6"/>
      <c r="BF2714" s="6"/>
      <c r="BG2714" s="6"/>
      <c r="BH2714" s="6"/>
      <c r="BI2714" s="6"/>
      <c r="BJ2714" s="6"/>
      <c r="BK2714" s="6"/>
      <c r="BL2714" s="6"/>
      <c r="BM2714" s="6"/>
      <c r="BN2714" s="6"/>
      <c r="BO2714" s="6"/>
      <c r="BP2714" s="6"/>
      <c r="BQ2714" s="6"/>
      <c r="BR2714" s="6"/>
      <c r="BS2714" s="6"/>
      <c r="BT2714" s="6"/>
      <c r="BU2714" s="6"/>
      <c r="BV2714" s="6"/>
      <c r="BW2714" s="6"/>
      <c r="BX2714" s="6"/>
      <c r="BY2714" s="6"/>
      <c r="BZ2714" s="6"/>
      <c r="CA2714" s="6"/>
      <c r="CB2714" s="6"/>
      <c r="CC2714" s="6"/>
      <c r="CD2714" s="6"/>
      <c r="CE2714" s="6"/>
      <c r="CF2714" s="6"/>
      <c r="CG2714" s="6"/>
      <c r="CH2714" s="6"/>
      <c r="CI2714" s="6"/>
      <c r="CJ2714" s="6"/>
      <c r="CK2714" s="6"/>
      <c r="CL2714" s="6"/>
      <c r="CM2714" s="6"/>
      <c r="CN2714" s="6"/>
      <c r="CO2714" s="6"/>
      <c r="CP2714" s="6"/>
      <c r="CQ2714" s="6"/>
      <c r="CR2714" s="6"/>
      <c r="CS2714" s="6"/>
      <c r="CT2714" s="6"/>
      <c r="CU2714" s="6"/>
      <c r="CV2714" s="6"/>
      <c r="CW2714" s="6"/>
      <c r="CX2714" s="6"/>
      <c r="CY2714" s="6"/>
      <c r="CZ2714" s="6"/>
      <c r="DA2714" s="6"/>
      <c r="DB2714" s="6"/>
      <c r="DC2714" s="6"/>
      <c r="DD2714" s="6"/>
      <c r="DE2714" s="6"/>
      <c r="DF2714" s="6"/>
      <c r="DG2714" s="6"/>
      <c r="DH2714" s="6"/>
      <c r="DI2714" s="6"/>
      <c r="DJ2714" s="6"/>
      <c r="DK2714" s="6"/>
      <c r="DL2714" s="6"/>
      <c r="DM2714" s="6"/>
      <c r="DN2714" s="6"/>
      <c r="DO2714" s="6"/>
      <c r="DP2714" s="6"/>
      <c r="DQ2714" s="6"/>
      <c r="DR2714" s="6"/>
      <c r="DS2714" s="6"/>
      <c r="DT2714" s="6"/>
      <c r="DU2714" s="6"/>
      <c r="DV2714" s="6"/>
      <c r="DW2714" s="6"/>
      <c r="DX2714" s="6"/>
      <c r="DY2714" s="6"/>
      <c r="DZ2714" s="6"/>
      <c r="EA2714" s="6"/>
      <c r="EB2714" s="6"/>
      <c r="EC2714" s="6"/>
      <c r="ED2714" s="6"/>
      <c r="EE2714" s="6"/>
      <c r="EF2714" s="6"/>
      <c r="EG2714" s="6"/>
      <c r="EH2714" s="6"/>
      <c r="EI2714" s="6"/>
      <c r="EJ2714" s="6"/>
      <c r="EK2714" s="6"/>
      <c r="EL2714" s="6"/>
      <c r="EM2714" s="6"/>
      <c r="EN2714" s="6"/>
      <c r="EO2714" s="6"/>
      <c r="EP2714" s="6"/>
      <c r="EQ2714" s="6"/>
      <c r="ER2714" s="6"/>
      <c r="ES2714" s="6"/>
      <c r="ET2714" s="6"/>
      <c r="EU2714" s="6"/>
      <c r="EV2714" s="6"/>
      <c r="EW2714" s="6"/>
      <c r="EX2714" s="6"/>
      <c r="EY2714" s="6"/>
      <c r="EZ2714" s="6"/>
      <c r="FA2714" s="6"/>
      <c r="FB2714" s="6"/>
      <c r="FC2714" s="6"/>
      <c r="FD2714" s="6"/>
      <c r="FE2714" s="6"/>
      <c r="FF2714" s="6"/>
      <c r="FG2714" s="6"/>
      <c r="FH2714" s="6"/>
      <c r="FI2714" s="6"/>
      <c r="FJ2714" s="6"/>
      <c r="FK2714" s="6"/>
      <c r="FL2714" s="6"/>
      <c r="FM2714" s="6"/>
      <c r="FN2714" s="6"/>
      <c r="FO2714" s="6"/>
      <c r="FP2714" s="6"/>
      <c r="FQ2714" s="6"/>
      <c r="FR2714" s="6"/>
      <c r="FS2714" s="6"/>
      <c r="FT2714" s="6"/>
      <c r="FU2714" s="6"/>
      <c r="FV2714" s="6"/>
      <c r="FW2714" s="6"/>
      <c r="FX2714" s="6"/>
      <c r="FY2714" s="6"/>
      <c r="FZ2714" s="6"/>
      <c r="GA2714" s="6"/>
      <c r="GB2714" s="6"/>
      <c r="GC2714" s="6"/>
      <c r="GD2714" s="6"/>
      <c r="GE2714" s="6"/>
      <c r="GF2714" s="6"/>
      <c r="GG2714" s="6"/>
      <c r="GH2714" s="6"/>
      <c r="GI2714" s="6"/>
      <c r="GJ2714" s="6"/>
      <c r="GK2714" s="6"/>
      <c r="GL2714" s="6"/>
      <c r="GM2714" s="6"/>
    </row>
    <row r="2715" spans="1:195" s="5" customFormat="1" x14ac:dyDescent="0.25">
      <c r="A2715" s="27"/>
      <c r="B2715" s="27"/>
      <c r="C2715" s="27"/>
      <c r="P2715" s="69"/>
      <c r="Q2715" s="69"/>
      <c r="R2715" s="69"/>
      <c r="S2715" s="69"/>
      <c r="T2715" s="69"/>
      <c r="U2715" s="69"/>
      <c r="V2715" s="69"/>
      <c r="W2715" s="6"/>
      <c r="X2715" s="6"/>
      <c r="Y2715" s="6"/>
      <c r="Z2715" s="68"/>
      <c r="AA2715" s="68"/>
      <c r="AB2715" s="6"/>
      <c r="AC2715" s="6"/>
      <c r="AD2715" s="6"/>
      <c r="AE2715" s="6"/>
      <c r="AF2715" s="6"/>
      <c r="AG2715" s="6"/>
      <c r="AH2715" s="6"/>
      <c r="AI2715" s="6"/>
      <c r="AJ2715" s="6"/>
      <c r="AK2715" s="6"/>
      <c r="AM2715" s="6"/>
      <c r="AN2715" s="6"/>
      <c r="AO2715" s="6"/>
      <c r="AP2715" s="6"/>
      <c r="AQ2715" s="6"/>
      <c r="AR2715" s="6"/>
      <c r="AS2715" s="6"/>
      <c r="AT2715" s="6"/>
      <c r="AU2715" s="6"/>
      <c r="AV2715" s="6"/>
      <c r="AW2715" s="6"/>
      <c r="AX2715" s="6"/>
      <c r="AY2715" s="6"/>
      <c r="AZ2715" s="6"/>
      <c r="BA2715" s="6"/>
      <c r="BB2715" s="6"/>
      <c r="BC2715" s="6"/>
      <c r="BD2715" s="6"/>
      <c r="BE2715" s="6"/>
      <c r="BF2715" s="6"/>
      <c r="BG2715" s="6"/>
      <c r="BH2715" s="6"/>
      <c r="BI2715" s="6"/>
      <c r="BJ2715" s="6"/>
      <c r="BK2715" s="6"/>
      <c r="BL2715" s="6"/>
      <c r="BM2715" s="6"/>
      <c r="BN2715" s="6"/>
      <c r="BO2715" s="6"/>
      <c r="BP2715" s="6"/>
      <c r="BQ2715" s="6"/>
      <c r="BR2715" s="6"/>
      <c r="BS2715" s="6"/>
      <c r="BT2715" s="6"/>
      <c r="BU2715" s="6"/>
      <c r="BV2715" s="6"/>
      <c r="BW2715" s="6"/>
      <c r="BX2715" s="6"/>
      <c r="BY2715" s="6"/>
      <c r="BZ2715" s="6"/>
      <c r="CA2715" s="6"/>
      <c r="CB2715" s="6"/>
      <c r="CC2715" s="6"/>
      <c r="CD2715" s="6"/>
      <c r="CE2715" s="6"/>
      <c r="CF2715" s="6"/>
      <c r="CG2715" s="6"/>
      <c r="CH2715" s="6"/>
      <c r="CI2715" s="6"/>
      <c r="CJ2715" s="6"/>
      <c r="CK2715" s="6"/>
      <c r="CL2715" s="6"/>
      <c r="CM2715" s="6"/>
      <c r="CN2715" s="6"/>
      <c r="CO2715" s="6"/>
      <c r="CP2715" s="6"/>
      <c r="CQ2715" s="6"/>
      <c r="CR2715" s="6"/>
      <c r="CS2715" s="6"/>
      <c r="CT2715" s="6"/>
      <c r="CU2715" s="6"/>
      <c r="CV2715" s="6"/>
      <c r="CW2715" s="6"/>
      <c r="CX2715" s="6"/>
      <c r="CY2715" s="6"/>
      <c r="CZ2715" s="6"/>
      <c r="DA2715" s="6"/>
      <c r="DB2715" s="6"/>
      <c r="DC2715" s="6"/>
      <c r="DD2715" s="6"/>
      <c r="DE2715" s="6"/>
      <c r="DF2715" s="6"/>
      <c r="DG2715" s="6"/>
      <c r="DH2715" s="6"/>
      <c r="DI2715" s="6"/>
      <c r="DJ2715" s="6"/>
      <c r="DK2715" s="6"/>
      <c r="DL2715" s="6"/>
      <c r="DM2715" s="6"/>
      <c r="DN2715" s="6"/>
      <c r="DO2715" s="6"/>
      <c r="DP2715" s="6"/>
      <c r="DQ2715" s="6"/>
      <c r="DR2715" s="6"/>
      <c r="DS2715" s="6"/>
      <c r="DT2715" s="6"/>
      <c r="DU2715" s="6"/>
      <c r="DV2715" s="6"/>
      <c r="DW2715" s="6"/>
      <c r="DX2715" s="6"/>
      <c r="DY2715" s="6"/>
      <c r="DZ2715" s="6"/>
      <c r="EA2715" s="6"/>
      <c r="EB2715" s="6"/>
      <c r="EC2715" s="6"/>
      <c r="ED2715" s="6"/>
      <c r="EE2715" s="6"/>
      <c r="EF2715" s="6"/>
      <c r="EG2715" s="6"/>
      <c r="EH2715" s="6"/>
      <c r="EI2715" s="6"/>
      <c r="EJ2715" s="6"/>
      <c r="EK2715" s="6"/>
      <c r="EL2715" s="6"/>
      <c r="EM2715" s="6"/>
      <c r="EN2715" s="6"/>
      <c r="EO2715" s="6"/>
      <c r="EP2715" s="6"/>
      <c r="EQ2715" s="6"/>
      <c r="ER2715" s="6"/>
      <c r="ES2715" s="6"/>
      <c r="ET2715" s="6"/>
      <c r="EU2715" s="6"/>
      <c r="EV2715" s="6"/>
      <c r="EW2715" s="6"/>
      <c r="EX2715" s="6"/>
      <c r="EY2715" s="6"/>
      <c r="EZ2715" s="6"/>
      <c r="FA2715" s="6"/>
      <c r="FB2715" s="6"/>
      <c r="FC2715" s="6"/>
      <c r="FD2715" s="6"/>
      <c r="FE2715" s="6"/>
      <c r="FF2715" s="6"/>
      <c r="FG2715" s="6"/>
      <c r="FH2715" s="6"/>
      <c r="FI2715" s="6"/>
      <c r="FJ2715" s="6"/>
      <c r="FK2715" s="6"/>
      <c r="FL2715" s="6"/>
      <c r="FM2715" s="6"/>
      <c r="FN2715" s="6"/>
      <c r="FO2715" s="6"/>
      <c r="FP2715" s="6"/>
      <c r="FQ2715" s="6"/>
      <c r="FR2715" s="6"/>
      <c r="FS2715" s="6"/>
      <c r="FT2715" s="6"/>
      <c r="FU2715" s="6"/>
      <c r="FV2715" s="6"/>
      <c r="FW2715" s="6"/>
      <c r="FX2715" s="6"/>
      <c r="FY2715" s="6"/>
      <c r="FZ2715" s="6"/>
      <c r="GA2715" s="6"/>
      <c r="GB2715" s="6"/>
      <c r="GC2715" s="6"/>
      <c r="GD2715" s="6"/>
      <c r="GE2715" s="6"/>
      <c r="GF2715" s="6"/>
      <c r="GG2715" s="6"/>
      <c r="GH2715" s="6"/>
      <c r="GI2715" s="6"/>
      <c r="GJ2715" s="6"/>
      <c r="GK2715" s="6"/>
      <c r="GL2715" s="6"/>
      <c r="GM2715" s="6"/>
    </row>
    <row r="2716" spans="1:195" s="5" customFormat="1" x14ac:dyDescent="0.25">
      <c r="A2716" s="27"/>
      <c r="B2716" s="27"/>
      <c r="C2716" s="27"/>
      <c r="P2716" s="69"/>
      <c r="Q2716" s="69"/>
      <c r="R2716" s="69"/>
      <c r="S2716" s="69"/>
      <c r="T2716" s="69"/>
      <c r="U2716" s="69"/>
      <c r="V2716" s="69"/>
      <c r="W2716" s="6"/>
      <c r="X2716" s="6"/>
      <c r="Y2716" s="6"/>
      <c r="Z2716" s="68"/>
      <c r="AA2716" s="68"/>
      <c r="AB2716" s="6"/>
      <c r="AC2716" s="6"/>
      <c r="AD2716" s="6"/>
      <c r="AE2716" s="6"/>
      <c r="AF2716" s="6"/>
      <c r="AG2716" s="6"/>
      <c r="AH2716" s="6"/>
      <c r="AI2716" s="6"/>
      <c r="AJ2716" s="6"/>
      <c r="AK2716" s="6"/>
      <c r="AM2716" s="6"/>
      <c r="AN2716" s="6"/>
      <c r="AO2716" s="6"/>
      <c r="AP2716" s="6"/>
      <c r="AQ2716" s="6"/>
      <c r="AR2716" s="6"/>
      <c r="AS2716" s="6"/>
      <c r="AT2716" s="6"/>
      <c r="AU2716" s="6"/>
      <c r="AV2716" s="6"/>
      <c r="AW2716" s="6"/>
      <c r="AX2716" s="6"/>
      <c r="AY2716" s="6"/>
      <c r="AZ2716" s="6"/>
      <c r="BA2716" s="6"/>
      <c r="BB2716" s="6"/>
      <c r="BC2716" s="6"/>
      <c r="BD2716" s="6"/>
      <c r="BE2716" s="6"/>
      <c r="BF2716" s="6"/>
      <c r="BG2716" s="6"/>
      <c r="BH2716" s="6"/>
      <c r="BI2716" s="6"/>
      <c r="BJ2716" s="6"/>
      <c r="BK2716" s="6"/>
      <c r="BL2716" s="6"/>
      <c r="BM2716" s="6"/>
      <c r="BN2716" s="6"/>
      <c r="BO2716" s="6"/>
      <c r="BP2716" s="6"/>
      <c r="BQ2716" s="6"/>
      <c r="BR2716" s="6"/>
      <c r="BS2716" s="6"/>
      <c r="BT2716" s="6"/>
      <c r="BU2716" s="6"/>
      <c r="BV2716" s="6"/>
      <c r="BW2716" s="6"/>
      <c r="BX2716" s="6"/>
      <c r="BY2716" s="6"/>
      <c r="BZ2716" s="6"/>
      <c r="CA2716" s="6"/>
      <c r="CB2716" s="6"/>
      <c r="CC2716" s="6"/>
      <c r="CD2716" s="6"/>
      <c r="CE2716" s="6"/>
      <c r="CF2716" s="6"/>
      <c r="CG2716" s="6"/>
      <c r="CH2716" s="6"/>
      <c r="CI2716" s="6"/>
      <c r="CJ2716" s="6"/>
      <c r="CK2716" s="6"/>
      <c r="CL2716" s="6"/>
      <c r="CM2716" s="6"/>
      <c r="CN2716" s="6"/>
      <c r="CO2716" s="6"/>
      <c r="CP2716" s="6"/>
      <c r="CQ2716" s="6"/>
      <c r="CR2716" s="6"/>
      <c r="CS2716" s="6"/>
      <c r="CT2716" s="6"/>
      <c r="CU2716" s="6"/>
      <c r="CV2716" s="6"/>
      <c r="CW2716" s="6"/>
      <c r="CX2716" s="6"/>
      <c r="CY2716" s="6"/>
      <c r="CZ2716" s="6"/>
      <c r="DA2716" s="6"/>
      <c r="DB2716" s="6"/>
      <c r="DC2716" s="6"/>
      <c r="DD2716" s="6"/>
      <c r="DE2716" s="6"/>
      <c r="DF2716" s="6"/>
      <c r="DG2716" s="6"/>
      <c r="DH2716" s="6"/>
      <c r="DI2716" s="6"/>
      <c r="DJ2716" s="6"/>
      <c r="DK2716" s="6"/>
      <c r="DL2716" s="6"/>
      <c r="DM2716" s="6"/>
      <c r="DN2716" s="6"/>
      <c r="DO2716" s="6"/>
      <c r="DP2716" s="6"/>
      <c r="DQ2716" s="6"/>
      <c r="DR2716" s="6"/>
      <c r="DS2716" s="6"/>
      <c r="DT2716" s="6"/>
      <c r="DU2716" s="6"/>
      <c r="DV2716" s="6"/>
      <c r="DW2716" s="6"/>
      <c r="DX2716" s="6"/>
      <c r="DY2716" s="6"/>
      <c r="DZ2716" s="6"/>
      <c r="EA2716" s="6"/>
      <c r="EB2716" s="6"/>
      <c r="EC2716" s="6"/>
      <c r="ED2716" s="6"/>
      <c r="EE2716" s="6"/>
      <c r="EF2716" s="6"/>
      <c r="EG2716" s="6"/>
      <c r="EH2716" s="6"/>
      <c r="EI2716" s="6"/>
      <c r="EJ2716" s="6"/>
      <c r="EK2716" s="6"/>
      <c r="EL2716" s="6"/>
      <c r="EM2716" s="6"/>
      <c r="EN2716" s="6"/>
      <c r="EO2716" s="6"/>
      <c r="EP2716" s="6"/>
      <c r="EQ2716" s="6"/>
      <c r="ER2716" s="6"/>
      <c r="ES2716" s="6"/>
      <c r="ET2716" s="6"/>
      <c r="EU2716" s="6"/>
      <c r="EV2716" s="6"/>
      <c r="EW2716" s="6"/>
      <c r="EX2716" s="6"/>
      <c r="EY2716" s="6"/>
      <c r="EZ2716" s="6"/>
      <c r="FA2716" s="6"/>
      <c r="FB2716" s="6"/>
      <c r="FC2716" s="6"/>
      <c r="FD2716" s="6"/>
      <c r="FE2716" s="6"/>
      <c r="FF2716" s="6"/>
      <c r="FG2716" s="6"/>
      <c r="FH2716" s="6"/>
      <c r="FI2716" s="6"/>
      <c r="FJ2716" s="6"/>
      <c r="FK2716" s="6"/>
      <c r="FL2716" s="6"/>
      <c r="FM2716" s="6"/>
      <c r="FN2716" s="6"/>
      <c r="FO2716" s="6"/>
      <c r="FP2716" s="6"/>
      <c r="FQ2716" s="6"/>
      <c r="FR2716" s="6"/>
      <c r="FS2716" s="6"/>
      <c r="FT2716" s="6"/>
      <c r="FU2716" s="6"/>
      <c r="FV2716" s="6"/>
      <c r="FW2716" s="6"/>
      <c r="FX2716" s="6"/>
      <c r="FY2716" s="6"/>
      <c r="FZ2716" s="6"/>
      <c r="GA2716" s="6"/>
      <c r="GB2716" s="6"/>
      <c r="GC2716" s="6"/>
      <c r="GD2716" s="6"/>
      <c r="GE2716" s="6"/>
      <c r="GF2716" s="6"/>
      <c r="GG2716" s="6"/>
      <c r="GH2716" s="6"/>
      <c r="GI2716" s="6"/>
      <c r="GJ2716" s="6"/>
      <c r="GK2716" s="6"/>
      <c r="GL2716" s="6"/>
      <c r="GM2716" s="6"/>
    </row>
    <row r="2717" spans="1:195" s="5" customFormat="1" x14ac:dyDescent="0.25">
      <c r="A2717" s="27"/>
      <c r="B2717" s="27"/>
      <c r="C2717" s="27"/>
      <c r="P2717" s="69"/>
      <c r="Q2717" s="69"/>
      <c r="R2717" s="69"/>
      <c r="S2717" s="69"/>
      <c r="T2717" s="69"/>
      <c r="U2717" s="69"/>
      <c r="V2717" s="69"/>
      <c r="W2717" s="6"/>
      <c r="X2717" s="6"/>
      <c r="Y2717" s="6"/>
      <c r="Z2717" s="68"/>
      <c r="AA2717" s="68"/>
      <c r="AB2717" s="6"/>
      <c r="AC2717" s="6"/>
      <c r="AD2717" s="6"/>
      <c r="AE2717" s="6"/>
      <c r="AF2717" s="6"/>
      <c r="AG2717" s="6"/>
      <c r="AH2717" s="6"/>
      <c r="AI2717" s="6"/>
      <c r="AJ2717" s="6"/>
      <c r="AK2717" s="6"/>
      <c r="AM2717" s="6"/>
      <c r="AN2717" s="6"/>
      <c r="AO2717" s="6"/>
      <c r="AP2717" s="6"/>
      <c r="AQ2717" s="6"/>
      <c r="AR2717" s="6"/>
      <c r="AS2717" s="6"/>
      <c r="AT2717" s="6"/>
      <c r="AU2717" s="6"/>
      <c r="AV2717" s="6"/>
      <c r="AW2717" s="6"/>
      <c r="AX2717" s="6"/>
      <c r="AY2717" s="6"/>
      <c r="AZ2717" s="6"/>
      <c r="BA2717" s="6"/>
      <c r="BB2717" s="6"/>
      <c r="BC2717" s="6"/>
      <c r="BD2717" s="6"/>
      <c r="BE2717" s="6"/>
      <c r="BF2717" s="6"/>
      <c r="BG2717" s="6"/>
      <c r="BH2717" s="6"/>
      <c r="BI2717" s="6"/>
      <c r="BJ2717" s="6"/>
      <c r="BK2717" s="6"/>
      <c r="BL2717" s="6"/>
      <c r="BM2717" s="6"/>
      <c r="BN2717" s="6"/>
      <c r="BO2717" s="6"/>
      <c r="BP2717" s="6"/>
      <c r="BQ2717" s="6"/>
      <c r="BR2717" s="6"/>
      <c r="BS2717" s="6"/>
      <c r="BT2717" s="6"/>
      <c r="BU2717" s="6"/>
      <c r="BV2717" s="6"/>
      <c r="BW2717" s="6"/>
      <c r="BX2717" s="6"/>
      <c r="BY2717" s="6"/>
      <c r="BZ2717" s="6"/>
      <c r="CA2717" s="6"/>
      <c r="CB2717" s="6"/>
      <c r="CC2717" s="6"/>
      <c r="CD2717" s="6"/>
      <c r="CE2717" s="6"/>
      <c r="CF2717" s="6"/>
      <c r="CG2717" s="6"/>
      <c r="CH2717" s="6"/>
      <c r="CI2717" s="6"/>
      <c r="CJ2717" s="6"/>
      <c r="CK2717" s="6"/>
      <c r="CL2717" s="6"/>
      <c r="CM2717" s="6"/>
      <c r="CN2717" s="6"/>
      <c r="CO2717" s="6"/>
      <c r="CP2717" s="6"/>
      <c r="CQ2717" s="6"/>
      <c r="CR2717" s="6"/>
      <c r="CS2717" s="6"/>
      <c r="CT2717" s="6"/>
      <c r="CU2717" s="6"/>
      <c r="CV2717" s="6"/>
      <c r="CW2717" s="6"/>
      <c r="CX2717" s="6"/>
      <c r="CY2717" s="6"/>
      <c r="CZ2717" s="6"/>
      <c r="DA2717" s="6"/>
      <c r="DB2717" s="6"/>
      <c r="DC2717" s="6"/>
      <c r="DD2717" s="6"/>
      <c r="DE2717" s="6"/>
      <c r="DF2717" s="6"/>
      <c r="DG2717" s="6"/>
      <c r="DH2717" s="6"/>
      <c r="DI2717" s="6"/>
      <c r="DJ2717" s="6"/>
      <c r="DK2717" s="6"/>
      <c r="DL2717" s="6"/>
      <c r="DM2717" s="6"/>
      <c r="DN2717" s="6"/>
      <c r="DO2717" s="6"/>
      <c r="DP2717" s="6"/>
      <c r="DQ2717" s="6"/>
      <c r="DR2717" s="6"/>
      <c r="DS2717" s="6"/>
      <c r="DT2717" s="6"/>
      <c r="DU2717" s="6"/>
      <c r="DV2717" s="6"/>
      <c r="DW2717" s="6"/>
      <c r="DX2717" s="6"/>
      <c r="DY2717" s="6"/>
      <c r="DZ2717" s="6"/>
      <c r="EA2717" s="6"/>
      <c r="EB2717" s="6"/>
      <c r="EC2717" s="6"/>
      <c r="ED2717" s="6"/>
      <c r="EE2717" s="6"/>
      <c r="EF2717" s="6"/>
      <c r="EG2717" s="6"/>
      <c r="EH2717" s="6"/>
      <c r="EI2717" s="6"/>
      <c r="EJ2717" s="6"/>
      <c r="EK2717" s="6"/>
      <c r="EL2717" s="6"/>
      <c r="EM2717" s="6"/>
      <c r="EN2717" s="6"/>
      <c r="EO2717" s="6"/>
      <c r="EP2717" s="6"/>
      <c r="EQ2717" s="6"/>
      <c r="ER2717" s="6"/>
      <c r="ES2717" s="6"/>
      <c r="ET2717" s="6"/>
      <c r="EU2717" s="6"/>
      <c r="EV2717" s="6"/>
      <c r="EW2717" s="6"/>
      <c r="EX2717" s="6"/>
      <c r="EY2717" s="6"/>
      <c r="EZ2717" s="6"/>
      <c r="FA2717" s="6"/>
      <c r="FB2717" s="6"/>
      <c r="FC2717" s="6"/>
      <c r="FD2717" s="6"/>
      <c r="FE2717" s="6"/>
      <c r="FF2717" s="6"/>
      <c r="FG2717" s="6"/>
      <c r="FH2717" s="6"/>
      <c r="FI2717" s="6"/>
      <c r="FJ2717" s="6"/>
      <c r="FK2717" s="6"/>
      <c r="FL2717" s="6"/>
      <c r="FM2717" s="6"/>
      <c r="FN2717" s="6"/>
      <c r="FO2717" s="6"/>
      <c r="FP2717" s="6"/>
      <c r="FQ2717" s="6"/>
      <c r="FR2717" s="6"/>
      <c r="FS2717" s="6"/>
      <c r="FT2717" s="6"/>
      <c r="FU2717" s="6"/>
      <c r="FV2717" s="6"/>
      <c r="FW2717" s="6"/>
      <c r="FX2717" s="6"/>
      <c r="FY2717" s="6"/>
      <c r="FZ2717" s="6"/>
      <c r="GA2717" s="6"/>
      <c r="GB2717" s="6"/>
      <c r="GC2717" s="6"/>
      <c r="GD2717" s="6"/>
      <c r="GE2717" s="6"/>
      <c r="GF2717" s="6"/>
      <c r="GG2717" s="6"/>
      <c r="GH2717" s="6"/>
      <c r="GI2717" s="6"/>
      <c r="GJ2717" s="6"/>
      <c r="GK2717" s="6"/>
      <c r="GL2717" s="6"/>
      <c r="GM2717" s="6"/>
    </row>
    <row r="2718" spans="1:195" s="5" customFormat="1" x14ac:dyDescent="0.25">
      <c r="A2718" s="27"/>
      <c r="B2718" s="27"/>
      <c r="C2718" s="27"/>
      <c r="P2718" s="69"/>
      <c r="Q2718" s="69"/>
      <c r="R2718" s="69"/>
      <c r="S2718" s="69"/>
      <c r="T2718" s="69"/>
      <c r="U2718" s="69"/>
      <c r="V2718" s="69"/>
      <c r="W2718" s="6"/>
      <c r="X2718" s="6"/>
      <c r="Y2718" s="6"/>
      <c r="Z2718" s="68"/>
      <c r="AA2718" s="68"/>
      <c r="AB2718" s="6"/>
      <c r="AC2718" s="6"/>
      <c r="AD2718" s="6"/>
      <c r="AE2718" s="6"/>
      <c r="AF2718" s="6"/>
      <c r="AG2718" s="6"/>
      <c r="AH2718" s="6"/>
      <c r="AI2718" s="6"/>
      <c r="AJ2718" s="6"/>
      <c r="AK2718" s="6"/>
      <c r="AM2718" s="6"/>
      <c r="AN2718" s="6"/>
      <c r="AO2718" s="6"/>
      <c r="AP2718" s="6"/>
      <c r="AQ2718" s="6"/>
      <c r="AR2718" s="6"/>
      <c r="AS2718" s="6"/>
      <c r="AT2718" s="6"/>
      <c r="AU2718" s="6"/>
      <c r="AV2718" s="6"/>
      <c r="AW2718" s="6"/>
      <c r="AX2718" s="6"/>
      <c r="AY2718" s="6"/>
      <c r="AZ2718" s="6"/>
      <c r="BA2718" s="6"/>
      <c r="BB2718" s="6"/>
      <c r="BC2718" s="6"/>
      <c r="BD2718" s="6"/>
      <c r="BE2718" s="6"/>
      <c r="BF2718" s="6"/>
      <c r="BG2718" s="6"/>
      <c r="BH2718" s="6"/>
      <c r="BI2718" s="6"/>
      <c r="BJ2718" s="6"/>
      <c r="BK2718" s="6"/>
      <c r="BL2718" s="6"/>
      <c r="BM2718" s="6"/>
      <c r="BN2718" s="6"/>
      <c r="BO2718" s="6"/>
      <c r="BP2718" s="6"/>
      <c r="BQ2718" s="6"/>
      <c r="BR2718" s="6"/>
      <c r="BS2718" s="6"/>
      <c r="BT2718" s="6"/>
      <c r="BU2718" s="6"/>
      <c r="BV2718" s="6"/>
      <c r="BW2718" s="6"/>
      <c r="BX2718" s="6"/>
      <c r="BY2718" s="6"/>
      <c r="BZ2718" s="6"/>
      <c r="CA2718" s="6"/>
      <c r="CB2718" s="6"/>
      <c r="CC2718" s="6"/>
      <c r="CD2718" s="6"/>
      <c r="CE2718" s="6"/>
      <c r="CF2718" s="6"/>
      <c r="CG2718" s="6"/>
      <c r="CH2718" s="6"/>
      <c r="CI2718" s="6"/>
      <c r="CJ2718" s="6"/>
      <c r="CK2718" s="6"/>
      <c r="CL2718" s="6"/>
      <c r="CM2718" s="6"/>
      <c r="CN2718" s="6"/>
      <c r="CO2718" s="6"/>
      <c r="CP2718" s="6"/>
      <c r="CQ2718" s="6"/>
      <c r="CR2718" s="6"/>
      <c r="CS2718" s="6"/>
      <c r="CT2718" s="6"/>
      <c r="CU2718" s="6"/>
      <c r="CV2718" s="6"/>
      <c r="CW2718" s="6"/>
      <c r="CX2718" s="6"/>
      <c r="CY2718" s="6"/>
      <c r="CZ2718" s="6"/>
      <c r="DA2718" s="6"/>
      <c r="DB2718" s="6"/>
      <c r="DC2718" s="6"/>
      <c r="DD2718" s="6"/>
      <c r="DE2718" s="6"/>
      <c r="DF2718" s="6"/>
      <c r="DG2718" s="6"/>
      <c r="DH2718" s="6"/>
      <c r="DI2718" s="6"/>
      <c r="DJ2718" s="6"/>
      <c r="DK2718" s="6"/>
      <c r="DL2718" s="6"/>
      <c r="DM2718" s="6"/>
      <c r="DN2718" s="6"/>
      <c r="DO2718" s="6"/>
      <c r="DP2718" s="6"/>
      <c r="DQ2718" s="6"/>
      <c r="DR2718" s="6"/>
      <c r="DS2718" s="6"/>
      <c r="DT2718" s="6"/>
      <c r="DU2718" s="6"/>
      <c r="DV2718" s="6"/>
      <c r="DW2718" s="6"/>
      <c r="DX2718" s="6"/>
      <c r="DY2718" s="6"/>
      <c r="DZ2718" s="6"/>
      <c r="EA2718" s="6"/>
      <c r="EB2718" s="6"/>
      <c r="EC2718" s="6"/>
      <c r="ED2718" s="6"/>
      <c r="EE2718" s="6"/>
      <c r="EF2718" s="6"/>
      <c r="EG2718" s="6"/>
      <c r="EH2718" s="6"/>
      <c r="EI2718" s="6"/>
      <c r="EJ2718" s="6"/>
      <c r="EK2718" s="6"/>
      <c r="EL2718" s="6"/>
      <c r="EM2718" s="6"/>
      <c r="EN2718" s="6"/>
      <c r="EO2718" s="6"/>
      <c r="EP2718" s="6"/>
      <c r="EQ2718" s="6"/>
      <c r="ER2718" s="6"/>
      <c r="ES2718" s="6"/>
      <c r="ET2718" s="6"/>
      <c r="EU2718" s="6"/>
      <c r="EV2718" s="6"/>
      <c r="EW2718" s="6"/>
      <c r="EX2718" s="6"/>
      <c r="EY2718" s="6"/>
      <c r="EZ2718" s="6"/>
      <c r="FA2718" s="6"/>
      <c r="FB2718" s="6"/>
      <c r="FC2718" s="6"/>
      <c r="FD2718" s="6"/>
      <c r="FE2718" s="6"/>
      <c r="FF2718" s="6"/>
      <c r="FG2718" s="6"/>
      <c r="FH2718" s="6"/>
      <c r="FI2718" s="6"/>
      <c r="FJ2718" s="6"/>
      <c r="FK2718" s="6"/>
      <c r="FL2718" s="6"/>
      <c r="FM2718" s="6"/>
      <c r="FN2718" s="6"/>
      <c r="FO2718" s="6"/>
      <c r="FP2718" s="6"/>
      <c r="FQ2718" s="6"/>
      <c r="FR2718" s="6"/>
      <c r="FS2718" s="6"/>
      <c r="FT2718" s="6"/>
      <c r="FU2718" s="6"/>
      <c r="FV2718" s="6"/>
      <c r="FW2718" s="6"/>
      <c r="FX2718" s="6"/>
      <c r="FY2718" s="6"/>
      <c r="FZ2718" s="6"/>
      <c r="GA2718" s="6"/>
      <c r="GB2718" s="6"/>
      <c r="GC2718" s="6"/>
      <c r="GD2718" s="6"/>
      <c r="GE2718" s="6"/>
      <c r="GF2718" s="6"/>
      <c r="GG2718" s="6"/>
      <c r="GH2718" s="6"/>
      <c r="GI2718" s="6"/>
      <c r="GJ2718" s="6"/>
      <c r="GK2718" s="6"/>
      <c r="GL2718" s="6"/>
      <c r="GM2718" s="6"/>
    </row>
    <row r="2719" spans="1:195" s="5" customFormat="1" x14ac:dyDescent="0.25">
      <c r="A2719" s="27"/>
      <c r="B2719" s="27"/>
      <c r="C2719" s="27"/>
      <c r="P2719" s="69"/>
      <c r="Q2719" s="69"/>
      <c r="R2719" s="69"/>
      <c r="S2719" s="69"/>
      <c r="T2719" s="69"/>
      <c r="U2719" s="69"/>
      <c r="V2719" s="69"/>
      <c r="W2719" s="6"/>
      <c r="X2719" s="6"/>
      <c r="Y2719" s="6"/>
      <c r="Z2719" s="68"/>
      <c r="AA2719" s="68"/>
      <c r="AB2719" s="6"/>
      <c r="AC2719" s="6"/>
      <c r="AD2719" s="6"/>
      <c r="AE2719" s="6"/>
      <c r="AF2719" s="6"/>
      <c r="AG2719" s="6"/>
      <c r="AH2719" s="6"/>
      <c r="AI2719" s="6"/>
      <c r="AJ2719" s="6"/>
      <c r="AK2719" s="6"/>
      <c r="AM2719" s="6"/>
      <c r="AN2719" s="6"/>
      <c r="AO2719" s="6"/>
      <c r="AP2719" s="6"/>
      <c r="AQ2719" s="6"/>
      <c r="AR2719" s="6"/>
      <c r="AS2719" s="6"/>
      <c r="AT2719" s="6"/>
      <c r="AU2719" s="6"/>
      <c r="AV2719" s="6"/>
      <c r="AW2719" s="6"/>
      <c r="AX2719" s="6"/>
      <c r="AY2719" s="6"/>
      <c r="AZ2719" s="6"/>
      <c r="BA2719" s="6"/>
      <c r="BB2719" s="6"/>
      <c r="BC2719" s="6"/>
      <c r="BD2719" s="6"/>
      <c r="BE2719" s="6"/>
      <c r="BF2719" s="6"/>
      <c r="BG2719" s="6"/>
      <c r="BH2719" s="6"/>
      <c r="BI2719" s="6"/>
      <c r="BJ2719" s="6"/>
      <c r="BK2719" s="6"/>
      <c r="BL2719" s="6"/>
      <c r="BM2719" s="6"/>
      <c r="BN2719" s="6"/>
      <c r="BO2719" s="6"/>
      <c r="BP2719" s="6"/>
      <c r="BQ2719" s="6"/>
      <c r="BR2719" s="6"/>
      <c r="BS2719" s="6"/>
      <c r="BT2719" s="6"/>
      <c r="BU2719" s="6"/>
      <c r="BV2719" s="6"/>
      <c r="BW2719" s="6"/>
      <c r="BX2719" s="6"/>
      <c r="BY2719" s="6"/>
      <c r="BZ2719" s="6"/>
      <c r="CA2719" s="6"/>
      <c r="CB2719" s="6"/>
      <c r="CC2719" s="6"/>
      <c r="CD2719" s="6"/>
      <c r="CE2719" s="6"/>
      <c r="CF2719" s="6"/>
      <c r="CG2719" s="6"/>
      <c r="CH2719" s="6"/>
      <c r="CI2719" s="6"/>
      <c r="CJ2719" s="6"/>
      <c r="CK2719" s="6"/>
      <c r="CL2719" s="6"/>
      <c r="CM2719" s="6"/>
      <c r="CN2719" s="6"/>
      <c r="CO2719" s="6"/>
      <c r="CP2719" s="6"/>
      <c r="CQ2719" s="6"/>
      <c r="CR2719" s="6"/>
      <c r="CS2719" s="6"/>
      <c r="CT2719" s="6"/>
      <c r="CU2719" s="6"/>
      <c r="CV2719" s="6"/>
      <c r="CW2719" s="6"/>
      <c r="CX2719" s="6"/>
      <c r="CY2719" s="6"/>
      <c r="CZ2719" s="6"/>
      <c r="DA2719" s="6"/>
      <c r="DB2719" s="6"/>
      <c r="DC2719" s="6"/>
      <c r="DD2719" s="6"/>
      <c r="DE2719" s="6"/>
      <c r="DF2719" s="6"/>
      <c r="DG2719" s="6"/>
      <c r="DH2719" s="6"/>
      <c r="DI2719" s="6"/>
      <c r="DJ2719" s="6"/>
      <c r="DK2719" s="6"/>
      <c r="DL2719" s="6"/>
      <c r="DM2719" s="6"/>
      <c r="DN2719" s="6"/>
      <c r="DO2719" s="6"/>
      <c r="DP2719" s="6"/>
      <c r="DQ2719" s="6"/>
      <c r="DR2719" s="6"/>
      <c r="DS2719" s="6"/>
      <c r="DT2719" s="6"/>
      <c r="DU2719" s="6"/>
      <c r="DV2719" s="6"/>
      <c r="DW2719" s="6"/>
      <c r="DX2719" s="6"/>
      <c r="DY2719" s="6"/>
      <c r="DZ2719" s="6"/>
      <c r="EA2719" s="6"/>
      <c r="EB2719" s="6"/>
      <c r="EC2719" s="6"/>
      <c r="ED2719" s="6"/>
      <c r="EE2719" s="6"/>
      <c r="EF2719" s="6"/>
      <c r="EG2719" s="6"/>
      <c r="EH2719" s="6"/>
      <c r="EI2719" s="6"/>
      <c r="EJ2719" s="6"/>
      <c r="EK2719" s="6"/>
      <c r="EL2719" s="6"/>
      <c r="EM2719" s="6"/>
      <c r="EN2719" s="6"/>
      <c r="EO2719" s="6"/>
      <c r="EP2719" s="6"/>
      <c r="EQ2719" s="6"/>
      <c r="ER2719" s="6"/>
      <c r="ES2719" s="6"/>
      <c r="ET2719" s="6"/>
      <c r="EU2719" s="6"/>
      <c r="EV2719" s="6"/>
      <c r="EW2719" s="6"/>
      <c r="EX2719" s="6"/>
      <c r="EY2719" s="6"/>
      <c r="EZ2719" s="6"/>
      <c r="FA2719" s="6"/>
      <c r="FB2719" s="6"/>
      <c r="FC2719" s="6"/>
      <c r="FD2719" s="6"/>
      <c r="FE2719" s="6"/>
      <c r="FF2719" s="6"/>
      <c r="FG2719" s="6"/>
      <c r="FH2719" s="6"/>
      <c r="FI2719" s="6"/>
      <c r="FJ2719" s="6"/>
      <c r="FK2719" s="6"/>
      <c r="FL2719" s="6"/>
      <c r="FM2719" s="6"/>
      <c r="FN2719" s="6"/>
      <c r="FO2719" s="6"/>
      <c r="FP2719" s="6"/>
      <c r="FQ2719" s="6"/>
      <c r="FR2719" s="6"/>
      <c r="FS2719" s="6"/>
      <c r="FT2719" s="6"/>
      <c r="FU2719" s="6"/>
      <c r="FV2719" s="6"/>
      <c r="FW2719" s="6"/>
      <c r="FX2719" s="6"/>
      <c r="FY2719" s="6"/>
      <c r="FZ2719" s="6"/>
      <c r="GA2719" s="6"/>
      <c r="GB2719" s="6"/>
      <c r="GC2719" s="6"/>
      <c r="GD2719" s="6"/>
      <c r="GE2719" s="6"/>
      <c r="GF2719" s="6"/>
      <c r="GG2719" s="6"/>
      <c r="GH2719" s="6"/>
      <c r="GI2719" s="6"/>
      <c r="GJ2719" s="6"/>
      <c r="GK2719" s="6"/>
      <c r="GL2719" s="6"/>
      <c r="GM2719" s="6"/>
    </row>
    <row r="2720" spans="1:195" s="5" customFormat="1" x14ac:dyDescent="0.25">
      <c r="A2720" s="27"/>
      <c r="B2720" s="27"/>
      <c r="C2720" s="27"/>
      <c r="P2720" s="69"/>
      <c r="Q2720" s="69"/>
      <c r="R2720" s="69"/>
      <c r="S2720" s="69"/>
      <c r="T2720" s="69"/>
      <c r="U2720" s="69"/>
      <c r="V2720" s="69"/>
      <c r="W2720" s="6"/>
      <c r="X2720" s="6"/>
      <c r="Y2720" s="6"/>
      <c r="Z2720" s="68"/>
      <c r="AA2720" s="68"/>
      <c r="AB2720" s="6"/>
      <c r="AC2720" s="6"/>
      <c r="AD2720" s="6"/>
      <c r="AE2720" s="6"/>
      <c r="AF2720" s="6"/>
      <c r="AG2720" s="6"/>
      <c r="AH2720" s="6"/>
      <c r="AI2720" s="6"/>
      <c r="AJ2720" s="6"/>
      <c r="AK2720" s="6"/>
      <c r="AM2720" s="6"/>
      <c r="AN2720" s="6"/>
      <c r="AO2720" s="6"/>
      <c r="AP2720" s="6"/>
      <c r="AQ2720" s="6"/>
      <c r="AR2720" s="6"/>
      <c r="AS2720" s="6"/>
      <c r="AT2720" s="6"/>
      <c r="AU2720" s="6"/>
      <c r="AV2720" s="6"/>
      <c r="AW2720" s="6"/>
      <c r="AX2720" s="6"/>
      <c r="AY2720" s="6"/>
      <c r="AZ2720" s="6"/>
      <c r="BA2720" s="6"/>
      <c r="BB2720" s="6"/>
      <c r="BC2720" s="6"/>
      <c r="BD2720" s="6"/>
      <c r="BE2720" s="6"/>
      <c r="BF2720" s="6"/>
      <c r="BG2720" s="6"/>
      <c r="BH2720" s="6"/>
      <c r="BI2720" s="6"/>
      <c r="BJ2720" s="6"/>
      <c r="BK2720" s="6"/>
      <c r="BL2720" s="6"/>
      <c r="BM2720" s="6"/>
      <c r="BN2720" s="6"/>
      <c r="BO2720" s="6"/>
      <c r="BP2720" s="6"/>
      <c r="BQ2720" s="6"/>
      <c r="BR2720" s="6"/>
      <c r="BS2720" s="6"/>
      <c r="BT2720" s="6"/>
      <c r="BU2720" s="6"/>
      <c r="BV2720" s="6"/>
      <c r="BW2720" s="6"/>
      <c r="BX2720" s="6"/>
      <c r="BY2720" s="6"/>
      <c r="BZ2720" s="6"/>
      <c r="CA2720" s="6"/>
      <c r="CB2720" s="6"/>
      <c r="CC2720" s="6"/>
      <c r="CD2720" s="6"/>
      <c r="CE2720" s="6"/>
      <c r="CF2720" s="6"/>
      <c r="CG2720" s="6"/>
      <c r="CH2720" s="6"/>
      <c r="CI2720" s="6"/>
      <c r="CJ2720" s="6"/>
      <c r="CK2720" s="6"/>
      <c r="CL2720" s="6"/>
      <c r="CM2720" s="6"/>
      <c r="CN2720" s="6"/>
      <c r="CO2720" s="6"/>
      <c r="CP2720" s="6"/>
      <c r="CQ2720" s="6"/>
      <c r="CR2720" s="6"/>
      <c r="CS2720" s="6"/>
      <c r="CT2720" s="6"/>
      <c r="CU2720" s="6"/>
      <c r="CV2720" s="6"/>
      <c r="CW2720" s="6"/>
      <c r="CX2720" s="6"/>
      <c r="CY2720" s="6"/>
      <c r="CZ2720" s="6"/>
      <c r="DA2720" s="6"/>
      <c r="DB2720" s="6"/>
      <c r="DC2720" s="6"/>
      <c r="DD2720" s="6"/>
      <c r="DE2720" s="6"/>
      <c r="DF2720" s="6"/>
      <c r="DG2720" s="6"/>
      <c r="DH2720" s="6"/>
      <c r="DI2720" s="6"/>
      <c r="DJ2720" s="6"/>
      <c r="DK2720" s="6"/>
      <c r="DL2720" s="6"/>
      <c r="DM2720" s="6"/>
      <c r="DN2720" s="6"/>
      <c r="DO2720" s="6"/>
      <c r="DP2720" s="6"/>
      <c r="DQ2720" s="6"/>
      <c r="DR2720" s="6"/>
      <c r="DS2720" s="6"/>
      <c r="DT2720" s="6"/>
      <c r="DU2720" s="6"/>
      <c r="DV2720" s="6"/>
      <c r="DW2720" s="6"/>
      <c r="DX2720" s="6"/>
      <c r="DY2720" s="6"/>
      <c r="DZ2720" s="6"/>
      <c r="EA2720" s="6"/>
      <c r="EB2720" s="6"/>
      <c r="EC2720" s="6"/>
      <c r="ED2720" s="6"/>
      <c r="EE2720" s="6"/>
      <c r="EF2720" s="6"/>
      <c r="EG2720" s="6"/>
      <c r="EH2720" s="6"/>
      <c r="EI2720" s="6"/>
      <c r="EJ2720" s="6"/>
      <c r="EK2720" s="6"/>
      <c r="EL2720" s="6"/>
      <c r="EM2720" s="6"/>
      <c r="EN2720" s="6"/>
      <c r="EO2720" s="6"/>
      <c r="EP2720" s="6"/>
      <c r="EQ2720" s="6"/>
      <c r="ER2720" s="6"/>
      <c r="ES2720" s="6"/>
      <c r="ET2720" s="6"/>
      <c r="EU2720" s="6"/>
      <c r="EV2720" s="6"/>
      <c r="EW2720" s="6"/>
      <c r="EX2720" s="6"/>
      <c r="EY2720" s="6"/>
      <c r="EZ2720" s="6"/>
      <c r="FA2720" s="6"/>
      <c r="FB2720" s="6"/>
      <c r="FC2720" s="6"/>
      <c r="FD2720" s="6"/>
      <c r="FE2720" s="6"/>
      <c r="FF2720" s="6"/>
      <c r="FG2720" s="6"/>
      <c r="FH2720" s="6"/>
      <c r="FI2720" s="6"/>
      <c r="FJ2720" s="6"/>
      <c r="FK2720" s="6"/>
      <c r="FL2720" s="6"/>
      <c r="FM2720" s="6"/>
      <c r="FN2720" s="6"/>
      <c r="FO2720" s="6"/>
      <c r="FP2720" s="6"/>
      <c r="FQ2720" s="6"/>
      <c r="FR2720" s="6"/>
      <c r="FS2720" s="6"/>
      <c r="FT2720" s="6"/>
      <c r="FU2720" s="6"/>
      <c r="FV2720" s="6"/>
      <c r="FW2720" s="6"/>
      <c r="FX2720" s="6"/>
      <c r="FY2720" s="6"/>
      <c r="FZ2720" s="6"/>
      <c r="GA2720" s="6"/>
      <c r="GB2720" s="6"/>
      <c r="GC2720" s="6"/>
      <c r="GD2720" s="6"/>
      <c r="GE2720" s="6"/>
      <c r="GF2720" s="6"/>
      <c r="GG2720" s="6"/>
      <c r="GH2720" s="6"/>
      <c r="GI2720" s="6"/>
      <c r="GJ2720" s="6"/>
      <c r="GK2720" s="6"/>
      <c r="GL2720" s="6"/>
      <c r="GM2720" s="6"/>
    </row>
    <row r="2721" spans="1:195" s="5" customFormat="1" x14ac:dyDescent="0.25">
      <c r="A2721" s="27"/>
      <c r="B2721" s="27"/>
      <c r="C2721" s="27"/>
      <c r="P2721" s="69"/>
      <c r="Q2721" s="69"/>
      <c r="R2721" s="69"/>
      <c r="S2721" s="69"/>
      <c r="T2721" s="69"/>
      <c r="U2721" s="69"/>
      <c r="V2721" s="69"/>
      <c r="W2721" s="6"/>
      <c r="X2721" s="6"/>
      <c r="Y2721" s="6"/>
      <c r="Z2721" s="68"/>
      <c r="AA2721" s="68"/>
      <c r="AB2721" s="6"/>
      <c r="AC2721" s="6"/>
      <c r="AD2721" s="6"/>
      <c r="AE2721" s="6"/>
      <c r="AF2721" s="6"/>
      <c r="AG2721" s="6"/>
      <c r="AH2721" s="6"/>
      <c r="AI2721" s="6"/>
      <c r="AJ2721" s="6"/>
      <c r="AK2721" s="6"/>
      <c r="AM2721" s="6"/>
      <c r="AN2721" s="6"/>
      <c r="AO2721" s="6"/>
      <c r="AP2721" s="6"/>
      <c r="AQ2721" s="6"/>
      <c r="AR2721" s="6"/>
      <c r="AS2721" s="6"/>
      <c r="AT2721" s="6"/>
      <c r="AU2721" s="6"/>
      <c r="AV2721" s="6"/>
      <c r="AW2721" s="6"/>
      <c r="AX2721" s="6"/>
      <c r="AY2721" s="6"/>
      <c r="AZ2721" s="6"/>
      <c r="BA2721" s="6"/>
      <c r="BB2721" s="6"/>
      <c r="BC2721" s="6"/>
      <c r="BD2721" s="6"/>
      <c r="BE2721" s="6"/>
      <c r="BF2721" s="6"/>
      <c r="BG2721" s="6"/>
      <c r="BH2721" s="6"/>
      <c r="BI2721" s="6"/>
      <c r="BJ2721" s="6"/>
      <c r="BK2721" s="6"/>
      <c r="BL2721" s="6"/>
      <c r="BM2721" s="6"/>
      <c r="BN2721" s="6"/>
      <c r="BO2721" s="6"/>
      <c r="BP2721" s="6"/>
      <c r="BQ2721" s="6"/>
      <c r="BR2721" s="6"/>
      <c r="BS2721" s="6"/>
      <c r="BT2721" s="6"/>
      <c r="BU2721" s="6"/>
      <c r="BV2721" s="6"/>
      <c r="BW2721" s="6"/>
      <c r="BX2721" s="6"/>
      <c r="BY2721" s="6"/>
      <c r="BZ2721" s="6"/>
      <c r="CA2721" s="6"/>
      <c r="CB2721" s="6"/>
      <c r="CC2721" s="6"/>
      <c r="CD2721" s="6"/>
      <c r="CE2721" s="6"/>
      <c r="CF2721" s="6"/>
      <c r="CG2721" s="6"/>
      <c r="CH2721" s="6"/>
      <c r="CI2721" s="6"/>
      <c r="CJ2721" s="6"/>
      <c r="CK2721" s="6"/>
      <c r="CL2721" s="6"/>
      <c r="CM2721" s="6"/>
      <c r="CN2721" s="6"/>
      <c r="CO2721" s="6"/>
      <c r="CP2721" s="6"/>
      <c r="CQ2721" s="6"/>
      <c r="CR2721" s="6"/>
      <c r="CS2721" s="6"/>
      <c r="CT2721" s="6"/>
      <c r="CU2721" s="6"/>
      <c r="CV2721" s="6"/>
      <c r="CW2721" s="6"/>
      <c r="CX2721" s="6"/>
      <c r="CY2721" s="6"/>
      <c r="CZ2721" s="6"/>
      <c r="DA2721" s="6"/>
      <c r="DB2721" s="6"/>
      <c r="DC2721" s="6"/>
      <c r="DD2721" s="6"/>
      <c r="DE2721" s="6"/>
      <c r="DF2721" s="6"/>
      <c r="DG2721" s="6"/>
      <c r="DH2721" s="6"/>
      <c r="DI2721" s="6"/>
      <c r="DJ2721" s="6"/>
      <c r="DK2721" s="6"/>
      <c r="DL2721" s="6"/>
      <c r="DM2721" s="6"/>
      <c r="DN2721" s="6"/>
      <c r="DO2721" s="6"/>
      <c r="DP2721" s="6"/>
      <c r="DQ2721" s="6"/>
      <c r="DR2721" s="6"/>
      <c r="DS2721" s="6"/>
      <c r="DT2721" s="6"/>
      <c r="DU2721" s="6"/>
      <c r="DV2721" s="6"/>
      <c r="DW2721" s="6"/>
      <c r="DX2721" s="6"/>
      <c r="DY2721" s="6"/>
      <c r="DZ2721" s="6"/>
      <c r="EA2721" s="6"/>
      <c r="EB2721" s="6"/>
      <c r="EC2721" s="6"/>
      <c r="ED2721" s="6"/>
      <c r="EE2721" s="6"/>
      <c r="EF2721" s="6"/>
      <c r="EG2721" s="6"/>
      <c r="EH2721" s="6"/>
      <c r="EI2721" s="6"/>
      <c r="EJ2721" s="6"/>
      <c r="EK2721" s="6"/>
      <c r="EL2721" s="6"/>
      <c r="EM2721" s="6"/>
      <c r="EN2721" s="6"/>
      <c r="EO2721" s="6"/>
      <c r="EP2721" s="6"/>
      <c r="EQ2721" s="6"/>
      <c r="ER2721" s="6"/>
      <c r="ES2721" s="6"/>
      <c r="ET2721" s="6"/>
      <c r="EU2721" s="6"/>
      <c r="EV2721" s="6"/>
      <c r="EW2721" s="6"/>
      <c r="EX2721" s="6"/>
      <c r="EY2721" s="6"/>
      <c r="EZ2721" s="6"/>
      <c r="FA2721" s="6"/>
      <c r="FB2721" s="6"/>
      <c r="FC2721" s="6"/>
      <c r="FD2721" s="6"/>
      <c r="FE2721" s="6"/>
      <c r="FF2721" s="6"/>
      <c r="FG2721" s="6"/>
      <c r="FH2721" s="6"/>
      <c r="FI2721" s="6"/>
      <c r="FJ2721" s="6"/>
      <c r="FK2721" s="6"/>
      <c r="FL2721" s="6"/>
      <c r="FM2721" s="6"/>
      <c r="FN2721" s="6"/>
      <c r="FO2721" s="6"/>
      <c r="FP2721" s="6"/>
      <c r="FQ2721" s="6"/>
      <c r="FR2721" s="6"/>
      <c r="FS2721" s="6"/>
      <c r="FT2721" s="6"/>
      <c r="FU2721" s="6"/>
      <c r="FV2721" s="6"/>
      <c r="FW2721" s="6"/>
      <c r="FX2721" s="6"/>
      <c r="FY2721" s="6"/>
      <c r="FZ2721" s="6"/>
      <c r="GA2721" s="6"/>
      <c r="GB2721" s="6"/>
      <c r="GC2721" s="6"/>
      <c r="GD2721" s="6"/>
      <c r="GE2721" s="6"/>
      <c r="GF2721" s="6"/>
      <c r="GG2721" s="6"/>
      <c r="GH2721" s="6"/>
      <c r="GI2721" s="6"/>
      <c r="GJ2721" s="6"/>
      <c r="GK2721" s="6"/>
      <c r="GL2721" s="6"/>
      <c r="GM2721" s="6"/>
    </row>
    <row r="2722" spans="1:195" s="5" customFormat="1" x14ac:dyDescent="0.25">
      <c r="A2722" s="27"/>
      <c r="B2722" s="27"/>
      <c r="C2722" s="27"/>
      <c r="P2722" s="69"/>
      <c r="Q2722" s="69"/>
      <c r="R2722" s="69"/>
      <c r="S2722" s="69"/>
      <c r="T2722" s="69"/>
      <c r="U2722" s="69"/>
      <c r="V2722" s="69"/>
      <c r="W2722" s="6"/>
      <c r="X2722" s="6"/>
      <c r="Y2722" s="6"/>
      <c r="Z2722" s="68"/>
      <c r="AA2722" s="68"/>
      <c r="AB2722" s="6"/>
      <c r="AC2722" s="6"/>
      <c r="AD2722" s="6"/>
      <c r="AE2722" s="6"/>
      <c r="AF2722" s="6"/>
      <c r="AG2722" s="6"/>
      <c r="AH2722" s="6"/>
      <c r="AI2722" s="6"/>
      <c r="AJ2722" s="6"/>
      <c r="AK2722" s="6"/>
      <c r="AM2722" s="6"/>
      <c r="AN2722" s="6"/>
      <c r="AO2722" s="6"/>
      <c r="AP2722" s="6"/>
      <c r="AQ2722" s="6"/>
      <c r="AR2722" s="6"/>
      <c r="AS2722" s="6"/>
      <c r="AT2722" s="6"/>
      <c r="AU2722" s="6"/>
      <c r="AV2722" s="6"/>
      <c r="AW2722" s="6"/>
      <c r="AX2722" s="6"/>
      <c r="AY2722" s="6"/>
      <c r="AZ2722" s="6"/>
      <c r="BA2722" s="6"/>
      <c r="BB2722" s="6"/>
      <c r="BC2722" s="6"/>
      <c r="BD2722" s="6"/>
      <c r="BE2722" s="6"/>
      <c r="BF2722" s="6"/>
      <c r="BG2722" s="6"/>
      <c r="BH2722" s="6"/>
      <c r="BI2722" s="6"/>
      <c r="BJ2722" s="6"/>
      <c r="BK2722" s="6"/>
      <c r="BL2722" s="6"/>
      <c r="BM2722" s="6"/>
      <c r="BN2722" s="6"/>
      <c r="BO2722" s="6"/>
      <c r="BP2722" s="6"/>
      <c r="BQ2722" s="6"/>
      <c r="BR2722" s="6"/>
      <c r="BS2722" s="6"/>
      <c r="BT2722" s="6"/>
      <c r="BU2722" s="6"/>
      <c r="BV2722" s="6"/>
      <c r="BW2722" s="6"/>
      <c r="BX2722" s="6"/>
      <c r="BY2722" s="6"/>
      <c r="BZ2722" s="6"/>
      <c r="CA2722" s="6"/>
      <c r="CB2722" s="6"/>
      <c r="CC2722" s="6"/>
      <c r="CD2722" s="6"/>
      <c r="CE2722" s="6"/>
      <c r="CF2722" s="6"/>
      <c r="CG2722" s="6"/>
      <c r="CH2722" s="6"/>
      <c r="CI2722" s="6"/>
      <c r="CJ2722" s="6"/>
      <c r="CK2722" s="6"/>
      <c r="CL2722" s="6"/>
      <c r="CM2722" s="6"/>
      <c r="CN2722" s="6"/>
      <c r="CO2722" s="6"/>
      <c r="CP2722" s="6"/>
      <c r="CQ2722" s="6"/>
      <c r="CR2722" s="6"/>
      <c r="CS2722" s="6"/>
      <c r="CT2722" s="6"/>
      <c r="CU2722" s="6"/>
      <c r="CV2722" s="6"/>
      <c r="CW2722" s="6"/>
      <c r="CX2722" s="6"/>
      <c r="CY2722" s="6"/>
      <c r="CZ2722" s="6"/>
      <c r="DA2722" s="6"/>
      <c r="DB2722" s="6"/>
      <c r="DC2722" s="6"/>
      <c r="DD2722" s="6"/>
      <c r="DE2722" s="6"/>
      <c r="DF2722" s="6"/>
      <c r="DG2722" s="6"/>
      <c r="DH2722" s="6"/>
      <c r="DI2722" s="6"/>
      <c r="DJ2722" s="6"/>
      <c r="DK2722" s="6"/>
      <c r="DL2722" s="6"/>
      <c r="DM2722" s="6"/>
      <c r="DN2722" s="6"/>
      <c r="DO2722" s="6"/>
      <c r="DP2722" s="6"/>
      <c r="DQ2722" s="6"/>
      <c r="DR2722" s="6"/>
      <c r="DS2722" s="6"/>
      <c r="DT2722" s="6"/>
      <c r="DU2722" s="6"/>
      <c r="DV2722" s="6"/>
      <c r="DW2722" s="6"/>
      <c r="DX2722" s="6"/>
      <c r="DY2722" s="6"/>
      <c r="DZ2722" s="6"/>
      <c r="EA2722" s="6"/>
      <c r="EB2722" s="6"/>
      <c r="EC2722" s="6"/>
      <c r="ED2722" s="6"/>
      <c r="EE2722" s="6"/>
      <c r="EF2722" s="6"/>
      <c r="EG2722" s="6"/>
      <c r="EH2722" s="6"/>
      <c r="EI2722" s="6"/>
      <c r="EJ2722" s="6"/>
      <c r="EK2722" s="6"/>
      <c r="EL2722" s="6"/>
      <c r="EM2722" s="6"/>
      <c r="EN2722" s="6"/>
      <c r="EO2722" s="6"/>
      <c r="EP2722" s="6"/>
      <c r="EQ2722" s="6"/>
      <c r="ER2722" s="6"/>
      <c r="ES2722" s="6"/>
      <c r="ET2722" s="6"/>
      <c r="EU2722" s="6"/>
      <c r="EV2722" s="6"/>
      <c r="EW2722" s="6"/>
      <c r="EX2722" s="6"/>
      <c r="EY2722" s="6"/>
      <c r="EZ2722" s="6"/>
      <c r="FA2722" s="6"/>
      <c r="FB2722" s="6"/>
      <c r="FC2722" s="6"/>
      <c r="FD2722" s="6"/>
      <c r="FE2722" s="6"/>
      <c r="FF2722" s="6"/>
      <c r="FG2722" s="6"/>
      <c r="FH2722" s="6"/>
      <c r="FI2722" s="6"/>
      <c r="FJ2722" s="6"/>
      <c r="FK2722" s="6"/>
      <c r="FL2722" s="6"/>
      <c r="FM2722" s="6"/>
      <c r="FN2722" s="6"/>
      <c r="FO2722" s="6"/>
      <c r="FP2722" s="6"/>
      <c r="FQ2722" s="6"/>
      <c r="FR2722" s="6"/>
      <c r="FS2722" s="6"/>
      <c r="FT2722" s="6"/>
      <c r="FU2722" s="6"/>
      <c r="FV2722" s="6"/>
      <c r="FW2722" s="6"/>
      <c r="FX2722" s="6"/>
      <c r="FY2722" s="6"/>
      <c r="FZ2722" s="6"/>
      <c r="GA2722" s="6"/>
      <c r="GB2722" s="6"/>
      <c r="GC2722" s="6"/>
      <c r="GD2722" s="6"/>
      <c r="GE2722" s="6"/>
      <c r="GF2722" s="6"/>
      <c r="GG2722" s="6"/>
      <c r="GH2722" s="6"/>
      <c r="GI2722" s="6"/>
      <c r="GJ2722" s="6"/>
      <c r="GK2722" s="6"/>
      <c r="GL2722" s="6"/>
      <c r="GM2722" s="6"/>
    </row>
    <row r="2723" spans="1:195" s="5" customFormat="1" x14ac:dyDescent="0.25">
      <c r="A2723" s="27"/>
      <c r="B2723" s="27"/>
      <c r="C2723" s="27"/>
      <c r="P2723" s="69"/>
      <c r="Q2723" s="69"/>
      <c r="R2723" s="69"/>
      <c r="S2723" s="69"/>
      <c r="T2723" s="69"/>
      <c r="U2723" s="69"/>
      <c r="V2723" s="69"/>
      <c r="W2723" s="6"/>
      <c r="X2723" s="6"/>
      <c r="Y2723" s="6"/>
      <c r="Z2723" s="68"/>
      <c r="AA2723" s="68"/>
      <c r="AB2723" s="6"/>
      <c r="AC2723" s="6"/>
      <c r="AD2723" s="6"/>
      <c r="AE2723" s="6"/>
      <c r="AF2723" s="6"/>
      <c r="AG2723" s="6"/>
      <c r="AH2723" s="6"/>
      <c r="AI2723" s="6"/>
      <c r="AJ2723" s="6"/>
      <c r="AK2723" s="6"/>
      <c r="AM2723" s="6"/>
      <c r="AN2723" s="6"/>
      <c r="AO2723" s="6"/>
      <c r="AP2723" s="6"/>
      <c r="AQ2723" s="6"/>
      <c r="AR2723" s="6"/>
      <c r="AS2723" s="6"/>
      <c r="AT2723" s="6"/>
      <c r="AU2723" s="6"/>
      <c r="AV2723" s="6"/>
      <c r="AW2723" s="6"/>
      <c r="AX2723" s="6"/>
      <c r="AY2723" s="6"/>
      <c r="AZ2723" s="6"/>
      <c r="BA2723" s="6"/>
      <c r="BB2723" s="6"/>
      <c r="BC2723" s="6"/>
      <c r="BD2723" s="6"/>
      <c r="BE2723" s="6"/>
      <c r="BF2723" s="6"/>
      <c r="BG2723" s="6"/>
      <c r="BH2723" s="6"/>
      <c r="BI2723" s="6"/>
      <c r="BJ2723" s="6"/>
      <c r="BK2723" s="6"/>
      <c r="BL2723" s="6"/>
      <c r="BM2723" s="6"/>
      <c r="BN2723" s="6"/>
      <c r="BO2723" s="6"/>
      <c r="BP2723" s="6"/>
      <c r="BQ2723" s="6"/>
      <c r="BR2723" s="6"/>
      <c r="BS2723" s="6"/>
      <c r="BT2723" s="6"/>
      <c r="BU2723" s="6"/>
      <c r="BV2723" s="6"/>
      <c r="BW2723" s="6"/>
      <c r="BX2723" s="6"/>
      <c r="BY2723" s="6"/>
      <c r="BZ2723" s="6"/>
      <c r="CA2723" s="6"/>
      <c r="CB2723" s="6"/>
      <c r="CC2723" s="6"/>
      <c r="CD2723" s="6"/>
      <c r="CE2723" s="6"/>
      <c r="CF2723" s="6"/>
      <c r="CG2723" s="6"/>
      <c r="CH2723" s="6"/>
      <c r="CI2723" s="6"/>
      <c r="CJ2723" s="6"/>
      <c r="CK2723" s="6"/>
      <c r="CL2723" s="6"/>
      <c r="CM2723" s="6"/>
      <c r="CN2723" s="6"/>
      <c r="CO2723" s="6"/>
      <c r="CP2723" s="6"/>
      <c r="CQ2723" s="6"/>
      <c r="CR2723" s="6"/>
      <c r="CS2723" s="6"/>
      <c r="CT2723" s="6"/>
      <c r="CU2723" s="6"/>
      <c r="CV2723" s="6"/>
      <c r="CW2723" s="6"/>
      <c r="CX2723" s="6"/>
      <c r="CY2723" s="6"/>
      <c r="CZ2723" s="6"/>
      <c r="DA2723" s="6"/>
      <c r="DB2723" s="6"/>
      <c r="DC2723" s="6"/>
      <c r="DD2723" s="6"/>
      <c r="DE2723" s="6"/>
      <c r="DF2723" s="6"/>
      <c r="DG2723" s="6"/>
      <c r="DH2723" s="6"/>
      <c r="DI2723" s="6"/>
      <c r="DJ2723" s="6"/>
      <c r="DK2723" s="6"/>
      <c r="DL2723" s="6"/>
      <c r="DM2723" s="6"/>
      <c r="DN2723" s="6"/>
      <c r="DO2723" s="6"/>
      <c r="DP2723" s="6"/>
      <c r="DQ2723" s="6"/>
      <c r="DR2723" s="6"/>
      <c r="DS2723" s="6"/>
      <c r="DT2723" s="6"/>
      <c r="DU2723" s="6"/>
      <c r="DV2723" s="6"/>
      <c r="DW2723" s="6"/>
      <c r="DX2723" s="6"/>
      <c r="DY2723" s="6"/>
      <c r="DZ2723" s="6"/>
      <c r="EA2723" s="6"/>
      <c r="EB2723" s="6"/>
      <c r="EC2723" s="6"/>
      <c r="ED2723" s="6"/>
      <c r="EE2723" s="6"/>
      <c r="EF2723" s="6"/>
      <c r="EG2723" s="6"/>
      <c r="EH2723" s="6"/>
      <c r="EI2723" s="6"/>
      <c r="EJ2723" s="6"/>
      <c r="EK2723" s="6"/>
      <c r="EL2723" s="6"/>
      <c r="EM2723" s="6"/>
      <c r="EN2723" s="6"/>
      <c r="EO2723" s="6"/>
      <c r="EP2723" s="6"/>
      <c r="EQ2723" s="6"/>
      <c r="ER2723" s="6"/>
      <c r="ES2723" s="6"/>
      <c r="ET2723" s="6"/>
      <c r="EU2723" s="6"/>
      <c r="EV2723" s="6"/>
      <c r="EW2723" s="6"/>
      <c r="EX2723" s="6"/>
      <c r="EY2723" s="6"/>
      <c r="EZ2723" s="6"/>
      <c r="FA2723" s="6"/>
      <c r="FB2723" s="6"/>
      <c r="FC2723" s="6"/>
      <c r="FD2723" s="6"/>
      <c r="FE2723" s="6"/>
      <c r="FF2723" s="6"/>
      <c r="FG2723" s="6"/>
      <c r="FH2723" s="6"/>
      <c r="FI2723" s="6"/>
      <c r="FJ2723" s="6"/>
      <c r="FK2723" s="6"/>
      <c r="FL2723" s="6"/>
      <c r="FM2723" s="6"/>
      <c r="FN2723" s="6"/>
      <c r="FO2723" s="6"/>
      <c r="FP2723" s="6"/>
      <c r="FQ2723" s="6"/>
      <c r="FR2723" s="6"/>
      <c r="FS2723" s="6"/>
      <c r="FT2723" s="6"/>
      <c r="FU2723" s="6"/>
      <c r="FV2723" s="6"/>
      <c r="FW2723" s="6"/>
      <c r="FX2723" s="6"/>
      <c r="FY2723" s="6"/>
      <c r="FZ2723" s="6"/>
      <c r="GA2723" s="6"/>
      <c r="GB2723" s="6"/>
      <c r="GC2723" s="6"/>
      <c r="GD2723" s="6"/>
      <c r="GE2723" s="6"/>
      <c r="GF2723" s="6"/>
      <c r="GG2723" s="6"/>
      <c r="GH2723" s="6"/>
      <c r="GI2723" s="6"/>
      <c r="GJ2723" s="6"/>
      <c r="GK2723" s="6"/>
      <c r="GL2723" s="6"/>
      <c r="GM2723" s="6"/>
    </row>
    <row r="2724" spans="1:195" s="5" customFormat="1" x14ac:dyDescent="0.25">
      <c r="A2724" s="27"/>
      <c r="B2724" s="27"/>
      <c r="C2724" s="27"/>
      <c r="P2724" s="69"/>
      <c r="Q2724" s="69"/>
      <c r="R2724" s="69"/>
      <c r="S2724" s="69"/>
      <c r="T2724" s="69"/>
      <c r="U2724" s="69"/>
      <c r="V2724" s="69"/>
      <c r="W2724" s="6"/>
      <c r="X2724" s="6"/>
      <c r="Y2724" s="6"/>
      <c r="Z2724" s="68"/>
      <c r="AA2724" s="68"/>
      <c r="AB2724" s="6"/>
      <c r="AC2724" s="6"/>
      <c r="AD2724" s="6"/>
      <c r="AE2724" s="6"/>
      <c r="AF2724" s="6"/>
      <c r="AG2724" s="6"/>
      <c r="AH2724" s="6"/>
      <c r="AI2724" s="6"/>
      <c r="AJ2724" s="6"/>
      <c r="AK2724" s="6"/>
      <c r="AM2724" s="6"/>
      <c r="AN2724" s="6"/>
      <c r="AO2724" s="6"/>
      <c r="AP2724" s="6"/>
      <c r="AQ2724" s="6"/>
      <c r="AR2724" s="6"/>
      <c r="AS2724" s="6"/>
      <c r="AT2724" s="6"/>
      <c r="AU2724" s="6"/>
      <c r="AV2724" s="6"/>
      <c r="AW2724" s="6"/>
      <c r="AX2724" s="6"/>
      <c r="AY2724" s="6"/>
      <c r="AZ2724" s="6"/>
      <c r="BA2724" s="6"/>
      <c r="BB2724" s="6"/>
      <c r="BC2724" s="6"/>
      <c r="BD2724" s="6"/>
      <c r="BE2724" s="6"/>
      <c r="BF2724" s="6"/>
      <c r="BG2724" s="6"/>
      <c r="BH2724" s="6"/>
      <c r="BI2724" s="6"/>
      <c r="BJ2724" s="6"/>
      <c r="BK2724" s="6"/>
      <c r="BL2724" s="6"/>
      <c r="BM2724" s="6"/>
      <c r="BN2724" s="6"/>
      <c r="BO2724" s="6"/>
      <c r="BP2724" s="6"/>
      <c r="BQ2724" s="6"/>
      <c r="BR2724" s="6"/>
      <c r="BS2724" s="6"/>
      <c r="BT2724" s="6"/>
      <c r="BU2724" s="6"/>
      <c r="BV2724" s="6"/>
      <c r="BW2724" s="6"/>
      <c r="BX2724" s="6"/>
      <c r="BY2724" s="6"/>
      <c r="BZ2724" s="6"/>
      <c r="CA2724" s="6"/>
      <c r="CB2724" s="6"/>
      <c r="CC2724" s="6"/>
      <c r="CD2724" s="6"/>
      <c r="CE2724" s="6"/>
      <c r="CF2724" s="6"/>
      <c r="CG2724" s="6"/>
      <c r="CH2724" s="6"/>
      <c r="CI2724" s="6"/>
      <c r="CJ2724" s="6"/>
      <c r="CK2724" s="6"/>
      <c r="CL2724" s="6"/>
      <c r="CM2724" s="6"/>
      <c r="CN2724" s="6"/>
      <c r="CO2724" s="6"/>
      <c r="CP2724" s="6"/>
      <c r="CQ2724" s="6"/>
      <c r="CR2724" s="6"/>
      <c r="CS2724" s="6"/>
      <c r="CT2724" s="6"/>
      <c r="CU2724" s="6"/>
      <c r="CV2724" s="6"/>
      <c r="CW2724" s="6"/>
      <c r="CX2724" s="6"/>
      <c r="CY2724" s="6"/>
      <c r="CZ2724" s="6"/>
      <c r="DA2724" s="6"/>
      <c r="DB2724" s="6"/>
      <c r="DC2724" s="6"/>
      <c r="DD2724" s="6"/>
      <c r="DE2724" s="6"/>
      <c r="DF2724" s="6"/>
      <c r="DG2724" s="6"/>
      <c r="DH2724" s="6"/>
      <c r="DI2724" s="6"/>
      <c r="DJ2724" s="6"/>
      <c r="DK2724" s="6"/>
      <c r="DL2724" s="6"/>
      <c r="DM2724" s="6"/>
      <c r="DN2724" s="6"/>
      <c r="DO2724" s="6"/>
      <c r="DP2724" s="6"/>
      <c r="DQ2724" s="6"/>
      <c r="DR2724" s="6"/>
      <c r="DS2724" s="6"/>
      <c r="DT2724" s="6"/>
      <c r="DU2724" s="6"/>
      <c r="DV2724" s="6"/>
      <c r="DW2724" s="6"/>
      <c r="DX2724" s="6"/>
      <c r="DY2724" s="6"/>
      <c r="DZ2724" s="6"/>
      <c r="EA2724" s="6"/>
      <c r="EB2724" s="6"/>
      <c r="EC2724" s="6"/>
      <c r="ED2724" s="6"/>
      <c r="EE2724" s="6"/>
      <c r="EF2724" s="6"/>
      <c r="EG2724" s="6"/>
      <c r="EH2724" s="6"/>
      <c r="EI2724" s="6"/>
      <c r="EJ2724" s="6"/>
      <c r="EK2724" s="6"/>
      <c r="EL2724" s="6"/>
      <c r="EM2724" s="6"/>
      <c r="EN2724" s="6"/>
      <c r="EO2724" s="6"/>
      <c r="EP2724" s="6"/>
      <c r="EQ2724" s="6"/>
      <c r="ER2724" s="6"/>
      <c r="ES2724" s="6"/>
      <c r="ET2724" s="6"/>
      <c r="EU2724" s="6"/>
      <c r="EV2724" s="6"/>
      <c r="EW2724" s="6"/>
      <c r="EX2724" s="6"/>
      <c r="EY2724" s="6"/>
      <c r="EZ2724" s="6"/>
      <c r="FA2724" s="6"/>
      <c r="FB2724" s="6"/>
      <c r="FC2724" s="6"/>
      <c r="FD2724" s="6"/>
      <c r="FE2724" s="6"/>
      <c r="FF2724" s="6"/>
      <c r="FG2724" s="6"/>
      <c r="FH2724" s="6"/>
      <c r="FI2724" s="6"/>
      <c r="FJ2724" s="6"/>
      <c r="FK2724" s="6"/>
      <c r="FL2724" s="6"/>
      <c r="FM2724" s="6"/>
      <c r="FN2724" s="6"/>
      <c r="FO2724" s="6"/>
      <c r="FP2724" s="6"/>
      <c r="FQ2724" s="6"/>
      <c r="FR2724" s="6"/>
      <c r="FS2724" s="6"/>
      <c r="FT2724" s="6"/>
      <c r="FU2724" s="6"/>
      <c r="FV2724" s="6"/>
      <c r="FW2724" s="6"/>
      <c r="FX2724" s="6"/>
      <c r="FY2724" s="6"/>
      <c r="FZ2724" s="6"/>
      <c r="GA2724" s="6"/>
      <c r="GB2724" s="6"/>
      <c r="GC2724" s="6"/>
      <c r="GD2724" s="6"/>
      <c r="GE2724" s="6"/>
      <c r="GF2724" s="6"/>
      <c r="GG2724" s="6"/>
      <c r="GH2724" s="6"/>
      <c r="GI2724" s="6"/>
      <c r="GJ2724" s="6"/>
      <c r="GK2724" s="6"/>
      <c r="GL2724" s="6"/>
      <c r="GM2724" s="6"/>
    </row>
    <row r="2725" spans="1:195" s="5" customFormat="1" x14ac:dyDescent="0.25">
      <c r="A2725" s="27"/>
      <c r="B2725" s="27"/>
      <c r="C2725" s="27"/>
      <c r="P2725" s="69"/>
      <c r="Q2725" s="69"/>
      <c r="R2725" s="69"/>
      <c r="S2725" s="69"/>
      <c r="T2725" s="69"/>
      <c r="U2725" s="69"/>
      <c r="V2725" s="69"/>
      <c r="W2725" s="6"/>
      <c r="X2725" s="6"/>
      <c r="Y2725" s="6"/>
      <c r="Z2725" s="68"/>
      <c r="AA2725" s="68"/>
      <c r="AB2725" s="6"/>
      <c r="AC2725" s="6"/>
      <c r="AD2725" s="6"/>
      <c r="AE2725" s="6"/>
      <c r="AF2725" s="6"/>
      <c r="AG2725" s="6"/>
      <c r="AH2725" s="6"/>
      <c r="AI2725" s="6"/>
      <c r="AJ2725" s="6"/>
      <c r="AK2725" s="6"/>
      <c r="AM2725" s="6"/>
      <c r="AN2725" s="6"/>
      <c r="AO2725" s="6"/>
      <c r="AP2725" s="6"/>
      <c r="AQ2725" s="6"/>
      <c r="AR2725" s="6"/>
      <c r="AS2725" s="6"/>
      <c r="AT2725" s="6"/>
      <c r="AU2725" s="6"/>
      <c r="AV2725" s="6"/>
      <c r="AW2725" s="6"/>
      <c r="AX2725" s="6"/>
      <c r="AY2725" s="6"/>
      <c r="AZ2725" s="6"/>
      <c r="BA2725" s="6"/>
      <c r="BB2725" s="6"/>
      <c r="BC2725" s="6"/>
      <c r="BD2725" s="6"/>
      <c r="BE2725" s="6"/>
      <c r="BF2725" s="6"/>
      <c r="BG2725" s="6"/>
      <c r="BH2725" s="6"/>
      <c r="BI2725" s="6"/>
      <c r="BJ2725" s="6"/>
      <c r="BK2725" s="6"/>
      <c r="BL2725" s="6"/>
      <c r="BM2725" s="6"/>
      <c r="BN2725" s="6"/>
      <c r="BO2725" s="6"/>
      <c r="BP2725" s="6"/>
      <c r="BQ2725" s="6"/>
      <c r="BR2725" s="6"/>
      <c r="BS2725" s="6"/>
      <c r="BT2725" s="6"/>
      <c r="BU2725" s="6"/>
      <c r="BV2725" s="6"/>
      <c r="BW2725" s="6"/>
      <c r="BX2725" s="6"/>
      <c r="BY2725" s="6"/>
      <c r="BZ2725" s="6"/>
      <c r="CA2725" s="6"/>
      <c r="CB2725" s="6"/>
      <c r="CC2725" s="6"/>
      <c r="CD2725" s="6"/>
      <c r="CE2725" s="6"/>
      <c r="CF2725" s="6"/>
      <c r="CG2725" s="6"/>
      <c r="CH2725" s="6"/>
      <c r="CI2725" s="6"/>
      <c r="CJ2725" s="6"/>
      <c r="CK2725" s="6"/>
      <c r="CL2725" s="6"/>
      <c r="CM2725" s="6"/>
      <c r="CN2725" s="6"/>
      <c r="CO2725" s="6"/>
      <c r="CP2725" s="6"/>
      <c r="CQ2725" s="6"/>
      <c r="CR2725" s="6"/>
      <c r="CS2725" s="6"/>
      <c r="CT2725" s="6"/>
      <c r="CU2725" s="6"/>
      <c r="CV2725" s="6"/>
      <c r="CW2725" s="6"/>
      <c r="CX2725" s="6"/>
      <c r="CY2725" s="6"/>
      <c r="CZ2725" s="6"/>
      <c r="DA2725" s="6"/>
      <c r="DB2725" s="6"/>
      <c r="DC2725" s="6"/>
      <c r="DD2725" s="6"/>
      <c r="DE2725" s="6"/>
      <c r="DF2725" s="6"/>
      <c r="DG2725" s="6"/>
      <c r="DH2725" s="6"/>
      <c r="DI2725" s="6"/>
      <c r="DJ2725" s="6"/>
      <c r="DK2725" s="6"/>
      <c r="DL2725" s="6"/>
      <c r="DM2725" s="6"/>
      <c r="DN2725" s="6"/>
      <c r="DO2725" s="6"/>
      <c r="DP2725" s="6"/>
      <c r="DQ2725" s="6"/>
      <c r="DR2725" s="6"/>
      <c r="DS2725" s="6"/>
      <c r="DT2725" s="6"/>
      <c r="DU2725" s="6"/>
      <c r="DV2725" s="6"/>
      <c r="DW2725" s="6"/>
      <c r="DX2725" s="6"/>
      <c r="DY2725" s="6"/>
      <c r="DZ2725" s="6"/>
      <c r="EA2725" s="6"/>
      <c r="EB2725" s="6"/>
      <c r="EC2725" s="6"/>
      <c r="ED2725" s="6"/>
      <c r="EE2725" s="6"/>
      <c r="EF2725" s="6"/>
      <c r="EG2725" s="6"/>
      <c r="EH2725" s="6"/>
      <c r="EI2725" s="6"/>
      <c r="EJ2725" s="6"/>
      <c r="EK2725" s="6"/>
      <c r="EL2725" s="6"/>
      <c r="EM2725" s="6"/>
      <c r="EN2725" s="6"/>
      <c r="EO2725" s="6"/>
      <c r="EP2725" s="6"/>
      <c r="EQ2725" s="6"/>
      <c r="ER2725" s="6"/>
      <c r="ES2725" s="6"/>
      <c r="ET2725" s="6"/>
      <c r="EU2725" s="6"/>
      <c r="EV2725" s="6"/>
      <c r="EW2725" s="6"/>
      <c r="EX2725" s="6"/>
      <c r="EY2725" s="6"/>
      <c r="EZ2725" s="6"/>
      <c r="FA2725" s="6"/>
      <c r="FB2725" s="6"/>
      <c r="FC2725" s="6"/>
      <c r="FD2725" s="6"/>
      <c r="FE2725" s="6"/>
      <c r="FF2725" s="6"/>
      <c r="FG2725" s="6"/>
      <c r="FH2725" s="6"/>
      <c r="FI2725" s="6"/>
      <c r="FJ2725" s="6"/>
      <c r="FK2725" s="6"/>
      <c r="FL2725" s="6"/>
      <c r="FM2725" s="6"/>
      <c r="FN2725" s="6"/>
      <c r="FO2725" s="6"/>
      <c r="FP2725" s="6"/>
      <c r="FQ2725" s="6"/>
      <c r="FR2725" s="6"/>
      <c r="FS2725" s="6"/>
      <c r="FT2725" s="6"/>
      <c r="FU2725" s="6"/>
      <c r="FV2725" s="6"/>
      <c r="FW2725" s="6"/>
      <c r="FX2725" s="6"/>
      <c r="FY2725" s="6"/>
      <c r="FZ2725" s="6"/>
      <c r="GA2725" s="6"/>
      <c r="GB2725" s="6"/>
      <c r="GC2725" s="6"/>
      <c r="GD2725" s="6"/>
      <c r="GE2725" s="6"/>
      <c r="GF2725" s="6"/>
      <c r="GG2725" s="6"/>
      <c r="GH2725" s="6"/>
      <c r="GI2725" s="6"/>
      <c r="GJ2725" s="6"/>
      <c r="GK2725" s="6"/>
      <c r="GL2725" s="6"/>
      <c r="GM2725" s="6"/>
    </row>
    <row r="2726" spans="1:195" s="5" customFormat="1" x14ac:dyDescent="0.25">
      <c r="A2726" s="27"/>
      <c r="B2726" s="27"/>
      <c r="C2726" s="27"/>
      <c r="P2726" s="69"/>
      <c r="Q2726" s="69"/>
      <c r="R2726" s="69"/>
      <c r="S2726" s="69"/>
      <c r="T2726" s="69"/>
      <c r="U2726" s="69"/>
      <c r="V2726" s="69"/>
      <c r="W2726" s="6"/>
      <c r="X2726" s="6"/>
      <c r="Y2726" s="6"/>
      <c r="Z2726" s="68"/>
      <c r="AA2726" s="68"/>
      <c r="AB2726" s="6"/>
      <c r="AC2726" s="6"/>
      <c r="AD2726" s="6"/>
      <c r="AE2726" s="6"/>
      <c r="AF2726" s="6"/>
      <c r="AG2726" s="6"/>
      <c r="AH2726" s="6"/>
      <c r="AI2726" s="6"/>
      <c r="AJ2726" s="6"/>
      <c r="AK2726" s="6"/>
      <c r="AM2726" s="6"/>
      <c r="AN2726" s="6"/>
      <c r="AO2726" s="6"/>
      <c r="AP2726" s="6"/>
      <c r="AQ2726" s="6"/>
      <c r="AR2726" s="6"/>
      <c r="AS2726" s="6"/>
      <c r="AT2726" s="6"/>
      <c r="AU2726" s="6"/>
      <c r="AV2726" s="6"/>
      <c r="AW2726" s="6"/>
      <c r="AX2726" s="6"/>
      <c r="AY2726" s="6"/>
      <c r="AZ2726" s="6"/>
      <c r="BA2726" s="6"/>
      <c r="BB2726" s="6"/>
      <c r="BC2726" s="6"/>
      <c r="BD2726" s="6"/>
      <c r="BE2726" s="6"/>
      <c r="BF2726" s="6"/>
      <c r="BG2726" s="6"/>
      <c r="BH2726" s="6"/>
      <c r="BI2726" s="6"/>
      <c r="BJ2726" s="6"/>
      <c r="BK2726" s="6"/>
      <c r="BL2726" s="6"/>
      <c r="BM2726" s="6"/>
      <c r="BN2726" s="6"/>
      <c r="BO2726" s="6"/>
      <c r="BP2726" s="6"/>
      <c r="BQ2726" s="6"/>
      <c r="BR2726" s="6"/>
      <c r="BS2726" s="6"/>
      <c r="BT2726" s="6"/>
      <c r="BU2726" s="6"/>
      <c r="BV2726" s="6"/>
      <c r="BW2726" s="6"/>
      <c r="BX2726" s="6"/>
      <c r="BY2726" s="6"/>
      <c r="BZ2726" s="6"/>
      <c r="CA2726" s="6"/>
      <c r="CB2726" s="6"/>
      <c r="CC2726" s="6"/>
      <c r="CD2726" s="6"/>
      <c r="CE2726" s="6"/>
      <c r="CF2726" s="6"/>
      <c r="CG2726" s="6"/>
      <c r="CH2726" s="6"/>
      <c r="CI2726" s="6"/>
      <c r="CJ2726" s="6"/>
      <c r="CK2726" s="6"/>
      <c r="CL2726" s="6"/>
      <c r="CM2726" s="6"/>
      <c r="CN2726" s="6"/>
      <c r="CO2726" s="6"/>
      <c r="CP2726" s="6"/>
      <c r="CQ2726" s="6"/>
      <c r="CR2726" s="6"/>
      <c r="CS2726" s="6"/>
      <c r="CT2726" s="6"/>
      <c r="CU2726" s="6"/>
      <c r="CV2726" s="6"/>
      <c r="CW2726" s="6"/>
      <c r="CX2726" s="6"/>
      <c r="CY2726" s="6"/>
      <c r="CZ2726" s="6"/>
      <c r="DA2726" s="6"/>
      <c r="DB2726" s="6"/>
      <c r="DC2726" s="6"/>
      <c r="DD2726" s="6"/>
      <c r="DE2726" s="6"/>
      <c r="DF2726" s="6"/>
      <c r="DG2726" s="6"/>
      <c r="DH2726" s="6"/>
      <c r="DI2726" s="6"/>
      <c r="DJ2726" s="6"/>
      <c r="DK2726" s="6"/>
      <c r="DL2726" s="6"/>
      <c r="DM2726" s="6"/>
      <c r="DN2726" s="6"/>
      <c r="DO2726" s="6"/>
      <c r="DP2726" s="6"/>
      <c r="DQ2726" s="6"/>
      <c r="DR2726" s="6"/>
      <c r="DS2726" s="6"/>
      <c r="DT2726" s="6"/>
      <c r="DU2726" s="6"/>
      <c r="DV2726" s="6"/>
      <c r="DW2726" s="6"/>
      <c r="DX2726" s="6"/>
      <c r="DY2726" s="6"/>
      <c r="DZ2726" s="6"/>
      <c r="EA2726" s="6"/>
      <c r="EB2726" s="6"/>
      <c r="EC2726" s="6"/>
      <c r="ED2726" s="6"/>
      <c r="EE2726" s="6"/>
      <c r="EF2726" s="6"/>
      <c r="EG2726" s="6"/>
      <c r="EH2726" s="6"/>
      <c r="EI2726" s="6"/>
      <c r="EJ2726" s="6"/>
      <c r="EK2726" s="6"/>
      <c r="EL2726" s="6"/>
      <c r="EM2726" s="6"/>
      <c r="EN2726" s="6"/>
      <c r="EO2726" s="6"/>
      <c r="EP2726" s="6"/>
      <c r="EQ2726" s="6"/>
      <c r="ER2726" s="6"/>
      <c r="ES2726" s="6"/>
      <c r="ET2726" s="6"/>
      <c r="EU2726" s="6"/>
      <c r="EV2726" s="6"/>
      <c r="EW2726" s="6"/>
      <c r="EX2726" s="6"/>
      <c r="EY2726" s="6"/>
      <c r="EZ2726" s="6"/>
      <c r="FA2726" s="6"/>
      <c r="FB2726" s="6"/>
      <c r="FC2726" s="6"/>
      <c r="FD2726" s="6"/>
      <c r="FE2726" s="6"/>
      <c r="FF2726" s="6"/>
      <c r="FG2726" s="6"/>
      <c r="FH2726" s="6"/>
      <c r="FI2726" s="6"/>
      <c r="FJ2726" s="6"/>
      <c r="FK2726" s="6"/>
      <c r="FL2726" s="6"/>
      <c r="FM2726" s="6"/>
      <c r="FN2726" s="6"/>
      <c r="FO2726" s="6"/>
      <c r="FP2726" s="6"/>
      <c r="FQ2726" s="6"/>
      <c r="FR2726" s="6"/>
      <c r="FS2726" s="6"/>
      <c r="FT2726" s="6"/>
      <c r="FU2726" s="6"/>
      <c r="FV2726" s="6"/>
      <c r="FW2726" s="6"/>
      <c r="FX2726" s="6"/>
      <c r="FY2726" s="6"/>
      <c r="FZ2726" s="6"/>
      <c r="GA2726" s="6"/>
      <c r="GB2726" s="6"/>
      <c r="GC2726" s="6"/>
      <c r="GD2726" s="6"/>
      <c r="GE2726" s="6"/>
      <c r="GF2726" s="6"/>
      <c r="GG2726" s="6"/>
      <c r="GH2726" s="6"/>
      <c r="GI2726" s="6"/>
      <c r="GJ2726" s="6"/>
      <c r="GK2726" s="6"/>
      <c r="GL2726" s="6"/>
      <c r="GM2726" s="6"/>
    </row>
    <row r="2727" spans="1:195" s="5" customFormat="1" x14ac:dyDescent="0.25">
      <c r="A2727" s="27"/>
      <c r="B2727" s="27"/>
      <c r="C2727" s="27"/>
      <c r="P2727" s="69"/>
      <c r="Q2727" s="69"/>
      <c r="R2727" s="69"/>
      <c r="S2727" s="69"/>
      <c r="T2727" s="69"/>
      <c r="U2727" s="69"/>
      <c r="V2727" s="69"/>
      <c r="W2727" s="6"/>
      <c r="X2727" s="6"/>
      <c r="Y2727" s="6"/>
      <c r="Z2727" s="68"/>
      <c r="AA2727" s="68"/>
      <c r="AB2727" s="6"/>
      <c r="AC2727" s="6"/>
      <c r="AD2727" s="6"/>
      <c r="AE2727" s="6"/>
      <c r="AF2727" s="6"/>
      <c r="AG2727" s="6"/>
      <c r="AH2727" s="6"/>
      <c r="AI2727" s="6"/>
      <c r="AJ2727" s="6"/>
      <c r="AK2727" s="6"/>
      <c r="AM2727" s="6"/>
      <c r="AN2727" s="6"/>
      <c r="AO2727" s="6"/>
      <c r="AP2727" s="6"/>
      <c r="AQ2727" s="6"/>
      <c r="AR2727" s="6"/>
      <c r="AS2727" s="6"/>
      <c r="AT2727" s="6"/>
      <c r="AU2727" s="6"/>
      <c r="AV2727" s="6"/>
      <c r="AW2727" s="6"/>
      <c r="AX2727" s="6"/>
      <c r="AY2727" s="6"/>
      <c r="AZ2727" s="6"/>
      <c r="BA2727" s="6"/>
      <c r="BB2727" s="6"/>
      <c r="BC2727" s="6"/>
      <c r="BD2727" s="6"/>
      <c r="BE2727" s="6"/>
      <c r="BF2727" s="6"/>
      <c r="BG2727" s="6"/>
      <c r="BH2727" s="6"/>
      <c r="BI2727" s="6"/>
      <c r="BJ2727" s="6"/>
      <c r="BK2727" s="6"/>
      <c r="BL2727" s="6"/>
      <c r="BM2727" s="6"/>
      <c r="BN2727" s="6"/>
      <c r="BO2727" s="6"/>
      <c r="BP2727" s="6"/>
      <c r="BQ2727" s="6"/>
      <c r="BR2727" s="6"/>
      <c r="BS2727" s="6"/>
      <c r="BT2727" s="6"/>
      <c r="BU2727" s="6"/>
      <c r="BV2727" s="6"/>
      <c r="BW2727" s="6"/>
      <c r="BX2727" s="6"/>
      <c r="BY2727" s="6"/>
      <c r="BZ2727" s="6"/>
      <c r="CA2727" s="6"/>
      <c r="CB2727" s="6"/>
      <c r="CC2727" s="6"/>
      <c r="CD2727" s="6"/>
      <c r="CE2727" s="6"/>
      <c r="CF2727" s="6"/>
      <c r="CG2727" s="6"/>
      <c r="CH2727" s="6"/>
      <c r="CI2727" s="6"/>
      <c r="CJ2727" s="6"/>
      <c r="CK2727" s="6"/>
      <c r="CL2727" s="6"/>
      <c r="CM2727" s="6"/>
      <c r="CN2727" s="6"/>
      <c r="CO2727" s="6"/>
      <c r="CP2727" s="6"/>
      <c r="CQ2727" s="6"/>
      <c r="CR2727" s="6"/>
      <c r="CS2727" s="6"/>
      <c r="CT2727" s="6"/>
      <c r="CU2727" s="6"/>
      <c r="CV2727" s="6"/>
      <c r="CW2727" s="6"/>
      <c r="CX2727" s="6"/>
      <c r="CY2727" s="6"/>
      <c r="CZ2727" s="6"/>
      <c r="DA2727" s="6"/>
      <c r="DB2727" s="6"/>
      <c r="DC2727" s="6"/>
      <c r="DD2727" s="6"/>
      <c r="DE2727" s="6"/>
      <c r="DF2727" s="6"/>
      <c r="DG2727" s="6"/>
      <c r="DH2727" s="6"/>
      <c r="DI2727" s="6"/>
      <c r="DJ2727" s="6"/>
      <c r="DK2727" s="6"/>
      <c r="DL2727" s="6"/>
      <c r="DM2727" s="6"/>
      <c r="DN2727" s="6"/>
      <c r="DO2727" s="6"/>
      <c r="DP2727" s="6"/>
      <c r="DQ2727" s="6"/>
      <c r="DR2727" s="6"/>
      <c r="DS2727" s="6"/>
      <c r="DT2727" s="6"/>
      <c r="DU2727" s="6"/>
      <c r="DV2727" s="6"/>
      <c r="DW2727" s="6"/>
      <c r="DX2727" s="6"/>
      <c r="DY2727" s="6"/>
      <c r="DZ2727" s="6"/>
      <c r="EA2727" s="6"/>
      <c r="EB2727" s="6"/>
      <c r="EC2727" s="6"/>
      <c r="ED2727" s="6"/>
      <c r="EE2727" s="6"/>
      <c r="EF2727" s="6"/>
      <c r="EG2727" s="6"/>
      <c r="EH2727" s="6"/>
      <c r="EI2727" s="6"/>
      <c r="EJ2727" s="6"/>
      <c r="EK2727" s="6"/>
      <c r="EL2727" s="6"/>
      <c r="EM2727" s="6"/>
      <c r="EN2727" s="6"/>
      <c r="EO2727" s="6"/>
      <c r="EP2727" s="6"/>
      <c r="EQ2727" s="6"/>
      <c r="ER2727" s="6"/>
      <c r="ES2727" s="6"/>
      <c r="ET2727" s="6"/>
      <c r="EU2727" s="6"/>
      <c r="EV2727" s="6"/>
      <c r="EW2727" s="6"/>
      <c r="EX2727" s="6"/>
      <c r="EY2727" s="6"/>
      <c r="EZ2727" s="6"/>
      <c r="FA2727" s="6"/>
      <c r="FB2727" s="6"/>
      <c r="FC2727" s="6"/>
      <c r="FD2727" s="6"/>
      <c r="FE2727" s="6"/>
      <c r="FF2727" s="6"/>
      <c r="FG2727" s="6"/>
      <c r="FH2727" s="6"/>
      <c r="FI2727" s="6"/>
      <c r="FJ2727" s="6"/>
      <c r="FK2727" s="6"/>
      <c r="FL2727" s="6"/>
      <c r="FM2727" s="6"/>
      <c r="FN2727" s="6"/>
      <c r="FO2727" s="6"/>
      <c r="FP2727" s="6"/>
      <c r="FQ2727" s="6"/>
      <c r="FR2727" s="6"/>
      <c r="FS2727" s="6"/>
      <c r="FT2727" s="6"/>
      <c r="FU2727" s="6"/>
      <c r="FV2727" s="6"/>
      <c r="FW2727" s="6"/>
      <c r="FX2727" s="6"/>
      <c r="FY2727" s="6"/>
      <c r="FZ2727" s="6"/>
      <c r="GA2727" s="6"/>
      <c r="GB2727" s="6"/>
      <c r="GC2727" s="6"/>
      <c r="GD2727" s="6"/>
      <c r="GE2727" s="6"/>
      <c r="GF2727" s="6"/>
      <c r="GG2727" s="6"/>
      <c r="GH2727" s="6"/>
      <c r="GI2727" s="6"/>
      <c r="GJ2727" s="6"/>
      <c r="GK2727" s="6"/>
      <c r="GL2727" s="6"/>
      <c r="GM2727" s="6"/>
    </row>
    <row r="2728" spans="1:195" s="5" customFormat="1" x14ac:dyDescent="0.25">
      <c r="A2728" s="27"/>
      <c r="B2728" s="27"/>
      <c r="C2728" s="27"/>
      <c r="P2728" s="69"/>
      <c r="Q2728" s="69"/>
      <c r="R2728" s="69"/>
      <c r="S2728" s="69"/>
      <c r="T2728" s="69"/>
      <c r="U2728" s="69"/>
      <c r="V2728" s="69"/>
      <c r="W2728" s="6"/>
      <c r="X2728" s="6"/>
      <c r="Y2728" s="6"/>
      <c r="Z2728" s="68"/>
      <c r="AA2728" s="68"/>
      <c r="AB2728" s="6"/>
      <c r="AC2728" s="6"/>
      <c r="AD2728" s="6"/>
      <c r="AE2728" s="6"/>
      <c r="AF2728" s="6"/>
      <c r="AG2728" s="6"/>
      <c r="AH2728" s="6"/>
      <c r="AI2728" s="6"/>
      <c r="AJ2728" s="6"/>
      <c r="AK2728" s="6"/>
      <c r="AM2728" s="6"/>
      <c r="AN2728" s="6"/>
      <c r="AO2728" s="6"/>
      <c r="AP2728" s="6"/>
      <c r="AQ2728" s="6"/>
      <c r="AR2728" s="6"/>
      <c r="AS2728" s="6"/>
      <c r="AT2728" s="6"/>
      <c r="AU2728" s="6"/>
      <c r="AV2728" s="6"/>
      <c r="AW2728" s="6"/>
      <c r="AX2728" s="6"/>
      <c r="AY2728" s="6"/>
      <c r="AZ2728" s="6"/>
      <c r="BA2728" s="6"/>
      <c r="BB2728" s="6"/>
      <c r="BC2728" s="6"/>
      <c r="BD2728" s="6"/>
      <c r="BE2728" s="6"/>
      <c r="BF2728" s="6"/>
      <c r="BG2728" s="6"/>
      <c r="BH2728" s="6"/>
      <c r="BI2728" s="6"/>
      <c r="BJ2728" s="6"/>
      <c r="BK2728" s="6"/>
      <c r="BL2728" s="6"/>
      <c r="BM2728" s="6"/>
      <c r="BN2728" s="6"/>
      <c r="BO2728" s="6"/>
      <c r="BP2728" s="6"/>
      <c r="BQ2728" s="6"/>
      <c r="BR2728" s="6"/>
      <c r="BS2728" s="6"/>
      <c r="BT2728" s="6"/>
      <c r="BU2728" s="6"/>
      <c r="BV2728" s="6"/>
      <c r="BW2728" s="6"/>
      <c r="BX2728" s="6"/>
      <c r="BY2728" s="6"/>
      <c r="BZ2728" s="6"/>
      <c r="CA2728" s="6"/>
      <c r="CB2728" s="6"/>
      <c r="CC2728" s="6"/>
      <c r="CD2728" s="6"/>
      <c r="CE2728" s="6"/>
      <c r="CF2728" s="6"/>
      <c r="CG2728" s="6"/>
      <c r="CH2728" s="6"/>
      <c r="CI2728" s="6"/>
      <c r="CJ2728" s="6"/>
      <c r="CK2728" s="6"/>
      <c r="CL2728" s="6"/>
      <c r="CM2728" s="6"/>
      <c r="CN2728" s="6"/>
      <c r="CO2728" s="6"/>
      <c r="CP2728" s="6"/>
      <c r="CQ2728" s="6"/>
      <c r="CR2728" s="6"/>
      <c r="CS2728" s="6"/>
      <c r="CT2728" s="6"/>
      <c r="CU2728" s="6"/>
      <c r="CV2728" s="6"/>
      <c r="CW2728" s="6"/>
      <c r="CX2728" s="6"/>
      <c r="CY2728" s="6"/>
      <c r="CZ2728" s="6"/>
      <c r="DA2728" s="6"/>
      <c r="DB2728" s="6"/>
      <c r="DC2728" s="6"/>
      <c r="DD2728" s="6"/>
      <c r="DE2728" s="6"/>
      <c r="DF2728" s="6"/>
      <c r="DG2728" s="6"/>
      <c r="DH2728" s="6"/>
      <c r="DI2728" s="6"/>
      <c r="DJ2728" s="6"/>
      <c r="DK2728" s="6"/>
      <c r="DL2728" s="6"/>
      <c r="DM2728" s="6"/>
      <c r="DN2728" s="6"/>
      <c r="DO2728" s="6"/>
      <c r="DP2728" s="6"/>
      <c r="DQ2728" s="6"/>
      <c r="DR2728" s="6"/>
      <c r="DS2728" s="6"/>
      <c r="DT2728" s="6"/>
      <c r="DU2728" s="6"/>
      <c r="DV2728" s="6"/>
      <c r="DW2728" s="6"/>
      <c r="DX2728" s="6"/>
      <c r="DY2728" s="6"/>
      <c r="DZ2728" s="6"/>
      <c r="EA2728" s="6"/>
      <c r="EB2728" s="6"/>
      <c r="EC2728" s="6"/>
      <c r="ED2728" s="6"/>
      <c r="EE2728" s="6"/>
      <c r="EF2728" s="6"/>
      <c r="EG2728" s="6"/>
      <c r="EH2728" s="6"/>
      <c r="EI2728" s="6"/>
      <c r="EJ2728" s="6"/>
      <c r="EK2728" s="6"/>
      <c r="EL2728" s="6"/>
      <c r="EM2728" s="6"/>
      <c r="EN2728" s="6"/>
      <c r="EO2728" s="6"/>
      <c r="EP2728" s="6"/>
      <c r="EQ2728" s="6"/>
      <c r="ER2728" s="6"/>
      <c r="ES2728" s="6"/>
      <c r="ET2728" s="6"/>
      <c r="EU2728" s="6"/>
      <c r="EV2728" s="6"/>
      <c r="EW2728" s="6"/>
      <c r="EX2728" s="6"/>
      <c r="EY2728" s="6"/>
      <c r="EZ2728" s="6"/>
      <c r="FA2728" s="6"/>
      <c r="FB2728" s="6"/>
      <c r="FC2728" s="6"/>
      <c r="FD2728" s="6"/>
      <c r="FE2728" s="6"/>
      <c r="FF2728" s="6"/>
      <c r="FG2728" s="6"/>
      <c r="FH2728" s="6"/>
      <c r="FI2728" s="6"/>
      <c r="FJ2728" s="6"/>
      <c r="FK2728" s="6"/>
      <c r="FL2728" s="6"/>
      <c r="FM2728" s="6"/>
      <c r="FN2728" s="6"/>
      <c r="FO2728" s="6"/>
      <c r="FP2728" s="6"/>
      <c r="FQ2728" s="6"/>
      <c r="FR2728" s="6"/>
      <c r="FS2728" s="6"/>
      <c r="FT2728" s="6"/>
      <c r="FU2728" s="6"/>
      <c r="FV2728" s="6"/>
      <c r="FW2728" s="6"/>
      <c r="FX2728" s="6"/>
      <c r="FY2728" s="6"/>
      <c r="FZ2728" s="6"/>
      <c r="GA2728" s="6"/>
      <c r="GB2728" s="6"/>
      <c r="GC2728" s="6"/>
      <c r="GD2728" s="6"/>
      <c r="GE2728" s="6"/>
      <c r="GF2728" s="6"/>
      <c r="GG2728" s="6"/>
      <c r="GH2728" s="6"/>
      <c r="GI2728" s="6"/>
      <c r="GJ2728" s="6"/>
      <c r="GK2728" s="6"/>
      <c r="GL2728" s="6"/>
      <c r="GM2728" s="6"/>
    </row>
    <row r="2729" spans="1:195" s="5" customFormat="1" x14ac:dyDescent="0.25">
      <c r="A2729" s="27"/>
      <c r="B2729" s="27"/>
      <c r="C2729" s="27"/>
      <c r="P2729" s="69"/>
      <c r="Q2729" s="69"/>
      <c r="R2729" s="69"/>
      <c r="S2729" s="69"/>
      <c r="T2729" s="69"/>
      <c r="U2729" s="69"/>
      <c r="V2729" s="69"/>
      <c r="W2729" s="6"/>
      <c r="X2729" s="6"/>
      <c r="Y2729" s="6"/>
      <c r="Z2729" s="68"/>
      <c r="AA2729" s="68"/>
      <c r="AB2729" s="6"/>
      <c r="AC2729" s="6"/>
      <c r="AD2729" s="6"/>
      <c r="AE2729" s="6"/>
      <c r="AF2729" s="6"/>
      <c r="AG2729" s="6"/>
      <c r="AH2729" s="6"/>
      <c r="AI2729" s="6"/>
      <c r="AJ2729" s="6"/>
      <c r="AK2729" s="6"/>
      <c r="AM2729" s="6"/>
      <c r="AN2729" s="6"/>
      <c r="AO2729" s="6"/>
      <c r="AP2729" s="6"/>
      <c r="AQ2729" s="6"/>
      <c r="AR2729" s="6"/>
      <c r="AS2729" s="6"/>
      <c r="AT2729" s="6"/>
      <c r="AU2729" s="6"/>
      <c r="AV2729" s="6"/>
      <c r="AW2729" s="6"/>
      <c r="AX2729" s="6"/>
      <c r="AY2729" s="6"/>
      <c r="AZ2729" s="6"/>
      <c r="BA2729" s="6"/>
      <c r="BB2729" s="6"/>
      <c r="BC2729" s="6"/>
      <c r="BD2729" s="6"/>
      <c r="BE2729" s="6"/>
      <c r="BF2729" s="6"/>
      <c r="BG2729" s="6"/>
      <c r="BH2729" s="6"/>
      <c r="BI2729" s="6"/>
      <c r="BJ2729" s="6"/>
      <c r="BK2729" s="6"/>
      <c r="BL2729" s="6"/>
      <c r="BM2729" s="6"/>
      <c r="BN2729" s="6"/>
      <c r="BO2729" s="6"/>
      <c r="BP2729" s="6"/>
      <c r="BQ2729" s="6"/>
      <c r="BR2729" s="6"/>
      <c r="BS2729" s="6"/>
      <c r="BT2729" s="6"/>
      <c r="BU2729" s="6"/>
      <c r="BV2729" s="6"/>
      <c r="BW2729" s="6"/>
      <c r="BX2729" s="6"/>
      <c r="BY2729" s="6"/>
      <c r="BZ2729" s="6"/>
      <c r="CA2729" s="6"/>
      <c r="CB2729" s="6"/>
      <c r="CC2729" s="6"/>
      <c r="CD2729" s="6"/>
      <c r="CE2729" s="6"/>
      <c r="CF2729" s="6"/>
      <c r="CG2729" s="6"/>
      <c r="CH2729" s="6"/>
      <c r="CI2729" s="6"/>
      <c r="CJ2729" s="6"/>
      <c r="CK2729" s="6"/>
      <c r="CL2729" s="6"/>
      <c r="CM2729" s="6"/>
      <c r="CN2729" s="6"/>
      <c r="CO2729" s="6"/>
      <c r="CP2729" s="6"/>
      <c r="CQ2729" s="6"/>
      <c r="CR2729" s="6"/>
      <c r="CS2729" s="6"/>
      <c r="CT2729" s="6"/>
      <c r="CU2729" s="6"/>
      <c r="CV2729" s="6"/>
      <c r="CW2729" s="6"/>
      <c r="CX2729" s="6"/>
      <c r="CY2729" s="6"/>
      <c r="CZ2729" s="6"/>
      <c r="DA2729" s="6"/>
      <c r="DB2729" s="6"/>
      <c r="DC2729" s="6"/>
      <c r="DD2729" s="6"/>
      <c r="DE2729" s="6"/>
      <c r="DF2729" s="6"/>
      <c r="DG2729" s="6"/>
      <c r="DH2729" s="6"/>
      <c r="DI2729" s="6"/>
      <c r="DJ2729" s="6"/>
      <c r="DK2729" s="6"/>
      <c r="DL2729" s="6"/>
      <c r="DM2729" s="6"/>
      <c r="DN2729" s="6"/>
      <c r="DO2729" s="6"/>
      <c r="DP2729" s="6"/>
      <c r="DQ2729" s="6"/>
      <c r="DR2729" s="6"/>
      <c r="DS2729" s="6"/>
      <c r="DT2729" s="6"/>
      <c r="DU2729" s="6"/>
      <c r="DV2729" s="6"/>
      <c r="DW2729" s="6"/>
      <c r="DX2729" s="6"/>
      <c r="DY2729" s="6"/>
      <c r="DZ2729" s="6"/>
      <c r="EA2729" s="6"/>
      <c r="EB2729" s="6"/>
      <c r="EC2729" s="6"/>
      <c r="ED2729" s="6"/>
      <c r="EE2729" s="6"/>
      <c r="EF2729" s="6"/>
      <c r="EG2729" s="6"/>
      <c r="EH2729" s="6"/>
      <c r="EI2729" s="6"/>
      <c r="EJ2729" s="6"/>
      <c r="EK2729" s="6"/>
      <c r="EL2729" s="6"/>
      <c r="EM2729" s="6"/>
      <c r="EN2729" s="6"/>
      <c r="EO2729" s="6"/>
      <c r="EP2729" s="6"/>
      <c r="EQ2729" s="6"/>
      <c r="ER2729" s="6"/>
      <c r="ES2729" s="6"/>
      <c r="ET2729" s="6"/>
      <c r="EU2729" s="6"/>
      <c r="EV2729" s="6"/>
      <c r="EW2729" s="6"/>
      <c r="EX2729" s="6"/>
      <c r="EY2729" s="6"/>
      <c r="EZ2729" s="6"/>
      <c r="FA2729" s="6"/>
      <c r="FB2729" s="6"/>
      <c r="FC2729" s="6"/>
      <c r="FD2729" s="6"/>
      <c r="FE2729" s="6"/>
      <c r="FF2729" s="6"/>
      <c r="FG2729" s="6"/>
      <c r="FH2729" s="6"/>
      <c r="FI2729" s="6"/>
      <c r="FJ2729" s="6"/>
      <c r="FK2729" s="6"/>
      <c r="FL2729" s="6"/>
      <c r="FM2729" s="6"/>
      <c r="FN2729" s="6"/>
      <c r="FO2729" s="6"/>
      <c r="FP2729" s="6"/>
      <c r="FQ2729" s="6"/>
      <c r="FR2729" s="6"/>
      <c r="FS2729" s="6"/>
      <c r="FT2729" s="6"/>
      <c r="FU2729" s="6"/>
      <c r="FV2729" s="6"/>
      <c r="FW2729" s="6"/>
      <c r="FX2729" s="6"/>
      <c r="FY2729" s="6"/>
      <c r="FZ2729" s="6"/>
      <c r="GA2729" s="6"/>
      <c r="GB2729" s="6"/>
      <c r="GC2729" s="6"/>
      <c r="GD2729" s="6"/>
      <c r="GE2729" s="6"/>
      <c r="GF2729" s="6"/>
      <c r="GG2729" s="6"/>
      <c r="GH2729" s="6"/>
      <c r="GI2729" s="6"/>
      <c r="GJ2729" s="6"/>
      <c r="GK2729" s="6"/>
      <c r="GL2729" s="6"/>
      <c r="GM2729" s="6"/>
    </row>
    <row r="2730" spans="1:195" s="5" customFormat="1" x14ac:dyDescent="0.25">
      <c r="A2730" s="27"/>
      <c r="B2730" s="27"/>
      <c r="C2730" s="27"/>
      <c r="P2730" s="69"/>
      <c r="Q2730" s="69"/>
      <c r="R2730" s="69"/>
      <c r="S2730" s="69"/>
      <c r="T2730" s="69"/>
      <c r="U2730" s="69"/>
      <c r="V2730" s="69"/>
      <c r="W2730" s="6"/>
      <c r="X2730" s="6"/>
      <c r="Y2730" s="6"/>
      <c r="Z2730" s="68"/>
      <c r="AA2730" s="68"/>
      <c r="AB2730" s="6"/>
      <c r="AC2730" s="6"/>
      <c r="AD2730" s="6"/>
      <c r="AE2730" s="6"/>
      <c r="AF2730" s="6"/>
      <c r="AG2730" s="6"/>
      <c r="AH2730" s="6"/>
      <c r="AI2730" s="6"/>
      <c r="AJ2730" s="6"/>
      <c r="AK2730" s="6"/>
      <c r="AM2730" s="6"/>
      <c r="AN2730" s="6"/>
      <c r="AO2730" s="6"/>
      <c r="AP2730" s="6"/>
      <c r="AQ2730" s="6"/>
      <c r="AR2730" s="6"/>
      <c r="AS2730" s="6"/>
      <c r="AT2730" s="6"/>
      <c r="AU2730" s="6"/>
      <c r="AV2730" s="6"/>
      <c r="AW2730" s="6"/>
      <c r="AX2730" s="6"/>
      <c r="AY2730" s="6"/>
      <c r="AZ2730" s="6"/>
      <c r="BA2730" s="6"/>
      <c r="BB2730" s="6"/>
      <c r="BC2730" s="6"/>
      <c r="BD2730" s="6"/>
      <c r="BE2730" s="6"/>
      <c r="BF2730" s="6"/>
      <c r="BG2730" s="6"/>
      <c r="BH2730" s="6"/>
      <c r="BI2730" s="6"/>
      <c r="BJ2730" s="6"/>
      <c r="BK2730" s="6"/>
      <c r="BL2730" s="6"/>
      <c r="BM2730" s="6"/>
      <c r="BN2730" s="6"/>
      <c r="BO2730" s="6"/>
      <c r="BP2730" s="6"/>
      <c r="BQ2730" s="6"/>
      <c r="BR2730" s="6"/>
      <c r="BS2730" s="6"/>
      <c r="BT2730" s="6"/>
      <c r="BU2730" s="6"/>
      <c r="BV2730" s="6"/>
      <c r="BW2730" s="6"/>
      <c r="BX2730" s="6"/>
      <c r="BY2730" s="6"/>
      <c r="BZ2730" s="6"/>
      <c r="CA2730" s="6"/>
      <c r="CB2730" s="6"/>
      <c r="CC2730" s="6"/>
      <c r="CD2730" s="6"/>
      <c r="CE2730" s="6"/>
      <c r="CF2730" s="6"/>
      <c r="CG2730" s="6"/>
      <c r="CH2730" s="6"/>
      <c r="CI2730" s="6"/>
      <c r="CJ2730" s="6"/>
      <c r="CK2730" s="6"/>
      <c r="CL2730" s="6"/>
      <c r="CM2730" s="6"/>
      <c r="CN2730" s="6"/>
      <c r="CO2730" s="6"/>
      <c r="CP2730" s="6"/>
      <c r="CQ2730" s="6"/>
      <c r="CR2730" s="6"/>
      <c r="CS2730" s="6"/>
      <c r="CT2730" s="6"/>
      <c r="CU2730" s="6"/>
      <c r="CV2730" s="6"/>
      <c r="CW2730" s="6"/>
      <c r="CX2730" s="6"/>
      <c r="CY2730" s="6"/>
      <c r="CZ2730" s="6"/>
      <c r="DA2730" s="6"/>
      <c r="DB2730" s="6"/>
      <c r="DC2730" s="6"/>
      <c r="DD2730" s="6"/>
      <c r="DE2730" s="6"/>
      <c r="DF2730" s="6"/>
      <c r="DG2730" s="6"/>
      <c r="DH2730" s="6"/>
      <c r="DI2730" s="6"/>
      <c r="DJ2730" s="6"/>
      <c r="DK2730" s="6"/>
      <c r="DL2730" s="6"/>
      <c r="DM2730" s="6"/>
      <c r="DN2730" s="6"/>
      <c r="DO2730" s="6"/>
      <c r="DP2730" s="6"/>
      <c r="DQ2730" s="6"/>
      <c r="DR2730" s="6"/>
      <c r="DS2730" s="6"/>
      <c r="DT2730" s="6"/>
      <c r="DU2730" s="6"/>
      <c r="DV2730" s="6"/>
      <c r="DW2730" s="6"/>
      <c r="DX2730" s="6"/>
      <c r="DY2730" s="6"/>
      <c r="DZ2730" s="6"/>
      <c r="EA2730" s="6"/>
      <c r="EB2730" s="6"/>
      <c r="EC2730" s="6"/>
      <c r="ED2730" s="6"/>
      <c r="EE2730" s="6"/>
      <c r="EF2730" s="6"/>
      <c r="EG2730" s="6"/>
      <c r="EH2730" s="6"/>
      <c r="EI2730" s="6"/>
      <c r="EJ2730" s="6"/>
      <c r="EK2730" s="6"/>
      <c r="EL2730" s="6"/>
      <c r="EM2730" s="6"/>
      <c r="EN2730" s="6"/>
      <c r="EO2730" s="6"/>
      <c r="EP2730" s="6"/>
      <c r="EQ2730" s="6"/>
      <c r="ER2730" s="6"/>
      <c r="ES2730" s="6"/>
      <c r="ET2730" s="6"/>
      <c r="EU2730" s="6"/>
      <c r="EV2730" s="6"/>
      <c r="EW2730" s="6"/>
      <c r="EX2730" s="6"/>
      <c r="EY2730" s="6"/>
      <c r="EZ2730" s="6"/>
      <c r="FA2730" s="6"/>
      <c r="FB2730" s="6"/>
      <c r="FC2730" s="6"/>
      <c r="FD2730" s="6"/>
      <c r="FE2730" s="6"/>
      <c r="FF2730" s="6"/>
      <c r="FG2730" s="6"/>
      <c r="FH2730" s="6"/>
      <c r="FI2730" s="6"/>
      <c r="FJ2730" s="6"/>
      <c r="FK2730" s="6"/>
      <c r="FL2730" s="6"/>
      <c r="FM2730" s="6"/>
      <c r="FN2730" s="6"/>
      <c r="FO2730" s="6"/>
      <c r="FP2730" s="6"/>
      <c r="FQ2730" s="6"/>
      <c r="FR2730" s="6"/>
      <c r="FS2730" s="6"/>
      <c r="FT2730" s="6"/>
      <c r="FU2730" s="6"/>
      <c r="FV2730" s="6"/>
      <c r="FW2730" s="6"/>
      <c r="FX2730" s="6"/>
      <c r="FY2730" s="6"/>
      <c r="FZ2730" s="6"/>
      <c r="GA2730" s="6"/>
      <c r="GB2730" s="6"/>
      <c r="GC2730" s="6"/>
      <c r="GD2730" s="6"/>
      <c r="GE2730" s="6"/>
      <c r="GF2730" s="6"/>
      <c r="GG2730" s="6"/>
      <c r="GH2730" s="6"/>
      <c r="GI2730" s="6"/>
      <c r="GJ2730" s="6"/>
      <c r="GK2730" s="6"/>
      <c r="GL2730" s="6"/>
      <c r="GM2730" s="6"/>
    </row>
    <row r="2731" spans="1:195" s="5" customFormat="1" x14ac:dyDescent="0.25">
      <c r="A2731" s="27"/>
      <c r="B2731" s="27"/>
      <c r="C2731" s="27"/>
      <c r="P2731" s="69"/>
      <c r="Q2731" s="69"/>
      <c r="R2731" s="69"/>
      <c r="S2731" s="69"/>
      <c r="T2731" s="69"/>
      <c r="U2731" s="69"/>
      <c r="V2731" s="69"/>
      <c r="W2731" s="6"/>
      <c r="X2731" s="6"/>
      <c r="Y2731" s="6"/>
      <c r="Z2731" s="68"/>
      <c r="AA2731" s="68"/>
      <c r="AB2731" s="6"/>
      <c r="AC2731" s="6"/>
      <c r="AD2731" s="6"/>
      <c r="AE2731" s="6"/>
      <c r="AF2731" s="6"/>
      <c r="AG2731" s="6"/>
      <c r="AH2731" s="6"/>
      <c r="AI2731" s="6"/>
      <c r="AJ2731" s="6"/>
      <c r="AK2731" s="6"/>
      <c r="AM2731" s="6"/>
      <c r="AN2731" s="6"/>
      <c r="AO2731" s="6"/>
      <c r="AP2731" s="6"/>
      <c r="AQ2731" s="6"/>
      <c r="AR2731" s="6"/>
      <c r="AS2731" s="6"/>
      <c r="AT2731" s="6"/>
      <c r="AU2731" s="6"/>
      <c r="AV2731" s="6"/>
      <c r="AW2731" s="6"/>
      <c r="AX2731" s="6"/>
      <c r="AY2731" s="6"/>
      <c r="AZ2731" s="6"/>
      <c r="BA2731" s="6"/>
      <c r="BB2731" s="6"/>
      <c r="BC2731" s="6"/>
      <c r="BD2731" s="6"/>
      <c r="BE2731" s="6"/>
      <c r="BF2731" s="6"/>
      <c r="BG2731" s="6"/>
      <c r="BH2731" s="6"/>
      <c r="BI2731" s="6"/>
      <c r="BJ2731" s="6"/>
      <c r="BK2731" s="6"/>
      <c r="BL2731" s="6"/>
      <c r="BM2731" s="6"/>
      <c r="BN2731" s="6"/>
      <c r="BO2731" s="6"/>
      <c r="BP2731" s="6"/>
      <c r="BQ2731" s="6"/>
      <c r="BR2731" s="6"/>
      <c r="BS2731" s="6"/>
      <c r="BT2731" s="6"/>
      <c r="BU2731" s="6"/>
      <c r="BV2731" s="6"/>
      <c r="BW2731" s="6"/>
      <c r="BX2731" s="6"/>
      <c r="BY2731" s="6"/>
      <c r="BZ2731" s="6"/>
      <c r="CA2731" s="6"/>
      <c r="CB2731" s="6"/>
      <c r="CC2731" s="6"/>
      <c r="CD2731" s="6"/>
      <c r="CE2731" s="6"/>
      <c r="CF2731" s="6"/>
      <c r="CG2731" s="6"/>
      <c r="CH2731" s="6"/>
      <c r="CI2731" s="6"/>
      <c r="CJ2731" s="6"/>
      <c r="CK2731" s="6"/>
      <c r="CL2731" s="6"/>
      <c r="CM2731" s="6"/>
      <c r="CN2731" s="6"/>
      <c r="CO2731" s="6"/>
      <c r="CP2731" s="6"/>
      <c r="CQ2731" s="6"/>
      <c r="CR2731" s="6"/>
      <c r="CS2731" s="6"/>
      <c r="CT2731" s="6"/>
      <c r="CU2731" s="6"/>
      <c r="CV2731" s="6"/>
      <c r="CW2731" s="6"/>
      <c r="CX2731" s="6"/>
      <c r="CY2731" s="6"/>
      <c r="CZ2731" s="6"/>
      <c r="DA2731" s="6"/>
      <c r="DB2731" s="6"/>
      <c r="DC2731" s="6"/>
      <c r="DD2731" s="6"/>
      <c r="DE2731" s="6"/>
      <c r="DF2731" s="6"/>
      <c r="DG2731" s="6"/>
      <c r="DH2731" s="6"/>
      <c r="DI2731" s="6"/>
      <c r="DJ2731" s="6"/>
      <c r="DK2731" s="6"/>
      <c r="DL2731" s="6"/>
      <c r="DM2731" s="6"/>
      <c r="DN2731" s="6"/>
      <c r="DO2731" s="6"/>
      <c r="DP2731" s="6"/>
      <c r="DQ2731" s="6"/>
      <c r="DR2731" s="6"/>
      <c r="DS2731" s="6"/>
      <c r="DT2731" s="6"/>
      <c r="DU2731" s="6"/>
      <c r="DV2731" s="6"/>
      <c r="DW2731" s="6"/>
      <c r="DX2731" s="6"/>
      <c r="DY2731" s="6"/>
      <c r="DZ2731" s="6"/>
      <c r="EA2731" s="6"/>
      <c r="EB2731" s="6"/>
      <c r="EC2731" s="6"/>
      <c r="ED2731" s="6"/>
      <c r="EE2731" s="6"/>
      <c r="EF2731" s="6"/>
      <c r="EG2731" s="6"/>
      <c r="EH2731" s="6"/>
      <c r="EI2731" s="6"/>
      <c r="EJ2731" s="6"/>
      <c r="EK2731" s="6"/>
      <c r="EL2731" s="6"/>
      <c r="EM2731" s="6"/>
      <c r="EN2731" s="6"/>
      <c r="EO2731" s="6"/>
      <c r="EP2731" s="6"/>
      <c r="EQ2731" s="6"/>
      <c r="ER2731" s="6"/>
      <c r="ES2731" s="6"/>
      <c r="ET2731" s="6"/>
      <c r="EU2731" s="6"/>
      <c r="EV2731" s="6"/>
      <c r="EW2731" s="6"/>
      <c r="EX2731" s="6"/>
      <c r="EY2731" s="6"/>
      <c r="EZ2731" s="6"/>
      <c r="FA2731" s="6"/>
      <c r="FB2731" s="6"/>
      <c r="FC2731" s="6"/>
      <c r="FD2731" s="6"/>
      <c r="FE2731" s="6"/>
      <c r="FF2731" s="6"/>
      <c r="FG2731" s="6"/>
      <c r="FH2731" s="6"/>
      <c r="FI2731" s="6"/>
      <c r="FJ2731" s="6"/>
      <c r="FK2731" s="6"/>
      <c r="FL2731" s="6"/>
      <c r="FM2731" s="6"/>
      <c r="FN2731" s="6"/>
      <c r="FO2731" s="6"/>
      <c r="FP2731" s="6"/>
      <c r="FQ2731" s="6"/>
      <c r="FR2731" s="6"/>
      <c r="FS2731" s="6"/>
      <c r="FT2731" s="6"/>
      <c r="FU2731" s="6"/>
      <c r="FV2731" s="6"/>
      <c r="FW2731" s="6"/>
      <c r="FX2731" s="6"/>
      <c r="FY2731" s="6"/>
      <c r="FZ2731" s="6"/>
      <c r="GA2731" s="6"/>
      <c r="GB2731" s="6"/>
      <c r="GC2731" s="6"/>
      <c r="GD2731" s="6"/>
      <c r="GE2731" s="6"/>
      <c r="GF2731" s="6"/>
      <c r="GG2731" s="6"/>
      <c r="GH2731" s="6"/>
      <c r="GI2731" s="6"/>
      <c r="GJ2731" s="6"/>
      <c r="GK2731" s="6"/>
      <c r="GL2731" s="6"/>
      <c r="GM2731" s="6"/>
    </row>
    <row r="2732" spans="1:195" s="5" customFormat="1" x14ac:dyDescent="0.25">
      <c r="A2732" s="27"/>
      <c r="B2732" s="27"/>
      <c r="C2732" s="27"/>
      <c r="P2732" s="69"/>
      <c r="Q2732" s="69"/>
      <c r="R2732" s="69"/>
      <c r="S2732" s="69"/>
      <c r="T2732" s="69"/>
      <c r="U2732" s="69"/>
      <c r="V2732" s="69"/>
      <c r="W2732" s="6"/>
      <c r="X2732" s="6"/>
      <c r="Y2732" s="6"/>
      <c r="Z2732" s="68"/>
      <c r="AA2732" s="68"/>
      <c r="AB2732" s="6"/>
      <c r="AC2732" s="6"/>
      <c r="AD2732" s="6"/>
      <c r="AE2732" s="6"/>
      <c r="AF2732" s="6"/>
      <c r="AG2732" s="6"/>
      <c r="AH2732" s="6"/>
      <c r="AI2732" s="6"/>
      <c r="AJ2732" s="6"/>
      <c r="AK2732" s="6"/>
      <c r="AM2732" s="6"/>
      <c r="AN2732" s="6"/>
      <c r="AO2732" s="6"/>
      <c r="AP2732" s="6"/>
      <c r="AQ2732" s="6"/>
      <c r="AR2732" s="6"/>
      <c r="AS2732" s="6"/>
      <c r="AT2732" s="6"/>
      <c r="AU2732" s="6"/>
      <c r="AV2732" s="6"/>
      <c r="AW2732" s="6"/>
      <c r="AX2732" s="6"/>
      <c r="AY2732" s="6"/>
      <c r="AZ2732" s="6"/>
      <c r="BA2732" s="6"/>
      <c r="BB2732" s="6"/>
      <c r="BC2732" s="6"/>
      <c r="BD2732" s="6"/>
      <c r="BE2732" s="6"/>
      <c r="BF2732" s="6"/>
      <c r="BG2732" s="6"/>
      <c r="BH2732" s="6"/>
      <c r="BI2732" s="6"/>
      <c r="BJ2732" s="6"/>
      <c r="BK2732" s="6"/>
      <c r="BL2732" s="6"/>
      <c r="BM2732" s="6"/>
      <c r="BN2732" s="6"/>
      <c r="BO2732" s="6"/>
      <c r="BP2732" s="6"/>
      <c r="BQ2732" s="6"/>
      <c r="BR2732" s="6"/>
      <c r="BS2732" s="6"/>
      <c r="BT2732" s="6"/>
      <c r="BU2732" s="6"/>
      <c r="BV2732" s="6"/>
      <c r="BW2732" s="6"/>
      <c r="BX2732" s="6"/>
      <c r="BY2732" s="6"/>
      <c r="BZ2732" s="6"/>
      <c r="CA2732" s="6"/>
      <c r="CB2732" s="6"/>
      <c r="CC2732" s="6"/>
      <c r="CD2732" s="6"/>
      <c r="CE2732" s="6"/>
      <c r="CF2732" s="6"/>
      <c r="CG2732" s="6"/>
      <c r="CH2732" s="6"/>
      <c r="CI2732" s="6"/>
      <c r="CJ2732" s="6"/>
      <c r="CK2732" s="6"/>
      <c r="CL2732" s="6"/>
      <c r="CM2732" s="6"/>
      <c r="CN2732" s="6"/>
      <c r="CO2732" s="6"/>
      <c r="CP2732" s="6"/>
      <c r="CQ2732" s="6"/>
      <c r="CR2732" s="6"/>
      <c r="CS2732" s="6"/>
      <c r="CT2732" s="6"/>
      <c r="CU2732" s="6"/>
      <c r="CV2732" s="6"/>
      <c r="CW2732" s="6"/>
      <c r="CX2732" s="6"/>
      <c r="CY2732" s="6"/>
      <c r="CZ2732" s="6"/>
      <c r="DA2732" s="6"/>
      <c r="DB2732" s="6"/>
      <c r="DC2732" s="6"/>
      <c r="DD2732" s="6"/>
      <c r="DE2732" s="6"/>
      <c r="DF2732" s="6"/>
      <c r="DG2732" s="6"/>
      <c r="DH2732" s="6"/>
      <c r="DI2732" s="6"/>
      <c r="DJ2732" s="6"/>
      <c r="DK2732" s="6"/>
      <c r="DL2732" s="6"/>
      <c r="DM2732" s="6"/>
      <c r="DN2732" s="6"/>
      <c r="DO2732" s="6"/>
      <c r="DP2732" s="6"/>
      <c r="DQ2732" s="6"/>
      <c r="DR2732" s="6"/>
      <c r="DS2732" s="6"/>
      <c r="DT2732" s="6"/>
      <c r="DU2732" s="6"/>
      <c r="DV2732" s="6"/>
      <c r="DW2732" s="6"/>
      <c r="DX2732" s="6"/>
      <c r="DY2732" s="6"/>
      <c r="DZ2732" s="6"/>
      <c r="EA2732" s="6"/>
      <c r="EB2732" s="6"/>
      <c r="EC2732" s="6"/>
      <c r="ED2732" s="6"/>
      <c r="EE2732" s="6"/>
      <c r="EF2732" s="6"/>
      <c r="EG2732" s="6"/>
      <c r="EH2732" s="6"/>
      <c r="EI2732" s="6"/>
      <c r="EJ2732" s="6"/>
      <c r="EK2732" s="6"/>
      <c r="EL2732" s="6"/>
      <c r="EM2732" s="6"/>
      <c r="EN2732" s="6"/>
      <c r="EO2732" s="6"/>
      <c r="EP2732" s="6"/>
      <c r="EQ2732" s="6"/>
      <c r="ER2732" s="6"/>
      <c r="ES2732" s="6"/>
      <c r="ET2732" s="6"/>
      <c r="EU2732" s="6"/>
      <c r="EV2732" s="6"/>
      <c r="EW2732" s="6"/>
      <c r="EX2732" s="6"/>
      <c r="EY2732" s="6"/>
      <c r="EZ2732" s="6"/>
      <c r="FA2732" s="6"/>
      <c r="FB2732" s="6"/>
      <c r="FC2732" s="6"/>
      <c r="FD2732" s="6"/>
      <c r="FE2732" s="6"/>
      <c r="FF2732" s="6"/>
      <c r="FG2732" s="6"/>
      <c r="FH2732" s="6"/>
      <c r="FI2732" s="6"/>
      <c r="FJ2732" s="6"/>
      <c r="FK2732" s="6"/>
      <c r="FL2732" s="6"/>
      <c r="FM2732" s="6"/>
      <c r="FN2732" s="6"/>
      <c r="FO2732" s="6"/>
      <c r="FP2732" s="6"/>
      <c r="FQ2732" s="6"/>
      <c r="FR2732" s="6"/>
      <c r="FS2732" s="6"/>
      <c r="FT2732" s="6"/>
      <c r="FU2732" s="6"/>
      <c r="FV2732" s="6"/>
      <c r="FW2732" s="6"/>
      <c r="FX2732" s="6"/>
      <c r="FY2732" s="6"/>
      <c r="FZ2732" s="6"/>
      <c r="GA2732" s="6"/>
      <c r="GB2732" s="6"/>
      <c r="GC2732" s="6"/>
      <c r="GD2732" s="6"/>
      <c r="GE2732" s="6"/>
      <c r="GF2732" s="6"/>
      <c r="GG2732" s="6"/>
      <c r="GH2732" s="6"/>
      <c r="GI2732" s="6"/>
      <c r="GJ2732" s="6"/>
      <c r="GK2732" s="6"/>
      <c r="GL2732" s="6"/>
      <c r="GM2732" s="6"/>
    </row>
    <row r="2733" spans="1:195" s="5" customFormat="1" x14ac:dyDescent="0.25">
      <c r="A2733" s="27"/>
      <c r="B2733" s="27"/>
      <c r="C2733" s="27"/>
      <c r="P2733" s="69"/>
      <c r="Q2733" s="69"/>
      <c r="R2733" s="69"/>
      <c r="S2733" s="69"/>
      <c r="T2733" s="69"/>
      <c r="U2733" s="69"/>
      <c r="V2733" s="69"/>
      <c r="W2733" s="6"/>
      <c r="X2733" s="6"/>
      <c r="Y2733" s="6"/>
      <c r="Z2733" s="68"/>
      <c r="AA2733" s="68"/>
      <c r="AB2733" s="6"/>
      <c r="AC2733" s="6"/>
      <c r="AD2733" s="6"/>
      <c r="AE2733" s="6"/>
      <c r="AF2733" s="6"/>
      <c r="AG2733" s="6"/>
      <c r="AH2733" s="6"/>
      <c r="AI2733" s="6"/>
      <c r="AJ2733" s="6"/>
      <c r="AK2733" s="6"/>
      <c r="AM2733" s="6"/>
      <c r="AN2733" s="6"/>
      <c r="AO2733" s="6"/>
      <c r="AP2733" s="6"/>
      <c r="AQ2733" s="6"/>
      <c r="AR2733" s="6"/>
      <c r="AS2733" s="6"/>
      <c r="AT2733" s="6"/>
      <c r="AU2733" s="6"/>
      <c r="AV2733" s="6"/>
      <c r="AW2733" s="6"/>
      <c r="AX2733" s="6"/>
      <c r="AY2733" s="6"/>
      <c r="AZ2733" s="6"/>
      <c r="BA2733" s="6"/>
      <c r="BB2733" s="6"/>
      <c r="BC2733" s="6"/>
      <c r="BD2733" s="6"/>
      <c r="BE2733" s="6"/>
      <c r="BF2733" s="6"/>
      <c r="BG2733" s="6"/>
      <c r="BH2733" s="6"/>
      <c r="BI2733" s="6"/>
      <c r="BJ2733" s="6"/>
      <c r="BK2733" s="6"/>
      <c r="BL2733" s="6"/>
      <c r="BM2733" s="6"/>
      <c r="BN2733" s="6"/>
      <c r="BO2733" s="6"/>
      <c r="BP2733" s="6"/>
      <c r="BQ2733" s="6"/>
      <c r="BR2733" s="6"/>
      <c r="BS2733" s="6"/>
      <c r="BT2733" s="6"/>
      <c r="BU2733" s="6"/>
      <c r="BV2733" s="6"/>
      <c r="BW2733" s="6"/>
      <c r="BX2733" s="6"/>
      <c r="BY2733" s="6"/>
      <c r="BZ2733" s="6"/>
      <c r="CA2733" s="6"/>
      <c r="CB2733" s="6"/>
      <c r="CC2733" s="6"/>
      <c r="CD2733" s="6"/>
      <c r="CE2733" s="6"/>
      <c r="CF2733" s="6"/>
      <c r="CG2733" s="6"/>
      <c r="CH2733" s="6"/>
      <c r="CI2733" s="6"/>
      <c r="CJ2733" s="6"/>
      <c r="CK2733" s="6"/>
      <c r="CL2733" s="6"/>
      <c r="CM2733" s="6"/>
      <c r="CN2733" s="6"/>
      <c r="CO2733" s="6"/>
      <c r="CP2733" s="6"/>
      <c r="CQ2733" s="6"/>
      <c r="CR2733" s="6"/>
      <c r="CS2733" s="6"/>
      <c r="CT2733" s="6"/>
      <c r="CU2733" s="6"/>
      <c r="CV2733" s="6"/>
      <c r="CW2733" s="6"/>
      <c r="CX2733" s="6"/>
      <c r="CY2733" s="6"/>
      <c r="CZ2733" s="6"/>
      <c r="DA2733" s="6"/>
      <c r="DB2733" s="6"/>
      <c r="DC2733" s="6"/>
      <c r="DD2733" s="6"/>
      <c r="DE2733" s="6"/>
      <c r="DF2733" s="6"/>
      <c r="DG2733" s="6"/>
      <c r="DH2733" s="6"/>
      <c r="DI2733" s="6"/>
      <c r="DJ2733" s="6"/>
      <c r="DK2733" s="6"/>
      <c r="DL2733" s="6"/>
      <c r="DM2733" s="6"/>
      <c r="DN2733" s="6"/>
      <c r="DO2733" s="6"/>
      <c r="DP2733" s="6"/>
      <c r="DQ2733" s="6"/>
      <c r="DR2733" s="6"/>
      <c r="DS2733" s="6"/>
      <c r="DT2733" s="6"/>
      <c r="DU2733" s="6"/>
      <c r="DV2733" s="6"/>
      <c r="DW2733" s="6"/>
      <c r="DX2733" s="6"/>
      <c r="DY2733" s="6"/>
      <c r="DZ2733" s="6"/>
      <c r="EA2733" s="6"/>
      <c r="EB2733" s="6"/>
      <c r="EC2733" s="6"/>
      <c r="ED2733" s="6"/>
      <c r="EE2733" s="6"/>
      <c r="EF2733" s="6"/>
      <c r="EG2733" s="6"/>
      <c r="EH2733" s="6"/>
      <c r="EI2733" s="6"/>
      <c r="EJ2733" s="6"/>
      <c r="EK2733" s="6"/>
      <c r="EL2733" s="6"/>
      <c r="EM2733" s="6"/>
      <c r="EN2733" s="6"/>
      <c r="EO2733" s="6"/>
      <c r="EP2733" s="6"/>
      <c r="EQ2733" s="6"/>
      <c r="ER2733" s="6"/>
      <c r="ES2733" s="6"/>
      <c r="ET2733" s="6"/>
      <c r="EU2733" s="6"/>
      <c r="EV2733" s="6"/>
      <c r="EW2733" s="6"/>
      <c r="EX2733" s="6"/>
      <c r="EY2733" s="6"/>
      <c r="EZ2733" s="6"/>
      <c r="FA2733" s="6"/>
      <c r="FB2733" s="6"/>
      <c r="FC2733" s="6"/>
      <c r="FD2733" s="6"/>
      <c r="FE2733" s="6"/>
      <c r="FF2733" s="6"/>
      <c r="FG2733" s="6"/>
      <c r="FH2733" s="6"/>
      <c r="FI2733" s="6"/>
      <c r="FJ2733" s="6"/>
      <c r="FK2733" s="6"/>
      <c r="FL2733" s="6"/>
      <c r="FM2733" s="6"/>
      <c r="FN2733" s="6"/>
      <c r="FO2733" s="6"/>
      <c r="FP2733" s="6"/>
      <c r="FQ2733" s="6"/>
      <c r="FR2733" s="6"/>
      <c r="FS2733" s="6"/>
      <c r="FT2733" s="6"/>
      <c r="FU2733" s="6"/>
      <c r="FV2733" s="6"/>
      <c r="FW2733" s="6"/>
      <c r="FX2733" s="6"/>
      <c r="FY2733" s="6"/>
      <c r="FZ2733" s="6"/>
      <c r="GA2733" s="6"/>
      <c r="GB2733" s="6"/>
      <c r="GC2733" s="6"/>
      <c r="GD2733" s="6"/>
      <c r="GE2733" s="6"/>
      <c r="GF2733" s="6"/>
      <c r="GG2733" s="6"/>
      <c r="GH2733" s="6"/>
      <c r="GI2733" s="6"/>
      <c r="GJ2733" s="6"/>
      <c r="GK2733" s="6"/>
      <c r="GL2733" s="6"/>
      <c r="GM2733" s="6"/>
    </row>
    <row r="2734" spans="1:195" s="5" customFormat="1" x14ac:dyDescent="0.25">
      <c r="A2734" s="27"/>
      <c r="B2734" s="27"/>
      <c r="C2734" s="27"/>
      <c r="P2734" s="69"/>
      <c r="Q2734" s="69"/>
      <c r="R2734" s="69"/>
      <c r="S2734" s="69"/>
      <c r="T2734" s="69"/>
      <c r="U2734" s="69"/>
      <c r="V2734" s="69"/>
      <c r="W2734" s="6"/>
      <c r="X2734" s="6"/>
      <c r="Y2734" s="6"/>
      <c r="Z2734" s="68"/>
      <c r="AA2734" s="68"/>
      <c r="AB2734" s="6"/>
      <c r="AC2734" s="6"/>
      <c r="AD2734" s="6"/>
      <c r="AE2734" s="6"/>
      <c r="AF2734" s="6"/>
      <c r="AG2734" s="6"/>
      <c r="AH2734" s="6"/>
      <c r="AI2734" s="6"/>
      <c r="AJ2734" s="6"/>
      <c r="AK2734" s="6"/>
      <c r="AM2734" s="6"/>
      <c r="AN2734" s="6"/>
      <c r="AO2734" s="6"/>
      <c r="AP2734" s="6"/>
      <c r="AQ2734" s="6"/>
      <c r="AR2734" s="6"/>
      <c r="AS2734" s="6"/>
      <c r="AT2734" s="6"/>
      <c r="AU2734" s="6"/>
      <c r="AV2734" s="6"/>
      <c r="AW2734" s="6"/>
      <c r="AX2734" s="6"/>
      <c r="AY2734" s="6"/>
      <c r="AZ2734" s="6"/>
      <c r="BA2734" s="6"/>
      <c r="BB2734" s="6"/>
      <c r="BC2734" s="6"/>
      <c r="BD2734" s="6"/>
      <c r="BE2734" s="6"/>
      <c r="BF2734" s="6"/>
      <c r="BG2734" s="6"/>
      <c r="BH2734" s="6"/>
      <c r="BI2734" s="6"/>
      <c r="BJ2734" s="6"/>
      <c r="BK2734" s="6"/>
      <c r="BL2734" s="6"/>
      <c r="BM2734" s="6"/>
      <c r="BN2734" s="6"/>
      <c r="BO2734" s="6"/>
      <c r="BP2734" s="6"/>
      <c r="BQ2734" s="6"/>
      <c r="BR2734" s="6"/>
      <c r="BS2734" s="6"/>
      <c r="BT2734" s="6"/>
      <c r="BU2734" s="6"/>
      <c r="BV2734" s="6"/>
      <c r="BW2734" s="6"/>
      <c r="BX2734" s="6"/>
      <c r="BY2734" s="6"/>
      <c r="BZ2734" s="6"/>
      <c r="CA2734" s="6"/>
      <c r="CB2734" s="6"/>
      <c r="CC2734" s="6"/>
      <c r="CD2734" s="6"/>
      <c r="CE2734" s="6"/>
      <c r="CF2734" s="6"/>
      <c r="CG2734" s="6"/>
      <c r="CH2734" s="6"/>
      <c r="CI2734" s="6"/>
      <c r="CJ2734" s="6"/>
      <c r="CK2734" s="6"/>
      <c r="CL2734" s="6"/>
      <c r="CM2734" s="6"/>
      <c r="CN2734" s="6"/>
      <c r="CO2734" s="6"/>
      <c r="CP2734" s="6"/>
      <c r="CQ2734" s="6"/>
      <c r="CR2734" s="6"/>
      <c r="CS2734" s="6"/>
      <c r="CT2734" s="6"/>
      <c r="CU2734" s="6"/>
      <c r="CV2734" s="6"/>
      <c r="CW2734" s="6"/>
      <c r="CX2734" s="6"/>
      <c r="CY2734" s="6"/>
      <c r="CZ2734" s="6"/>
      <c r="DA2734" s="6"/>
      <c r="DB2734" s="6"/>
      <c r="DC2734" s="6"/>
      <c r="DD2734" s="6"/>
      <c r="DE2734" s="6"/>
      <c r="DF2734" s="6"/>
      <c r="DG2734" s="6"/>
      <c r="DH2734" s="6"/>
      <c r="DI2734" s="6"/>
      <c r="DJ2734" s="6"/>
      <c r="DK2734" s="6"/>
      <c r="DL2734" s="6"/>
      <c r="DM2734" s="6"/>
      <c r="DN2734" s="6"/>
      <c r="DO2734" s="6"/>
      <c r="DP2734" s="6"/>
      <c r="DQ2734" s="6"/>
      <c r="DR2734" s="6"/>
      <c r="DS2734" s="6"/>
      <c r="DT2734" s="6"/>
      <c r="DU2734" s="6"/>
      <c r="DV2734" s="6"/>
      <c r="DW2734" s="6"/>
      <c r="DX2734" s="6"/>
      <c r="DY2734" s="6"/>
      <c r="DZ2734" s="6"/>
      <c r="EA2734" s="6"/>
      <c r="EB2734" s="6"/>
      <c r="EC2734" s="6"/>
      <c r="ED2734" s="6"/>
      <c r="EE2734" s="6"/>
      <c r="EF2734" s="6"/>
      <c r="EG2734" s="6"/>
      <c r="EH2734" s="6"/>
      <c r="EI2734" s="6"/>
      <c r="EJ2734" s="6"/>
      <c r="EK2734" s="6"/>
      <c r="EL2734" s="6"/>
      <c r="EM2734" s="6"/>
      <c r="EN2734" s="6"/>
      <c r="EO2734" s="6"/>
      <c r="EP2734" s="6"/>
      <c r="EQ2734" s="6"/>
      <c r="ER2734" s="6"/>
      <c r="ES2734" s="6"/>
      <c r="ET2734" s="6"/>
      <c r="EU2734" s="6"/>
      <c r="EV2734" s="6"/>
      <c r="EW2734" s="6"/>
      <c r="EX2734" s="6"/>
      <c r="EY2734" s="6"/>
      <c r="EZ2734" s="6"/>
      <c r="FA2734" s="6"/>
      <c r="FB2734" s="6"/>
      <c r="FC2734" s="6"/>
      <c r="FD2734" s="6"/>
      <c r="FE2734" s="6"/>
      <c r="FF2734" s="6"/>
      <c r="FG2734" s="6"/>
      <c r="FH2734" s="6"/>
      <c r="FI2734" s="6"/>
      <c r="FJ2734" s="6"/>
      <c r="FK2734" s="6"/>
      <c r="FL2734" s="6"/>
      <c r="FM2734" s="6"/>
      <c r="FN2734" s="6"/>
      <c r="FO2734" s="6"/>
      <c r="FP2734" s="6"/>
      <c r="FQ2734" s="6"/>
      <c r="FR2734" s="6"/>
      <c r="FS2734" s="6"/>
      <c r="FT2734" s="6"/>
      <c r="FU2734" s="6"/>
      <c r="FV2734" s="6"/>
      <c r="FW2734" s="6"/>
      <c r="FX2734" s="6"/>
      <c r="FY2734" s="6"/>
      <c r="FZ2734" s="6"/>
      <c r="GA2734" s="6"/>
      <c r="GB2734" s="6"/>
      <c r="GC2734" s="6"/>
      <c r="GD2734" s="6"/>
      <c r="GE2734" s="6"/>
      <c r="GF2734" s="6"/>
      <c r="GG2734" s="6"/>
      <c r="GH2734" s="6"/>
      <c r="GI2734" s="6"/>
      <c r="GJ2734" s="6"/>
      <c r="GK2734" s="6"/>
      <c r="GL2734" s="6"/>
      <c r="GM2734" s="6"/>
    </row>
    <row r="2735" spans="1:195" s="5" customFormat="1" x14ac:dyDescent="0.25">
      <c r="A2735" s="27"/>
      <c r="B2735" s="27"/>
      <c r="C2735" s="27"/>
      <c r="P2735" s="69"/>
      <c r="Q2735" s="69"/>
      <c r="R2735" s="69"/>
      <c r="S2735" s="69"/>
      <c r="T2735" s="69"/>
      <c r="U2735" s="69"/>
      <c r="V2735" s="69"/>
      <c r="W2735" s="6"/>
      <c r="X2735" s="6"/>
      <c r="Y2735" s="6"/>
      <c r="Z2735" s="68"/>
      <c r="AA2735" s="68"/>
      <c r="AB2735" s="6"/>
      <c r="AC2735" s="6"/>
      <c r="AD2735" s="6"/>
      <c r="AE2735" s="6"/>
      <c r="AF2735" s="6"/>
      <c r="AG2735" s="6"/>
      <c r="AH2735" s="6"/>
      <c r="AI2735" s="6"/>
      <c r="AJ2735" s="6"/>
      <c r="AK2735" s="6"/>
      <c r="AM2735" s="6"/>
      <c r="AN2735" s="6"/>
      <c r="AO2735" s="6"/>
      <c r="AP2735" s="6"/>
      <c r="AQ2735" s="6"/>
      <c r="AR2735" s="6"/>
      <c r="AS2735" s="6"/>
      <c r="AT2735" s="6"/>
      <c r="AU2735" s="6"/>
      <c r="AV2735" s="6"/>
      <c r="AW2735" s="6"/>
      <c r="AX2735" s="6"/>
      <c r="AY2735" s="6"/>
      <c r="AZ2735" s="6"/>
      <c r="BA2735" s="6"/>
      <c r="BB2735" s="6"/>
      <c r="BC2735" s="6"/>
      <c r="BD2735" s="6"/>
      <c r="BE2735" s="6"/>
      <c r="BF2735" s="6"/>
      <c r="BG2735" s="6"/>
      <c r="BH2735" s="6"/>
      <c r="BI2735" s="6"/>
      <c r="BJ2735" s="6"/>
      <c r="BK2735" s="6"/>
      <c r="BL2735" s="6"/>
      <c r="BM2735" s="6"/>
      <c r="BN2735" s="6"/>
      <c r="BO2735" s="6"/>
      <c r="BP2735" s="6"/>
      <c r="BQ2735" s="6"/>
      <c r="BR2735" s="6"/>
      <c r="BS2735" s="6"/>
      <c r="BT2735" s="6"/>
      <c r="BU2735" s="6"/>
      <c r="BV2735" s="6"/>
      <c r="BW2735" s="6"/>
      <c r="BX2735" s="6"/>
      <c r="BY2735" s="6"/>
      <c r="BZ2735" s="6"/>
      <c r="CA2735" s="6"/>
      <c r="CB2735" s="6"/>
      <c r="CC2735" s="6"/>
      <c r="CD2735" s="6"/>
      <c r="CE2735" s="6"/>
      <c r="CF2735" s="6"/>
      <c r="CG2735" s="6"/>
      <c r="CH2735" s="6"/>
      <c r="CI2735" s="6"/>
      <c r="CJ2735" s="6"/>
      <c r="CK2735" s="6"/>
      <c r="CL2735" s="6"/>
      <c r="CM2735" s="6"/>
      <c r="CN2735" s="6"/>
      <c r="CO2735" s="6"/>
      <c r="CP2735" s="6"/>
      <c r="CQ2735" s="6"/>
      <c r="CR2735" s="6"/>
      <c r="CS2735" s="6"/>
      <c r="CT2735" s="6"/>
      <c r="CU2735" s="6"/>
      <c r="CV2735" s="6"/>
      <c r="CW2735" s="6"/>
      <c r="CX2735" s="6"/>
      <c r="CY2735" s="6"/>
      <c r="CZ2735" s="6"/>
      <c r="DA2735" s="6"/>
      <c r="DB2735" s="6"/>
      <c r="DC2735" s="6"/>
      <c r="DD2735" s="6"/>
      <c r="DE2735" s="6"/>
      <c r="DF2735" s="6"/>
      <c r="DG2735" s="6"/>
      <c r="DH2735" s="6"/>
      <c r="DI2735" s="6"/>
      <c r="DJ2735" s="6"/>
      <c r="DK2735" s="6"/>
      <c r="DL2735" s="6"/>
      <c r="DM2735" s="6"/>
      <c r="DN2735" s="6"/>
      <c r="DO2735" s="6"/>
      <c r="DP2735" s="6"/>
      <c r="DQ2735" s="6"/>
      <c r="DR2735" s="6"/>
      <c r="DS2735" s="6"/>
      <c r="DT2735" s="6"/>
      <c r="DU2735" s="6"/>
      <c r="DV2735" s="6"/>
      <c r="DW2735" s="6"/>
      <c r="DX2735" s="6"/>
      <c r="DY2735" s="6"/>
      <c r="DZ2735" s="6"/>
      <c r="EA2735" s="6"/>
      <c r="EB2735" s="6"/>
      <c r="EC2735" s="6"/>
      <c r="ED2735" s="6"/>
      <c r="EE2735" s="6"/>
      <c r="EF2735" s="6"/>
      <c r="EG2735" s="6"/>
      <c r="EH2735" s="6"/>
      <c r="EI2735" s="6"/>
      <c r="EJ2735" s="6"/>
      <c r="EK2735" s="6"/>
      <c r="EL2735" s="6"/>
      <c r="EM2735" s="6"/>
      <c r="EN2735" s="6"/>
      <c r="EO2735" s="6"/>
      <c r="EP2735" s="6"/>
      <c r="EQ2735" s="6"/>
      <c r="ER2735" s="6"/>
      <c r="ES2735" s="6"/>
      <c r="ET2735" s="6"/>
      <c r="EU2735" s="6"/>
      <c r="EV2735" s="6"/>
      <c r="EW2735" s="6"/>
      <c r="EX2735" s="6"/>
      <c r="EY2735" s="6"/>
      <c r="EZ2735" s="6"/>
      <c r="FA2735" s="6"/>
      <c r="FB2735" s="6"/>
      <c r="FC2735" s="6"/>
      <c r="FD2735" s="6"/>
      <c r="FE2735" s="6"/>
      <c r="FF2735" s="6"/>
      <c r="FG2735" s="6"/>
      <c r="FH2735" s="6"/>
      <c r="FI2735" s="6"/>
      <c r="FJ2735" s="6"/>
      <c r="FK2735" s="6"/>
      <c r="FL2735" s="6"/>
      <c r="FM2735" s="6"/>
      <c r="FN2735" s="6"/>
      <c r="FO2735" s="6"/>
      <c r="FP2735" s="6"/>
      <c r="FQ2735" s="6"/>
      <c r="FR2735" s="6"/>
      <c r="FS2735" s="6"/>
      <c r="FT2735" s="6"/>
      <c r="FU2735" s="6"/>
      <c r="FV2735" s="6"/>
      <c r="FW2735" s="6"/>
      <c r="FX2735" s="6"/>
      <c r="FY2735" s="6"/>
      <c r="FZ2735" s="6"/>
      <c r="GA2735" s="6"/>
      <c r="GB2735" s="6"/>
      <c r="GC2735" s="6"/>
      <c r="GD2735" s="6"/>
      <c r="GE2735" s="6"/>
      <c r="GF2735" s="6"/>
      <c r="GG2735" s="6"/>
      <c r="GH2735" s="6"/>
      <c r="GI2735" s="6"/>
      <c r="GJ2735" s="6"/>
      <c r="GK2735" s="6"/>
      <c r="GL2735" s="6"/>
      <c r="GM2735" s="6"/>
    </row>
    <row r="2736" spans="1:195" s="5" customFormat="1" x14ac:dyDescent="0.25">
      <c r="A2736" s="27"/>
      <c r="B2736" s="27"/>
      <c r="C2736" s="27"/>
      <c r="P2736" s="69"/>
      <c r="Q2736" s="69"/>
      <c r="R2736" s="69"/>
      <c r="S2736" s="69"/>
      <c r="T2736" s="69"/>
      <c r="U2736" s="69"/>
      <c r="V2736" s="69"/>
      <c r="W2736" s="6"/>
      <c r="X2736" s="6"/>
      <c r="Y2736" s="6"/>
      <c r="Z2736" s="68"/>
      <c r="AA2736" s="68"/>
      <c r="AB2736" s="6"/>
      <c r="AC2736" s="6"/>
      <c r="AD2736" s="6"/>
      <c r="AE2736" s="6"/>
      <c r="AF2736" s="6"/>
      <c r="AG2736" s="6"/>
      <c r="AH2736" s="6"/>
      <c r="AI2736" s="6"/>
      <c r="AJ2736" s="6"/>
      <c r="AK2736" s="6"/>
      <c r="AM2736" s="6"/>
      <c r="AN2736" s="6"/>
      <c r="AO2736" s="6"/>
      <c r="AP2736" s="6"/>
      <c r="AQ2736" s="6"/>
      <c r="AR2736" s="6"/>
      <c r="AS2736" s="6"/>
      <c r="AT2736" s="6"/>
      <c r="AU2736" s="6"/>
      <c r="AV2736" s="6"/>
      <c r="AW2736" s="6"/>
      <c r="AX2736" s="6"/>
      <c r="AY2736" s="6"/>
      <c r="AZ2736" s="6"/>
      <c r="BA2736" s="6"/>
      <c r="BB2736" s="6"/>
      <c r="BC2736" s="6"/>
      <c r="BD2736" s="6"/>
      <c r="BE2736" s="6"/>
      <c r="BF2736" s="6"/>
      <c r="BG2736" s="6"/>
      <c r="BH2736" s="6"/>
      <c r="BI2736" s="6"/>
      <c r="BJ2736" s="6"/>
      <c r="BK2736" s="6"/>
      <c r="BL2736" s="6"/>
      <c r="BM2736" s="6"/>
      <c r="BN2736" s="6"/>
      <c r="BO2736" s="6"/>
      <c r="BP2736" s="6"/>
      <c r="BQ2736" s="6"/>
      <c r="BR2736" s="6"/>
      <c r="BS2736" s="6"/>
      <c r="BT2736" s="6"/>
      <c r="BU2736" s="6"/>
      <c r="BV2736" s="6"/>
      <c r="BW2736" s="6"/>
      <c r="BX2736" s="6"/>
      <c r="BY2736" s="6"/>
      <c r="BZ2736" s="6"/>
      <c r="CA2736" s="6"/>
      <c r="CB2736" s="6"/>
      <c r="CC2736" s="6"/>
      <c r="CD2736" s="6"/>
      <c r="CE2736" s="6"/>
      <c r="CF2736" s="6"/>
      <c r="CG2736" s="6"/>
      <c r="CH2736" s="6"/>
      <c r="CI2736" s="6"/>
      <c r="CJ2736" s="6"/>
      <c r="CK2736" s="6"/>
      <c r="CL2736" s="6"/>
      <c r="CM2736" s="6"/>
      <c r="CN2736" s="6"/>
      <c r="CO2736" s="6"/>
      <c r="CP2736" s="6"/>
      <c r="CQ2736" s="6"/>
      <c r="CR2736" s="6"/>
      <c r="CS2736" s="6"/>
      <c r="CT2736" s="6"/>
      <c r="CU2736" s="6"/>
      <c r="CV2736" s="6"/>
      <c r="CW2736" s="6"/>
      <c r="CX2736" s="6"/>
      <c r="CY2736" s="6"/>
      <c r="CZ2736" s="6"/>
      <c r="DA2736" s="6"/>
      <c r="DB2736" s="6"/>
      <c r="DC2736" s="6"/>
      <c r="DD2736" s="6"/>
      <c r="DE2736" s="6"/>
      <c r="DF2736" s="6"/>
      <c r="DG2736" s="6"/>
      <c r="DH2736" s="6"/>
      <c r="DI2736" s="6"/>
      <c r="DJ2736" s="6"/>
      <c r="DK2736" s="6"/>
      <c r="DL2736" s="6"/>
      <c r="DM2736" s="6"/>
      <c r="DN2736" s="6"/>
      <c r="DO2736" s="6"/>
      <c r="DP2736" s="6"/>
      <c r="DQ2736" s="6"/>
      <c r="DR2736" s="6"/>
      <c r="DS2736" s="6"/>
      <c r="DT2736" s="6"/>
      <c r="DU2736" s="6"/>
      <c r="DV2736" s="6"/>
      <c r="DW2736" s="6"/>
      <c r="DX2736" s="6"/>
      <c r="DY2736" s="6"/>
      <c r="DZ2736" s="6"/>
      <c r="EA2736" s="6"/>
      <c r="EB2736" s="6"/>
      <c r="EC2736" s="6"/>
      <c r="ED2736" s="6"/>
      <c r="EE2736" s="6"/>
      <c r="EF2736" s="6"/>
      <c r="EG2736" s="6"/>
      <c r="EH2736" s="6"/>
      <c r="EI2736" s="6"/>
      <c r="EJ2736" s="6"/>
      <c r="EK2736" s="6"/>
      <c r="EL2736" s="6"/>
      <c r="EM2736" s="6"/>
      <c r="EN2736" s="6"/>
      <c r="EO2736" s="6"/>
      <c r="EP2736" s="6"/>
      <c r="EQ2736" s="6"/>
      <c r="ER2736" s="6"/>
      <c r="ES2736" s="6"/>
      <c r="ET2736" s="6"/>
      <c r="EU2736" s="6"/>
      <c r="EV2736" s="6"/>
      <c r="EW2736" s="6"/>
      <c r="EX2736" s="6"/>
      <c r="EY2736" s="6"/>
      <c r="EZ2736" s="6"/>
      <c r="FA2736" s="6"/>
      <c r="FB2736" s="6"/>
      <c r="FC2736" s="6"/>
      <c r="FD2736" s="6"/>
      <c r="FE2736" s="6"/>
      <c r="FF2736" s="6"/>
      <c r="FG2736" s="6"/>
      <c r="FH2736" s="6"/>
      <c r="FI2736" s="6"/>
      <c r="FJ2736" s="6"/>
      <c r="FK2736" s="6"/>
      <c r="FL2736" s="6"/>
      <c r="FM2736" s="6"/>
      <c r="FN2736" s="6"/>
      <c r="FO2736" s="6"/>
      <c r="FP2736" s="6"/>
      <c r="FQ2736" s="6"/>
      <c r="FR2736" s="6"/>
      <c r="FS2736" s="6"/>
      <c r="FT2736" s="6"/>
      <c r="FU2736" s="6"/>
      <c r="FV2736" s="6"/>
      <c r="FW2736" s="6"/>
      <c r="FX2736" s="6"/>
      <c r="FY2736" s="6"/>
      <c r="FZ2736" s="6"/>
      <c r="GA2736" s="6"/>
      <c r="GB2736" s="6"/>
      <c r="GC2736" s="6"/>
      <c r="GD2736" s="6"/>
      <c r="GE2736" s="6"/>
      <c r="GF2736" s="6"/>
      <c r="GG2736" s="6"/>
      <c r="GH2736" s="6"/>
      <c r="GI2736" s="6"/>
      <c r="GJ2736" s="6"/>
      <c r="GK2736" s="6"/>
      <c r="GL2736" s="6"/>
      <c r="GM2736" s="6"/>
    </row>
    <row r="2737" spans="1:195" s="5" customFormat="1" x14ac:dyDescent="0.25">
      <c r="A2737" s="27"/>
      <c r="B2737" s="27"/>
      <c r="C2737" s="27"/>
      <c r="P2737" s="69"/>
      <c r="Q2737" s="69"/>
      <c r="R2737" s="69"/>
      <c r="S2737" s="69"/>
      <c r="T2737" s="69"/>
      <c r="U2737" s="69"/>
      <c r="V2737" s="69"/>
      <c r="W2737" s="6"/>
      <c r="X2737" s="6"/>
      <c r="Y2737" s="6"/>
      <c r="Z2737" s="68"/>
      <c r="AA2737" s="68"/>
      <c r="AB2737" s="6"/>
      <c r="AC2737" s="6"/>
      <c r="AD2737" s="6"/>
      <c r="AE2737" s="6"/>
      <c r="AF2737" s="6"/>
      <c r="AG2737" s="6"/>
      <c r="AH2737" s="6"/>
      <c r="AI2737" s="6"/>
      <c r="AJ2737" s="6"/>
      <c r="AK2737" s="6"/>
      <c r="AM2737" s="6"/>
      <c r="AN2737" s="6"/>
      <c r="AO2737" s="6"/>
      <c r="AP2737" s="6"/>
      <c r="AQ2737" s="6"/>
      <c r="AR2737" s="6"/>
      <c r="AS2737" s="6"/>
      <c r="AT2737" s="6"/>
      <c r="AU2737" s="6"/>
      <c r="AV2737" s="6"/>
      <c r="AW2737" s="6"/>
      <c r="AX2737" s="6"/>
      <c r="AY2737" s="6"/>
      <c r="AZ2737" s="6"/>
      <c r="BA2737" s="6"/>
      <c r="BB2737" s="6"/>
      <c r="BC2737" s="6"/>
      <c r="BD2737" s="6"/>
      <c r="BE2737" s="6"/>
      <c r="BF2737" s="6"/>
      <c r="BG2737" s="6"/>
      <c r="BH2737" s="6"/>
      <c r="BI2737" s="6"/>
      <c r="BJ2737" s="6"/>
      <c r="BK2737" s="6"/>
      <c r="BL2737" s="6"/>
      <c r="BM2737" s="6"/>
      <c r="BN2737" s="6"/>
      <c r="BO2737" s="6"/>
      <c r="BP2737" s="6"/>
      <c r="BQ2737" s="6"/>
      <c r="BR2737" s="6"/>
      <c r="BS2737" s="6"/>
      <c r="BT2737" s="6"/>
      <c r="BU2737" s="6"/>
      <c r="BV2737" s="6"/>
      <c r="BW2737" s="6"/>
      <c r="BX2737" s="6"/>
      <c r="BY2737" s="6"/>
      <c r="BZ2737" s="6"/>
      <c r="CA2737" s="6"/>
      <c r="CB2737" s="6"/>
      <c r="CC2737" s="6"/>
      <c r="CD2737" s="6"/>
      <c r="CE2737" s="6"/>
      <c r="CF2737" s="6"/>
      <c r="CG2737" s="6"/>
      <c r="CH2737" s="6"/>
      <c r="CI2737" s="6"/>
      <c r="CJ2737" s="6"/>
      <c r="CK2737" s="6"/>
      <c r="CL2737" s="6"/>
      <c r="CM2737" s="6"/>
      <c r="CN2737" s="6"/>
      <c r="CO2737" s="6"/>
      <c r="CP2737" s="6"/>
      <c r="CQ2737" s="6"/>
      <c r="CR2737" s="6"/>
      <c r="CS2737" s="6"/>
      <c r="CT2737" s="6"/>
      <c r="CU2737" s="6"/>
      <c r="CV2737" s="6"/>
      <c r="CW2737" s="6"/>
      <c r="CX2737" s="6"/>
      <c r="CY2737" s="6"/>
      <c r="CZ2737" s="6"/>
      <c r="DA2737" s="6"/>
      <c r="DB2737" s="6"/>
      <c r="DC2737" s="6"/>
      <c r="DD2737" s="6"/>
      <c r="DE2737" s="6"/>
      <c r="DF2737" s="6"/>
      <c r="DG2737" s="6"/>
      <c r="DH2737" s="6"/>
      <c r="DI2737" s="6"/>
      <c r="DJ2737" s="6"/>
      <c r="DK2737" s="6"/>
      <c r="DL2737" s="6"/>
      <c r="DM2737" s="6"/>
      <c r="DN2737" s="6"/>
      <c r="DO2737" s="6"/>
      <c r="DP2737" s="6"/>
      <c r="DQ2737" s="6"/>
      <c r="DR2737" s="6"/>
      <c r="DS2737" s="6"/>
      <c r="DT2737" s="6"/>
      <c r="DU2737" s="6"/>
      <c r="DV2737" s="6"/>
      <c r="DW2737" s="6"/>
      <c r="DX2737" s="6"/>
      <c r="DY2737" s="6"/>
      <c r="DZ2737" s="6"/>
      <c r="EA2737" s="6"/>
      <c r="EB2737" s="6"/>
      <c r="EC2737" s="6"/>
      <c r="ED2737" s="6"/>
      <c r="EE2737" s="6"/>
      <c r="EF2737" s="6"/>
      <c r="EG2737" s="6"/>
      <c r="EH2737" s="6"/>
      <c r="EI2737" s="6"/>
      <c r="EJ2737" s="6"/>
      <c r="EK2737" s="6"/>
      <c r="EL2737" s="6"/>
      <c r="EM2737" s="6"/>
      <c r="EN2737" s="6"/>
      <c r="EO2737" s="6"/>
      <c r="EP2737" s="6"/>
      <c r="EQ2737" s="6"/>
      <c r="ER2737" s="6"/>
      <c r="ES2737" s="6"/>
      <c r="ET2737" s="6"/>
      <c r="EU2737" s="6"/>
      <c r="EV2737" s="6"/>
      <c r="EW2737" s="6"/>
      <c r="EX2737" s="6"/>
      <c r="EY2737" s="6"/>
      <c r="EZ2737" s="6"/>
      <c r="FA2737" s="6"/>
      <c r="FB2737" s="6"/>
      <c r="FC2737" s="6"/>
      <c r="FD2737" s="6"/>
      <c r="FE2737" s="6"/>
      <c r="FF2737" s="6"/>
      <c r="FG2737" s="6"/>
      <c r="FH2737" s="6"/>
      <c r="FI2737" s="6"/>
      <c r="FJ2737" s="6"/>
      <c r="FK2737" s="6"/>
      <c r="FL2737" s="6"/>
      <c r="FM2737" s="6"/>
      <c r="FN2737" s="6"/>
      <c r="FO2737" s="6"/>
      <c r="FP2737" s="6"/>
      <c r="FQ2737" s="6"/>
      <c r="FR2737" s="6"/>
      <c r="FS2737" s="6"/>
      <c r="FT2737" s="6"/>
      <c r="FU2737" s="6"/>
      <c r="FV2737" s="6"/>
      <c r="FW2737" s="6"/>
      <c r="FX2737" s="6"/>
      <c r="FY2737" s="6"/>
      <c r="FZ2737" s="6"/>
      <c r="GA2737" s="6"/>
      <c r="GB2737" s="6"/>
      <c r="GC2737" s="6"/>
      <c r="GD2737" s="6"/>
      <c r="GE2737" s="6"/>
      <c r="GF2737" s="6"/>
      <c r="GG2737" s="6"/>
      <c r="GH2737" s="6"/>
      <c r="GI2737" s="6"/>
      <c r="GJ2737" s="6"/>
      <c r="GK2737" s="6"/>
      <c r="GL2737" s="6"/>
      <c r="GM2737" s="6"/>
    </row>
    <row r="2738" spans="1:195" s="5" customFormat="1" x14ac:dyDescent="0.25">
      <c r="A2738" s="27"/>
      <c r="B2738" s="27"/>
      <c r="C2738" s="27"/>
      <c r="P2738" s="69"/>
      <c r="Q2738" s="69"/>
      <c r="R2738" s="69"/>
      <c r="S2738" s="69"/>
      <c r="T2738" s="69"/>
      <c r="U2738" s="69"/>
      <c r="V2738" s="69"/>
      <c r="W2738" s="6"/>
      <c r="X2738" s="6"/>
      <c r="Y2738" s="6"/>
      <c r="Z2738" s="68"/>
      <c r="AA2738" s="68"/>
      <c r="AB2738" s="6"/>
      <c r="AC2738" s="6"/>
      <c r="AD2738" s="6"/>
      <c r="AE2738" s="6"/>
      <c r="AF2738" s="6"/>
      <c r="AG2738" s="6"/>
      <c r="AH2738" s="6"/>
      <c r="AI2738" s="6"/>
      <c r="AJ2738" s="6"/>
      <c r="AK2738" s="6"/>
      <c r="AM2738" s="6"/>
      <c r="AN2738" s="6"/>
      <c r="AO2738" s="6"/>
      <c r="AP2738" s="6"/>
      <c r="AQ2738" s="6"/>
      <c r="AR2738" s="6"/>
      <c r="AS2738" s="6"/>
      <c r="AT2738" s="6"/>
      <c r="AU2738" s="6"/>
      <c r="AV2738" s="6"/>
      <c r="AW2738" s="6"/>
      <c r="AX2738" s="6"/>
      <c r="AY2738" s="6"/>
      <c r="AZ2738" s="6"/>
      <c r="BA2738" s="6"/>
      <c r="BB2738" s="6"/>
      <c r="BC2738" s="6"/>
      <c r="BD2738" s="6"/>
      <c r="BE2738" s="6"/>
      <c r="BF2738" s="6"/>
      <c r="BG2738" s="6"/>
      <c r="BH2738" s="6"/>
      <c r="BI2738" s="6"/>
      <c r="BJ2738" s="6"/>
      <c r="BK2738" s="6"/>
      <c r="BL2738" s="6"/>
      <c r="BM2738" s="6"/>
      <c r="BN2738" s="6"/>
      <c r="BO2738" s="6"/>
      <c r="BP2738" s="6"/>
      <c r="BQ2738" s="6"/>
      <c r="BR2738" s="6"/>
      <c r="BS2738" s="6"/>
      <c r="BT2738" s="6"/>
      <c r="BU2738" s="6"/>
      <c r="BV2738" s="6"/>
      <c r="BW2738" s="6"/>
      <c r="BX2738" s="6"/>
      <c r="BY2738" s="6"/>
      <c r="BZ2738" s="6"/>
      <c r="CA2738" s="6"/>
      <c r="CB2738" s="6"/>
      <c r="CC2738" s="6"/>
      <c r="CD2738" s="6"/>
      <c r="CE2738" s="6"/>
      <c r="CF2738" s="6"/>
      <c r="CG2738" s="6"/>
      <c r="CH2738" s="6"/>
      <c r="CI2738" s="6"/>
      <c r="CJ2738" s="6"/>
      <c r="CK2738" s="6"/>
      <c r="CL2738" s="6"/>
      <c r="CM2738" s="6"/>
      <c r="CN2738" s="6"/>
      <c r="CO2738" s="6"/>
      <c r="CP2738" s="6"/>
      <c r="CQ2738" s="6"/>
      <c r="CR2738" s="6"/>
      <c r="CS2738" s="6"/>
      <c r="CT2738" s="6"/>
      <c r="CU2738" s="6"/>
      <c r="CV2738" s="6"/>
      <c r="CW2738" s="6"/>
      <c r="CX2738" s="6"/>
      <c r="CY2738" s="6"/>
      <c r="CZ2738" s="6"/>
      <c r="DA2738" s="6"/>
      <c r="DB2738" s="6"/>
      <c r="DC2738" s="6"/>
      <c r="DD2738" s="6"/>
      <c r="DE2738" s="6"/>
      <c r="DF2738" s="6"/>
      <c r="DG2738" s="6"/>
      <c r="DH2738" s="6"/>
      <c r="DI2738" s="6"/>
      <c r="DJ2738" s="6"/>
      <c r="DK2738" s="6"/>
      <c r="DL2738" s="6"/>
      <c r="DM2738" s="6"/>
      <c r="DN2738" s="6"/>
      <c r="DO2738" s="6"/>
      <c r="DP2738" s="6"/>
      <c r="DQ2738" s="6"/>
      <c r="DR2738" s="6"/>
      <c r="DS2738" s="6"/>
      <c r="DT2738" s="6"/>
      <c r="DU2738" s="6"/>
      <c r="DV2738" s="6"/>
      <c r="DW2738" s="6"/>
      <c r="DX2738" s="6"/>
      <c r="DY2738" s="6"/>
      <c r="DZ2738" s="6"/>
      <c r="EA2738" s="6"/>
      <c r="EB2738" s="6"/>
      <c r="EC2738" s="6"/>
      <c r="ED2738" s="6"/>
      <c r="EE2738" s="6"/>
      <c r="EF2738" s="6"/>
      <c r="EG2738" s="6"/>
      <c r="EH2738" s="6"/>
      <c r="EI2738" s="6"/>
      <c r="EJ2738" s="6"/>
      <c r="EK2738" s="6"/>
      <c r="EL2738" s="6"/>
      <c r="EM2738" s="6"/>
      <c r="EN2738" s="6"/>
      <c r="EO2738" s="6"/>
      <c r="EP2738" s="6"/>
      <c r="EQ2738" s="6"/>
      <c r="ER2738" s="6"/>
      <c r="ES2738" s="6"/>
      <c r="ET2738" s="6"/>
      <c r="EU2738" s="6"/>
      <c r="EV2738" s="6"/>
      <c r="EW2738" s="6"/>
      <c r="EX2738" s="6"/>
      <c r="EY2738" s="6"/>
      <c r="EZ2738" s="6"/>
      <c r="FA2738" s="6"/>
      <c r="FB2738" s="6"/>
      <c r="FC2738" s="6"/>
      <c r="FD2738" s="6"/>
      <c r="FE2738" s="6"/>
      <c r="FF2738" s="6"/>
      <c r="FG2738" s="6"/>
      <c r="FH2738" s="6"/>
      <c r="FI2738" s="6"/>
      <c r="FJ2738" s="6"/>
      <c r="FK2738" s="6"/>
      <c r="FL2738" s="6"/>
      <c r="FM2738" s="6"/>
      <c r="FN2738" s="6"/>
      <c r="FO2738" s="6"/>
      <c r="FP2738" s="6"/>
      <c r="FQ2738" s="6"/>
      <c r="FR2738" s="6"/>
      <c r="FS2738" s="6"/>
      <c r="FT2738" s="6"/>
      <c r="FU2738" s="6"/>
      <c r="FV2738" s="6"/>
      <c r="FW2738" s="6"/>
      <c r="FX2738" s="6"/>
      <c r="FY2738" s="6"/>
      <c r="FZ2738" s="6"/>
      <c r="GA2738" s="6"/>
      <c r="GB2738" s="6"/>
      <c r="GC2738" s="6"/>
      <c r="GD2738" s="6"/>
      <c r="GE2738" s="6"/>
      <c r="GF2738" s="6"/>
      <c r="GG2738" s="6"/>
      <c r="GH2738" s="6"/>
      <c r="GI2738" s="6"/>
      <c r="GJ2738" s="6"/>
      <c r="GK2738" s="6"/>
      <c r="GL2738" s="6"/>
      <c r="GM2738" s="6"/>
    </row>
    <row r="2739" spans="1:195" s="5" customFormat="1" x14ac:dyDescent="0.25">
      <c r="A2739" s="27"/>
      <c r="B2739" s="27"/>
      <c r="C2739" s="27"/>
      <c r="P2739" s="69"/>
      <c r="Q2739" s="69"/>
      <c r="R2739" s="69"/>
      <c r="S2739" s="69"/>
      <c r="T2739" s="69"/>
      <c r="U2739" s="69"/>
      <c r="V2739" s="69"/>
      <c r="W2739" s="6"/>
      <c r="X2739" s="6"/>
      <c r="Y2739" s="6"/>
      <c r="Z2739" s="68"/>
      <c r="AA2739" s="68"/>
      <c r="AB2739" s="6"/>
      <c r="AC2739" s="6"/>
      <c r="AD2739" s="6"/>
      <c r="AE2739" s="6"/>
      <c r="AF2739" s="6"/>
      <c r="AG2739" s="6"/>
      <c r="AH2739" s="6"/>
      <c r="AI2739" s="6"/>
      <c r="AJ2739" s="6"/>
      <c r="AK2739" s="6"/>
      <c r="AM2739" s="6"/>
      <c r="AN2739" s="6"/>
      <c r="AO2739" s="6"/>
      <c r="AP2739" s="6"/>
      <c r="AQ2739" s="6"/>
      <c r="AR2739" s="6"/>
      <c r="AS2739" s="6"/>
      <c r="AT2739" s="6"/>
      <c r="AU2739" s="6"/>
      <c r="AV2739" s="6"/>
      <c r="AW2739" s="6"/>
      <c r="AX2739" s="6"/>
      <c r="AY2739" s="6"/>
      <c r="AZ2739" s="6"/>
      <c r="BA2739" s="6"/>
      <c r="BB2739" s="6"/>
      <c r="BC2739" s="6"/>
      <c r="BD2739" s="6"/>
      <c r="BE2739" s="6"/>
      <c r="BF2739" s="6"/>
      <c r="BG2739" s="6"/>
      <c r="BH2739" s="6"/>
      <c r="BI2739" s="6"/>
      <c r="BJ2739" s="6"/>
      <c r="BK2739" s="6"/>
      <c r="BL2739" s="6"/>
      <c r="BM2739" s="6"/>
      <c r="BN2739" s="6"/>
      <c r="BO2739" s="6"/>
      <c r="BP2739" s="6"/>
      <c r="BQ2739" s="6"/>
      <c r="BR2739" s="6"/>
      <c r="BS2739" s="6"/>
      <c r="BT2739" s="6"/>
      <c r="BU2739" s="6"/>
      <c r="BV2739" s="6"/>
      <c r="BW2739" s="6"/>
      <c r="BX2739" s="6"/>
      <c r="BY2739" s="6"/>
      <c r="BZ2739" s="6"/>
      <c r="CA2739" s="6"/>
      <c r="CB2739" s="6"/>
      <c r="CC2739" s="6"/>
      <c r="CD2739" s="6"/>
      <c r="CE2739" s="6"/>
      <c r="CF2739" s="6"/>
      <c r="CG2739" s="6"/>
      <c r="CH2739" s="6"/>
      <c r="CI2739" s="6"/>
      <c r="CJ2739" s="6"/>
      <c r="CK2739" s="6"/>
      <c r="CL2739" s="6"/>
      <c r="CM2739" s="6"/>
      <c r="CN2739" s="6"/>
      <c r="CO2739" s="6"/>
      <c r="CP2739" s="6"/>
      <c r="CQ2739" s="6"/>
      <c r="CR2739" s="6"/>
      <c r="CS2739" s="6"/>
      <c r="CT2739" s="6"/>
      <c r="CU2739" s="6"/>
      <c r="CV2739" s="6"/>
      <c r="CW2739" s="6"/>
      <c r="CX2739" s="6"/>
      <c r="CY2739" s="6"/>
      <c r="CZ2739" s="6"/>
      <c r="DA2739" s="6"/>
      <c r="DB2739" s="6"/>
      <c r="DC2739" s="6"/>
      <c r="DD2739" s="6"/>
      <c r="DE2739" s="6"/>
      <c r="DF2739" s="6"/>
      <c r="DG2739" s="6"/>
      <c r="DH2739" s="6"/>
      <c r="DI2739" s="6"/>
      <c r="DJ2739" s="6"/>
      <c r="DK2739" s="6"/>
      <c r="DL2739" s="6"/>
      <c r="DM2739" s="6"/>
      <c r="DN2739" s="6"/>
      <c r="DO2739" s="6"/>
      <c r="DP2739" s="6"/>
      <c r="DQ2739" s="6"/>
      <c r="DR2739" s="6"/>
      <c r="DS2739" s="6"/>
      <c r="DT2739" s="6"/>
      <c r="DU2739" s="6"/>
      <c r="DV2739" s="6"/>
      <c r="DW2739" s="6"/>
      <c r="DX2739" s="6"/>
      <c r="DY2739" s="6"/>
      <c r="DZ2739" s="6"/>
      <c r="EA2739" s="6"/>
      <c r="EB2739" s="6"/>
      <c r="EC2739" s="6"/>
      <c r="ED2739" s="6"/>
      <c r="EE2739" s="6"/>
      <c r="EF2739" s="6"/>
      <c r="EG2739" s="6"/>
      <c r="EH2739" s="6"/>
      <c r="EI2739" s="6"/>
      <c r="EJ2739" s="6"/>
      <c r="EK2739" s="6"/>
      <c r="EL2739" s="6"/>
      <c r="EM2739" s="6"/>
      <c r="EN2739" s="6"/>
      <c r="EO2739" s="6"/>
      <c r="EP2739" s="6"/>
      <c r="EQ2739" s="6"/>
      <c r="ER2739" s="6"/>
      <c r="ES2739" s="6"/>
      <c r="ET2739" s="6"/>
      <c r="EU2739" s="6"/>
      <c r="EV2739" s="6"/>
      <c r="EW2739" s="6"/>
      <c r="EX2739" s="6"/>
      <c r="EY2739" s="6"/>
      <c r="EZ2739" s="6"/>
      <c r="FA2739" s="6"/>
      <c r="FB2739" s="6"/>
      <c r="FC2739" s="6"/>
      <c r="FD2739" s="6"/>
      <c r="FE2739" s="6"/>
      <c r="FF2739" s="6"/>
      <c r="FG2739" s="6"/>
      <c r="FH2739" s="6"/>
      <c r="FI2739" s="6"/>
      <c r="FJ2739" s="6"/>
      <c r="FK2739" s="6"/>
      <c r="FL2739" s="6"/>
      <c r="FM2739" s="6"/>
      <c r="FN2739" s="6"/>
      <c r="FO2739" s="6"/>
      <c r="FP2739" s="6"/>
      <c r="FQ2739" s="6"/>
      <c r="FR2739" s="6"/>
      <c r="FS2739" s="6"/>
      <c r="FT2739" s="6"/>
      <c r="FU2739" s="6"/>
      <c r="FV2739" s="6"/>
      <c r="FW2739" s="6"/>
      <c r="FX2739" s="6"/>
      <c r="FY2739" s="6"/>
      <c r="FZ2739" s="6"/>
      <c r="GA2739" s="6"/>
      <c r="GB2739" s="6"/>
      <c r="GC2739" s="6"/>
      <c r="GD2739" s="6"/>
      <c r="GE2739" s="6"/>
      <c r="GF2739" s="6"/>
      <c r="GG2739" s="6"/>
      <c r="GH2739" s="6"/>
      <c r="GI2739" s="6"/>
      <c r="GJ2739" s="6"/>
      <c r="GK2739" s="6"/>
      <c r="GL2739" s="6"/>
      <c r="GM2739" s="6"/>
    </row>
    <row r="2740" spans="1:195" s="5" customFormat="1" x14ac:dyDescent="0.25">
      <c r="A2740" s="27"/>
      <c r="B2740" s="27"/>
      <c r="C2740" s="27"/>
      <c r="P2740" s="69"/>
      <c r="Q2740" s="69"/>
      <c r="R2740" s="69"/>
      <c r="S2740" s="69"/>
      <c r="T2740" s="69"/>
      <c r="U2740" s="69"/>
      <c r="V2740" s="69"/>
      <c r="W2740" s="6"/>
      <c r="X2740" s="6"/>
      <c r="Y2740" s="6"/>
      <c r="Z2740" s="68"/>
      <c r="AA2740" s="68"/>
      <c r="AB2740" s="6"/>
      <c r="AC2740" s="6"/>
      <c r="AD2740" s="6"/>
      <c r="AE2740" s="6"/>
      <c r="AF2740" s="6"/>
      <c r="AG2740" s="6"/>
      <c r="AH2740" s="6"/>
      <c r="AI2740" s="6"/>
      <c r="AJ2740" s="6"/>
      <c r="AK2740" s="6"/>
      <c r="AM2740" s="6"/>
      <c r="AN2740" s="6"/>
      <c r="AO2740" s="6"/>
      <c r="AP2740" s="6"/>
      <c r="AQ2740" s="6"/>
      <c r="AR2740" s="6"/>
      <c r="AS2740" s="6"/>
      <c r="AT2740" s="6"/>
      <c r="AU2740" s="6"/>
      <c r="AV2740" s="6"/>
      <c r="AW2740" s="6"/>
      <c r="AX2740" s="6"/>
      <c r="AY2740" s="6"/>
      <c r="AZ2740" s="6"/>
      <c r="BA2740" s="6"/>
      <c r="BB2740" s="6"/>
      <c r="BC2740" s="6"/>
      <c r="BD2740" s="6"/>
      <c r="BE2740" s="6"/>
      <c r="BF2740" s="6"/>
      <c r="BG2740" s="6"/>
      <c r="BH2740" s="6"/>
      <c r="BI2740" s="6"/>
      <c r="BJ2740" s="6"/>
      <c r="BK2740" s="6"/>
      <c r="BL2740" s="6"/>
      <c r="BM2740" s="6"/>
      <c r="BN2740" s="6"/>
      <c r="BO2740" s="6"/>
      <c r="BP2740" s="6"/>
      <c r="BQ2740" s="6"/>
      <c r="BR2740" s="6"/>
      <c r="BS2740" s="6"/>
      <c r="BT2740" s="6"/>
      <c r="BU2740" s="6"/>
      <c r="BV2740" s="6"/>
      <c r="BW2740" s="6"/>
      <c r="BX2740" s="6"/>
      <c r="BY2740" s="6"/>
      <c r="BZ2740" s="6"/>
      <c r="CA2740" s="6"/>
      <c r="CB2740" s="6"/>
      <c r="CC2740" s="6"/>
      <c r="CD2740" s="6"/>
      <c r="CE2740" s="6"/>
      <c r="CF2740" s="6"/>
      <c r="CG2740" s="6"/>
      <c r="CH2740" s="6"/>
      <c r="CI2740" s="6"/>
      <c r="CJ2740" s="6"/>
      <c r="CK2740" s="6"/>
      <c r="CL2740" s="6"/>
      <c r="CM2740" s="6"/>
      <c r="CN2740" s="6"/>
      <c r="CO2740" s="6"/>
      <c r="CP2740" s="6"/>
      <c r="CQ2740" s="6"/>
      <c r="CR2740" s="6"/>
      <c r="CS2740" s="6"/>
      <c r="CT2740" s="6"/>
      <c r="CU2740" s="6"/>
      <c r="CV2740" s="6"/>
      <c r="CW2740" s="6"/>
      <c r="CX2740" s="6"/>
      <c r="CY2740" s="6"/>
      <c r="CZ2740" s="6"/>
      <c r="DA2740" s="6"/>
      <c r="DB2740" s="6"/>
      <c r="DC2740" s="6"/>
      <c r="DD2740" s="6"/>
      <c r="DE2740" s="6"/>
      <c r="DF2740" s="6"/>
      <c r="DG2740" s="6"/>
      <c r="DH2740" s="6"/>
      <c r="DI2740" s="6"/>
      <c r="DJ2740" s="6"/>
      <c r="DK2740" s="6"/>
      <c r="DL2740" s="6"/>
      <c r="DM2740" s="6"/>
      <c r="DN2740" s="6"/>
      <c r="DO2740" s="6"/>
      <c r="DP2740" s="6"/>
      <c r="DQ2740" s="6"/>
      <c r="DR2740" s="6"/>
      <c r="DS2740" s="6"/>
      <c r="DT2740" s="6"/>
      <c r="DU2740" s="6"/>
      <c r="DV2740" s="6"/>
      <c r="DW2740" s="6"/>
      <c r="DX2740" s="6"/>
      <c r="DY2740" s="6"/>
      <c r="DZ2740" s="6"/>
      <c r="EA2740" s="6"/>
      <c r="EB2740" s="6"/>
      <c r="EC2740" s="6"/>
      <c r="ED2740" s="6"/>
      <c r="EE2740" s="6"/>
      <c r="EF2740" s="6"/>
      <c r="EG2740" s="6"/>
      <c r="EH2740" s="6"/>
      <c r="EI2740" s="6"/>
      <c r="EJ2740" s="6"/>
      <c r="EK2740" s="6"/>
      <c r="EL2740" s="6"/>
      <c r="EM2740" s="6"/>
      <c r="EN2740" s="6"/>
      <c r="EO2740" s="6"/>
      <c r="EP2740" s="6"/>
      <c r="EQ2740" s="6"/>
      <c r="ER2740" s="6"/>
      <c r="ES2740" s="6"/>
      <c r="ET2740" s="6"/>
      <c r="EU2740" s="6"/>
      <c r="EV2740" s="6"/>
      <c r="EW2740" s="6"/>
      <c r="EX2740" s="6"/>
      <c r="EY2740" s="6"/>
      <c r="EZ2740" s="6"/>
      <c r="FA2740" s="6"/>
      <c r="FB2740" s="6"/>
      <c r="FC2740" s="6"/>
      <c r="FD2740" s="6"/>
      <c r="FE2740" s="6"/>
      <c r="FF2740" s="6"/>
      <c r="FG2740" s="6"/>
      <c r="FH2740" s="6"/>
      <c r="FI2740" s="6"/>
      <c r="FJ2740" s="6"/>
      <c r="FK2740" s="6"/>
      <c r="FL2740" s="6"/>
      <c r="FM2740" s="6"/>
      <c r="FN2740" s="6"/>
      <c r="FO2740" s="6"/>
      <c r="FP2740" s="6"/>
      <c r="FQ2740" s="6"/>
      <c r="FR2740" s="6"/>
      <c r="FS2740" s="6"/>
      <c r="FT2740" s="6"/>
      <c r="FU2740" s="6"/>
      <c r="FV2740" s="6"/>
      <c r="FW2740" s="6"/>
      <c r="FX2740" s="6"/>
      <c r="FY2740" s="6"/>
      <c r="FZ2740" s="6"/>
      <c r="GA2740" s="6"/>
      <c r="GB2740" s="6"/>
      <c r="GC2740" s="6"/>
      <c r="GD2740" s="6"/>
      <c r="GE2740" s="6"/>
      <c r="GF2740" s="6"/>
      <c r="GG2740" s="6"/>
      <c r="GH2740" s="6"/>
      <c r="GI2740" s="6"/>
      <c r="GJ2740" s="6"/>
      <c r="GK2740" s="6"/>
      <c r="GL2740" s="6"/>
      <c r="GM2740" s="6"/>
    </row>
    <row r="2741" spans="1:195" s="5" customFormat="1" x14ac:dyDescent="0.25">
      <c r="A2741" s="27"/>
      <c r="B2741" s="27"/>
      <c r="C2741" s="27"/>
      <c r="P2741" s="69"/>
      <c r="Q2741" s="69"/>
      <c r="R2741" s="69"/>
      <c r="S2741" s="69"/>
      <c r="T2741" s="69"/>
      <c r="U2741" s="69"/>
      <c r="V2741" s="69"/>
      <c r="W2741" s="6"/>
      <c r="X2741" s="6"/>
      <c r="Y2741" s="6"/>
      <c r="Z2741" s="68"/>
      <c r="AA2741" s="68"/>
      <c r="AB2741" s="6"/>
      <c r="AC2741" s="6"/>
      <c r="AD2741" s="6"/>
      <c r="AE2741" s="6"/>
      <c r="AF2741" s="6"/>
      <c r="AG2741" s="6"/>
      <c r="AH2741" s="6"/>
      <c r="AI2741" s="6"/>
      <c r="AJ2741" s="6"/>
      <c r="AK2741" s="6"/>
      <c r="AM2741" s="6"/>
      <c r="AN2741" s="6"/>
      <c r="AO2741" s="6"/>
      <c r="AP2741" s="6"/>
      <c r="AQ2741" s="6"/>
      <c r="AR2741" s="6"/>
      <c r="AS2741" s="6"/>
      <c r="AT2741" s="6"/>
      <c r="AU2741" s="6"/>
      <c r="AV2741" s="6"/>
      <c r="AW2741" s="6"/>
      <c r="AX2741" s="6"/>
      <c r="AY2741" s="6"/>
      <c r="AZ2741" s="6"/>
      <c r="BA2741" s="6"/>
      <c r="BB2741" s="6"/>
      <c r="BC2741" s="6"/>
      <c r="BD2741" s="6"/>
      <c r="BE2741" s="6"/>
      <c r="BF2741" s="6"/>
      <c r="BG2741" s="6"/>
      <c r="BH2741" s="6"/>
      <c r="BI2741" s="6"/>
      <c r="BJ2741" s="6"/>
      <c r="BK2741" s="6"/>
      <c r="BL2741" s="6"/>
      <c r="BM2741" s="6"/>
      <c r="BN2741" s="6"/>
      <c r="BO2741" s="6"/>
      <c r="BP2741" s="6"/>
      <c r="BQ2741" s="6"/>
      <c r="BR2741" s="6"/>
      <c r="BS2741" s="6"/>
      <c r="BT2741" s="6"/>
      <c r="BU2741" s="6"/>
      <c r="BV2741" s="6"/>
      <c r="BW2741" s="6"/>
      <c r="BX2741" s="6"/>
      <c r="BY2741" s="6"/>
      <c r="BZ2741" s="6"/>
      <c r="CA2741" s="6"/>
      <c r="CB2741" s="6"/>
      <c r="CC2741" s="6"/>
      <c r="CD2741" s="6"/>
      <c r="CE2741" s="6"/>
      <c r="CF2741" s="6"/>
      <c r="CG2741" s="6"/>
      <c r="CH2741" s="6"/>
      <c r="CI2741" s="6"/>
      <c r="CJ2741" s="6"/>
      <c r="CK2741" s="6"/>
      <c r="CL2741" s="6"/>
      <c r="CM2741" s="6"/>
      <c r="CN2741" s="6"/>
      <c r="CO2741" s="6"/>
      <c r="CP2741" s="6"/>
      <c r="CQ2741" s="6"/>
      <c r="CR2741" s="6"/>
      <c r="CS2741" s="6"/>
      <c r="CT2741" s="6"/>
      <c r="CU2741" s="6"/>
      <c r="CV2741" s="6"/>
      <c r="CW2741" s="6"/>
      <c r="CX2741" s="6"/>
      <c r="CY2741" s="6"/>
      <c r="CZ2741" s="6"/>
      <c r="DA2741" s="6"/>
      <c r="DB2741" s="6"/>
      <c r="DC2741" s="6"/>
      <c r="DD2741" s="6"/>
      <c r="DE2741" s="6"/>
      <c r="DF2741" s="6"/>
      <c r="DG2741" s="6"/>
      <c r="DH2741" s="6"/>
      <c r="DI2741" s="6"/>
      <c r="DJ2741" s="6"/>
      <c r="DK2741" s="6"/>
      <c r="DL2741" s="6"/>
      <c r="DM2741" s="6"/>
      <c r="DN2741" s="6"/>
      <c r="DO2741" s="6"/>
      <c r="DP2741" s="6"/>
      <c r="DQ2741" s="6"/>
      <c r="DR2741" s="6"/>
      <c r="DS2741" s="6"/>
      <c r="DT2741" s="6"/>
      <c r="DU2741" s="6"/>
      <c r="DV2741" s="6"/>
      <c r="DW2741" s="6"/>
      <c r="DX2741" s="6"/>
      <c r="DY2741" s="6"/>
      <c r="DZ2741" s="6"/>
      <c r="EA2741" s="6"/>
      <c r="EB2741" s="6"/>
      <c r="EC2741" s="6"/>
      <c r="ED2741" s="6"/>
      <c r="EE2741" s="6"/>
      <c r="EF2741" s="6"/>
      <c r="EG2741" s="6"/>
      <c r="EH2741" s="6"/>
      <c r="EI2741" s="6"/>
      <c r="EJ2741" s="6"/>
      <c r="EK2741" s="6"/>
      <c r="EL2741" s="6"/>
      <c r="EM2741" s="6"/>
      <c r="EN2741" s="6"/>
      <c r="EO2741" s="6"/>
      <c r="EP2741" s="6"/>
      <c r="EQ2741" s="6"/>
      <c r="ER2741" s="6"/>
      <c r="ES2741" s="6"/>
      <c r="ET2741" s="6"/>
      <c r="EU2741" s="6"/>
      <c r="EV2741" s="6"/>
      <c r="EW2741" s="6"/>
      <c r="EX2741" s="6"/>
      <c r="EY2741" s="6"/>
      <c r="EZ2741" s="6"/>
      <c r="FA2741" s="6"/>
      <c r="FB2741" s="6"/>
      <c r="FC2741" s="6"/>
      <c r="FD2741" s="6"/>
      <c r="FE2741" s="6"/>
      <c r="FF2741" s="6"/>
      <c r="FG2741" s="6"/>
      <c r="FH2741" s="6"/>
      <c r="FI2741" s="6"/>
      <c r="FJ2741" s="6"/>
      <c r="FK2741" s="6"/>
      <c r="FL2741" s="6"/>
      <c r="FM2741" s="6"/>
      <c r="FN2741" s="6"/>
      <c r="FO2741" s="6"/>
      <c r="FP2741" s="6"/>
      <c r="FQ2741" s="6"/>
      <c r="FR2741" s="6"/>
      <c r="FS2741" s="6"/>
      <c r="FT2741" s="6"/>
      <c r="FU2741" s="6"/>
      <c r="FV2741" s="6"/>
      <c r="FW2741" s="6"/>
      <c r="FX2741" s="6"/>
      <c r="FY2741" s="6"/>
      <c r="FZ2741" s="6"/>
      <c r="GA2741" s="6"/>
      <c r="GB2741" s="6"/>
      <c r="GC2741" s="6"/>
      <c r="GD2741" s="6"/>
      <c r="GE2741" s="6"/>
      <c r="GF2741" s="6"/>
      <c r="GG2741" s="6"/>
      <c r="GH2741" s="6"/>
      <c r="GI2741" s="6"/>
      <c r="GJ2741" s="6"/>
      <c r="GK2741" s="6"/>
      <c r="GL2741" s="6"/>
      <c r="GM2741" s="6"/>
    </row>
    <row r="2742" spans="1:195" s="5" customFormat="1" x14ac:dyDescent="0.25">
      <c r="A2742" s="27"/>
      <c r="B2742" s="27"/>
      <c r="C2742" s="27"/>
      <c r="P2742" s="69"/>
      <c r="Q2742" s="69"/>
      <c r="R2742" s="69"/>
      <c r="S2742" s="69"/>
      <c r="T2742" s="69"/>
      <c r="U2742" s="69"/>
      <c r="V2742" s="69"/>
      <c r="W2742" s="6"/>
      <c r="X2742" s="6"/>
      <c r="Y2742" s="6"/>
      <c r="Z2742" s="68"/>
      <c r="AA2742" s="68"/>
      <c r="AB2742" s="6"/>
      <c r="AC2742" s="6"/>
      <c r="AD2742" s="6"/>
      <c r="AE2742" s="6"/>
      <c r="AF2742" s="6"/>
      <c r="AG2742" s="6"/>
      <c r="AH2742" s="6"/>
      <c r="AI2742" s="6"/>
      <c r="AJ2742" s="6"/>
      <c r="AK2742" s="6"/>
      <c r="AM2742" s="6"/>
      <c r="AN2742" s="6"/>
      <c r="AO2742" s="6"/>
      <c r="AP2742" s="6"/>
      <c r="AQ2742" s="6"/>
      <c r="AR2742" s="6"/>
      <c r="AS2742" s="6"/>
      <c r="AT2742" s="6"/>
      <c r="AU2742" s="6"/>
      <c r="AV2742" s="6"/>
      <c r="AW2742" s="6"/>
      <c r="AX2742" s="6"/>
      <c r="AY2742" s="6"/>
      <c r="AZ2742" s="6"/>
      <c r="BA2742" s="6"/>
      <c r="BB2742" s="6"/>
      <c r="BC2742" s="6"/>
      <c r="BD2742" s="6"/>
      <c r="BE2742" s="6"/>
      <c r="BF2742" s="6"/>
      <c r="BG2742" s="6"/>
      <c r="BH2742" s="6"/>
      <c r="BI2742" s="6"/>
      <c r="BJ2742" s="6"/>
      <c r="BK2742" s="6"/>
      <c r="BL2742" s="6"/>
      <c r="BM2742" s="6"/>
      <c r="BN2742" s="6"/>
      <c r="BO2742" s="6"/>
      <c r="BP2742" s="6"/>
      <c r="BQ2742" s="6"/>
      <c r="BR2742" s="6"/>
      <c r="BS2742" s="6"/>
      <c r="BT2742" s="6"/>
      <c r="BU2742" s="6"/>
      <c r="BV2742" s="6"/>
      <c r="BW2742" s="6"/>
      <c r="BX2742" s="6"/>
      <c r="BY2742" s="6"/>
      <c r="BZ2742" s="6"/>
      <c r="CA2742" s="6"/>
      <c r="CB2742" s="6"/>
      <c r="CC2742" s="6"/>
      <c r="CD2742" s="6"/>
      <c r="CE2742" s="6"/>
      <c r="CF2742" s="6"/>
      <c r="CG2742" s="6"/>
      <c r="CH2742" s="6"/>
      <c r="CI2742" s="6"/>
      <c r="CJ2742" s="6"/>
      <c r="CK2742" s="6"/>
      <c r="CL2742" s="6"/>
      <c r="CM2742" s="6"/>
      <c r="CN2742" s="6"/>
      <c r="CO2742" s="6"/>
      <c r="CP2742" s="6"/>
      <c r="CQ2742" s="6"/>
      <c r="CR2742" s="6"/>
      <c r="CS2742" s="6"/>
      <c r="CT2742" s="6"/>
      <c r="CU2742" s="6"/>
      <c r="CV2742" s="6"/>
      <c r="CW2742" s="6"/>
      <c r="CX2742" s="6"/>
      <c r="CY2742" s="6"/>
      <c r="CZ2742" s="6"/>
      <c r="DA2742" s="6"/>
      <c r="DB2742" s="6"/>
      <c r="DC2742" s="6"/>
      <c r="DD2742" s="6"/>
      <c r="DE2742" s="6"/>
      <c r="DF2742" s="6"/>
      <c r="DG2742" s="6"/>
      <c r="DH2742" s="6"/>
      <c r="DI2742" s="6"/>
      <c r="DJ2742" s="6"/>
      <c r="DK2742" s="6"/>
      <c r="DL2742" s="6"/>
      <c r="DM2742" s="6"/>
      <c r="DN2742" s="6"/>
      <c r="DO2742" s="6"/>
      <c r="DP2742" s="6"/>
      <c r="DQ2742" s="6"/>
      <c r="DR2742" s="6"/>
      <c r="DS2742" s="6"/>
      <c r="DT2742" s="6"/>
      <c r="DU2742" s="6"/>
      <c r="DV2742" s="6"/>
      <c r="DW2742" s="6"/>
      <c r="DX2742" s="6"/>
      <c r="DY2742" s="6"/>
      <c r="DZ2742" s="6"/>
      <c r="EA2742" s="6"/>
      <c r="EB2742" s="6"/>
      <c r="EC2742" s="6"/>
      <c r="ED2742" s="6"/>
      <c r="EE2742" s="6"/>
      <c r="EF2742" s="6"/>
      <c r="EG2742" s="6"/>
      <c r="EH2742" s="6"/>
      <c r="EI2742" s="6"/>
      <c r="EJ2742" s="6"/>
      <c r="EK2742" s="6"/>
      <c r="EL2742" s="6"/>
      <c r="EM2742" s="6"/>
      <c r="EN2742" s="6"/>
      <c r="EO2742" s="6"/>
      <c r="EP2742" s="6"/>
      <c r="EQ2742" s="6"/>
      <c r="ER2742" s="6"/>
      <c r="ES2742" s="6"/>
      <c r="ET2742" s="6"/>
      <c r="EU2742" s="6"/>
      <c r="EV2742" s="6"/>
      <c r="EW2742" s="6"/>
      <c r="EX2742" s="6"/>
      <c r="EY2742" s="6"/>
      <c r="EZ2742" s="6"/>
      <c r="FA2742" s="6"/>
      <c r="FB2742" s="6"/>
      <c r="FC2742" s="6"/>
      <c r="FD2742" s="6"/>
      <c r="FE2742" s="6"/>
      <c r="FF2742" s="6"/>
      <c r="FG2742" s="6"/>
      <c r="FH2742" s="6"/>
      <c r="FI2742" s="6"/>
      <c r="FJ2742" s="6"/>
      <c r="FK2742" s="6"/>
      <c r="FL2742" s="6"/>
      <c r="FM2742" s="6"/>
      <c r="FN2742" s="6"/>
      <c r="FO2742" s="6"/>
      <c r="FP2742" s="6"/>
      <c r="FQ2742" s="6"/>
      <c r="FR2742" s="6"/>
      <c r="FS2742" s="6"/>
      <c r="FT2742" s="6"/>
      <c r="FU2742" s="6"/>
      <c r="FV2742" s="6"/>
      <c r="FW2742" s="6"/>
      <c r="FX2742" s="6"/>
      <c r="FY2742" s="6"/>
      <c r="FZ2742" s="6"/>
      <c r="GA2742" s="6"/>
      <c r="GB2742" s="6"/>
      <c r="GC2742" s="6"/>
      <c r="GD2742" s="6"/>
      <c r="GE2742" s="6"/>
      <c r="GF2742" s="6"/>
      <c r="GG2742" s="6"/>
      <c r="GH2742" s="6"/>
      <c r="GI2742" s="6"/>
      <c r="GJ2742" s="6"/>
      <c r="GK2742" s="6"/>
      <c r="GL2742" s="6"/>
      <c r="GM2742" s="6"/>
    </row>
    <row r="2743" spans="1:195" s="5" customFormat="1" x14ac:dyDescent="0.25">
      <c r="A2743" s="27"/>
      <c r="B2743" s="27"/>
      <c r="C2743" s="27"/>
      <c r="P2743" s="69"/>
      <c r="Q2743" s="69"/>
      <c r="R2743" s="69"/>
      <c r="S2743" s="69"/>
      <c r="T2743" s="69"/>
      <c r="U2743" s="69"/>
      <c r="V2743" s="69"/>
      <c r="W2743" s="6"/>
      <c r="X2743" s="6"/>
      <c r="Y2743" s="6"/>
      <c r="Z2743" s="68"/>
      <c r="AA2743" s="68"/>
      <c r="AB2743" s="6"/>
      <c r="AC2743" s="6"/>
      <c r="AD2743" s="6"/>
      <c r="AE2743" s="6"/>
      <c r="AF2743" s="6"/>
      <c r="AG2743" s="6"/>
      <c r="AH2743" s="6"/>
      <c r="AI2743" s="6"/>
      <c r="AJ2743" s="6"/>
      <c r="AK2743" s="6"/>
      <c r="AM2743" s="6"/>
      <c r="AN2743" s="6"/>
      <c r="AO2743" s="6"/>
      <c r="AP2743" s="6"/>
      <c r="AQ2743" s="6"/>
      <c r="AR2743" s="6"/>
      <c r="AS2743" s="6"/>
      <c r="AT2743" s="6"/>
      <c r="AU2743" s="6"/>
      <c r="AV2743" s="6"/>
      <c r="AW2743" s="6"/>
      <c r="AX2743" s="6"/>
      <c r="AY2743" s="6"/>
      <c r="AZ2743" s="6"/>
      <c r="BA2743" s="6"/>
      <c r="BB2743" s="6"/>
      <c r="BC2743" s="6"/>
      <c r="BD2743" s="6"/>
      <c r="BE2743" s="6"/>
      <c r="BF2743" s="6"/>
      <c r="BG2743" s="6"/>
      <c r="BH2743" s="6"/>
      <c r="BI2743" s="6"/>
      <c r="BJ2743" s="6"/>
      <c r="BK2743" s="6"/>
      <c r="BL2743" s="6"/>
      <c r="BM2743" s="6"/>
      <c r="BN2743" s="6"/>
      <c r="BO2743" s="6"/>
      <c r="BP2743" s="6"/>
      <c r="BQ2743" s="6"/>
      <c r="BR2743" s="6"/>
      <c r="BS2743" s="6"/>
      <c r="BT2743" s="6"/>
      <c r="BU2743" s="6"/>
      <c r="BV2743" s="6"/>
      <c r="BW2743" s="6"/>
      <c r="BX2743" s="6"/>
      <c r="BY2743" s="6"/>
      <c r="BZ2743" s="6"/>
      <c r="CA2743" s="6"/>
      <c r="CB2743" s="6"/>
      <c r="CC2743" s="6"/>
      <c r="CD2743" s="6"/>
      <c r="CE2743" s="6"/>
      <c r="CF2743" s="6"/>
      <c r="CG2743" s="6"/>
      <c r="CH2743" s="6"/>
      <c r="CI2743" s="6"/>
      <c r="CJ2743" s="6"/>
      <c r="CK2743" s="6"/>
      <c r="CL2743" s="6"/>
      <c r="CM2743" s="6"/>
      <c r="CN2743" s="6"/>
      <c r="CO2743" s="6"/>
      <c r="CP2743" s="6"/>
      <c r="CQ2743" s="6"/>
      <c r="CR2743" s="6"/>
      <c r="CS2743" s="6"/>
      <c r="CT2743" s="6"/>
      <c r="CU2743" s="6"/>
      <c r="CV2743" s="6"/>
      <c r="CW2743" s="6"/>
      <c r="CX2743" s="6"/>
      <c r="CY2743" s="6"/>
      <c r="CZ2743" s="6"/>
      <c r="DA2743" s="6"/>
      <c r="DB2743" s="6"/>
      <c r="DC2743" s="6"/>
      <c r="DD2743" s="6"/>
      <c r="DE2743" s="6"/>
      <c r="DF2743" s="6"/>
      <c r="DG2743" s="6"/>
      <c r="DH2743" s="6"/>
      <c r="DI2743" s="6"/>
      <c r="DJ2743" s="6"/>
      <c r="DK2743" s="6"/>
      <c r="DL2743" s="6"/>
      <c r="DM2743" s="6"/>
      <c r="DN2743" s="6"/>
      <c r="DO2743" s="6"/>
      <c r="DP2743" s="6"/>
      <c r="DQ2743" s="6"/>
      <c r="DR2743" s="6"/>
      <c r="DS2743" s="6"/>
      <c r="DT2743" s="6"/>
      <c r="DU2743" s="6"/>
      <c r="DV2743" s="6"/>
      <c r="DW2743" s="6"/>
      <c r="DX2743" s="6"/>
      <c r="DY2743" s="6"/>
      <c r="DZ2743" s="6"/>
      <c r="EA2743" s="6"/>
      <c r="EB2743" s="6"/>
      <c r="EC2743" s="6"/>
      <c r="ED2743" s="6"/>
      <c r="EE2743" s="6"/>
      <c r="EF2743" s="6"/>
      <c r="EG2743" s="6"/>
      <c r="EH2743" s="6"/>
      <c r="EI2743" s="6"/>
      <c r="EJ2743" s="6"/>
      <c r="EK2743" s="6"/>
      <c r="EL2743" s="6"/>
      <c r="EM2743" s="6"/>
      <c r="EN2743" s="6"/>
      <c r="EO2743" s="6"/>
      <c r="EP2743" s="6"/>
      <c r="EQ2743" s="6"/>
      <c r="ER2743" s="6"/>
      <c r="ES2743" s="6"/>
      <c r="ET2743" s="6"/>
      <c r="EU2743" s="6"/>
      <c r="EV2743" s="6"/>
      <c r="EW2743" s="6"/>
      <c r="EX2743" s="6"/>
      <c r="EY2743" s="6"/>
      <c r="EZ2743" s="6"/>
      <c r="FA2743" s="6"/>
      <c r="FB2743" s="6"/>
      <c r="FC2743" s="6"/>
      <c r="FD2743" s="6"/>
      <c r="FE2743" s="6"/>
      <c r="FF2743" s="6"/>
      <c r="FG2743" s="6"/>
      <c r="FH2743" s="6"/>
      <c r="FI2743" s="6"/>
      <c r="FJ2743" s="6"/>
      <c r="FK2743" s="6"/>
      <c r="FL2743" s="6"/>
      <c r="FM2743" s="6"/>
      <c r="FN2743" s="6"/>
      <c r="FO2743" s="6"/>
      <c r="FP2743" s="6"/>
      <c r="FQ2743" s="6"/>
      <c r="FR2743" s="6"/>
      <c r="FS2743" s="6"/>
      <c r="FT2743" s="6"/>
      <c r="FU2743" s="6"/>
      <c r="FV2743" s="6"/>
      <c r="FW2743" s="6"/>
      <c r="FX2743" s="6"/>
      <c r="FY2743" s="6"/>
      <c r="FZ2743" s="6"/>
      <c r="GA2743" s="6"/>
      <c r="GB2743" s="6"/>
      <c r="GC2743" s="6"/>
      <c r="GD2743" s="6"/>
      <c r="GE2743" s="6"/>
      <c r="GF2743" s="6"/>
      <c r="GG2743" s="6"/>
      <c r="GH2743" s="6"/>
      <c r="GI2743" s="6"/>
      <c r="GJ2743" s="6"/>
      <c r="GK2743" s="6"/>
      <c r="GL2743" s="6"/>
      <c r="GM2743" s="6"/>
    </row>
    <row r="2744" spans="1:195" s="5" customFormat="1" x14ac:dyDescent="0.25">
      <c r="A2744" s="27"/>
      <c r="B2744" s="27"/>
      <c r="C2744" s="27"/>
      <c r="P2744" s="69"/>
      <c r="Q2744" s="69"/>
      <c r="R2744" s="69"/>
      <c r="S2744" s="69"/>
      <c r="T2744" s="69"/>
      <c r="U2744" s="69"/>
      <c r="V2744" s="69"/>
      <c r="W2744" s="6"/>
      <c r="X2744" s="6"/>
      <c r="Y2744" s="6"/>
      <c r="Z2744" s="68"/>
      <c r="AA2744" s="68"/>
      <c r="AB2744" s="6"/>
      <c r="AC2744" s="6"/>
      <c r="AD2744" s="6"/>
      <c r="AE2744" s="6"/>
      <c r="AF2744" s="6"/>
      <c r="AG2744" s="6"/>
      <c r="AH2744" s="6"/>
      <c r="AI2744" s="6"/>
      <c r="AJ2744" s="6"/>
      <c r="AK2744" s="6"/>
      <c r="AM2744" s="6"/>
      <c r="AN2744" s="6"/>
      <c r="AO2744" s="6"/>
      <c r="AP2744" s="6"/>
      <c r="AQ2744" s="6"/>
      <c r="AR2744" s="6"/>
      <c r="AS2744" s="6"/>
      <c r="AT2744" s="6"/>
      <c r="AU2744" s="6"/>
      <c r="AV2744" s="6"/>
      <c r="AW2744" s="6"/>
      <c r="AX2744" s="6"/>
      <c r="AY2744" s="6"/>
      <c r="AZ2744" s="6"/>
      <c r="BA2744" s="6"/>
      <c r="BB2744" s="6"/>
      <c r="BC2744" s="6"/>
      <c r="BD2744" s="6"/>
      <c r="BE2744" s="6"/>
      <c r="BF2744" s="6"/>
      <c r="BG2744" s="6"/>
      <c r="BH2744" s="6"/>
      <c r="BI2744" s="6"/>
      <c r="BJ2744" s="6"/>
      <c r="BK2744" s="6"/>
      <c r="BL2744" s="6"/>
      <c r="BM2744" s="6"/>
      <c r="BN2744" s="6"/>
      <c r="BO2744" s="6"/>
      <c r="BP2744" s="6"/>
      <c r="BQ2744" s="6"/>
      <c r="BR2744" s="6"/>
      <c r="BS2744" s="6"/>
      <c r="BT2744" s="6"/>
      <c r="BU2744" s="6"/>
      <c r="BV2744" s="6"/>
      <c r="BW2744" s="6"/>
      <c r="BX2744" s="6"/>
      <c r="BY2744" s="6"/>
      <c r="BZ2744" s="6"/>
      <c r="CA2744" s="6"/>
      <c r="CB2744" s="6"/>
      <c r="CC2744" s="6"/>
      <c r="CD2744" s="6"/>
      <c r="CE2744" s="6"/>
      <c r="CF2744" s="6"/>
      <c r="CG2744" s="6"/>
      <c r="CH2744" s="6"/>
      <c r="CI2744" s="6"/>
      <c r="CJ2744" s="6"/>
      <c r="CK2744" s="6"/>
      <c r="CL2744" s="6"/>
      <c r="CM2744" s="6"/>
      <c r="CN2744" s="6"/>
      <c r="CO2744" s="6"/>
      <c r="CP2744" s="6"/>
      <c r="CQ2744" s="6"/>
      <c r="CR2744" s="6"/>
      <c r="CS2744" s="6"/>
      <c r="CT2744" s="6"/>
      <c r="CU2744" s="6"/>
      <c r="CV2744" s="6"/>
      <c r="CW2744" s="6"/>
      <c r="CX2744" s="6"/>
      <c r="CY2744" s="6"/>
      <c r="CZ2744" s="6"/>
      <c r="DA2744" s="6"/>
      <c r="DB2744" s="6"/>
      <c r="DC2744" s="6"/>
      <c r="DD2744" s="6"/>
      <c r="DE2744" s="6"/>
      <c r="DF2744" s="6"/>
      <c r="DG2744" s="6"/>
      <c r="DH2744" s="6"/>
      <c r="DI2744" s="6"/>
      <c r="DJ2744" s="6"/>
      <c r="DK2744" s="6"/>
      <c r="DL2744" s="6"/>
      <c r="DM2744" s="6"/>
      <c r="DN2744" s="6"/>
      <c r="DO2744" s="6"/>
      <c r="DP2744" s="6"/>
      <c r="DQ2744" s="6"/>
      <c r="DR2744" s="6"/>
      <c r="DS2744" s="6"/>
      <c r="DT2744" s="6"/>
      <c r="DU2744" s="6"/>
      <c r="DV2744" s="6"/>
      <c r="DW2744" s="6"/>
      <c r="DX2744" s="6"/>
      <c r="DY2744" s="6"/>
      <c r="DZ2744" s="6"/>
      <c r="EA2744" s="6"/>
      <c r="EB2744" s="6"/>
      <c r="EC2744" s="6"/>
      <c r="ED2744" s="6"/>
      <c r="EE2744" s="6"/>
      <c r="EF2744" s="6"/>
      <c r="EG2744" s="6"/>
      <c r="EH2744" s="6"/>
      <c r="EI2744" s="6"/>
      <c r="EJ2744" s="6"/>
      <c r="EK2744" s="6"/>
      <c r="EL2744" s="6"/>
      <c r="EM2744" s="6"/>
      <c r="EN2744" s="6"/>
      <c r="EO2744" s="6"/>
      <c r="EP2744" s="6"/>
      <c r="EQ2744" s="6"/>
      <c r="ER2744" s="6"/>
      <c r="ES2744" s="6"/>
      <c r="ET2744" s="6"/>
      <c r="EU2744" s="6"/>
      <c r="EV2744" s="6"/>
      <c r="EW2744" s="6"/>
      <c r="EX2744" s="6"/>
      <c r="EY2744" s="6"/>
      <c r="EZ2744" s="6"/>
      <c r="FA2744" s="6"/>
      <c r="FB2744" s="6"/>
      <c r="FC2744" s="6"/>
      <c r="FD2744" s="6"/>
      <c r="FE2744" s="6"/>
      <c r="FF2744" s="6"/>
      <c r="FG2744" s="6"/>
      <c r="FH2744" s="6"/>
      <c r="FI2744" s="6"/>
      <c r="FJ2744" s="6"/>
      <c r="FK2744" s="6"/>
      <c r="FL2744" s="6"/>
      <c r="FM2744" s="6"/>
      <c r="FN2744" s="6"/>
      <c r="FO2744" s="6"/>
      <c r="FP2744" s="6"/>
      <c r="FQ2744" s="6"/>
      <c r="FR2744" s="6"/>
      <c r="FS2744" s="6"/>
      <c r="FT2744" s="6"/>
      <c r="FU2744" s="6"/>
      <c r="FV2744" s="6"/>
      <c r="FW2744" s="6"/>
      <c r="FX2744" s="6"/>
      <c r="FY2744" s="6"/>
      <c r="FZ2744" s="6"/>
      <c r="GA2744" s="6"/>
      <c r="GB2744" s="6"/>
      <c r="GC2744" s="6"/>
      <c r="GD2744" s="6"/>
      <c r="GE2744" s="6"/>
      <c r="GF2744" s="6"/>
      <c r="GG2744" s="6"/>
      <c r="GH2744" s="6"/>
      <c r="GI2744" s="6"/>
      <c r="GJ2744" s="6"/>
      <c r="GK2744" s="6"/>
      <c r="GL2744" s="6"/>
      <c r="GM2744" s="6"/>
    </row>
    <row r="2745" spans="1:195" s="5" customFormat="1" x14ac:dyDescent="0.25">
      <c r="A2745" s="27"/>
      <c r="B2745" s="27"/>
      <c r="C2745" s="27"/>
      <c r="P2745" s="69"/>
      <c r="Q2745" s="69"/>
      <c r="R2745" s="69"/>
      <c r="S2745" s="69"/>
      <c r="T2745" s="69"/>
      <c r="U2745" s="69"/>
      <c r="V2745" s="69"/>
      <c r="W2745" s="6"/>
      <c r="X2745" s="6"/>
      <c r="Y2745" s="6"/>
      <c r="Z2745" s="68"/>
      <c r="AA2745" s="68"/>
      <c r="AB2745" s="6"/>
      <c r="AC2745" s="6"/>
      <c r="AD2745" s="6"/>
      <c r="AE2745" s="6"/>
      <c r="AF2745" s="6"/>
      <c r="AG2745" s="6"/>
      <c r="AH2745" s="6"/>
      <c r="AI2745" s="6"/>
      <c r="AJ2745" s="6"/>
      <c r="AK2745" s="6"/>
      <c r="AM2745" s="6"/>
      <c r="AN2745" s="6"/>
      <c r="AO2745" s="6"/>
      <c r="AP2745" s="6"/>
      <c r="AQ2745" s="6"/>
      <c r="AR2745" s="6"/>
      <c r="AS2745" s="6"/>
      <c r="AT2745" s="6"/>
      <c r="AU2745" s="6"/>
      <c r="AV2745" s="6"/>
      <c r="AW2745" s="6"/>
      <c r="AX2745" s="6"/>
      <c r="AY2745" s="6"/>
      <c r="AZ2745" s="6"/>
      <c r="BA2745" s="6"/>
      <c r="BB2745" s="6"/>
      <c r="BC2745" s="6"/>
      <c r="BD2745" s="6"/>
      <c r="BE2745" s="6"/>
      <c r="BF2745" s="6"/>
      <c r="BG2745" s="6"/>
      <c r="BH2745" s="6"/>
      <c r="BI2745" s="6"/>
      <c r="BJ2745" s="6"/>
      <c r="BK2745" s="6"/>
      <c r="BL2745" s="6"/>
      <c r="BM2745" s="6"/>
      <c r="BN2745" s="6"/>
      <c r="BO2745" s="6"/>
      <c r="BP2745" s="6"/>
      <c r="BQ2745" s="6"/>
      <c r="BR2745" s="6"/>
      <c r="BS2745" s="6"/>
      <c r="BT2745" s="6"/>
      <c r="BU2745" s="6"/>
      <c r="BV2745" s="6"/>
      <c r="BW2745" s="6"/>
      <c r="BX2745" s="6"/>
      <c r="BY2745" s="6"/>
      <c r="BZ2745" s="6"/>
      <c r="CA2745" s="6"/>
      <c r="CB2745" s="6"/>
      <c r="CC2745" s="6"/>
      <c r="CD2745" s="6"/>
      <c r="CE2745" s="6"/>
      <c r="CF2745" s="6"/>
      <c r="CG2745" s="6"/>
      <c r="CH2745" s="6"/>
      <c r="CI2745" s="6"/>
      <c r="CJ2745" s="6"/>
      <c r="CK2745" s="6"/>
      <c r="CL2745" s="6"/>
      <c r="CM2745" s="6"/>
      <c r="CN2745" s="6"/>
      <c r="CO2745" s="6"/>
      <c r="CP2745" s="6"/>
      <c r="CQ2745" s="6"/>
      <c r="CR2745" s="6"/>
      <c r="CS2745" s="6"/>
      <c r="CT2745" s="6"/>
      <c r="CU2745" s="6"/>
      <c r="CV2745" s="6"/>
      <c r="CW2745" s="6"/>
      <c r="CX2745" s="6"/>
      <c r="CY2745" s="6"/>
      <c r="CZ2745" s="6"/>
      <c r="DA2745" s="6"/>
      <c r="DB2745" s="6"/>
      <c r="DC2745" s="6"/>
      <c r="DD2745" s="6"/>
      <c r="DE2745" s="6"/>
      <c r="DF2745" s="6"/>
      <c r="DG2745" s="6"/>
      <c r="DH2745" s="6"/>
      <c r="DI2745" s="6"/>
      <c r="DJ2745" s="6"/>
      <c r="DK2745" s="6"/>
      <c r="DL2745" s="6"/>
      <c r="DM2745" s="6"/>
      <c r="DN2745" s="6"/>
      <c r="DO2745" s="6"/>
      <c r="DP2745" s="6"/>
      <c r="DQ2745" s="6"/>
      <c r="DR2745" s="6"/>
      <c r="DS2745" s="6"/>
      <c r="DT2745" s="6"/>
      <c r="DU2745" s="6"/>
      <c r="DV2745" s="6"/>
      <c r="DW2745" s="6"/>
      <c r="DX2745" s="6"/>
      <c r="DY2745" s="6"/>
      <c r="DZ2745" s="6"/>
      <c r="EA2745" s="6"/>
      <c r="EB2745" s="6"/>
      <c r="EC2745" s="6"/>
      <c r="ED2745" s="6"/>
      <c r="EE2745" s="6"/>
      <c r="EF2745" s="6"/>
      <c r="EG2745" s="6"/>
      <c r="EH2745" s="6"/>
      <c r="EI2745" s="6"/>
      <c r="EJ2745" s="6"/>
      <c r="EK2745" s="6"/>
      <c r="EL2745" s="6"/>
      <c r="EM2745" s="6"/>
      <c r="EN2745" s="6"/>
      <c r="EO2745" s="6"/>
      <c r="EP2745" s="6"/>
      <c r="EQ2745" s="6"/>
      <c r="ER2745" s="6"/>
      <c r="ES2745" s="6"/>
      <c r="ET2745" s="6"/>
      <c r="EU2745" s="6"/>
      <c r="EV2745" s="6"/>
      <c r="EW2745" s="6"/>
      <c r="EX2745" s="6"/>
      <c r="EY2745" s="6"/>
      <c r="EZ2745" s="6"/>
      <c r="FA2745" s="6"/>
      <c r="FB2745" s="6"/>
      <c r="FC2745" s="6"/>
      <c r="FD2745" s="6"/>
      <c r="FE2745" s="6"/>
      <c r="FF2745" s="6"/>
      <c r="FG2745" s="6"/>
      <c r="FH2745" s="6"/>
      <c r="FI2745" s="6"/>
      <c r="FJ2745" s="6"/>
      <c r="FK2745" s="6"/>
      <c r="FL2745" s="6"/>
      <c r="FM2745" s="6"/>
      <c r="FN2745" s="6"/>
      <c r="FO2745" s="6"/>
      <c r="FP2745" s="6"/>
      <c r="FQ2745" s="6"/>
      <c r="FR2745" s="6"/>
      <c r="FS2745" s="6"/>
      <c r="FT2745" s="6"/>
      <c r="FU2745" s="6"/>
      <c r="FV2745" s="6"/>
      <c r="FW2745" s="6"/>
      <c r="FX2745" s="6"/>
      <c r="FY2745" s="6"/>
      <c r="FZ2745" s="6"/>
      <c r="GA2745" s="6"/>
      <c r="GB2745" s="6"/>
      <c r="GC2745" s="6"/>
      <c r="GD2745" s="6"/>
      <c r="GE2745" s="6"/>
      <c r="GF2745" s="6"/>
      <c r="GG2745" s="6"/>
      <c r="GH2745" s="6"/>
      <c r="GI2745" s="6"/>
      <c r="GJ2745" s="6"/>
      <c r="GK2745" s="6"/>
      <c r="GL2745" s="6"/>
      <c r="GM2745" s="6"/>
    </row>
    <row r="2746" spans="1:195" s="5" customFormat="1" x14ac:dyDescent="0.25">
      <c r="A2746" s="27"/>
      <c r="B2746" s="27"/>
      <c r="C2746" s="27"/>
      <c r="P2746" s="69"/>
      <c r="Q2746" s="69"/>
      <c r="R2746" s="69"/>
      <c r="S2746" s="69"/>
      <c r="T2746" s="69"/>
      <c r="U2746" s="69"/>
      <c r="V2746" s="69"/>
      <c r="W2746" s="6"/>
      <c r="X2746" s="6"/>
      <c r="Y2746" s="6"/>
      <c r="Z2746" s="68"/>
      <c r="AA2746" s="68"/>
      <c r="AB2746" s="6"/>
      <c r="AC2746" s="6"/>
      <c r="AD2746" s="6"/>
      <c r="AE2746" s="6"/>
      <c r="AF2746" s="6"/>
      <c r="AG2746" s="6"/>
      <c r="AH2746" s="6"/>
      <c r="AI2746" s="6"/>
      <c r="AJ2746" s="6"/>
      <c r="AK2746" s="6"/>
      <c r="AM2746" s="6"/>
      <c r="AN2746" s="6"/>
      <c r="AO2746" s="6"/>
      <c r="AP2746" s="6"/>
      <c r="AQ2746" s="6"/>
      <c r="AR2746" s="6"/>
      <c r="AS2746" s="6"/>
      <c r="AT2746" s="6"/>
      <c r="AU2746" s="6"/>
      <c r="AV2746" s="6"/>
      <c r="AW2746" s="6"/>
      <c r="AX2746" s="6"/>
      <c r="AY2746" s="6"/>
      <c r="AZ2746" s="6"/>
      <c r="BA2746" s="6"/>
      <c r="BB2746" s="6"/>
      <c r="BC2746" s="6"/>
      <c r="BD2746" s="6"/>
      <c r="BE2746" s="6"/>
      <c r="BF2746" s="6"/>
      <c r="BG2746" s="6"/>
      <c r="BH2746" s="6"/>
      <c r="BI2746" s="6"/>
      <c r="BJ2746" s="6"/>
      <c r="BK2746" s="6"/>
      <c r="BL2746" s="6"/>
      <c r="BM2746" s="6"/>
      <c r="BN2746" s="6"/>
      <c r="BO2746" s="6"/>
      <c r="BP2746" s="6"/>
      <c r="BQ2746" s="6"/>
      <c r="BR2746" s="6"/>
      <c r="BS2746" s="6"/>
      <c r="BT2746" s="6"/>
      <c r="BU2746" s="6"/>
      <c r="BV2746" s="6"/>
      <c r="BW2746" s="6"/>
      <c r="BX2746" s="6"/>
      <c r="BY2746" s="6"/>
      <c r="BZ2746" s="6"/>
      <c r="CA2746" s="6"/>
      <c r="CB2746" s="6"/>
      <c r="CC2746" s="6"/>
      <c r="CD2746" s="6"/>
      <c r="CE2746" s="6"/>
      <c r="CF2746" s="6"/>
      <c r="CG2746" s="6"/>
      <c r="CH2746" s="6"/>
      <c r="CI2746" s="6"/>
      <c r="CJ2746" s="6"/>
      <c r="CK2746" s="6"/>
      <c r="CL2746" s="6"/>
      <c r="CM2746" s="6"/>
      <c r="CN2746" s="6"/>
      <c r="CO2746" s="6"/>
      <c r="CP2746" s="6"/>
      <c r="CQ2746" s="6"/>
      <c r="CR2746" s="6"/>
      <c r="CS2746" s="6"/>
      <c r="CT2746" s="6"/>
      <c r="CU2746" s="6"/>
      <c r="CV2746" s="6"/>
      <c r="CW2746" s="6"/>
      <c r="CX2746" s="6"/>
      <c r="CY2746" s="6"/>
      <c r="CZ2746" s="6"/>
      <c r="DA2746" s="6"/>
      <c r="DB2746" s="6"/>
      <c r="DC2746" s="6"/>
      <c r="DD2746" s="6"/>
      <c r="DE2746" s="6"/>
      <c r="DF2746" s="6"/>
      <c r="DG2746" s="6"/>
      <c r="DH2746" s="6"/>
      <c r="DI2746" s="6"/>
      <c r="DJ2746" s="6"/>
      <c r="DK2746" s="6"/>
      <c r="DL2746" s="6"/>
      <c r="DM2746" s="6"/>
      <c r="DN2746" s="6"/>
      <c r="DO2746" s="6"/>
      <c r="DP2746" s="6"/>
      <c r="DQ2746" s="6"/>
      <c r="DR2746" s="6"/>
      <c r="DS2746" s="6"/>
      <c r="DT2746" s="6"/>
      <c r="DU2746" s="6"/>
      <c r="DV2746" s="6"/>
      <c r="DW2746" s="6"/>
      <c r="DX2746" s="6"/>
      <c r="DY2746" s="6"/>
      <c r="DZ2746" s="6"/>
      <c r="EA2746" s="6"/>
      <c r="EB2746" s="6"/>
      <c r="EC2746" s="6"/>
      <c r="ED2746" s="6"/>
      <c r="EE2746" s="6"/>
      <c r="EF2746" s="6"/>
      <c r="EG2746" s="6"/>
      <c r="EH2746" s="6"/>
      <c r="EI2746" s="6"/>
      <c r="EJ2746" s="6"/>
      <c r="EK2746" s="6"/>
      <c r="EL2746" s="6"/>
      <c r="EM2746" s="6"/>
      <c r="EN2746" s="6"/>
      <c r="EO2746" s="6"/>
      <c r="EP2746" s="6"/>
      <c r="EQ2746" s="6"/>
      <c r="ER2746" s="6"/>
      <c r="ES2746" s="6"/>
      <c r="ET2746" s="6"/>
      <c r="EU2746" s="6"/>
      <c r="EV2746" s="6"/>
      <c r="EW2746" s="6"/>
      <c r="EX2746" s="6"/>
      <c r="EY2746" s="6"/>
      <c r="EZ2746" s="6"/>
      <c r="FA2746" s="6"/>
      <c r="FB2746" s="6"/>
      <c r="FC2746" s="6"/>
      <c r="FD2746" s="6"/>
      <c r="FE2746" s="6"/>
      <c r="FF2746" s="6"/>
      <c r="FG2746" s="6"/>
      <c r="FH2746" s="6"/>
      <c r="FI2746" s="6"/>
      <c r="FJ2746" s="6"/>
      <c r="FK2746" s="6"/>
      <c r="FL2746" s="6"/>
      <c r="FM2746" s="6"/>
      <c r="FN2746" s="6"/>
      <c r="FO2746" s="6"/>
      <c r="FP2746" s="6"/>
      <c r="FQ2746" s="6"/>
      <c r="FR2746" s="6"/>
      <c r="FS2746" s="6"/>
      <c r="FT2746" s="6"/>
      <c r="FU2746" s="6"/>
      <c r="FV2746" s="6"/>
      <c r="FW2746" s="6"/>
      <c r="FX2746" s="6"/>
      <c r="FY2746" s="6"/>
      <c r="FZ2746" s="6"/>
      <c r="GA2746" s="6"/>
      <c r="GB2746" s="6"/>
      <c r="GC2746" s="6"/>
      <c r="GD2746" s="6"/>
      <c r="GE2746" s="6"/>
      <c r="GF2746" s="6"/>
      <c r="GG2746" s="6"/>
      <c r="GH2746" s="6"/>
      <c r="GI2746" s="6"/>
      <c r="GJ2746" s="6"/>
      <c r="GK2746" s="6"/>
      <c r="GL2746" s="6"/>
      <c r="GM2746" s="6"/>
    </row>
    <row r="2747" spans="1:195" s="5" customFormat="1" x14ac:dyDescent="0.25">
      <c r="A2747" s="27"/>
      <c r="B2747" s="27"/>
      <c r="C2747" s="27"/>
      <c r="P2747" s="69"/>
      <c r="Q2747" s="69"/>
      <c r="R2747" s="69"/>
      <c r="S2747" s="69"/>
      <c r="T2747" s="69"/>
      <c r="U2747" s="69"/>
      <c r="V2747" s="69"/>
      <c r="W2747" s="6"/>
      <c r="X2747" s="6"/>
      <c r="Y2747" s="6"/>
      <c r="Z2747" s="68"/>
      <c r="AA2747" s="68"/>
      <c r="AB2747" s="6"/>
      <c r="AC2747" s="6"/>
      <c r="AD2747" s="6"/>
      <c r="AE2747" s="6"/>
      <c r="AF2747" s="6"/>
      <c r="AG2747" s="6"/>
      <c r="AH2747" s="6"/>
      <c r="AI2747" s="6"/>
      <c r="AJ2747" s="6"/>
      <c r="AK2747" s="6"/>
      <c r="AM2747" s="6"/>
      <c r="AN2747" s="6"/>
      <c r="AO2747" s="6"/>
      <c r="AP2747" s="6"/>
      <c r="AQ2747" s="6"/>
      <c r="AR2747" s="6"/>
      <c r="AS2747" s="6"/>
      <c r="AT2747" s="6"/>
      <c r="AU2747" s="6"/>
      <c r="AV2747" s="6"/>
      <c r="AW2747" s="6"/>
      <c r="AX2747" s="6"/>
      <c r="AY2747" s="6"/>
      <c r="AZ2747" s="6"/>
      <c r="BA2747" s="6"/>
      <c r="BB2747" s="6"/>
      <c r="BC2747" s="6"/>
      <c r="BD2747" s="6"/>
      <c r="BE2747" s="6"/>
      <c r="BF2747" s="6"/>
      <c r="BG2747" s="6"/>
      <c r="BH2747" s="6"/>
      <c r="BI2747" s="6"/>
      <c r="BJ2747" s="6"/>
      <c r="BK2747" s="6"/>
      <c r="BL2747" s="6"/>
      <c r="BM2747" s="6"/>
      <c r="BN2747" s="6"/>
      <c r="BO2747" s="6"/>
      <c r="BP2747" s="6"/>
      <c r="BQ2747" s="6"/>
      <c r="BR2747" s="6"/>
      <c r="BS2747" s="6"/>
      <c r="BT2747" s="6"/>
      <c r="BU2747" s="6"/>
      <c r="BV2747" s="6"/>
      <c r="BW2747" s="6"/>
      <c r="BX2747" s="6"/>
      <c r="BY2747" s="6"/>
      <c r="BZ2747" s="6"/>
      <c r="CA2747" s="6"/>
      <c r="CB2747" s="6"/>
      <c r="CC2747" s="6"/>
      <c r="CD2747" s="6"/>
      <c r="CE2747" s="6"/>
      <c r="CF2747" s="6"/>
      <c r="CG2747" s="6"/>
      <c r="CH2747" s="6"/>
      <c r="CI2747" s="6"/>
      <c r="CJ2747" s="6"/>
      <c r="CK2747" s="6"/>
      <c r="CL2747" s="6"/>
      <c r="CM2747" s="6"/>
      <c r="CN2747" s="6"/>
      <c r="CO2747" s="6"/>
      <c r="CP2747" s="6"/>
      <c r="CQ2747" s="6"/>
      <c r="CR2747" s="6"/>
      <c r="CS2747" s="6"/>
      <c r="CT2747" s="6"/>
      <c r="CU2747" s="6"/>
      <c r="CV2747" s="6"/>
      <c r="CW2747" s="6"/>
      <c r="CX2747" s="6"/>
      <c r="CY2747" s="6"/>
      <c r="CZ2747" s="6"/>
      <c r="DA2747" s="6"/>
      <c r="DB2747" s="6"/>
      <c r="DC2747" s="6"/>
      <c r="DD2747" s="6"/>
      <c r="DE2747" s="6"/>
      <c r="DF2747" s="6"/>
      <c r="DG2747" s="6"/>
      <c r="DH2747" s="6"/>
      <c r="DI2747" s="6"/>
      <c r="DJ2747" s="6"/>
      <c r="DK2747" s="6"/>
      <c r="DL2747" s="6"/>
      <c r="DM2747" s="6"/>
      <c r="DN2747" s="6"/>
      <c r="DO2747" s="6"/>
      <c r="DP2747" s="6"/>
      <c r="DQ2747" s="6"/>
      <c r="DR2747" s="6"/>
      <c r="DS2747" s="6"/>
      <c r="DT2747" s="6"/>
      <c r="DU2747" s="6"/>
      <c r="DV2747" s="6"/>
      <c r="DW2747" s="6"/>
      <c r="DX2747" s="6"/>
      <c r="DY2747" s="6"/>
      <c r="DZ2747" s="6"/>
      <c r="EA2747" s="6"/>
      <c r="EB2747" s="6"/>
      <c r="EC2747" s="6"/>
      <c r="ED2747" s="6"/>
      <c r="EE2747" s="6"/>
      <c r="EF2747" s="6"/>
      <c r="EG2747" s="6"/>
      <c r="EH2747" s="6"/>
      <c r="EI2747" s="6"/>
      <c r="EJ2747" s="6"/>
      <c r="EK2747" s="6"/>
      <c r="EL2747" s="6"/>
      <c r="EM2747" s="6"/>
      <c r="EN2747" s="6"/>
      <c r="EO2747" s="6"/>
      <c r="EP2747" s="6"/>
      <c r="EQ2747" s="6"/>
      <c r="ER2747" s="6"/>
      <c r="ES2747" s="6"/>
      <c r="ET2747" s="6"/>
      <c r="EU2747" s="6"/>
      <c r="EV2747" s="6"/>
      <c r="EW2747" s="6"/>
      <c r="EX2747" s="6"/>
      <c r="EY2747" s="6"/>
      <c r="EZ2747" s="6"/>
      <c r="FA2747" s="6"/>
      <c r="FB2747" s="6"/>
      <c r="FC2747" s="6"/>
      <c r="FD2747" s="6"/>
      <c r="FE2747" s="6"/>
      <c r="FF2747" s="6"/>
      <c r="FG2747" s="6"/>
      <c r="FH2747" s="6"/>
      <c r="FI2747" s="6"/>
      <c r="FJ2747" s="6"/>
      <c r="FK2747" s="6"/>
      <c r="FL2747" s="6"/>
      <c r="FM2747" s="6"/>
      <c r="FN2747" s="6"/>
      <c r="FO2747" s="6"/>
      <c r="FP2747" s="6"/>
      <c r="FQ2747" s="6"/>
      <c r="FR2747" s="6"/>
      <c r="FS2747" s="6"/>
      <c r="FT2747" s="6"/>
      <c r="FU2747" s="6"/>
      <c r="FV2747" s="6"/>
      <c r="FW2747" s="6"/>
      <c r="FX2747" s="6"/>
      <c r="FY2747" s="6"/>
      <c r="FZ2747" s="6"/>
      <c r="GA2747" s="6"/>
      <c r="GB2747" s="6"/>
      <c r="GC2747" s="6"/>
      <c r="GD2747" s="6"/>
      <c r="GE2747" s="6"/>
      <c r="GF2747" s="6"/>
      <c r="GG2747" s="6"/>
      <c r="GH2747" s="6"/>
      <c r="GI2747" s="6"/>
      <c r="GJ2747" s="6"/>
      <c r="GK2747" s="6"/>
      <c r="GL2747" s="6"/>
      <c r="GM2747" s="6"/>
    </row>
    <row r="2748" spans="1:195" s="5" customFormat="1" x14ac:dyDescent="0.25">
      <c r="A2748" s="27"/>
      <c r="B2748" s="27"/>
      <c r="C2748" s="27"/>
      <c r="P2748" s="69"/>
      <c r="Q2748" s="69"/>
      <c r="R2748" s="69"/>
      <c r="S2748" s="69"/>
      <c r="T2748" s="69"/>
      <c r="U2748" s="69"/>
      <c r="V2748" s="69"/>
      <c r="W2748" s="6"/>
      <c r="X2748" s="6"/>
      <c r="Y2748" s="6"/>
      <c r="Z2748" s="68"/>
      <c r="AA2748" s="68"/>
      <c r="AB2748" s="6"/>
      <c r="AC2748" s="6"/>
      <c r="AD2748" s="6"/>
      <c r="AE2748" s="6"/>
      <c r="AF2748" s="6"/>
      <c r="AG2748" s="6"/>
      <c r="AH2748" s="6"/>
      <c r="AI2748" s="6"/>
      <c r="AJ2748" s="6"/>
      <c r="AK2748" s="6"/>
      <c r="AM2748" s="6"/>
      <c r="AN2748" s="6"/>
      <c r="AO2748" s="6"/>
      <c r="AP2748" s="6"/>
      <c r="AQ2748" s="6"/>
      <c r="AR2748" s="6"/>
      <c r="AS2748" s="6"/>
      <c r="AT2748" s="6"/>
      <c r="AU2748" s="6"/>
      <c r="AV2748" s="6"/>
      <c r="AW2748" s="6"/>
      <c r="AX2748" s="6"/>
      <c r="AY2748" s="6"/>
      <c r="AZ2748" s="6"/>
      <c r="BA2748" s="6"/>
      <c r="BB2748" s="6"/>
      <c r="BC2748" s="6"/>
      <c r="BD2748" s="6"/>
      <c r="BE2748" s="6"/>
      <c r="BF2748" s="6"/>
      <c r="BG2748" s="6"/>
      <c r="BH2748" s="6"/>
      <c r="BI2748" s="6"/>
      <c r="BJ2748" s="6"/>
      <c r="BK2748" s="6"/>
      <c r="BL2748" s="6"/>
      <c r="BM2748" s="6"/>
      <c r="BN2748" s="6"/>
      <c r="BO2748" s="6"/>
      <c r="BP2748" s="6"/>
      <c r="BQ2748" s="6"/>
      <c r="BR2748" s="6"/>
      <c r="BS2748" s="6"/>
      <c r="BT2748" s="6"/>
      <c r="BU2748" s="6"/>
      <c r="BV2748" s="6"/>
      <c r="BW2748" s="6"/>
      <c r="BX2748" s="6"/>
      <c r="BY2748" s="6"/>
      <c r="BZ2748" s="6"/>
      <c r="CA2748" s="6"/>
      <c r="CB2748" s="6"/>
      <c r="CC2748" s="6"/>
      <c r="CD2748" s="6"/>
      <c r="CE2748" s="6"/>
      <c r="CF2748" s="6"/>
      <c r="CG2748" s="6"/>
      <c r="CH2748" s="6"/>
      <c r="CI2748" s="6"/>
      <c r="CJ2748" s="6"/>
      <c r="CK2748" s="6"/>
      <c r="CL2748" s="6"/>
      <c r="CM2748" s="6"/>
      <c r="CN2748" s="6"/>
      <c r="CO2748" s="6"/>
      <c r="CP2748" s="6"/>
      <c r="CQ2748" s="6"/>
      <c r="CR2748" s="6"/>
      <c r="CS2748" s="6"/>
      <c r="CT2748" s="6"/>
      <c r="CU2748" s="6"/>
      <c r="CV2748" s="6"/>
      <c r="CW2748" s="6"/>
      <c r="CX2748" s="6"/>
      <c r="CY2748" s="6"/>
      <c r="CZ2748" s="6"/>
      <c r="DA2748" s="6"/>
      <c r="DB2748" s="6"/>
      <c r="DC2748" s="6"/>
      <c r="DD2748" s="6"/>
      <c r="DE2748" s="6"/>
      <c r="DF2748" s="6"/>
      <c r="DG2748" s="6"/>
      <c r="DH2748" s="6"/>
      <c r="DI2748" s="6"/>
      <c r="DJ2748" s="6"/>
      <c r="DK2748" s="6"/>
      <c r="DL2748" s="6"/>
      <c r="DM2748" s="6"/>
      <c r="DN2748" s="6"/>
      <c r="DO2748" s="6"/>
      <c r="DP2748" s="6"/>
      <c r="DQ2748" s="6"/>
      <c r="DR2748" s="6"/>
      <c r="DS2748" s="6"/>
      <c r="DT2748" s="6"/>
      <c r="DU2748" s="6"/>
      <c r="DV2748" s="6"/>
      <c r="DW2748" s="6"/>
      <c r="DX2748" s="6"/>
      <c r="DY2748" s="6"/>
      <c r="DZ2748" s="6"/>
      <c r="EA2748" s="6"/>
      <c r="EB2748" s="6"/>
      <c r="EC2748" s="6"/>
      <c r="ED2748" s="6"/>
      <c r="EE2748" s="6"/>
      <c r="EF2748" s="6"/>
      <c r="EG2748" s="6"/>
      <c r="EH2748" s="6"/>
      <c r="EI2748" s="6"/>
      <c r="EJ2748" s="6"/>
      <c r="EK2748" s="6"/>
      <c r="EL2748" s="6"/>
      <c r="EM2748" s="6"/>
      <c r="EN2748" s="6"/>
      <c r="EO2748" s="6"/>
      <c r="EP2748" s="6"/>
      <c r="EQ2748" s="6"/>
      <c r="ER2748" s="6"/>
      <c r="ES2748" s="6"/>
      <c r="ET2748" s="6"/>
      <c r="EU2748" s="6"/>
      <c r="EV2748" s="6"/>
      <c r="EW2748" s="6"/>
      <c r="EX2748" s="6"/>
      <c r="EY2748" s="6"/>
      <c r="EZ2748" s="6"/>
      <c r="FA2748" s="6"/>
      <c r="FB2748" s="6"/>
      <c r="FC2748" s="6"/>
      <c r="FD2748" s="6"/>
      <c r="FE2748" s="6"/>
      <c r="FF2748" s="6"/>
      <c r="FG2748" s="6"/>
      <c r="FH2748" s="6"/>
      <c r="FI2748" s="6"/>
      <c r="FJ2748" s="6"/>
      <c r="FK2748" s="6"/>
      <c r="FL2748" s="6"/>
      <c r="FM2748" s="6"/>
      <c r="FN2748" s="6"/>
      <c r="FO2748" s="6"/>
      <c r="FP2748" s="6"/>
      <c r="FQ2748" s="6"/>
      <c r="FR2748" s="6"/>
      <c r="FS2748" s="6"/>
      <c r="FT2748" s="6"/>
      <c r="FU2748" s="6"/>
      <c r="FV2748" s="6"/>
      <c r="FW2748" s="6"/>
      <c r="FX2748" s="6"/>
      <c r="FY2748" s="6"/>
      <c r="FZ2748" s="6"/>
      <c r="GA2748" s="6"/>
      <c r="GB2748" s="6"/>
      <c r="GC2748" s="6"/>
      <c r="GD2748" s="6"/>
      <c r="GE2748" s="6"/>
      <c r="GF2748" s="6"/>
      <c r="GG2748" s="6"/>
      <c r="GH2748" s="6"/>
      <c r="GI2748" s="6"/>
      <c r="GJ2748" s="6"/>
      <c r="GK2748" s="6"/>
      <c r="GL2748" s="6"/>
      <c r="GM2748" s="6"/>
    </row>
    <row r="2749" spans="1:195" s="5" customFormat="1" x14ac:dyDescent="0.25">
      <c r="A2749" s="27"/>
      <c r="B2749" s="27"/>
      <c r="C2749" s="27"/>
      <c r="P2749" s="69"/>
      <c r="Q2749" s="69"/>
      <c r="R2749" s="69"/>
      <c r="S2749" s="69"/>
      <c r="T2749" s="69"/>
      <c r="U2749" s="69"/>
      <c r="V2749" s="69"/>
      <c r="W2749" s="6"/>
      <c r="X2749" s="6"/>
      <c r="Y2749" s="6"/>
      <c r="Z2749" s="68"/>
      <c r="AA2749" s="68"/>
      <c r="AB2749" s="6"/>
      <c r="AC2749" s="6"/>
      <c r="AD2749" s="6"/>
      <c r="AE2749" s="6"/>
      <c r="AF2749" s="6"/>
      <c r="AG2749" s="6"/>
      <c r="AH2749" s="6"/>
      <c r="AI2749" s="6"/>
      <c r="AJ2749" s="6"/>
      <c r="AK2749" s="6"/>
      <c r="AM2749" s="6"/>
      <c r="AN2749" s="6"/>
      <c r="AO2749" s="6"/>
      <c r="AP2749" s="6"/>
      <c r="AQ2749" s="6"/>
      <c r="AR2749" s="6"/>
      <c r="AS2749" s="6"/>
      <c r="AT2749" s="6"/>
      <c r="AU2749" s="6"/>
      <c r="AV2749" s="6"/>
      <c r="AW2749" s="6"/>
      <c r="AX2749" s="6"/>
      <c r="AY2749" s="6"/>
      <c r="AZ2749" s="6"/>
      <c r="BA2749" s="6"/>
      <c r="BB2749" s="6"/>
      <c r="BC2749" s="6"/>
      <c r="BD2749" s="6"/>
      <c r="BE2749" s="6"/>
      <c r="BF2749" s="6"/>
      <c r="BG2749" s="6"/>
      <c r="BH2749" s="6"/>
      <c r="BI2749" s="6"/>
      <c r="BJ2749" s="6"/>
      <c r="BK2749" s="6"/>
      <c r="BL2749" s="6"/>
      <c r="BM2749" s="6"/>
      <c r="BN2749" s="6"/>
      <c r="BO2749" s="6"/>
      <c r="BP2749" s="6"/>
      <c r="BQ2749" s="6"/>
      <c r="BR2749" s="6"/>
      <c r="BS2749" s="6"/>
      <c r="BT2749" s="6"/>
      <c r="BU2749" s="6"/>
      <c r="BV2749" s="6"/>
      <c r="BW2749" s="6"/>
      <c r="BX2749" s="6"/>
      <c r="BY2749" s="6"/>
      <c r="BZ2749" s="6"/>
      <c r="CA2749" s="6"/>
      <c r="CB2749" s="6"/>
      <c r="CC2749" s="6"/>
      <c r="CD2749" s="6"/>
      <c r="CE2749" s="6"/>
      <c r="CF2749" s="6"/>
      <c r="CG2749" s="6"/>
      <c r="CH2749" s="6"/>
      <c r="CI2749" s="6"/>
      <c r="CJ2749" s="6"/>
      <c r="CK2749" s="6"/>
      <c r="CL2749" s="6"/>
      <c r="CM2749" s="6"/>
      <c r="CN2749" s="6"/>
      <c r="CO2749" s="6"/>
      <c r="CP2749" s="6"/>
      <c r="CQ2749" s="6"/>
      <c r="CR2749" s="6"/>
      <c r="CS2749" s="6"/>
      <c r="CT2749" s="6"/>
      <c r="CU2749" s="6"/>
      <c r="CV2749" s="6"/>
      <c r="CW2749" s="6"/>
      <c r="CX2749" s="6"/>
      <c r="CY2749" s="6"/>
      <c r="CZ2749" s="6"/>
      <c r="DA2749" s="6"/>
      <c r="DB2749" s="6"/>
      <c r="DC2749" s="6"/>
      <c r="DD2749" s="6"/>
      <c r="DE2749" s="6"/>
      <c r="DF2749" s="6"/>
      <c r="DG2749" s="6"/>
      <c r="DH2749" s="6"/>
      <c r="DI2749" s="6"/>
      <c r="DJ2749" s="6"/>
      <c r="DK2749" s="6"/>
      <c r="DL2749" s="6"/>
      <c r="DM2749" s="6"/>
      <c r="DN2749" s="6"/>
      <c r="DO2749" s="6"/>
      <c r="DP2749" s="6"/>
      <c r="DQ2749" s="6"/>
      <c r="DR2749" s="6"/>
      <c r="DS2749" s="6"/>
      <c r="DT2749" s="6"/>
      <c r="DU2749" s="6"/>
      <c r="DV2749" s="6"/>
      <c r="DW2749" s="6"/>
      <c r="DX2749" s="6"/>
      <c r="DY2749" s="6"/>
      <c r="DZ2749" s="6"/>
      <c r="EA2749" s="6"/>
      <c r="EB2749" s="6"/>
      <c r="EC2749" s="6"/>
      <c r="ED2749" s="6"/>
      <c r="EE2749" s="6"/>
      <c r="EF2749" s="6"/>
      <c r="EG2749" s="6"/>
      <c r="EH2749" s="6"/>
      <c r="EI2749" s="6"/>
      <c r="EJ2749" s="6"/>
      <c r="EK2749" s="6"/>
      <c r="EL2749" s="6"/>
      <c r="EM2749" s="6"/>
      <c r="EN2749" s="6"/>
      <c r="EO2749" s="6"/>
      <c r="EP2749" s="6"/>
      <c r="EQ2749" s="6"/>
      <c r="ER2749" s="6"/>
      <c r="ES2749" s="6"/>
      <c r="ET2749" s="6"/>
      <c r="EU2749" s="6"/>
      <c r="EV2749" s="6"/>
      <c r="EW2749" s="6"/>
      <c r="EX2749" s="6"/>
      <c r="EY2749" s="6"/>
      <c r="EZ2749" s="6"/>
      <c r="FA2749" s="6"/>
      <c r="FB2749" s="6"/>
      <c r="FC2749" s="6"/>
      <c r="FD2749" s="6"/>
      <c r="FE2749" s="6"/>
      <c r="FF2749" s="6"/>
      <c r="FG2749" s="6"/>
      <c r="FH2749" s="6"/>
      <c r="FI2749" s="6"/>
      <c r="FJ2749" s="6"/>
      <c r="FK2749" s="6"/>
      <c r="FL2749" s="6"/>
      <c r="FM2749" s="6"/>
      <c r="FN2749" s="6"/>
      <c r="FO2749" s="6"/>
      <c r="FP2749" s="6"/>
      <c r="FQ2749" s="6"/>
      <c r="FR2749" s="6"/>
      <c r="FS2749" s="6"/>
      <c r="FT2749" s="6"/>
      <c r="FU2749" s="6"/>
      <c r="FV2749" s="6"/>
      <c r="FW2749" s="6"/>
      <c r="FX2749" s="6"/>
      <c r="FY2749" s="6"/>
      <c r="FZ2749" s="6"/>
      <c r="GA2749" s="6"/>
      <c r="GB2749" s="6"/>
      <c r="GC2749" s="6"/>
      <c r="GD2749" s="6"/>
      <c r="GE2749" s="6"/>
      <c r="GF2749" s="6"/>
      <c r="GG2749" s="6"/>
      <c r="GH2749" s="6"/>
      <c r="GI2749" s="6"/>
      <c r="GJ2749" s="6"/>
      <c r="GK2749" s="6"/>
      <c r="GL2749" s="6"/>
      <c r="GM2749" s="6"/>
    </row>
    <row r="2750" spans="1:195" s="5" customFormat="1" x14ac:dyDescent="0.25">
      <c r="A2750" s="27"/>
      <c r="B2750" s="27"/>
      <c r="C2750" s="27"/>
      <c r="P2750" s="69"/>
      <c r="Q2750" s="69"/>
      <c r="R2750" s="69"/>
      <c r="S2750" s="69"/>
      <c r="T2750" s="69"/>
      <c r="U2750" s="69"/>
      <c r="V2750" s="69"/>
      <c r="W2750" s="6"/>
      <c r="X2750" s="6"/>
      <c r="Y2750" s="6"/>
      <c r="Z2750" s="68"/>
      <c r="AA2750" s="68"/>
      <c r="AB2750" s="6"/>
      <c r="AC2750" s="6"/>
      <c r="AD2750" s="6"/>
      <c r="AE2750" s="6"/>
      <c r="AF2750" s="6"/>
      <c r="AG2750" s="6"/>
      <c r="AH2750" s="6"/>
      <c r="AI2750" s="6"/>
      <c r="AJ2750" s="6"/>
      <c r="AK2750" s="6"/>
      <c r="AM2750" s="6"/>
      <c r="AN2750" s="6"/>
      <c r="AO2750" s="6"/>
      <c r="AP2750" s="6"/>
      <c r="AQ2750" s="6"/>
      <c r="AR2750" s="6"/>
      <c r="AS2750" s="6"/>
      <c r="AT2750" s="6"/>
      <c r="AU2750" s="6"/>
      <c r="AV2750" s="6"/>
      <c r="AW2750" s="6"/>
      <c r="AX2750" s="6"/>
      <c r="AY2750" s="6"/>
      <c r="AZ2750" s="6"/>
      <c r="BA2750" s="6"/>
      <c r="BB2750" s="6"/>
      <c r="BC2750" s="6"/>
      <c r="BD2750" s="6"/>
      <c r="BE2750" s="6"/>
      <c r="BF2750" s="6"/>
      <c r="BG2750" s="6"/>
      <c r="BH2750" s="6"/>
      <c r="BI2750" s="6"/>
      <c r="BJ2750" s="6"/>
      <c r="BK2750" s="6"/>
      <c r="BL2750" s="6"/>
      <c r="BM2750" s="6"/>
      <c r="BN2750" s="6"/>
      <c r="BO2750" s="6"/>
      <c r="BP2750" s="6"/>
      <c r="BQ2750" s="6"/>
      <c r="BR2750" s="6"/>
      <c r="BS2750" s="6"/>
      <c r="BT2750" s="6"/>
      <c r="BU2750" s="6"/>
      <c r="BV2750" s="6"/>
      <c r="BW2750" s="6"/>
      <c r="BX2750" s="6"/>
      <c r="BY2750" s="6"/>
      <c r="BZ2750" s="6"/>
      <c r="CA2750" s="6"/>
      <c r="CB2750" s="6"/>
      <c r="CC2750" s="6"/>
      <c r="CD2750" s="6"/>
      <c r="CE2750" s="6"/>
      <c r="CF2750" s="6"/>
      <c r="CG2750" s="6"/>
      <c r="CH2750" s="6"/>
      <c r="CI2750" s="6"/>
      <c r="CJ2750" s="6"/>
      <c r="CK2750" s="6"/>
      <c r="CL2750" s="6"/>
      <c r="CM2750" s="6"/>
      <c r="CN2750" s="6"/>
      <c r="CO2750" s="6"/>
      <c r="CP2750" s="6"/>
      <c r="CQ2750" s="6"/>
      <c r="CR2750" s="6"/>
      <c r="CS2750" s="6"/>
      <c r="CT2750" s="6"/>
      <c r="CU2750" s="6"/>
      <c r="CV2750" s="6"/>
      <c r="CW2750" s="6"/>
      <c r="CX2750" s="6"/>
      <c r="CY2750" s="6"/>
      <c r="CZ2750" s="6"/>
      <c r="DA2750" s="6"/>
      <c r="DB2750" s="6"/>
      <c r="DC2750" s="6"/>
      <c r="DD2750" s="6"/>
      <c r="DE2750" s="6"/>
      <c r="DF2750" s="6"/>
      <c r="DG2750" s="6"/>
      <c r="DH2750" s="6"/>
      <c r="DI2750" s="6"/>
      <c r="DJ2750" s="6"/>
      <c r="DK2750" s="6"/>
      <c r="DL2750" s="6"/>
      <c r="DM2750" s="6"/>
      <c r="DN2750" s="6"/>
      <c r="DO2750" s="6"/>
      <c r="DP2750" s="6"/>
      <c r="DQ2750" s="6"/>
      <c r="DR2750" s="6"/>
      <c r="DS2750" s="6"/>
      <c r="DT2750" s="6"/>
      <c r="DU2750" s="6"/>
      <c r="DV2750" s="6"/>
      <c r="DW2750" s="6"/>
      <c r="DX2750" s="6"/>
      <c r="DY2750" s="6"/>
      <c r="DZ2750" s="6"/>
      <c r="EA2750" s="6"/>
      <c r="EB2750" s="6"/>
      <c r="EC2750" s="6"/>
      <c r="ED2750" s="6"/>
      <c r="EE2750" s="6"/>
      <c r="EF2750" s="6"/>
      <c r="EG2750" s="6"/>
      <c r="EH2750" s="6"/>
      <c r="EI2750" s="6"/>
      <c r="EJ2750" s="6"/>
      <c r="EK2750" s="6"/>
      <c r="EL2750" s="6"/>
      <c r="EM2750" s="6"/>
      <c r="EN2750" s="6"/>
      <c r="EO2750" s="6"/>
      <c r="EP2750" s="6"/>
      <c r="EQ2750" s="6"/>
      <c r="ER2750" s="6"/>
      <c r="ES2750" s="6"/>
      <c r="ET2750" s="6"/>
      <c r="EU2750" s="6"/>
      <c r="EV2750" s="6"/>
      <c r="EW2750" s="6"/>
      <c r="EX2750" s="6"/>
      <c r="EY2750" s="6"/>
      <c r="EZ2750" s="6"/>
      <c r="FA2750" s="6"/>
      <c r="FB2750" s="6"/>
      <c r="FC2750" s="6"/>
      <c r="FD2750" s="6"/>
      <c r="FE2750" s="6"/>
      <c r="FF2750" s="6"/>
      <c r="FG2750" s="6"/>
      <c r="FH2750" s="6"/>
      <c r="FI2750" s="6"/>
      <c r="FJ2750" s="6"/>
      <c r="FK2750" s="6"/>
      <c r="FL2750" s="6"/>
      <c r="FM2750" s="6"/>
      <c r="FN2750" s="6"/>
      <c r="FO2750" s="6"/>
      <c r="FP2750" s="6"/>
      <c r="FQ2750" s="6"/>
      <c r="FR2750" s="6"/>
      <c r="FS2750" s="6"/>
      <c r="FT2750" s="6"/>
      <c r="FU2750" s="6"/>
      <c r="FV2750" s="6"/>
      <c r="FW2750" s="6"/>
      <c r="FX2750" s="6"/>
      <c r="FY2750" s="6"/>
      <c r="FZ2750" s="6"/>
      <c r="GA2750" s="6"/>
      <c r="GB2750" s="6"/>
      <c r="GC2750" s="6"/>
      <c r="GD2750" s="6"/>
      <c r="GE2750" s="6"/>
      <c r="GF2750" s="6"/>
      <c r="GG2750" s="6"/>
      <c r="GH2750" s="6"/>
      <c r="GI2750" s="6"/>
      <c r="GJ2750" s="6"/>
      <c r="GK2750" s="6"/>
      <c r="GL2750" s="6"/>
      <c r="GM2750" s="6"/>
    </row>
    <row r="2751" spans="1:195" s="5" customFormat="1" x14ac:dyDescent="0.25">
      <c r="A2751" s="27"/>
      <c r="B2751" s="27"/>
      <c r="C2751" s="27"/>
      <c r="P2751" s="69"/>
      <c r="Q2751" s="69"/>
      <c r="R2751" s="69"/>
      <c r="S2751" s="69"/>
      <c r="T2751" s="69"/>
      <c r="U2751" s="69"/>
      <c r="V2751" s="69"/>
      <c r="W2751" s="6"/>
      <c r="X2751" s="6"/>
      <c r="Y2751" s="6"/>
      <c r="Z2751" s="68"/>
      <c r="AA2751" s="68"/>
      <c r="AB2751" s="6"/>
      <c r="AC2751" s="6"/>
      <c r="AD2751" s="6"/>
      <c r="AE2751" s="6"/>
      <c r="AF2751" s="6"/>
      <c r="AG2751" s="6"/>
      <c r="AH2751" s="6"/>
      <c r="AI2751" s="6"/>
      <c r="AJ2751" s="6"/>
      <c r="AK2751" s="6"/>
      <c r="AM2751" s="6"/>
      <c r="AN2751" s="6"/>
      <c r="AO2751" s="6"/>
      <c r="AP2751" s="6"/>
      <c r="AQ2751" s="6"/>
      <c r="AR2751" s="6"/>
      <c r="AS2751" s="6"/>
      <c r="AT2751" s="6"/>
      <c r="AU2751" s="6"/>
      <c r="AV2751" s="6"/>
      <c r="AW2751" s="6"/>
      <c r="AX2751" s="6"/>
      <c r="AY2751" s="6"/>
      <c r="AZ2751" s="6"/>
      <c r="BA2751" s="6"/>
      <c r="BB2751" s="6"/>
      <c r="BC2751" s="6"/>
      <c r="BD2751" s="6"/>
      <c r="BE2751" s="6"/>
      <c r="BF2751" s="6"/>
      <c r="BG2751" s="6"/>
      <c r="BH2751" s="6"/>
      <c r="BI2751" s="6"/>
      <c r="BJ2751" s="6"/>
      <c r="BK2751" s="6"/>
      <c r="BL2751" s="6"/>
      <c r="BM2751" s="6"/>
      <c r="BN2751" s="6"/>
      <c r="BO2751" s="6"/>
      <c r="BP2751" s="6"/>
      <c r="BQ2751" s="6"/>
      <c r="BR2751" s="6"/>
      <c r="BS2751" s="6"/>
      <c r="BT2751" s="6"/>
      <c r="BU2751" s="6"/>
      <c r="BV2751" s="6"/>
      <c r="BW2751" s="6"/>
      <c r="BX2751" s="6"/>
      <c r="BY2751" s="6"/>
      <c r="BZ2751" s="6"/>
      <c r="CA2751" s="6"/>
      <c r="CB2751" s="6"/>
      <c r="CC2751" s="6"/>
      <c r="CD2751" s="6"/>
      <c r="CE2751" s="6"/>
      <c r="CF2751" s="6"/>
      <c r="CG2751" s="6"/>
      <c r="CH2751" s="6"/>
      <c r="CI2751" s="6"/>
      <c r="CJ2751" s="6"/>
      <c r="CK2751" s="6"/>
      <c r="CL2751" s="6"/>
      <c r="CM2751" s="6"/>
      <c r="CN2751" s="6"/>
      <c r="CO2751" s="6"/>
      <c r="CP2751" s="6"/>
      <c r="CQ2751" s="6"/>
      <c r="CR2751" s="6"/>
      <c r="CS2751" s="6"/>
      <c r="CT2751" s="6"/>
      <c r="CU2751" s="6"/>
      <c r="CV2751" s="6"/>
      <c r="CW2751" s="6"/>
      <c r="CX2751" s="6"/>
      <c r="CY2751" s="6"/>
      <c r="CZ2751" s="6"/>
      <c r="DA2751" s="6"/>
      <c r="DB2751" s="6"/>
      <c r="DC2751" s="6"/>
      <c r="DD2751" s="6"/>
      <c r="DE2751" s="6"/>
      <c r="DF2751" s="6"/>
      <c r="DG2751" s="6"/>
      <c r="DH2751" s="6"/>
      <c r="DI2751" s="6"/>
      <c r="DJ2751" s="6"/>
      <c r="DK2751" s="6"/>
      <c r="DL2751" s="6"/>
      <c r="DM2751" s="6"/>
      <c r="DN2751" s="6"/>
      <c r="DO2751" s="6"/>
      <c r="DP2751" s="6"/>
      <c r="DQ2751" s="6"/>
      <c r="DR2751" s="6"/>
      <c r="DS2751" s="6"/>
      <c r="DT2751" s="6"/>
      <c r="DU2751" s="6"/>
      <c r="DV2751" s="6"/>
      <c r="DW2751" s="6"/>
      <c r="DX2751" s="6"/>
      <c r="DY2751" s="6"/>
      <c r="DZ2751" s="6"/>
      <c r="EA2751" s="6"/>
      <c r="EB2751" s="6"/>
      <c r="EC2751" s="6"/>
      <c r="ED2751" s="6"/>
      <c r="EE2751" s="6"/>
      <c r="EF2751" s="6"/>
      <c r="EG2751" s="6"/>
      <c r="EH2751" s="6"/>
      <c r="EI2751" s="6"/>
      <c r="EJ2751" s="6"/>
      <c r="EK2751" s="6"/>
      <c r="EL2751" s="6"/>
      <c r="EM2751" s="6"/>
      <c r="EN2751" s="6"/>
      <c r="EO2751" s="6"/>
      <c r="EP2751" s="6"/>
      <c r="EQ2751" s="6"/>
      <c r="ER2751" s="6"/>
      <c r="ES2751" s="6"/>
      <c r="ET2751" s="6"/>
      <c r="EU2751" s="6"/>
      <c r="EV2751" s="6"/>
      <c r="EW2751" s="6"/>
      <c r="EX2751" s="6"/>
      <c r="EY2751" s="6"/>
      <c r="EZ2751" s="6"/>
      <c r="FA2751" s="6"/>
      <c r="FB2751" s="6"/>
      <c r="FC2751" s="6"/>
      <c r="FD2751" s="6"/>
      <c r="FE2751" s="6"/>
      <c r="FF2751" s="6"/>
      <c r="FG2751" s="6"/>
      <c r="FH2751" s="6"/>
      <c r="FI2751" s="6"/>
      <c r="FJ2751" s="6"/>
      <c r="FK2751" s="6"/>
      <c r="FL2751" s="6"/>
      <c r="FM2751" s="6"/>
      <c r="FN2751" s="6"/>
      <c r="FO2751" s="6"/>
      <c r="FP2751" s="6"/>
      <c r="FQ2751" s="6"/>
      <c r="FR2751" s="6"/>
      <c r="FS2751" s="6"/>
      <c r="FT2751" s="6"/>
      <c r="FU2751" s="6"/>
      <c r="FV2751" s="6"/>
      <c r="FW2751" s="6"/>
      <c r="FX2751" s="6"/>
      <c r="FY2751" s="6"/>
      <c r="FZ2751" s="6"/>
      <c r="GA2751" s="6"/>
      <c r="GB2751" s="6"/>
      <c r="GC2751" s="6"/>
      <c r="GD2751" s="6"/>
      <c r="GE2751" s="6"/>
      <c r="GF2751" s="6"/>
      <c r="GG2751" s="6"/>
      <c r="GH2751" s="6"/>
      <c r="GI2751" s="6"/>
      <c r="GJ2751" s="6"/>
      <c r="GK2751" s="6"/>
      <c r="GL2751" s="6"/>
      <c r="GM2751" s="6"/>
    </row>
    <row r="2752" spans="1:195" s="5" customFormat="1" x14ac:dyDescent="0.25">
      <c r="A2752" s="27"/>
      <c r="B2752" s="27"/>
      <c r="C2752" s="27"/>
      <c r="P2752" s="69"/>
      <c r="Q2752" s="69"/>
      <c r="R2752" s="69"/>
      <c r="S2752" s="69"/>
      <c r="T2752" s="69"/>
      <c r="U2752" s="69"/>
      <c r="V2752" s="69"/>
      <c r="W2752" s="6"/>
      <c r="X2752" s="6"/>
      <c r="Y2752" s="6"/>
      <c r="Z2752" s="68"/>
      <c r="AA2752" s="68"/>
      <c r="AB2752" s="6"/>
      <c r="AC2752" s="6"/>
      <c r="AD2752" s="6"/>
      <c r="AE2752" s="6"/>
      <c r="AF2752" s="6"/>
      <c r="AG2752" s="6"/>
      <c r="AH2752" s="6"/>
      <c r="AI2752" s="6"/>
      <c r="AJ2752" s="6"/>
      <c r="AK2752" s="6"/>
      <c r="AM2752" s="6"/>
      <c r="AN2752" s="6"/>
      <c r="AO2752" s="6"/>
      <c r="AP2752" s="6"/>
      <c r="AQ2752" s="6"/>
      <c r="AR2752" s="6"/>
      <c r="AS2752" s="6"/>
      <c r="AT2752" s="6"/>
      <c r="AU2752" s="6"/>
      <c r="AV2752" s="6"/>
      <c r="AW2752" s="6"/>
      <c r="AX2752" s="6"/>
      <c r="AY2752" s="6"/>
      <c r="AZ2752" s="6"/>
      <c r="BA2752" s="6"/>
      <c r="BB2752" s="6"/>
      <c r="BC2752" s="6"/>
      <c r="BD2752" s="6"/>
      <c r="BE2752" s="6"/>
      <c r="BF2752" s="6"/>
      <c r="BG2752" s="6"/>
      <c r="BH2752" s="6"/>
      <c r="BI2752" s="6"/>
      <c r="BJ2752" s="6"/>
      <c r="BK2752" s="6"/>
      <c r="BL2752" s="6"/>
      <c r="BM2752" s="6"/>
      <c r="BN2752" s="6"/>
      <c r="BO2752" s="6"/>
      <c r="BP2752" s="6"/>
      <c r="BQ2752" s="6"/>
      <c r="BR2752" s="6"/>
      <c r="BS2752" s="6"/>
      <c r="BT2752" s="6"/>
      <c r="BU2752" s="6"/>
      <c r="BV2752" s="6"/>
      <c r="BW2752" s="6"/>
      <c r="BX2752" s="6"/>
      <c r="BY2752" s="6"/>
      <c r="BZ2752" s="6"/>
      <c r="CA2752" s="6"/>
      <c r="CB2752" s="6"/>
      <c r="CC2752" s="6"/>
      <c r="CD2752" s="6"/>
      <c r="CE2752" s="6"/>
      <c r="CF2752" s="6"/>
      <c r="CG2752" s="6"/>
      <c r="CH2752" s="6"/>
      <c r="CI2752" s="6"/>
      <c r="CJ2752" s="6"/>
      <c r="CK2752" s="6"/>
      <c r="CL2752" s="6"/>
      <c r="CM2752" s="6"/>
      <c r="CN2752" s="6"/>
      <c r="CO2752" s="6"/>
      <c r="CP2752" s="6"/>
      <c r="CQ2752" s="6"/>
      <c r="CR2752" s="6"/>
      <c r="CS2752" s="6"/>
      <c r="CT2752" s="6"/>
      <c r="CU2752" s="6"/>
      <c r="CV2752" s="6"/>
      <c r="CW2752" s="6"/>
      <c r="CX2752" s="6"/>
      <c r="CY2752" s="6"/>
      <c r="CZ2752" s="6"/>
      <c r="DA2752" s="6"/>
      <c r="DB2752" s="6"/>
      <c r="DC2752" s="6"/>
      <c r="DD2752" s="6"/>
      <c r="DE2752" s="6"/>
      <c r="DF2752" s="6"/>
      <c r="DG2752" s="6"/>
      <c r="DH2752" s="6"/>
      <c r="DI2752" s="6"/>
      <c r="DJ2752" s="6"/>
      <c r="DK2752" s="6"/>
      <c r="DL2752" s="6"/>
      <c r="DM2752" s="6"/>
      <c r="DN2752" s="6"/>
      <c r="DO2752" s="6"/>
      <c r="DP2752" s="6"/>
      <c r="DQ2752" s="6"/>
      <c r="DR2752" s="6"/>
      <c r="DS2752" s="6"/>
      <c r="DT2752" s="6"/>
      <c r="DU2752" s="6"/>
      <c r="DV2752" s="6"/>
      <c r="DW2752" s="6"/>
      <c r="DX2752" s="6"/>
      <c r="DY2752" s="6"/>
      <c r="DZ2752" s="6"/>
      <c r="EA2752" s="6"/>
      <c r="EB2752" s="6"/>
      <c r="EC2752" s="6"/>
      <c r="ED2752" s="6"/>
      <c r="EE2752" s="6"/>
      <c r="EF2752" s="6"/>
      <c r="EG2752" s="6"/>
      <c r="EH2752" s="6"/>
      <c r="EI2752" s="6"/>
      <c r="EJ2752" s="6"/>
      <c r="EK2752" s="6"/>
      <c r="EL2752" s="6"/>
      <c r="EM2752" s="6"/>
      <c r="EN2752" s="6"/>
      <c r="EO2752" s="6"/>
      <c r="EP2752" s="6"/>
      <c r="EQ2752" s="6"/>
      <c r="ER2752" s="6"/>
      <c r="ES2752" s="6"/>
      <c r="ET2752" s="6"/>
      <c r="EU2752" s="6"/>
      <c r="EV2752" s="6"/>
      <c r="EW2752" s="6"/>
      <c r="EX2752" s="6"/>
      <c r="EY2752" s="6"/>
      <c r="EZ2752" s="6"/>
      <c r="FA2752" s="6"/>
      <c r="FB2752" s="6"/>
      <c r="FC2752" s="6"/>
      <c r="FD2752" s="6"/>
      <c r="FE2752" s="6"/>
      <c r="FF2752" s="6"/>
      <c r="FG2752" s="6"/>
      <c r="FH2752" s="6"/>
      <c r="FI2752" s="6"/>
      <c r="FJ2752" s="6"/>
      <c r="FK2752" s="6"/>
      <c r="FL2752" s="6"/>
      <c r="FM2752" s="6"/>
      <c r="FN2752" s="6"/>
      <c r="FO2752" s="6"/>
      <c r="FP2752" s="6"/>
      <c r="FQ2752" s="6"/>
      <c r="FR2752" s="6"/>
      <c r="FS2752" s="6"/>
      <c r="FT2752" s="6"/>
      <c r="FU2752" s="6"/>
      <c r="FV2752" s="6"/>
      <c r="FW2752" s="6"/>
      <c r="FX2752" s="6"/>
      <c r="FY2752" s="6"/>
      <c r="FZ2752" s="6"/>
      <c r="GA2752" s="6"/>
      <c r="GB2752" s="6"/>
      <c r="GC2752" s="6"/>
      <c r="GD2752" s="6"/>
      <c r="GE2752" s="6"/>
      <c r="GF2752" s="6"/>
      <c r="GG2752" s="6"/>
      <c r="GH2752" s="6"/>
      <c r="GI2752" s="6"/>
      <c r="GJ2752" s="6"/>
      <c r="GK2752" s="6"/>
      <c r="GL2752" s="6"/>
      <c r="GM2752" s="6"/>
    </row>
    <row r="2753" spans="1:195" s="5" customFormat="1" x14ac:dyDescent="0.25">
      <c r="A2753" s="27"/>
      <c r="B2753" s="27"/>
      <c r="C2753" s="27"/>
      <c r="P2753" s="69"/>
      <c r="Q2753" s="69"/>
      <c r="R2753" s="69"/>
      <c r="S2753" s="69"/>
      <c r="T2753" s="69"/>
      <c r="U2753" s="69"/>
      <c r="V2753" s="69"/>
      <c r="W2753" s="6"/>
      <c r="X2753" s="6"/>
      <c r="Y2753" s="6"/>
      <c r="Z2753" s="68"/>
      <c r="AA2753" s="68"/>
      <c r="AB2753" s="6"/>
      <c r="AC2753" s="6"/>
      <c r="AD2753" s="6"/>
      <c r="AE2753" s="6"/>
      <c r="AF2753" s="6"/>
      <c r="AG2753" s="6"/>
      <c r="AH2753" s="6"/>
      <c r="AI2753" s="6"/>
      <c r="AJ2753" s="6"/>
      <c r="AK2753" s="6"/>
      <c r="AM2753" s="6"/>
      <c r="AN2753" s="6"/>
      <c r="AO2753" s="6"/>
      <c r="AP2753" s="6"/>
      <c r="AQ2753" s="6"/>
      <c r="AR2753" s="6"/>
      <c r="AS2753" s="6"/>
      <c r="AT2753" s="6"/>
      <c r="AU2753" s="6"/>
      <c r="AV2753" s="6"/>
      <c r="AW2753" s="6"/>
      <c r="AX2753" s="6"/>
      <c r="AY2753" s="6"/>
      <c r="AZ2753" s="6"/>
      <c r="BA2753" s="6"/>
      <c r="BB2753" s="6"/>
      <c r="BC2753" s="6"/>
      <c r="BD2753" s="6"/>
      <c r="BE2753" s="6"/>
      <c r="BF2753" s="6"/>
      <c r="BG2753" s="6"/>
      <c r="BH2753" s="6"/>
      <c r="BI2753" s="6"/>
      <c r="BJ2753" s="6"/>
      <c r="BK2753" s="6"/>
      <c r="BL2753" s="6"/>
      <c r="BM2753" s="6"/>
      <c r="BN2753" s="6"/>
      <c r="BO2753" s="6"/>
      <c r="BP2753" s="6"/>
      <c r="BQ2753" s="6"/>
      <c r="BR2753" s="6"/>
      <c r="BS2753" s="6"/>
      <c r="BT2753" s="6"/>
      <c r="BU2753" s="6"/>
      <c r="BV2753" s="6"/>
      <c r="BW2753" s="6"/>
      <c r="BX2753" s="6"/>
      <c r="BY2753" s="6"/>
      <c r="BZ2753" s="6"/>
      <c r="CA2753" s="6"/>
      <c r="CB2753" s="6"/>
      <c r="CC2753" s="6"/>
      <c r="CD2753" s="6"/>
      <c r="CE2753" s="6"/>
      <c r="CF2753" s="6"/>
      <c r="CG2753" s="6"/>
      <c r="CH2753" s="6"/>
      <c r="CI2753" s="6"/>
      <c r="CJ2753" s="6"/>
      <c r="CK2753" s="6"/>
      <c r="CL2753" s="6"/>
      <c r="CM2753" s="6"/>
      <c r="CN2753" s="6"/>
      <c r="CO2753" s="6"/>
      <c r="CP2753" s="6"/>
      <c r="CQ2753" s="6"/>
      <c r="CR2753" s="6"/>
      <c r="CS2753" s="6"/>
      <c r="CT2753" s="6"/>
      <c r="CU2753" s="6"/>
      <c r="CV2753" s="6"/>
      <c r="CW2753" s="6"/>
      <c r="CX2753" s="6"/>
      <c r="CY2753" s="6"/>
      <c r="CZ2753" s="6"/>
      <c r="DA2753" s="6"/>
      <c r="DB2753" s="6"/>
      <c r="DC2753" s="6"/>
      <c r="DD2753" s="6"/>
      <c r="DE2753" s="6"/>
      <c r="DF2753" s="6"/>
      <c r="DG2753" s="6"/>
      <c r="DH2753" s="6"/>
      <c r="DI2753" s="6"/>
      <c r="DJ2753" s="6"/>
      <c r="DK2753" s="6"/>
      <c r="DL2753" s="6"/>
      <c r="DM2753" s="6"/>
      <c r="DN2753" s="6"/>
      <c r="DO2753" s="6"/>
      <c r="DP2753" s="6"/>
      <c r="DQ2753" s="6"/>
      <c r="DR2753" s="6"/>
      <c r="DS2753" s="6"/>
      <c r="DT2753" s="6"/>
      <c r="DU2753" s="6"/>
      <c r="DV2753" s="6"/>
      <c r="DW2753" s="6"/>
      <c r="DX2753" s="6"/>
      <c r="DY2753" s="6"/>
      <c r="DZ2753" s="6"/>
      <c r="EA2753" s="6"/>
      <c r="EB2753" s="6"/>
      <c r="EC2753" s="6"/>
      <c r="ED2753" s="6"/>
      <c r="EE2753" s="6"/>
      <c r="EF2753" s="6"/>
      <c r="EG2753" s="6"/>
      <c r="EH2753" s="6"/>
      <c r="EI2753" s="6"/>
      <c r="EJ2753" s="6"/>
      <c r="EK2753" s="6"/>
      <c r="EL2753" s="6"/>
      <c r="EM2753" s="6"/>
      <c r="EN2753" s="6"/>
      <c r="EO2753" s="6"/>
      <c r="EP2753" s="6"/>
      <c r="EQ2753" s="6"/>
      <c r="ER2753" s="6"/>
      <c r="ES2753" s="6"/>
      <c r="ET2753" s="6"/>
      <c r="EU2753" s="6"/>
      <c r="EV2753" s="6"/>
      <c r="EW2753" s="6"/>
      <c r="EX2753" s="6"/>
      <c r="EY2753" s="6"/>
      <c r="EZ2753" s="6"/>
      <c r="FA2753" s="6"/>
      <c r="FB2753" s="6"/>
      <c r="FC2753" s="6"/>
      <c r="FD2753" s="6"/>
      <c r="FE2753" s="6"/>
      <c r="FF2753" s="6"/>
      <c r="FG2753" s="6"/>
      <c r="FH2753" s="6"/>
      <c r="FI2753" s="6"/>
      <c r="FJ2753" s="6"/>
      <c r="FK2753" s="6"/>
      <c r="FL2753" s="6"/>
      <c r="FM2753" s="6"/>
      <c r="FN2753" s="6"/>
      <c r="FO2753" s="6"/>
      <c r="FP2753" s="6"/>
      <c r="FQ2753" s="6"/>
      <c r="FR2753" s="6"/>
      <c r="FS2753" s="6"/>
      <c r="FT2753" s="6"/>
      <c r="FU2753" s="6"/>
      <c r="FV2753" s="6"/>
      <c r="FW2753" s="6"/>
      <c r="FX2753" s="6"/>
      <c r="FY2753" s="6"/>
      <c r="FZ2753" s="6"/>
      <c r="GA2753" s="6"/>
      <c r="GB2753" s="6"/>
      <c r="GC2753" s="6"/>
      <c r="GD2753" s="6"/>
      <c r="GE2753" s="6"/>
      <c r="GF2753" s="6"/>
      <c r="GG2753" s="6"/>
      <c r="GH2753" s="6"/>
      <c r="GI2753" s="6"/>
      <c r="GJ2753" s="6"/>
      <c r="GK2753" s="6"/>
      <c r="GL2753" s="6"/>
      <c r="GM2753" s="6"/>
    </row>
    <row r="2754" spans="1:195" s="5" customFormat="1" x14ac:dyDescent="0.25">
      <c r="A2754" s="27"/>
      <c r="B2754" s="27"/>
      <c r="C2754" s="27"/>
      <c r="P2754" s="69"/>
      <c r="Q2754" s="69"/>
      <c r="R2754" s="69"/>
      <c r="S2754" s="69"/>
      <c r="T2754" s="69"/>
      <c r="U2754" s="69"/>
      <c r="V2754" s="69"/>
      <c r="W2754" s="6"/>
      <c r="X2754" s="6"/>
      <c r="Y2754" s="6"/>
      <c r="Z2754" s="68"/>
      <c r="AA2754" s="68"/>
      <c r="AB2754" s="6"/>
      <c r="AC2754" s="6"/>
      <c r="AD2754" s="6"/>
      <c r="AE2754" s="6"/>
      <c r="AF2754" s="6"/>
      <c r="AG2754" s="6"/>
      <c r="AH2754" s="6"/>
      <c r="AI2754" s="6"/>
      <c r="AJ2754" s="6"/>
      <c r="AK2754" s="6"/>
      <c r="AM2754" s="6"/>
      <c r="AN2754" s="6"/>
      <c r="AO2754" s="6"/>
      <c r="AP2754" s="6"/>
      <c r="AQ2754" s="6"/>
      <c r="AR2754" s="6"/>
      <c r="AS2754" s="6"/>
      <c r="AT2754" s="6"/>
      <c r="AU2754" s="6"/>
      <c r="AV2754" s="6"/>
      <c r="AW2754" s="6"/>
      <c r="AX2754" s="6"/>
      <c r="AY2754" s="6"/>
      <c r="AZ2754" s="6"/>
      <c r="BA2754" s="6"/>
      <c r="BB2754" s="6"/>
      <c r="BC2754" s="6"/>
      <c r="BD2754" s="6"/>
      <c r="BE2754" s="6"/>
      <c r="BF2754" s="6"/>
      <c r="BG2754" s="6"/>
      <c r="BH2754" s="6"/>
      <c r="BI2754" s="6"/>
      <c r="BJ2754" s="6"/>
      <c r="BK2754" s="6"/>
      <c r="BL2754" s="6"/>
      <c r="BM2754" s="6"/>
      <c r="BN2754" s="6"/>
      <c r="BO2754" s="6"/>
      <c r="BP2754" s="6"/>
      <c r="BQ2754" s="6"/>
      <c r="BR2754" s="6"/>
      <c r="BS2754" s="6"/>
      <c r="BT2754" s="6"/>
      <c r="BU2754" s="6"/>
      <c r="BV2754" s="6"/>
      <c r="BW2754" s="6"/>
      <c r="BX2754" s="6"/>
      <c r="BY2754" s="6"/>
      <c r="BZ2754" s="6"/>
      <c r="CA2754" s="6"/>
      <c r="CB2754" s="6"/>
      <c r="CC2754" s="6"/>
      <c r="CD2754" s="6"/>
      <c r="CE2754" s="6"/>
      <c r="CF2754" s="6"/>
      <c r="CG2754" s="6"/>
      <c r="CH2754" s="6"/>
      <c r="CI2754" s="6"/>
      <c r="CJ2754" s="6"/>
      <c r="CK2754" s="6"/>
      <c r="CL2754" s="6"/>
      <c r="CM2754" s="6"/>
      <c r="CN2754" s="6"/>
      <c r="CO2754" s="6"/>
      <c r="CP2754" s="6"/>
      <c r="CQ2754" s="6"/>
      <c r="CR2754" s="6"/>
      <c r="CS2754" s="6"/>
      <c r="CT2754" s="6"/>
      <c r="CU2754" s="6"/>
      <c r="CV2754" s="6"/>
      <c r="CW2754" s="6"/>
      <c r="CX2754" s="6"/>
      <c r="CY2754" s="6"/>
      <c r="CZ2754" s="6"/>
      <c r="DA2754" s="6"/>
      <c r="DB2754" s="6"/>
      <c r="DC2754" s="6"/>
      <c r="DD2754" s="6"/>
      <c r="DE2754" s="6"/>
      <c r="DF2754" s="6"/>
      <c r="DG2754" s="6"/>
      <c r="DH2754" s="6"/>
      <c r="DI2754" s="6"/>
      <c r="DJ2754" s="6"/>
      <c r="DK2754" s="6"/>
      <c r="DL2754" s="6"/>
      <c r="DM2754" s="6"/>
      <c r="DN2754" s="6"/>
      <c r="DO2754" s="6"/>
      <c r="DP2754" s="6"/>
      <c r="DQ2754" s="6"/>
      <c r="DR2754" s="6"/>
      <c r="DS2754" s="6"/>
      <c r="DT2754" s="6"/>
      <c r="DU2754" s="6"/>
      <c r="DV2754" s="6"/>
      <c r="DW2754" s="6"/>
      <c r="DX2754" s="6"/>
      <c r="DY2754" s="6"/>
      <c r="DZ2754" s="6"/>
      <c r="EA2754" s="6"/>
      <c r="EB2754" s="6"/>
      <c r="EC2754" s="6"/>
      <c r="ED2754" s="6"/>
      <c r="EE2754" s="6"/>
      <c r="EF2754" s="6"/>
      <c r="EG2754" s="6"/>
      <c r="EH2754" s="6"/>
      <c r="EI2754" s="6"/>
      <c r="EJ2754" s="6"/>
      <c r="EK2754" s="6"/>
      <c r="EL2754" s="6"/>
      <c r="EM2754" s="6"/>
      <c r="EN2754" s="6"/>
      <c r="EO2754" s="6"/>
      <c r="EP2754" s="6"/>
      <c r="EQ2754" s="6"/>
      <c r="ER2754" s="6"/>
      <c r="ES2754" s="6"/>
      <c r="ET2754" s="6"/>
      <c r="EU2754" s="6"/>
      <c r="EV2754" s="6"/>
      <c r="EW2754" s="6"/>
      <c r="EX2754" s="6"/>
      <c r="EY2754" s="6"/>
      <c r="EZ2754" s="6"/>
      <c r="FA2754" s="6"/>
      <c r="FB2754" s="6"/>
      <c r="FC2754" s="6"/>
      <c r="FD2754" s="6"/>
      <c r="FE2754" s="6"/>
      <c r="FF2754" s="6"/>
      <c r="FG2754" s="6"/>
      <c r="FH2754" s="6"/>
      <c r="FI2754" s="6"/>
      <c r="FJ2754" s="6"/>
      <c r="FK2754" s="6"/>
      <c r="FL2754" s="6"/>
      <c r="FM2754" s="6"/>
      <c r="FN2754" s="6"/>
      <c r="FO2754" s="6"/>
      <c r="FP2754" s="6"/>
      <c r="FQ2754" s="6"/>
      <c r="FR2754" s="6"/>
      <c r="FS2754" s="6"/>
      <c r="FT2754" s="6"/>
      <c r="FU2754" s="6"/>
      <c r="FV2754" s="6"/>
      <c r="FW2754" s="6"/>
      <c r="FX2754" s="6"/>
      <c r="FY2754" s="6"/>
      <c r="FZ2754" s="6"/>
      <c r="GA2754" s="6"/>
      <c r="GB2754" s="6"/>
      <c r="GC2754" s="6"/>
      <c r="GD2754" s="6"/>
      <c r="GE2754" s="6"/>
      <c r="GF2754" s="6"/>
      <c r="GG2754" s="6"/>
      <c r="GH2754" s="6"/>
      <c r="GI2754" s="6"/>
      <c r="GJ2754" s="6"/>
      <c r="GK2754" s="6"/>
      <c r="GL2754" s="6"/>
      <c r="GM2754" s="6"/>
    </row>
    <row r="2755" spans="1:195" s="5" customFormat="1" x14ac:dyDescent="0.25">
      <c r="A2755" s="27"/>
      <c r="B2755" s="27"/>
      <c r="C2755" s="27"/>
      <c r="P2755" s="69"/>
      <c r="Q2755" s="69"/>
      <c r="R2755" s="69"/>
      <c r="S2755" s="69"/>
      <c r="T2755" s="69"/>
      <c r="U2755" s="69"/>
      <c r="V2755" s="69"/>
      <c r="W2755" s="6"/>
      <c r="X2755" s="6"/>
      <c r="Y2755" s="6"/>
      <c r="Z2755" s="68"/>
      <c r="AA2755" s="68"/>
      <c r="AB2755" s="6"/>
      <c r="AC2755" s="6"/>
      <c r="AD2755" s="6"/>
      <c r="AE2755" s="6"/>
      <c r="AF2755" s="6"/>
      <c r="AG2755" s="6"/>
      <c r="AH2755" s="6"/>
      <c r="AI2755" s="6"/>
      <c r="AJ2755" s="6"/>
      <c r="AK2755" s="6"/>
      <c r="AM2755" s="6"/>
      <c r="AN2755" s="6"/>
      <c r="AO2755" s="6"/>
      <c r="AP2755" s="6"/>
      <c r="AQ2755" s="6"/>
      <c r="AR2755" s="6"/>
      <c r="AS2755" s="6"/>
      <c r="AT2755" s="6"/>
      <c r="AU2755" s="6"/>
      <c r="AV2755" s="6"/>
      <c r="AW2755" s="6"/>
      <c r="AX2755" s="6"/>
      <c r="AY2755" s="6"/>
      <c r="AZ2755" s="6"/>
      <c r="BA2755" s="6"/>
      <c r="BB2755" s="6"/>
      <c r="BC2755" s="6"/>
      <c r="BD2755" s="6"/>
      <c r="BE2755" s="6"/>
      <c r="BF2755" s="6"/>
      <c r="BG2755" s="6"/>
      <c r="BH2755" s="6"/>
      <c r="BI2755" s="6"/>
      <c r="BJ2755" s="6"/>
      <c r="BK2755" s="6"/>
      <c r="BL2755" s="6"/>
      <c r="BM2755" s="6"/>
      <c r="BN2755" s="6"/>
      <c r="BO2755" s="6"/>
      <c r="BP2755" s="6"/>
      <c r="BQ2755" s="6"/>
      <c r="BR2755" s="6"/>
      <c r="BS2755" s="6"/>
      <c r="BT2755" s="6"/>
      <c r="BU2755" s="6"/>
      <c r="BV2755" s="6"/>
      <c r="BW2755" s="6"/>
      <c r="BX2755" s="6"/>
      <c r="BY2755" s="6"/>
      <c r="BZ2755" s="6"/>
      <c r="CA2755" s="6"/>
      <c r="CB2755" s="6"/>
      <c r="CC2755" s="6"/>
      <c r="CD2755" s="6"/>
      <c r="CE2755" s="6"/>
      <c r="CF2755" s="6"/>
      <c r="CG2755" s="6"/>
      <c r="CH2755" s="6"/>
      <c r="CI2755" s="6"/>
      <c r="CJ2755" s="6"/>
      <c r="CK2755" s="6"/>
      <c r="CL2755" s="6"/>
      <c r="CM2755" s="6"/>
      <c r="CN2755" s="6"/>
      <c r="CO2755" s="6"/>
      <c r="CP2755" s="6"/>
      <c r="CQ2755" s="6"/>
      <c r="CR2755" s="6"/>
      <c r="CS2755" s="6"/>
      <c r="CT2755" s="6"/>
      <c r="CU2755" s="6"/>
      <c r="CV2755" s="6"/>
      <c r="CW2755" s="6"/>
      <c r="CX2755" s="6"/>
      <c r="CY2755" s="6"/>
      <c r="CZ2755" s="6"/>
      <c r="DA2755" s="6"/>
      <c r="DB2755" s="6"/>
      <c r="DC2755" s="6"/>
      <c r="DD2755" s="6"/>
      <c r="DE2755" s="6"/>
      <c r="DF2755" s="6"/>
      <c r="DG2755" s="6"/>
      <c r="DH2755" s="6"/>
      <c r="DI2755" s="6"/>
      <c r="DJ2755" s="6"/>
      <c r="DK2755" s="6"/>
      <c r="DL2755" s="6"/>
      <c r="DM2755" s="6"/>
      <c r="DN2755" s="6"/>
      <c r="DO2755" s="6"/>
      <c r="DP2755" s="6"/>
      <c r="DQ2755" s="6"/>
      <c r="DR2755" s="6"/>
      <c r="DS2755" s="6"/>
      <c r="DT2755" s="6"/>
      <c r="DU2755" s="6"/>
      <c r="DV2755" s="6"/>
      <c r="DW2755" s="6"/>
      <c r="DX2755" s="6"/>
      <c r="DY2755" s="6"/>
      <c r="DZ2755" s="6"/>
      <c r="EA2755" s="6"/>
      <c r="EB2755" s="6"/>
      <c r="EC2755" s="6"/>
      <c r="ED2755" s="6"/>
      <c r="EE2755" s="6"/>
      <c r="EF2755" s="6"/>
      <c r="EG2755" s="6"/>
      <c r="EH2755" s="6"/>
      <c r="EI2755" s="6"/>
      <c r="EJ2755" s="6"/>
      <c r="EK2755" s="6"/>
      <c r="EL2755" s="6"/>
      <c r="EM2755" s="6"/>
      <c r="EN2755" s="6"/>
      <c r="EO2755" s="6"/>
      <c r="EP2755" s="6"/>
      <c r="EQ2755" s="6"/>
      <c r="ER2755" s="6"/>
      <c r="ES2755" s="6"/>
      <c r="ET2755" s="6"/>
      <c r="EU2755" s="6"/>
      <c r="EV2755" s="6"/>
      <c r="EW2755" s="6"/>
      <c r="EX2755" s="6"/>
      <c r="EY2755" s="6"/>
      <c r="EZ2755" s="6"/>
      <c r="FA2755" s="6"/>
      <c r="FB2755" s="6"/>
      <c r="FC2755" s="6"/>
      <c r="FD2755" s="6"/>
      <c r="FE2755" s="6"/>
      <c r="FF2755" s="6"/>
      <c r="FG2755" s="6"/>
      <c r="FH2755" s="6"/>
      <c r="FI2755" s="6"/>
      <c r="FJ2755" s="6"/>
      <c r="FK2755" s="6"/>
      <c r="FL2755" s="6"/>
      <c r="FM2755" s="6"/>
      <c r="FN2755" s="6"/>
      <c r="FO2755" s="6"/>
      <c r="FP2755" s="6"/>
      <c r="FQ2755" s="6"/>
      <c r="FR2755" s="6"/>
      <c r="FS2755" s="6"/>
      <c r="FT2755" s="6"/>
      <c r="FU2755" s="6"/>
      <c r="FV2755" s="6"/>
      <c r="FW2755" s="6"/>
      <c r="FX2755" s="6"/>
      <c r="FY2755" s="6"/>
      <c r="FZ2755" s="6"/>
      <c r="GA2755" s="6"/>
      <c r="GB2755" s="6"/>
      <c r="GC2755" s="6"/>
      <c r="GD2755" s="6"/>
      <c r="GE2755" s="6"/>
      <c r="GF2755" s="6"/>
      <c r="GG2755" s="6"/>
      <c r="GH2755" s="6"/>
      <c r="GI2755" s="6"/>
      <c r="GJ2755" s="6"/>
      <c r="GK2755" s="6"/>
      <c r="GL2755" s="6"/>
      <c r="GM2755" s="6"/>
    </row>
    <row r="2756" spans="1:195" s="5" customFormat="1" x14ac:dyDescent="0.25">
      <c r="A2756" s="27"/>
      <c r="B2756" s="27"/>
      <c r="C2756" s="27"/>
      <c r="P2756" s="69"/>
      <c r="Q2756" s="69"/>
      <c r="R2756" s="69"/>
      <c r="S2756" s="69"/>
      <c r="T2756" s="69"/>
      <c r="U2756" s="69"/>
      <c r="V2756" s="69"/>
      <c r="W2756" s="6"/>
      <c r="X2756" s="6"/>
      <c r="Y2756" s="6"/>
      <c r="Z2756" s="68"/>
      <c r="AA2756" s="68"/>
      <c r="AB2756" s="6"/>
      <c r="AC2756" s="6"/>
      <c r="AD2756" s="6"/>
      <c r="AE2756" s="6"/>
      <c r="AF2756" s="6"/>
      <c r="AG2756" s="6"/>
      <c r="AH2756" s="6"/>
      <c r="AI2756" s="6"/>
      <c r="AJ2756" s="6"/>
      <c r="AK2756" s="6"/>
      <c r="AM2756" s="6"/>
      <c r="AN2756" s="6"/>
      <c r="AO2756" s="6"/>
      <c r="AP2756" s="6"/>
      <c r="AQ2756" s="6"/>
      <c r="AR2756" s="6"/>
      <c r="AS2756" s="6"/>
      <c r="AT2756" s="6"/>
      <c r="AU2756" s="6"/>
      <c r="AV2756" s="6"/>
      <c r="AW2756" s="6"/>
      <c r="AX2756" s="6"/>
      <c r="AY2756" s="6"/>
      <c r="AZ2756" s="6"/>
      <c r="BA2756" s="6"/>
      <c r="BB2756" s="6"/>
      <c r="BC2756" s="6"/>
      <c r="BD2756" s="6"/>
      <c r="BE2756" s="6"/>
      <c r="BF2756" s="6"/>
      <c r="BG2756" s="6"/>
      <c r="BH2756" s="6"/>
      <c r="BI2756" s="6"/>
      <c r="BJ2756" s="6"/>
      <c r="BK2756" s="6"/>
      <c r="BL2756" s="6"/>
      <c r="BM2756" s="6"/>
      <c r="BN2756" s="6"/>
      <c r="BO2756" s="6"/>
      <c r="BP2756" s="6"/>
      <c r="BQ2756" s="6"/>
      <c r="BR2756" s="6"/>
      <c r="BS2756" s="6"/>
      <c r="BT2756" s="6"/>
      <c r="BU2756" s="6"/>
      <c r="BV2756" s="6"/>
      <c r="BW2756" s="6"/>
      <c r="BX2756" s="6"/>
      <c r="BY2756" s="6"/>
      <c r="BZ2756" s="6"/>
      <c r="CA2756" s="6"/>
      <c r="CB2756" s="6"/>
      <c r="CC2756" s="6"/>
      <c r="CD2756" s="6"/>
      <c r="CE2756" s="6"/>
      <c r="CF2756" s="6"/>
      <c r="CG2756" s="6"/>
      <c r="CH2756" s="6"/>
      <c r="CI2756" s="6"/>
      <c r="CJ2756" s="6"/>
      <c r="CK2756" s="6"/>
      <c r="CL2756" s="6"/>
      <c r="CM2756" s="6"/>
      <c r="CN2756" s="6"/>
      <c r="CO2756" s="6"/>
      <c r="CP2756" s="6"/>
      <c r="CQ2756" s="6"/>
      <c r="CR2756" s="6"/>
      <c r="CS2756" s="6"/>
      <c r="CT2756" s="6"/>
      <c r="CU2756" s="6"/>
      <c r="CV2756" s="6"/>
      <c r="CW2756" s="6"/>
      <c r="CX2756" s="6"/>
      <c r="CY2756" s="6"/>
      <c r="CZ2756" s="6"/>
      <c r="DA2756" s="6"/>
      <c r="DB2756" s="6"/>
      <c r="DC2756" s="6"/>
      <c r="DD2756" s="6"/>
      <c r="DE2756" s="6"/>
      <c r="DF2756" s="6"/>
      <c r="DG2756" s="6"/>
      <c r="DH2756" s="6"/>
      <c r="DI2756" s="6"/>
      <c r="DJ2756" s="6"/>
      <c r="DK2756" s="6"/>
      <c r="DL2756" s="6"/>
      <c r="DM2756" s="6"/>
      <c r="DN2756" s="6"/>
      <c r="DO2756" s="6"/>
      <c r="DP2756" s="6"/>
      <c r="DQ2756" s="6"/>
      <c r="DR2756" s="6"/>
      <c r="DS2756" s="6"/>
      <c r="DT2756" s="6"/>
      <c r="DU2756" s="6"/>
      <c r="DV2756" s="6"/>
      <c r="DW2756" s="6"/>
      <c r="DX2756" s="6"/>
      <c r="DY2756" s="6"/>
      <c r="DZ2756" s="6"/>
      <c r="EA2756" s="6"/>
      <c r="EB2756" s="6"/>
      <c r="EC2756" s="6"/>
      <c r="ED2756" s="6"/>
      <c r="EE2756" s="6"/>
      <c r="EF2756" s="6"/>
      <c r="EG2756" s="6"/>
      <c r="EH2756" s="6"/>
      <c r="EI2756" s="6"/>
      <c r="EJ2756" s="6"/>
      <c r="EK2756" s="6"/>
      <c r="EL2756" s="6"/>
      <c r="EM2756" s="6"/>
      <c r="EN2756" s="6"/>
      <c r="EO2756" s="6"/>
      <c r="EP2756" s="6"/>
      <c r="EQ2756" s="6"/>
      <c r="ER2756" s="6"/>
      <c r="ES2756" s="6"/>
      <c r="ET2756" s="6"/>
      <c r="EU2756" s="6"/>
      <c r="EV2756" s="6"/>
      <c r="EW2756" s="6"/>
      <c r="EX2756" s="6"/>
      <c r="EY2756" s="6"/>
      <c r="EZ2756" s="6"/>
      <c r="FA2756" s="6"/>
      <c r="FB2756" s="6"/>
      <c r="FC2756" s="6"/>
      <c r="FD2756" s="6"/>
      <c r="FE2756" s="6"/>
      <c r="FF2756" s="6"/>
      <c r="FG2756" s="6"/>
      <c r="FH2756" s="6"/>
      <c r="FI2756" s="6"/>
      <c r="FJ2756" s="6"/>
      <c r="FK2756" s="6"/>
      <c r="FL2756" s="6"/>
      <c r="FM2756" s="6"/>
      <c r="FN2756" s="6"/>
      <c r="FO2756" s="6"/>
      <c r="FP2756" s="6"/>
      <c r="FQ2756" s="6"/>
      <c r="FR2756" s="6"/>
      <c r="FS2756" s="6"/>
      <c r="FT2756" s="6"/>
      <c r="FU2756" s="6"/>
      <c r="FV2756" s="6"/>
      <c r="FW2756" s="6"/>
      <c r="FX2756" s="6"/>
      <c r="FY2756" s="6"/>
      <c r="FZ2756" s="6"/>
      <c r="GA2756" s="6"/>
      <c r="GB2756" s="6"/>
      <c r="GC2756" s="6"/>
      <c r="GD2756" s="6"/>
      <c r="GE2756" s="6"/>
      <c r="GF2756" s="6"/>
      <c r="GG2756" s="6"/>
      <c r="GH2756" s="6"/>
      <c r="GI2756" s="6"/>
      <c r="GJ2756" s="6"/>
      <c r="GK2756" s="6"/>
      <c r="GL2756" s="6"/>
      <c r="GM2756" s="6"/>
    </row>
    <row r="2757" spans="1:195" s="5" customFormat="1" x14ac:dyDescent="0.25">
      <c r="A2757" s="27"/>
      <c r="B2757" s="27"/>
      <c r="C2757" s="27"/>
      <c r="P2757" s="69"/>
      <c r="Q2757" s="69"/>
      <c r="R2757" s="69"/>
      <c r="S2757" s="69"/>
      <c r="T2757" s="69"/>
      <c r="U2757" s="69"/>
      <c r="V2757" s="69"/>
      <c r="W2757" s="6"/>
      <c r="X2757" s="6"/>
      <c r="Y2757" s="6"/>
      <c r="Z2757" s="68"/>
      <c r="AA2757" s="68"/>
      <c r="AB2757" s="6"/>
      <c r="AC2757" s="6"/>
      <c r="AD2757" s="6"/>
      <c r="AE2757" s="6"/>
      <c r="AF2757" s="6"/>
      <c r="AG2757" s="6"/>
      <c r="AH2757" s="6"/>
      <c r="AI2757" s="6"/>
      <c r="AJ2757" s="6"/>
      <c r="AK2757" s="6"/>
      <c r="AM2757" s="6"/>
      <c r="AN2757" s="6"/>
      <c r="AO2757" s="6"/>
      <c r="AP2757" s="6"/>
      <c r="AQ2757" s="6"/>
      <c r="AR2757" s="6"/>
      <c r="AS2757" s="6"/>
      <c r="AT2757" s="6"/>
      <c r="AU2757" s="6"/>
      <c r="AV2757" s="6"/>
      <c r="AW2757" s="6"/>
      <c r="AX2757" s="6"/>
      <c r="AY2757" s="6"/>
      <c r="AZ2757" s="6"/>
      <c r="BA2757" s="6"/>
      <c r="BB2757" s="6"/>
      <c r="BC2757" s="6"/>
      <c r="BD2757" s="6"/>
      <c r="BE2757" s="6"/>
      <c r="BF2757" s="6"/>
      <c r="BG2757" s="6"/>
      <c r="BH2757" s="6"/>
      <c r="BI2757" s="6"/>
      <c r="BJ2757" s="6"/>
      <c r="BK2757" s="6"/>
      <c r="BL2757" s="6"/>
      <c r="BM2757" s="6"/>
      <c r="BN2757" s="6"/>
      <c r="BO2757" s="6"/>
      <c r="BP2757" s="6"/>
      <c r="BQ2757" s="6"/>
      <c r="BR2757" s="6"/>
      <c r="BS2757" s="6"/>
      <c r="BT2757" s="6"/>
      <c r="BU2757" s="6"/>
      <c r="BV2757" s="6"/>
      <c r="BW2757" s="6"/>
      <c r="BX2757" s="6"/>
      <c r="BY2757" s="6"/>
      <c r="BZ2757" s="6"/>
      <c r="CA2757" s="6"/>
      <c r="CB2757" s="6"/>
      <c r="CC2757" s="6"/>
      <c r="CD2757" s="6"/>
      <c r="CE2757" s="6"/>
      <c r="CF2757" s="6"/>
      <c r="CG2757" s="6"/>
      <c r="CH2757" s="6"/>
      <c r="CI2757" s="6"/>
      <c r="CJ2757" s="6"/>
      <c r="CK2757" s="6"/>
      <c r="CL2757" s="6"/>
      <c r="CM2757" s="6"/>
      <c r="CN2757" s="6"/>
      <c r="CO2757" s="6"/>
      <c r="CP2757" s="6"/>
      <c r="CQ2757" s="6"/>
      <c r="CR2757" s="6"/>
      <c r="CS2757" s="6"/>
      <c r="CT2757" s="6"/>
      <c r="CU2757" s="6"/>
      <c r="CV2757" s="6"/>
      <c r="CW2757" s="6"/>
      <c r="CX2757" s="6"/>
      <c r="CY2757" s="6"/>
      <c r="CZ2757" s="6"/>
      <c r="DA2757" s="6"/>
      <c r="DB2757" s="6"/>
      <c r="DC2757" s="6"/>
      <c r="DD2757" s="6"/>
      <c r="DE2757" s="6"/>
      <c r="DF2757" s="6"/>
      <c r="DG2757" s="6"/>
      <c r="DH2757" s="6"/>
      <c r="DI2757" s="6"/>
      <c r="DJ2757" s="6"/>
      <c r="DK2757" s="6"/>
      <c r="DL2757" s="6"/>
      <c r="DM2757" s="6"/>
      <c r="DN2757" s="6"/>
      <c r="DO2757" s="6"/>
      <c r="DP2757" s="6"/>
      <c r="DQ2757" s="6"/>
      <c r="DR2757" s="6"/>
      <c r="DS2757" s="6"/>
      <c r="DT2757" s="6"/>
      <c r="DU2757" s="6"/>
      <c r="DV2757" s="6"/>
      <c r="DW2757" s="6"/>
      <c r="DX2757" s="6"/>
      <c r="DY2757" s="6"/>
      <c r="DZ2757" s="6"/>
      <c r="EA2757" s="6"/>
      <c r="EB2757" s="6"/>
      <c r="EC2757" s="6"/>
      <c r="ED2757" s="6"/>
      <c r="EE2757" s="6"/>
      <c r="EF2757" s="6"/>
      <c r="EG2757" s="6"/>
      <c r="EH2757" s="6"/>
      <c r="EI2757" s="6"/>
      <c r="EJ2757" s="6"/>
      <c r="EK2757" s="6"/>
      <c r="EL2757" s="6"/>
      <c r="EM2757" s="6"/>
      <c r="EN2757" s="6"/>
      <c r="EO2757" s="6"/>
      <c r="EP2757" s="6"/>
      <c r="EQ2757" s="6"/>
      <c r="ER2757" s="6"/>
      <c r="ES2757" s="6"/>
      <c r="ET2757" s="6"/>
      <c r="EU2757" s="6"/>
      <c r="EV2757" s="6"/>
      <c r="EW2757" s="6"/>
      <c r="EX2757" s="6"/>
      <c r="EY2757" s="6"/>
      <c r="EZ2757" s="6"/>
      <c r="FA2757" s="6"/>
      <c r="FB2757" s="6"/>
      <c r="FC2757" s="6"/>
      <c r="FD2757" s="6"/>
      <c r="FE2757" s="6"/>
      <c r="FF2757" s="6"/>
      <c r="FG2757" s="6"/>
      <c r="FH2757" s="6"/>
      <c r="FI2757" s="6"/>
      <c r="FJ2757" s="6"/>
      <c r="FK2757" s="6"/>
      <c r="FL2757" s="6"/>
      <c r="FM2757" s="6"/>
      <c r="FN2757" s="6"/>
      <c r="FO2757" s="6"/>
      <c r="FP2757" s="6"/>
      <c r="FQ2757" s="6"/>
      <c r="FR2757" s="6"/>
      <c r="FS2757" s="6"/>
      <c r="FT2757" s="6"/>
      <c r="FU2757" s="6"/>
      <c r="FV2757" s="6"/>
      <c r="FW2757" s="6"/>
      <c r="FX2757" s="6"/>
      <c r="FY2757" s="6"/>
      <c r="FZ2757" s="6"/>
      <c r="GA2757" s="6"/>
      <c r="GB2757" s="6"/>
      <c r="GC2757" s="6"/>
      <c r="GD2757" s="6"/>
      <c r="GE2757" s="6"/>
      <c r="GF2757" s="6"/>
      <c r="GG2757" s="6"/>
      <c r="GH2757" s="6"/>
      <c r="GI2757" s="6"/>
      <c r="GJ2757" s="6"/>
      <c r="GK2757" s="6"/>
      <c r="GL2757" s="6"/>
      <c r="GM2757" s="6"/>
    </row>
    <row r="2758" spans="1:195" s="5" customFormat="1" x14ac:dyDescent="0.25">
      <c r="A2758" s="27"/>
      <c r="B2758" s="27"/>
      <c r="C2758" s="27"/>
      <c r="P2758" s="69"/>
      <c r="Q2758" s="69"/>
      <c r="R2758" s="69"/>
      <c r="S2758" s="69"/>
      <c r="T2758" s="69"/>
      <c r="U2758" s="69"/>
      <c r="V2758" s="69"/>
      <c r="W2758" s="6"/>
      <c r="X2758" s="6"/>
      <c r="Y2758" s="6"/>
      <c r="Z2758" s="68"/>
      <c r="AA2758" s="68"/>
      <c r="AB2758" s="6"/>
      <c r="AC2758" s="6"/>
      <c r="AD2758" s="6"/>
      <c r="AE2758" s="6"/>
      <c r="AF2758" s="6"/>
      <c r="AG2758" s="6"/>
      <c r="AH2758" s="6"/>
      <c r="AI2758" s="6"/>
      <c r="AJ2758" s="6"/>
      <c r="AK2758" s="6"/>
      <c r="AM2758" s="6"/>
      <c r="AN2758" s="6"/>
      <c r="AO2758" s="6"/>
      <c r="AP2758" s="6"/>
      <c r="AQ2758" s="6"/>
      <c r="AR2758" s="6"/>
      <c r="AS2758" s="6"/>
      <c r="AT2758" s="6"/>
      <c r="AU2758" s="6"/>
      <c r="AV2758" s="6"/>
      <c r="AW2758" s="6"/>
      <c r="AX2758" s="6"/>
      <c r="AY2758" s="6"/>
      <c r="AZ2758" s="6"/>
      <c r="BA2758" s="6"/>
      <c r="BB2758" s="6"/>
      <c r="BC2758" s="6"/>
      <c r="BD2758" s="6"/>
      <c r="BE2758" s="6"/>
      <c r="BF2758" s="6"/>
      <c r="BG2758" s="6"/>
      <c r="BH2758" s="6"/>
      <c r="BI2758" s="6"/>
      <c r="BJ2758" s="6"/>
      <c r="BK2758" s="6"/>
      <c r="BL2758" s="6"/>
      <c r="BM2758" s="6"/>
      <c r="BN2758" s="6"/>
      <c r="BO2758" s="6"/>
      <c r="BP2758" s="6"/>
      <c r="BQ2758" s="6"/>
      <c r="BR2758" s="6"/>
      <c r="BS2758" s="6"/>
      <c r="BT2758" s="6"/>
      <c r="BU2758" s="6"/>
      <c r="BV2758" s="6"/>
      <c r="BW2758" s="6"/>
      <c r="BX2758" s="6"/>
      <c r="BY2758" s="6"/>
      <c r="BZ2758" s="6"/>
      <c r="CA2758" s="6"/>
      <c r="CB2758" s="6"/>
      <c r="CC2758" s="6"/>
      <c r="CD2758" s="6"/>
      <c r="CE2758" s="6"/>
      <c r="CF2758" s="6"/>
      <c r="CG2758" s="6"/>
      <c r="CH2758" s="6"/>
      <c r="CI2758" s="6"/>
      <c r="CJ2758" s="6"/>
      <c r="CK2758" s="6"/>
      <c r="CL2758" s="6"/>
      <c r="CM2758" s="6"/>
      <c r="CN2758" s="6"/>
      <c r="CO2758" s="6"/>
      <c r="CP2758" s="6"/>
      <c r="CQ2758" s="6"/>
      <c r="CR2758" s="6"/>
      <c r="CS2758" s="6"/>
      <c r="CT2758" s="6"/>
      <c r="CU2758" s="6"/>
      <c r="CV2758" s="6"/>
      <c r="CW2758" s="6"/>
      <c r="CX2758" s="6"/>
      <c r="CY2758" s="6"/>
      <c r="CZ2758" s="6"/>
      <c r="DA2758" s="6"/>
      <c r="DB2758" s="6"/>
      <c r="DC2758" s="6"/>
      <c r="DD2758" s="6"/>
      <c r="DE2758" s="6"/>
      <c r="DF2758" s="6"/>
      <c r="DG2758" s="6"/>
      <c r="DH2758" s="6"/>
      <c r="DI2758" s="6"/>
      <c r="DJ2758" s="6"/>
      <c r="DK2758" s="6"/>
      <c r="DL2758" s="6"/>
      <c r="DM2758" s="6"/>
      <c r="DN2758" s="6"/>
      <c r="DO2758" s="6"/>
      <c r="DP2758" s="6"/>
      <c r="DQ2758" s="6"/>
      <c r="DR2758" s="6"/>
      <c r="DS2758" s="6"/>
      <c r="DT2758" s="6"/>
      <c r="DU2758" s="6"/>
      <c r="DV2758" s="6"/>
      <c r="DW2758" s="6"/>
      <c r="DX2758" s="6"/>
      <c r="DY2758" s="6"/>
      <c r="DZ2758" s="6"/>
      <c r="EA2758" s="6"/>
      <c r="EB2758" s="6"/>
      <c r="EC2758" s="6"/>
      <c r="ED2758" s="6"/>
      <c r="EE2758" s="6"/>
      <c r="EF2758" s="6"/>
      <c r="EG2758" s="6"/>
      <c r="EH2758" s="6"/>
      <c r="EI2758" s="6"/>
      <c r="EJ2758" s="6"/>
      <c r="EK2758" s="6"/>
      <c r="EL2758" s="6"/>
      <c r="EM2758" s="6"/>
      <c r="EN2758" s="6"/>
      <c r="EO2758" s="6"/>
      <c r="EP2758" s="6"/>
      <c r="EQ2758" s="6"/>
      <c r="ER2758" s="6"/>
      <c r="ES2758" s="6"/>
      <c r="ET2758" s="6"/>
      <c r="EU2758" s="6"/>
      <c r="EV2758" s="6"/>
      <c r="EW2758" s="6"/>
      <c r="EX2758" s="6"/>
      <c r="EY2758" s="6"/>
      <c r="EZ2758" s="6"/>
      <c r="FA2758" s="6"/>
      <c r="FB2758" s="6"/>
      <c r="FC2758" s="6"/>
      <c r="FD2758" s="6"/>
      <c r="FE2758" s="6"/>
      <c r="FF2758" s="6"/>
      <c r="FG2758" s="6"/>
      <c r="FH2758" s="6"/>
      <c r="FI2758" s="6"/>
      <c r="FJ2758" s="6"/>
      <c r="FK2758" s="6"/>
      <c r="FL2758" s="6"/>
      <c r="FM2758" s="6"/>
      <c r="FN2758" s="6"/>
      <c r="FO2758" s="6"/>
      <c r="FP2758" s="6"/>
      <c r="FQ2758" s="6"/>
      <c r="FR2758" s="6"/>
      <c r="FS2758" s="6"/>
      <c r="FT2758" s="6"/>
      <c r="FU2758" s="6"/>
      <c r="FV2758" s="6"/>
      <c r="FW2758" s="6"/>
      <c r="FX2758" s="6"/>
      <c r="FY2758" s="6"/>
      <c r="FZ2758" s="6"/>
      <c r="GA2758" s="6"/>
      <c r="GB2758" s="6"/>
      <c r="GC2758" s="6"/>
      <c r="GD2758" s="6"/>
      <c r="GE2758" s="6"/>
      <c r="GF2758" s="6"/>
      <c r="GG2758" s="6"/>
      <c r="GH2758" s="6"/>
      <c r="GI2758" s="6"/>
      <c r="GJ2758" s="6"/>
      <c r="GK2758" s="6"/>
      <c r="GL2758" s="6"/>
      <c r="GM2758" s="6"/>
    </row>
    <row r="2759" spans="1:195" s="5" customFormat="1" x14ac:dyDescent="0.25">
      <c r="A2759" s="27"/>
      <c r="B2759" s="27"/>
      <c r="C2759" s="27"/>
      <c r="P2759" s="69"/>
      <c r="Q2759" s="69"/>
      <c r="R2759" s="69"/>
      <c r="S2759" s="69"/>
      <c r="T2759" s="69"/>
      <c r="U2759" s="69"/>
      <c r="V2759" s="69"/>
      <c r="W2759" s="6"/>
      <c r="X2759" s="6"/>
      <c r="Y2759" s="6"/>
      <c r="Z2759" s="68"/>
      <c r="AA2759" s="68"/>
      <c r="AB2759" s="6"/>
      <c r="AC2759" s="6"/>
      <c r="AD2759" s="6"/>
      <c r="AE2759" s="6"/>
      <c r="AF2759" s="6"/>
      <c r="AG2759" s="6"/>
      <c r="AH2759" s="6"/>
      <c r="AI2759" s="6"/>
      <c r="AJ2759" s="6"/>
      <c r="AK2759" s="6"/>
      <c r="AM2759" s="6"/>
      <c r="AN2759" s="6"/>
      <c r="AO2759" s="6"/>
      <c r="AP2759" s="6"/>
      <c r="AQ2759" s="6"/>
      <c r="AR2759" s="6"/>
      <c r="AS2759" s="6"/>
      <c r="AT2759" s="6"/>
      <c r="AU2759" s="6"/>
      <c r="AV2759" s="6"/>
      <c r="AW2759" s="6"/>
      <c r="AX2759" s="6"/>
      <c r="AY2759" s="6"/>
      <c r="AZ2759" s="6"/>
      <c r="BA2759" s="6"/>
      <c r="BB2759" s="6"/>
      <c r="BC2759" s="6"/>
      <c r="BD2759" s="6"/>
      <c r="BE2759" s="6"/>
      <c r="BF2759" s="6"/>
      <c r="BG2759" s="6"/>
      <c r="BH2759" s="6"/>
      <c r="BI2759" s="6"/>
      <c r="BJ2759" s="6"/>
      <c r="BK2759" s="6"/>
      <c r="BL2759" s="6"/>
      <c r="BM2759" s="6"/>
      <c r="BN2759" s="6"/>
      <c r="BO2759" s="6"/>
      <c r="BP2759" s="6"/>
      <c r="BQ2759" s="6"/>
      <c r="BR2759" s="6"/>
      <c r="BS2759" s="6"/>
      <c r="BT2759" s="6"/>
      <c r="BU2759" s="6"/>
      <c r="BV2759" s="6"/>
      <c r="BW2759" s="6"/>
      <c r="BX2759" s="6"/>
      <c r="BY2759" s="6"/>
      <c r="BZ2759" s="6"/>
      <c r="CA2759" s="6"/>
      <c r="CB2759" s="6"/>
      <c r="CC2759" s="6"/>
      <c r="CD2759" s="6"/>
      <c r="CE2759" s="6"/>
      <c r="CF2759" s="6"/>
      <c r="CG2759" s="6"/>
      <c r="CH2759" s="6"/>
      <c r="CI2759" s="6"/>
      <c r="CJ2759" s="6"/>
      <c r="CK2759" s="6"/>
      <c r="CL2759" s="6"/>
      <c r="CM2759" s="6"/>
      <c r="CN2759" s="6"/>
      <c r="CO2759" s="6"/>
      <c r="CP2759" s="6"/>
      <c r="CQ2759" s="6"/>
      <c r="CR2759" s="6"/>
      <c r="CS2759" s="6"/>
      <c r="CT2759" s="6"/>
      <c r="CU2759" s="6"/>
      <c r="CV2759" s="6"/>
      <c r="CW2759" s="6"/>
      <c r="CX2759" s="6"/>
      <c r="CY2759" s="6"/>
      <c r="CZ2759" s="6"/>
      <c r="DA2759" s="6"/>
      <c r="DB2759" s="6"/>
      <c r="DC2759" s="6"/>
      <c r="DD2759" s="6"/>
      <c r="DE2759" s="6"/>
      <c r="DF2759" s="6"/>
      <c r="DG2759" s="6"/>
      <c r="DH2759" s="6"/>
      <c r="DI2759" s="6"/>
      <c r="DJ2759" s="6"/>
      <c r="DK2759" s="6"/>
      <c r="DL2759" s="6"/>
      <c r="DM2759" s="6"/>
      <c r="DN2759" s="6"/>
      <c r="DO2759" s="6"/>
      <c r="DP2759" s="6"/>
      <c r="DQ2759" s="6"/>
      <c r="DR2759" s="6"/>
      <c r="DS2759" s="6"/>
      <c r="DT2759" s="6"/>
      <c r="DU2759" s="6"/>
      <c r="DV2759" s="6"/>
      <c r="DW2759" s="6"/>
      <c r="DX2759" s="6"/>
      <c r="DY2759" s="6"/>
      <c r="DZ2759" s="6"/>
      <c r="EA2759" s="6"/>
      <c r="EB2759" s="6"/>
      <c r="EC2759" s="6"/>
      <c r="ED2759" s="6"/>
      <c r="EE2759" s="6"/>
      <c r="EF2759" s="6"/>
      <c r="EG2759" s="6"/>
      <c r="EH2759" s="6"/>
      <c r="EI2759" s="6"/>
      <c r="EJ2759" s="6"/>
      <c r="EK2759" s="6"/>
      <c r="EL2759" s="6"/>
      <c r="EM2759" s="6"/>
      <c r="EN2759" s="6"/>
      <c r="EO2759" s="6"/>
      <c r="EP2759" s="6"/>
      <c r="EQ2759" s="6"/>
      <c r="ER2759" s="6"/>
      <c r="ES2759" s="6"/>
      <c r="ET2759" s="6"/>
      <c r="EU2759" s="6"/>
      <c r="EV2759" s="6"/>
      <c r="EW2759" s="6"/>
      <c r="EX2759" s="6"/>
      <c r="EY2759" s="6"/>
      <c r="EZ2759" s="6"/>
      <c r="FA2759" s="6"/>
      <c r="FB2759" s="6"/>
      <c r="FC2759" s="6"/>
      <c r="FD2759" s="6"/>
      <c r="FE2759" s="6"/>
      <c r="FF2759" s="6"/>
      <c r="FG2759" s="6"/>
      <c r="FH2759" s="6"/>
      <c r="FI2759" s="6"/>
      <c r="FJ2759" s="6"/>
      <c r="FK2759" s="6"/>
      <c r="FL2759" s="6"/>
      <c r="FM2759" s="6"/>
      <c r="FN2759" s="6"/>
      <c r="FO2759" s="6"/>
      <c r="FP2759" s="6"/>
      <c r="FQ2759" s="6"/>
      <c r="FR2759" s="6"/>
      <c r="FS2759" s="6"/>
      <c r="FT2759" s="6"/>
      <c r="FU2759" s="6"/>
      <c r="FV2759" s="6"/>
      <c r="FW2759" s="6"/>
      <c r="FX2759" s="6"/>
      <c r="FY2759" s="6"/>
      <c r="FZ2759" s="6"/>
      <c r="GA2759" s="6"/>
      <c r="GB2759" s="6"/>
      <c r="GC2759" s="6"/>
      <c r="GD2759" s="6"/>
      <c r="GE2759" s="6"/>
      <c r="GF2759" s="6"/>
      <c r="GG2759" s="6"/>
      <c r="GH2759" s="6"/>
      <c r="GI2759" s="6"/>
      <c r="GJ2759" s="6"/>
      <c r="GK2759" s="6"/>
      <c r="GL2759" s="6"/>
      <c r="GM2759" s="6"/>
    </row>
    <row r="2760" spans="1:195" s="5" customFormat="1" x14ac:dyDescent="0.25">
      <c r="A2760" s="27"/>
      <c r="B2760" s="27"/>
      <c r="C2760" s="27"/>
      <c r="P2760" s="69"/>
      <c r="Q2760" s="69"/>
      <c r="R2760" s="69"/>
      <c r="S2760" s="69"/>
      <c r="T2760" s="69"/>
      <c r="U2760" s="69"/>
      <c r="V2760" s="69"/>
      <c r="W2760" s="6"/>
      <c r="X2760" s="6"/>
      <c r="Y2760" s="6"/>
      <c r="Z2760" s="68"/>
      <c r="AA2760" s="68"/>
      <c r="AB2760" s="6"/>
      <c r="AC2760" s="6"/>
      <c r="AD2760" s="6"/>
      <c r="AE2760" s="6"/>
      <c r="AF2760" s="6"/>
      <c r="AG2760" s="6"/>
      <c r="AH2760" s="6"/>
      <c r="AI2760" s="6"/>
      <c r="AJ2760" s="6"/>
      <c r="AK2760" s="6"/>
      <c r="AM2760" s="6"/>
      <c r="AN2760" s="6"/>
      <c r="AO2760" s="6"/>
      <c r="AP2760" s="6"/>
      <c r="AQ2760" s="6"/>
      <c r="AR2760" s="6"/>
      <c r="AS2760" s="6"/>
      <c r="AT2760" s="6"/>
      <c r="AU2760" s="6"/>
      <c r="AV2760" s="6"/>
      <c r="AW2760" s="6"/>
      <c r="AX2760" s="6"/>
      <c r="AY2760" s="6"/>
      <c r="AZ2760" s="6"/>
      <c r="BA2760" s="6"/>
      <c r="BB2760" s="6"/>
      <c r="BC2760" s="6"/>
      <c r="BD2760" s="6"/>
      <c r="BE2760" s="6"/>
      <c r="BF2760" s="6"/>
      <c r="BG2760" s="6"/>
      <c r="BH2760" s="6"/>
      <c r="BI2760" s="6"/>
      <c r="BJ2760" s="6"/>
      <c r="BK2760" s="6"/>
      <c r="BL2760" s="6"/>
      <c r="BM2760" s="6"/>
      <c r="BN2760" s="6"/>
      <c r="BO2760" s="6"/>
      <c r="BP2760" s="6"/>
      <c r="BQ2760" s="6"/>
      <c r="BR2760" s="6"/>
      <c r="BS2760" s="6"/>
      <c r="BT2760" s="6"/>
      <c r="BU2760" s="6"/>
      <c r="BV2760" s="6"/>
      <c r="BW2760" s="6"/>
      <c r="BX2760" s="6"/>
      <c r="BY2760" s="6"/>
      <c r="BZ2760" s="6"/>
      <c r="CA2760" s="6"/>
      <c r="CB2760" s="6"/>
      <c r="CC2760" s="6"/>
      <c r="CD2760" s="6"/>
      <c r="CE2760" s="6"/>
      <c r="CF2760" s="6"/>
      <c r="CG2760" s="6"/>
      <c r="CH2760" s="6"/>
      <c r="CI2760" s="6"/>
      <c r="CJ2760" s="6"/>
      <c r="CK2760" s="6"/>
      <c r="CL2760" s="6"/>
      <c r="CM2760" s="6"/>
      <c r="CN2760" s="6"/>
      <c r="CO2760" s="6"/>
      <c r="CP2760" s="6"/>
      <c r="CQ2760" s="6"/>
      <c r="CR2760" s="6"/>
      <c r="CS2760" s="6"/>
      <c r="CT2760" s="6"/>
      <c r="CU2760" s="6"/>
      <c r="CV2760" s="6"/>
      <c r="CW2760" s="6"/>
      <c r="CX2760" s="6"/>
      <c r="CY2760" s="6"/>
      <c r="CZ2760" s="6"/>
      <c r="DA2760" s="6"/>
      <c r="DB2760" s="6"/>
      <c r="DC2760" s="6"/>
      <c r="DD2760" s="6"/>
      <c r="DE2760" s="6"/>
      <c r="DF2760" s="6"/>
      <c r="DG2760" s="6"/>
      <c r="DH2760" s="6"/>
      <c r="DI2760" s="6"/>
      <c r="DJ2760" s="6"/>
      <c r="DK2760" s="6"/>
      <c r="DL2760" s="6"/>
      <c r="DM2760" s="6"/>
      <c r="DN2760" s="6"/>
      <c r="DO2760" s="6"/>
      <c r="DP2760" s="6"/>
      <c r="DQ2760" s="6"/>
      <c r="DR2760" s="6"/>
      <c r="DS2760" s="6"/>
      <c r="DT2760" s="6"/>
      <c r="DU2760" s="6"/>
      <c r="DV2760" s="6"/>
      <c r="DW2760" s="6"/>
      <c r="DX2760" s="6"/>
      <c r="DY2760" s="6"/>
      <c r="DZ2760" s="6"/>
      <c r="EA2760" s="6"/>
      <c r="EB2760" s="6"/>
      <c r="EC2760" s="6"/>
      <c r="ED2760" s="6"/>
      <c r="EE2760" s="6"/>
      <c r="EF2760" s="6"/>
      <c r="EG2760" s="6"/>
      <c r="EH2760" s="6"/>
      <c r="EI2760" s="6"/>
      <c r="EJ2760" s="6"/>
      <c r="EK2760" s="6"/>
      <c r="EL2760" s="6"/>
      <c r="EM2760" s="6"/>
      <c r="EN2760" s="6"/>
      <c r="EO2760" s="6"/>
      <c r="EP2760" s="6"/>
      <c r="EQ2760" s="6"/>
      <c r="ER2760" s="6"/>
      <c r="ES2760" s="6"/>
      <c r="ET2760" s="6"/>
      <c r="EU2760" s="6"/>
      <c r="EV2760" s="6"/>
      <c r="EW2760" s="6"/>
      <c r="EX2760" s="6"/>
      <c r="EY2760" s="6"/>
      <c r="EZ2760" s="6"/>
      <c r="FA2760" s="6"/>
      <c r="FB2760" s="6"/>
      <c r="FC2760" s="6"/>
      <c r="FD2760" s="6"/>
      <c r="FE2760" s="6"/>
      <c r="FF2760" s="6"/>
      <c r="FG2760" s="6"/>
      <c r="FH2760" s="6"/>
      <c r="FI2760" s="6"/>
      <c r="FJ2760" s="6"/>
      <c r="FK2760" s="6"/>
      <c r="FL2760" s="6"/>
      <c r="FM2760" s="6"/>
      <c r="FN2760" s="6"/>
      <c r="FO2760" s="6"/>
      <c r="FP2760" s="6"/>
      <c r="FQ2760" s="6"/>
      <c r="FR2760" s="6"/>
      <c r="FS2760" s="6"/>
      <c r="FT2760" s="6"/>
      <c r="FU2760" s="6"/>
      <c r="FV2760" s="6"/>
      <c r="FW2760" s="6"/>
      <c r="FX2760" s="6"/>
      <c r="FY2760" s="6"/>
      <c r="FZ2760" s="6"/>
      <c r="GA2760" s="6"/>
      <c r="GB2760" s="6"/>
      <c r="GC2760" s="6"/>
      <c r="GD2760" s="6"/>
      <c r="GE2760" s="6"/>
      <c r="GF2760" s="6"/>
      <c r="GG2760" s="6"/>
      <c r="GH2760" s="6"/>
      <c r="GI2760" s="6"/>
      <c r="GJ2760" s="6"/>
      <c r="GK2760" s="6"/>
      <c r="GL2760" s="6"/>
      <c r="GM2760" s="6"/>
    </row>
    <row r="2761" spans="1:195" s="5" customFormat="1" x14ac:dyDescent="0.25">
      <c r="A2761" s="27"/>
      <c r="B2761" s="27"/>
      <c r="C2761" s="27"/>
      <c r="P2761" s="69"/>
      <c r="Q2761" s="69"/>
      <c r="R2761" s="69"/>
      <c r="S2761" s="69"/>
      <c r="T2761" s="69"/>
      <c r="U2761" s="69"/>
      <c r="V2761" s="69"/>
      <c r="W2761" s="6"/>
      <c r="X2761" s="6"/>
      <c r="Y2761" s="6"/>
      <c r="Z2761" s="68"/>
      <c r="AA2761" s="68"/>
      <c r="AB2761" s="6"/>
      <c r="AC2761" s="6"/>
      <c r="AD2761" s="6"/>
      <c r="AE2761" s="6"/>
      <c r="AF2761" s="6"/>
      <c r="AG2761" s="6"/>
      <c r="AH2761" s="6"/>
      <c r="AI2761" s="6"/>
      <c r="AJ2761" s="6"/>
      <c r="AK2761" s="6"/>
      <c r="AM2761" s="6"/>
      <c r="AN2761" s="6"/>
      <c r="AO2761" s="6"/>
      <c r="AP2761" s="6"/>
      <c r="AQ2761" s="6"/>
      <c r="AR2761" s="6"/>
      <c r="AS2761" s="6"/>
      <c r="AT2761" s="6"/>
      <c r="AU2761" s="6"/>
      <c r="AV2761" s="6"/>
      <c r="AW2761" s="6"/>
      <c r="AX2761" s="6"/>
      <c r="AY2761" s="6"/>
      <c r="AZ2761" s="6"/>
      <c r="BA2761" s="6"/>
      <c r="BB2761" s="6"/>
      <c r="BC2761" s="6"/>
      <c r="BD2761" s="6"/>
      <c r="BE2761" s="6"/>
      <c r="BF2761" s="6"/>
      <c r="BG2761" s="6"/>
      <c r="BH2761" s="6"/>
      <c r="BI2761" s="6"/>
      <c r="BJ2761" s="6"/>
      <c r="BK2761" s="6"/>
      <c r="BL2761" s="6"/>
      <c r="BM2761" s="6"/>
      <c r="BN2761" s="6"/>
      <c r="BO2761" s="6"/>
      <c r="BP2761" s="6"/>
      <c r="BQ2761" s="6"/>
      <c r="BR2761" s="6"/>
      <c r="BS2761" s="6"/>
      <c r="BT2761" s="6"/>
      <c r="BU2761" s="6"/>
      <c r="BV2761" s="6"/>
      <c r="BW2761" s="6"/>
      <c r="BX2761" s="6"/>
      <c r="BY2761" s="6"/>
      <c r="BZ2761" s="6"/>
      <c r="CA2761" s="6"/>
      <c r="CB2761" s="6"/>
      <c r="CC2761" s="6"/>
      <c r="CD2761" s="6"/>
      <c r="CE2761" s="6"/>
      <c r="CF2761" s="6"/>
      <c r="CG2761" s="6"/>
      <c r="CH2761" s="6"/>
      <c r="CI2761" s="6"/>
      <c r="CJ2761" s="6"/>
      <c r="CK2761" s="6"/>
      <c r="CL2761" s="6"/>
      <c r="CM2761" s="6"/>
      <c r="CN2761" s="6"/>
      <c r="CO2761" s="6"/>
      <c r="CP2761" s="6"/>
      <c r="CQ2761" s="6"/>
      <c r="CR2761" s="6"/>
      <c r="CS2761" s="6"/>
      <c r="CT2761" s="6"/>
      <c r="CU2761" s="6"/>
      <c r="CV2761" s="6"/>
      <c r="CW2761" s="6"/>
      <c r="CX2761" s="6"/>
      <c r="CY2761" s="6"/>
      <c r="CZ2761" s="6"/>
      <c r="DA2761" s="6"/>
      <c r="DB2761" s="6"/>
      <c r="DC2761" s="6"/>
      <c r="DD2761" s="6"/>
      <c r="DE2761" s="6"/>
      <c r="DF2761" s="6"/>
      <c r="DG2761" s="6"/>
      <c r="DH2761" s="6"/>
      <c r="DI2761" s="6"/>
      <c r="DJ2761" s="6"/>
      <c r="DK2761" s="6"/>
      <c r="DL2761" s="6"/>
      <c r="DM2761" s="6"/>
      <c r="DN2761" s="6"/>
      <c r="DO2761" s="6"/>
      <c r="DP2761" s="6"/>
      <c r="DQ2761" s="6"/>
      <c r="DR2761" s="6"/>
      <c r="DS2761" s="6"/>
      <c r="DT2761" s="6"/>
      <c r="DU2761" s="6"/>
      <c r="DV2761" s="6"/>
      <c r="DW2761" s="6"/>
      <c r="DX2761" s="6"/>
      <c r="DY2761" s="6"/>
      <c r="DZ2761" s="6"/>
      <c r="EA2761" s="6"/>
      <c r="EB2761" s="6"/>
      <c r="EC2761" s="6"/>
      <c r="ED2761" s="6"/>
      <c r="EE2761" s="6"/>
      <c r="EF2761" s="6"/>
      <c r="EG2761" s="6"/>
      <c r="EH2761" s="6"/>
      <c r="EI2761" s="6"/>
      <c r="EJ2761" s="6"/>
      <c r="EK2761" s="6"/>
      <c r="EL2761" s="6"/>
      <c r="EM2761" s="6"/>
      <c r="EN2761" s="6"/>
      <c r="EO2761" s="6"/>
      <c r="EP2761" s="6"/>
      <c r="EQ2761" s="6"/>
      <c r="ER2761" s="6"/>
      <c r="ES2761" s="6"/>
      <c r="ET2761" s="6"/>
      <c r="EU2761" s="6"/>
      <c r="EV2761" s="6"/>
      <c r="EW2761" s="6"/>
      <c r="EX2761" s="6"/>
      <c r="EY2761" s="6"/>
      <c r="EZ2761" s="6"/>
      <c r="FA2761" s="6"/>
      <c r="FB2761" s="6"/>
      <c r="FC2761" s="6"/>
      <c r="FD2761" s="6"/>
      <c r="FE2761" s="6"/>
      <c r="FF2761" s="6"/>
      <c r="FG2761" s="6"/>
      <c r="FH2761" s="6"/>
      <c r="FI2761" s="6"/>
      <c r="FJ2761" s="6"/>
      <c r="FK2761" s="6"/>
      <c r="FL2761" s="6"/>
      <c r="FM2761" s="6"/>
      <c r="FN2761" s="6"/>
      <c r="FO2761" s="6"/>
      <c r="FP2761" s="6"/>
      <c r="FQ2761" s="6"/>
      <c r="FR2761" s="6"/>
      <c r="FS2761" s="6"/>
      <c r="FT2761" s="6"/>
      <c r="FU2761" s="6"/>
      <c r="FV2761" s="6"/>
      <c r="FW2761" s="6"/>
      <c r="FX2761" s="6"/>
      <c r="FY2761" s="6"/>
      <c r="FZ2761" s="6"/>
      <c r="GA2761" s="6"/>
      <c r="GB2761" s="6"/>
      <c r="GC2761" s="6"/>
      <c r="GD2761" s="6"/>
      <c r="GE2761" s="6"/>
      <c r="GF2761" s="6"/>
      <c r="GG2761" s="6"/>
      <c r="GH2761" s="6"/>
      <c r="GI2761" s="6"/>
      <c r="GJ2761" s="6"/>
      <c r="GK2761" s="6"/>
      <c r="GL2761" s="6"/>
      <c r="GM2761" s="6"/>
    </row>
    <row r="2762" spans="1:195" s="5" customFormat="1" x14ac:dyDescent="0.25">
      <c r="A2762" s="27"/>
      <c r="B2762" s="27"/>
      <c r="C2762" s="27"/>
      <c r="P2762" s="69"/>
      <c r="Q2762" s="69"/>
      <c r="R2762" s="69"/>
      <c r="S2762" s="69"/>
      <c r="T2762" s="69"/>
      <c r="U2762" s="69"/>
      <c r="V2762" s="69"/>
      <c r="W2762" s="6"/>
      <c r="X2762" s="6"/>
      <c r="Y2762" s="6"/>
      <c r="Z2762" s="68"/>
      <c r="AA2762" s="68"/>
      <c r="AB2762" s="6"/>
      <c r="AC2762" s="6"/>
      <c r="AD2762" s="6"/>
      <c r="AE2762" s="6"/>
      <c r="AF2762" s="6"/>
      <c r="AG2762" s="6"/>
      <c r="AH2762" s="6"/>
      <c r="AI2762" s="6"/>
      <c r="AJ2762" s="6"/>
      <c r="AK2762" s="6"/>
      <c r="AM2762" s="6"/>
      <c r="AN2762" s="6"/>
      <c r="AO2762" s="6"/>
      <c r="AP2762" s="6"/>
      <c r="AQ2762" s="6"/>
      <c r="AR2762" s="6"/>
      <c r="AS2762" s="6"/>
      <c r="AT2762" s="6"/>
      <c r="AU2762" s="6"/>
      <c r="AV2762" s="6"/>
      <c r="AW2762" s="6"/>
      <c r="AX2762" s="6"/>
      <c r="AY2762" s="6"/>
      <c r="AZ2762" s="6"/>
      <c r="BA2762" s="6"/>
      <c r="BB2762" s="6"/>
      <c r="BC2762" s="6"/>
      <c r="BD2762" s="6"/>
      <c r="BE2762" s="6"/>
      <c r="BF2762" s="6"/>
      <c r="BG2762" s="6"/>
      <c r="BH2762" s="6"/>
      <c r="BI2762" s="6"/>
      <c r="BJ2762" s="6"/>
      <c r="BK2762" s="6"/>
      <c r="BL2762" s="6"/>
      <c r="BM2762" s="6"/>
      <c r="BN2762" s="6"/>
      <c r="BO2762" s="6"/>
      <c r="BP2762" s="6"/>
      <c r="BQ2762" s="6"/>
      <c r="BR2762" s="6"/>
      <c r="BS2762" s="6"/>
      <c r="BT2762" s="6"/>
      <c r="BU2762" s="6"/>
      <c r="BV2762" s="6"/>
      <c r="BW2762" s="6"/>
      <c r="BX2762" s="6"/>
      <c r="BY2762" s="6"/>
      <c r="BZ2762" s="6"/>
      <c r="CA2762" s="6"/>
      <c r="CB2762" s="6"/>
      <c r="CC2762" s="6"/>
      <c r="CD2762" s="6"/>
      <c r="CE2762" s="6"/>
      <c r="CF2762" s="6"/>
      <c r="CG2762" s="6"/>
      <c r="CH2762" s="6"/>
      <c r="CI2762" s="6"/>
      <c r="CJ2762" s="6"/>
      <c r="CK2762" s="6"/>
      <c r="CL2762" s="6"/>
      <c r="CM2762" s="6"/>
      <c r="CN2762" s="6"/>
      <c r="CO2762" s="6"/>
      <c r="CP2762" s="6"/>
      <c r="CQ2762" s="6"/>
      <c r="CR2762" s="6"/>
      <c r="CS2762" s="6"/>
      <c r="CT2762" s="6"/>
      <c r="CU2762" s="6"/>
      <c r="CV2762" s="6"/>
      <c r="CW2762" s="6"/>
      <c r="CX2762" s="6"/>
      <c r="CY2762" s="6"/>
      <c r="CZ2762" s="6"/>
      <c r="DA2762" s="6"/>
      <c r="DB2762" s="6"/>
      <c r="DC2762" s="6"/>
      <c r="DD2762" s="6"/>
      <c r="DE2762" s="6"/>
      <c r="DF2762" s="6"/>
      <c r="DG2762" s="6"/>
      <c r="DH2762" s="6"/>
      <c r="DI2762" s="6"/>
      <c r="DJ2762" s="6"/>
      <c r="DK2762" s="6"/>
      <c r="DL2762" s="6"/>
      <c r="DM2762" s="6"/>
      <c r="DN2762" s="6"/>
      <c r="DO2762" s="6"/>
      <c r="DP2762" s="6"/>
      <c r="DQ2762" s="6"/>
      <c r="DR2762" s="6"/>
      <c r="DS2762" s="6"/>
      <c r="DT2762" s="6"/>
      <c r="DU2762" s="6"/>
      <c r="DV2762" s="6"/>
      <c r="DW2762" s="6"/>
      <c r="DX2762" s="6"/>
      <c r="DY2762" s="6"/>
      <c r="DZ2762" s="6"/>
      <c r="EA2762" s="6"/>
      <c r="EB2762" s="6"/>
      <c r="EC2762" s="6"/>
      <c r="ED2762" s="6"/>
      <c r="EE2762" s="6"/>
      <c r="EF2762" s="6"/>
      <c r="EG2762" s="6"/>
      <c r="EH2762" s="6"/>
      <c r="EI2762" s="6"/>
      <c r="EJ2762" s="6"/>
      <c r="EK2762" s="6"/>
      <c r="EL2762" s="6"/>
      <c r="EM2762" s="6"/>
      <c r="EN2762" s="6"/>
      <c r="EO2762" s="6"/>
      <c r="EP2762" s="6"/>
      <c r="EQ2762" s="6"/>
      <c r="ER2762" s="6"/>
      <c r="ES2762" s="6"/>
      <c r="ET2762" s="6"/>
      <c r="EU2762" s="6"/>
      <c r="EV2762" s="6"/>
      <c r="EW2762" s="6"/>
      <c r="EX2762" s="6"/>
      <c r="EY2762" s="6"/>
      <c r="EZ2762" s="6"/>
      <c r="FA2762" s="6"/>
      <c r="FB2762" s="6"/>
      <c r="FC2762" s="6"/>
      <c r="FD2762" s="6"/>
      <c r="FE2762" s="6"/>
      <c r="FF2762" s="6"/>
      <c r="FG2762" s="6"/>
      <c r="FH2762" s="6"/>
      <c r="FI2762" s="6"/>
      <c r="FJ2762" s="6"/>
      <c r="FK2762" s="6"/>
      <c r="FL2762" s="6"/>
      <c r="FM2762" s="6"/>
      <c r="FN2762" s="6"/>
      <c r="FO2762" s="6"/>
      <c r="FP2762" s="6"/>
      <c r="FQ2762" s="6"/>
      <c r="FR2762" s="6"/>
      <c r="FS2762" s="6"/>
      <c r="FT2762" s="6"/>
      <c r="FU2762" s="6"/>
      <c r="FV2762" s="6"/>
      <c r="FW2762" s="6"/>
      <c r="FX2762" s="6"/>
      <c r="FY2762" s="6"/>
      <c r="FZ2762" s="6"/>
      <c r="GA2762" s="6"/>
      <c r="GB2762" s="6"/>
      <c r="GC2762" s="6"/>
      <c r="GD2762" s="6"/>
      <c r="GE2762" s="6"/>
      <c r="GF2762" s="6"/>
      <c r="GG2762" s="6"/>
      <c r="GH2762" s="6"/>
      <c r="GI2762" s="6"/>
      <c r="GJ2762" s="6"/>
      <c r="GK2762" s="6"/>
      <c r="GL2762" s="6"/>
      <c r="GM2762" s="6"/>
    </row>
    <row r="2763" spans="1:195" s="5" customFormat="1" x14ac:dyDescent="0.25">
      <c r="A2763" s="27"/>
      <c r="B2763" s="27"/>
      <c r="C2763" s="27"/>
      <c r="P2763" s="69"/>
      <c r="Q2763" s="69"/>
      <c r="R2763" s="69"/>
      <c r="S2763" s="69"/>
      <c r="T2763" s="69"/>
      <c r="U2763" s="69"/>
      <c r="V2763" s="69"/>
      <c r="W2763" s="6"/>
      <c r="X2763" s="6"/>
      <c r="Y2763" s="6"/>
      <c r="Z2763" s="68"/>
      <c r="AA2763" s="68"/>
      <c r="AB2763" s="6"/>
      <c r="AC2763" s="6"/>
      <c r="AD2763" s="6"/>
      <c r="AE2763" s="6"/>
      <c r="AF2763" s="6"/>
      <c r="AG2763" s="6"/>
      <c r="AH2763" s="6"/>
      <c r="AI2763" s="6"/>
      <c r="AJ2763" s="6"/>
      <c r="AK2763" s="6"/>
      <c r="AM2763" s="6"/>
      <c r="AN2763" s="6"/>
      <c r="AO2763" s="6"/>
      <c r="AP2763" s="6"/>
      <c r="AQ2763" s="6"/>
      <c r="AR2763" s="6"/>
      <c r="AS2763" s="6"/>
      <c r="AT2763" s="6"/>
      <c r="AU2763" s="6"/>
      <c r="AV2763" s="6"/>
      <c r="AW2763" s="6"/>
      <c r="AX2763" s="6"/>
      <c r="AY2763" s="6"/>
      <c r="AZ2763" s="6"/>
      <c r="BA2763" s="6"/>
      <c r="BB2763" s="6"/>
      <c r="BC2763" s="6"/>
      <c r="BD2763" s="6"/>
      <c r="BE2763" s="6"/>
      <c r="BF2763" s="6"/>
      <c r="BG2763" s="6"/>
      <c r="BH2763" s="6"/>
      <c r="BI2763" s="6"/>
      <c r="BJ2763" s="6"/>
      <c r="BK2763" s="6"/>
      <c r="BL2763" s="6"/>
      <c r="BM2763" s="6"/>
      <c r="BN2763" s="6"/>
      <c r="BO2763" s="6"/>
      <c r="BP2763" s="6"/>
      <c r="BQ2763" s="6"/>
      <c r="BR2763" s="6"/>
      <c r="BS2763" s="6"/>
      <c r="BT2763" s="6"/>
      <c r="BU2763" s="6"/>
      <c r="BV2763" s="6"/>
      <c r="BW2763" s="6"/>
      <c r="BX2763" s="6"/>
      <c r="BY2763" s="6"/>
      <c r="BZ2763" s="6"/>
      <c r="CA2763" s="6"/>
      <c r="CB2763" s="6"/>
      <c r="CC2763" s="6"/>
      <c r="CD2763" s="6"/>
      <c r="CE2763" s="6"/>
      <c r="CF2763" s="6"/>
      <c r="CG2763" s="6"/>
      <c r="CH2763" s="6"/>
      <c r="CI2763" s="6"/>
      <c r="CJ2763" s="6"/>
      <c r="CK2763" s="6"/>
      <c r="CL2763" s="6"/>
      <c r="CM2763" s="6"/>
      <c r="CN2763" s="6"/>
      <c r="CO2763" s="6"/>
      <c r="CP2763" s="6"/>
      <c r="CQ2763" s="6"/>
      <c r="CR2763" s="6"/>
      <c r="CS2763" s="6"/>
      <c r="CT2763" s="6"/>
      <c r="CU2763" s="6"/>
      <c r="CV2763" s="6"/>
      <c r="CW2763" s="6"/>
      <c r="CX2763" s="6"/>
      <c r="CY2763" s="6"/>
      <c r="CZ2763" s="6"/>
      <c r="DA2763" s="6"/>
      <c r="DB2763" s="6"/>
      <c r="DC2763" s="6"/>
      <c r="DD2763" s="6"/>
      <c r="DE2763" s="6"/>
      <c r="DF2763" s="6"/>
      <c r="DG2763" s="6"/>
      <c r="DH2763" s="6"/>
      <c r="DI2763" s="6"/>
      <c r="DJ2763" s="6"/>
      <c r="DK2763" s="6"/>
      <c r="DL2763" s="6"/>
      <c r="DM2763" s="6"/>
      <c r="DN2763" s="6"/>
      <c r="DO2763" s="6"/>
      <c r="DP2763" s="6"/>
      <c r="DQ2763" s="6"/>
      <c r="DR2763" s="6"/>
      <c r="DS2763" s="6"/>
      <c r="DT2763" s="6"/>
      <c r="DU2763" s="6"/>
      <c r="DV2763" s="6"/>
      <c r="DW2763" s="6"/>
      <c r="DX2763" s="6"/>
      <c r="DY2763" s="6"/>
      <c r="DZ2763" s="6"/>
      <c r="EA2763" s="6"/>
      <c r="EB2763" s="6"/>
      <c r="EC2763" s="6"/>
      <c r="ED2763" s="6"/>
      <c r="EE2763" s="6"/>
      <c r="EF2763" s="6"/>
      <c r="EG2763" s="6"/>
      <c r="EH2763" s="6"/>
      <c r="EI2763" s="6"/>
      <c r="EJ2763" s="6"/>
      <c r="EK2763" s="6"/>
      <c r="EL2763" s="6"/>
      <c r="EM2763" s="6"/>
      <c r="EN2763" s="6"/>
      <c r="EO2763" s="6"/>
      <c r="EP2763" s="6"/>
      <c r="EQ2763" s="6"/>
      <c r="ER2763" s="6"/>
      <c r="ES2763" s="6"/>
      <c r="ET2763" s="6"/>
      <c r="EU2763" s="6"/>
      <c r="EV2763" s="6"/>
      <c r="EW2763" s="6"/>
      <c r="EX2763" s="6"/>
      <c r="EY2763" s="6"/>
      <c r="EZ2763" s="6"/>
      <c r="FA2763" s="6"/>
      <c r="FB2763" s="6"/>
      <c r="FC2763" s="6"/>
      <c r="FD2763" s="6"/>
      <c r="FE2763" s="6"/>
      <c r="FF2763" s="6"/>
      <c r="FG2763" s="6"/>
      <c r="FH2763" s="6"/>
      <c r="FI2763" s="6"/>
      <c r="FJ2763" s="6"/>
      <c r="FK2763" s="6"/>
      <c r="FL2763" s="6"/>
      <c r="FM2763" s="6"/>
      <c r="FN2763" s="6"/>
      <c r="FO2763" s="6"/>
      <c r="FP2763" s="6"/>
      <c r="FQ2763" s="6"/>
      <c r="FR2763" s="6"/>
      <c r="FS2763" s="6"/>
      <c r="FT2763" s="6"/>
      <c r="FU2763" s="6"/>
      <c r="FV2763" s="6"/>
      <c r="FW2763" s="6"/>
      <c r="FX2763" s="6"/>
      <c r="FY2763" s="6"/>
      <c r="FZ2763" s="6"/>
      <c r="GA2763" s="6"/>
      <c r="GB2763" s="6"/>
      <c r="GC2763" s="6"/>
      <c r="GD2763" s="6"/>
      <c r="GE2763" s="6"/>
      <c r="GF2763" s="6"/>
      <c r="GG2763" s="6"/>
      <c r="GH2763" s="6"/>
      <c r="GI2763" s="6"/>
      <c r="GJ2763" s="6"/>
      <c r="GK2763" s="6"/>
      <c r="GL2763" s="6"/>
      <c r="GM2763" s="6"/>
    </row>
    <row r="2764" spans="1:195" s="5" customFormat="1" x14ac:dyDescent="0.25">
      <c r="A2764" s="27"/>
      <c r="B2764" s="27"/>
      <c r="C2764" s="27"/>
      <c r="P2764" s="69"/>
      <c r="Q2764" s="69"/>
      <c r="R2764" s="69"/>
      <c r="S2764" s="69"/>
      <c r="T2764" s="69"/>
      <c r="U2764" s="69"/>
      <c r="V2764" s="69"/>
      <c r="W2764" s="6"/>
      <c r="X2764" s="6"/>
      <c r="Y2764" s="6"/>
      <c r="Z2764" s="68"/>
      <c r="AA2764" s="68"/>
      <c r="AB2764" s="6"/>
      <c r="AC2764" s="6"/>
      <c r="AD2764" s="6"/>
      <c r="AE2764" s="6"/>
      <c r="AF2764" s="6"/>
      <c r="AG2764" s="6"/>
      <c r="AH2764" s="6"/>
      <c r="AI2764" s="6"/>
      <c r="AJ2764" s="6"/>
      <c r="AK2764" s="6"/>
      <c r="AM2764" s="6"/>
      <c r="AN2764" s="6"/>
      <c r="AO2764" s="6"/>
      <c r="AP2764" s="6"/>
      <c r="AQ2764" s="6"/>
      <c r="AR2764" s="6"/>
      <c r="AS2764" s="6"/>
      <c r="AT2764" s="6"/>
      <c r="AU2764" s="6"/>
      <c r="AV2764" s="6"/>
      <c r="AW2764" s="6"/>
      <c r="AX2764" s="6"/>
      <c r="AY2764" s="6"/>
      <c r="AZ2764" s="6"/>
      <c r="BA2764" s="6"/>
      <c r="BB2764" s="6"/>
      <c r="BC2764" s="6"/>
      <c r="BD2764" s="6"/>
      <c r="BE2764" s="6"/>
      <c r="BF2764" s="6"/>
      <c r="BG2764" s="6"/>
      <c r="BH2764" s="6"/>
      <c r="BI2764" s="6"/>
      <c r="BJ2764" s="6"/>
      <c r="BK2764" s="6"/>
      <c r="BL2764" s="6"/>
      <c r="BM2764" s="6"/>
      <c r="BN2764" s="6"/>
      <c r="BO2764" s="6"/>
      <c r="BP2764" s="6"/>
      <c r="BQ2764" s="6"/>
      <c r="BR2764" s="6"/>
      <c r="BS2764" s="6"/>
      <c r="BT2764" s="6"/>
      <c r="BU2764" s="6"/>
      <c r="BV2764" s="6"/>
      <c r="BW2764" s="6"/>
      <c r="BX2764" s="6"/>
      <c r="BY2764" s="6"/>
      <c r="BZ2764" s="6"/>
      <c r="CA2764" s="6"/>
      <c r="CB2764" s="6"/>
      <c r="CC2764" s="6"/>
      <c r="CD2764" s="6"/>
      <c r="CE2764" s="6"/>
      <c r="CF2764" s="6"/>
      <c r="CG2764" s="6"/>
      <c r="CH2764" s="6"/>
      <c r="CI2764" s="6"/>
      <c r="CJ2764" s="6"/>
      <c r="CK2764" s="6"/>
      <c r="CL2764" s="6"/>
      <c r="CM2764" s="6"/>
      <c r="CN2764" s="6"/>
      <c r="CO2764" s="6"/>
      <c r="CP2764" s="6"/>
      <c r="CQ2764" s="6"/>
      <c r="CR2764" s="6"/>
      <c r="CS2764" s="6"/>
      <c r="CT2764" s="6"/>
      <c r="CU2764" s="6"/>
      <c r="CV2764" s="6"/>
      <c r="CW2764" s="6"/>
      <c r="CX2764" s="6"/>
      <c r="CY2764" s="6"/>
      <c r="CZ2764" s="6"/>
      <c r="DA2764" s="6"/>
      <c r="DB2764" s="6"/>
      <c r="DC2764" s="6"/>
      <c r="DD2764" s="6"/>
      <c r="DE2764" s="6"/>
      <c r="DF2764" s="6"/>
      <c r="DG2764" s="6"/>
      <c r="DH2764" s="6"/>
      <c r="DI2764" s="6"/>
      <c r="DJ2764" s="6"/>
      <c r="DK2764" s="6"/>
      <c r="DL2764" s="6"/>
      <c r="DM2764" s="6"/>
      <c r="DN2764" s="6"/>
      <c r="DO2764" s="6"/>
      <c r="DP2764" s="6"/>
      <c r="DQ2764" s="6"/>
      <c r="DR2764" s="6"/>
      <c r="DS2764" s="6"/>
      <c r="DT2764" s="6"/>
      <c r="DU2764" s="6"/>
      <c r="DV2764" s="6"/>
      <c r="DW2764" s="6"/>
      <c r="DX2764" s="6"/>
      <c r="DY2764" s="6"/>
      <c r="DZ2764" s="6"/>
      <c r="EA2764" s="6"/>
      <c r="EB2764" s="6"/>
      <c r="EC2764" s="6"/>
      <c r="ED2764" s="6"/>
      <c r="EE2764" s="6"/>
      <c r="EF2764" s="6"/>
      <c r="EG2764" s="6"/>
      <c r="EH2764" s="6"/>
      <c r="EI2764" s="6"/>
      <c r="EJ2764" s="6"/>
      <c r="EK2764" s="6"/>
      <c r="EL2764" s="6"/>
      <c r="EM2764" s="6"/>
      <c r="EN2764" s="6"/>
      <c r="EO2764" s="6"/>
      <c r="EP2764" s="6"/>
      <c r="EQ2764" s="6"/>
      <c r="ER2764" s="6"/>
      <c r="ES2764" s="6"/>
      <c r="ET2764" s="6"/>
      <c r="EU2764" s="6"/>
      <c r="EV2764" s="6"/>
      <c r="EW2764" s="6"/>
      <c r="EX2764" s="6"/>
      <c r="EY2764" s="6"/>
      <c r="EZ2764" s="6"/>
      <c r="FA2764" s="6"/>
      <c r="FB2764" s="6"/>
      <c r="FC2764" s="6"/>
      <c r="FD2764" s="6"/>
      <c r="FE2764" s="6"/>
      <c r="FF2764" s="6"/>
      <c r="FG2764" s="6"/>
      <c r="FH2764" s="6"/>
      <c r="FI2764" s="6"/>
      <c r="FJ2764" s="6"/>
      <c r="FK2764" s="6"/>
      <c r="FL2764" s="6"/>
      <c r="FM2764" s="6"/>
      <c r="FN2764" s="6"/>
      <c r="FO2764" s="6"/>
      <c r="FP2764" s="6"/>
      <c r="FQ2764" s="6"/>
      <c r="FR2764" s="6"/>
      <c r="FS2764" s="6"/>
      <c r="FT2764" s="6"/>
      <c r="FU2764" s="6"/>
      <c r="FV2764" s="6"/>
      <c r="FW2764" s="6"/>
      <c r="FX2764" s="6"/>
      <c r="FY2764" s="6"/>
      <c r="FZ2764" s="6"/>
      <c r="GA2764" s="6"/>
      <c r="GB2764" s="6"/>
      <c r="GC2764" s="6"/>
      <c r="GD2764" s="6"/>
      <c r="GE2764" s="6"/>
      <c r="GF2764" s="6"/>
      <c r="GG2764" s="6"/>
      <c r="GH2764" s="6"/>
      <c r="GI2764" s="6"/>
      <c r="GJ2764" s="6"/>
      <c r="GK2764" s="6"/>
      <c r="GL2764" s="6"/>
      <c r="GM2764" s="6"/>
    </row>
    <row r="2765" spans="1:195" s="5" customFormat="1" x14ac:dyDescent="0.25">
      <c r="A2765" s="27"/>
      <c r="B2765" s="27"/>
      <c r="C2765" s="27"/>
      <c r="P2765" s="69"/>
      <c r="Q2765" s="69"/>
      <c r="R2765" s="69"/>
      <c r="S2765" s="69"/>
      <c r="T2765" s="69"/>
      <c r="U2765" s="69"/>
      <c r="V2765" s="69"/>
      <c r="W2765" s="6"/>
      <c r="X2765" s="6"/>
      <c r="Y2765" s="6"/>
      <c r="Z2765" s="68"/>
      <c r="AA2765" s="68"/>
      <c r="AB2765" s="6"/>
      <c r="AC2765" s="6"/>
      <c r="AD2765" s="6"/>
      <c r="AE2765" s="6"/>
      <c r="AF2765" s="6"/>
      <c r="AG2765" s="6"/>
      <c r="AH2765" s="6"/>
      <c r="AI2765" s="6"/>
      <c r="AJ2765" s="6"/>
      <c r="AK2765" s="6"/>
      <c r="AM2765" s="6"/>
      <c r="AN2765" s="6"/>
      <c r="AO2765" s="6"/>
      <c r="AP2765" s="6"/>
      <c r="AQ2765" s="6"/>
      <c r="AR2765" s="6"/>
      <c r="AS2765" s="6"/>
      <c r="AT2765" s="6"/>
      <c r="AU2765" s="6"/>
      <c r="AV2765" s="6"/>
      <c r="AW2765" s="6"/>
      <c r="AX2765" s="6"/>
      <c r="AY2765" s="6"/>
      <c r="AZ2765" s="6"/>
      <c r="BA2765" s="6"/>
      <c r="BB2765" s="6"/>
      <c r="BC2765" s="6"/>
      <c r="BD2765" s="6"/>
      <c r="BE2765" s="6"/>
      <c r="BF2765" s="6"/>
      <c r="BG2765" s="6"/>
      <c r="BH2765" s="6"/>
      <c r="BI2765" s="6"/>
      <c r="BJ2765" s="6"/>
      <c r="BK2765" s="6"/>
      <c r="BL2765" s="6"/>
      <c r="BM2765" s="6"/>
      <c r="BN2765" s="6"/>
      <c r="BO2765" s="6"/>
      <c r="BP2765" s="6"/>
      <c r="BQ2765" s="6"/>
      <c r="BR2765" s="6"/>
      <c r="BS2765" s="6"/>
      <c r="BT2765" s="6"/>
      <c r="BU2765" s="6"/>
      <c r="BV2765" s="6"/>
      <c r="BW2765" s="6"/>
      <c r="BX2765" s="6"/>
      <c r="BY2765" s="6"/>
      <c r="BZ2765" s="6"/>
      <c r="CA2765" s="6"/>
      <c r="CB2765" s="6"/>
      <c r="CC2765" s="6"/>
      <c r="CD2765" s="6"/>
      <c r="CE2765" s="6"/>
      <c r="CF2765" s="6"/>
      <c r="CG2765" s="6"/>
      <c r="CH2765" s="6"/>
      <c r="CI2765" s="6"/>
      <c r="CJ2765" s="6"/>
      <c r="CK2765" s="6"/>
      <c r="CL2765" s="6"/>
      <c r="CM2765" s="6"/>
      <c r="CN2765" s="6"/>
      <c r="CO2765" s="6"/>
      <c r="CP2765" s="6"/>
      <c r="CQ2765" s="6"/>
      <c r="CR2765" s="6"/>
      <c r="CS2765" s="6"/>
      <c r="CT2765" s="6"/>
      <c r="CU2765" s="6"/>
      <c r="CV2765" s="6"/>
      <c r="CW2765" s="6"/>
      <c r="CX2765" s="6"/>
      <c r="CY2765" s="6"/>
      <c r="CZ2765" s="6"/>
      <c r="DA2765" s="6"/>
      <c r="DB2765" s="6"/>
      <c r="DC2765" s="6"/>
      <c r="DD2765" s="6"/>
      <c r="DE2765" s="6"/>
      <c r="DF2765" s="6"/>
      <c r="DG2765" s="6"/>
      <c r="DH2765" s="6"/>
      <c r="DI2765" s="6"/>
      <c r="DJ2765" s="6"/>
      <c r="DK2765" s="6"/>
      <c r="DL2765" s="6"/>
      <c r="DM2765" s="6"/>
      <c r="DN2765" s="6"/>
      <c r="DO2765" s="6"/>
      <c r="DP2765" s="6"/>
      <c r="DQ2765" s="6"/>
      <c r="DR2765" s="6"/>
      <c r="DS2765" s="6"/>
      <c r="DT2765" s="6"/>
      <c r="DU2765" s="6"/>
      <c r="DV2765" s="6"/>
      <c r="DW2765" s="6"/>
      <c r="DX2765" s="6"/>
      <c r="DY2765" s="6"/>
      <c r="DZ2765" s="6"/>
      <c r="EA2765" s="6"/>
      <c r="EB2765" s="6"/>
      <c r="EC2765" s="6"/>
      <c r="ED2765" s="6"/>
      <c r="EE2765" s="6"/>
      <c r="EF2765" s="6"/>
      <c r="EG2765" s="6"/>
      <c r="EH2765" s="6"/>
      <c r="EI2765" s="6"/>
      <c r="EJ2765" s="6"/>
      <c r="EK2765" s="6"/>
      <c r="EL2765" s="6"/>
      <c r="EM2765" s="6"/>
      <c r="EN2765" s="6"/>
      <c r="EO2765" s="6"/>
      <c r="EP2765" s="6"/>
      <c r="EQ2765" s="6"/>
      <c r="ER2765" s="6"/>
      <c r="ES2765" s="6"/>
      <c r="ET2765" s="6"/>
      <c r="EU2765" s="6"/>
      <c r="EV2765" s="6"/>
      <c r="EW2765" s="6"/>
      <c r="EX2765" s="6"/>
      <c r="EY2765" s="6"/>
      <c r="EZ2765" s="6"/>
      <c r="FA2765" s="6"/>
      <c r="FB2765" s="6"/>
      <c r="FC2765" s="6"/>
      <c r="FD2765" s="6"/>
      <c r="FE2765" s="6"/>
      <c r="FF2765" s="6"/>
      <c r="FG2765" s="6"/>
      <c r="FH2765" s="6"/>
      <c r="FI2765" s="6"/>
      <c r="FJ2765" s="6"/>
      <c r="FK2765" s="6"/>
      <c r="FL2765" s="6"/>
      <c r="FM2765" s="6"/>
      <c r="FN2765" s="6"/>
      <c r="FO2765" s="6"/>
      <c r="FP2765" s="6"/>
      <c r="FQ2765" s="6"/>
      <c r="FR2765" s="6"/>
      <c r="FS2765" s="6"/>
      <c r="FT2765" s="6"/>
      <c r="FU2765" s="6"/>
      <c r="FV2765" s="6"/>
      <c r="FW2765" s="6"/>
      <c r="FX2765" s="6"/>
      <c r="FY2765" s="6"/>
      <c r="FZ2765" s="6"/>
      <c r="GA2765" s="6"/>
      <c r="GB2765" s="6"/>
      <c r="GC2765" s="6"/>
      <c r="GD2765" s="6"/>
      <c r="GE2765" s="6"/>
      <c r="GF2765" s="6"/>
      <c r="GG2765" s="6"/>
      <c r="GH2765" s="6"/>
      <c r="GI2765" s="6"/>
      <c r="GJ2765" s="6"/>
      <c r="GK2765" s="6"/>
      <c r="GL2765" s="6"/>
      <c r="GM2765" s="6"/>
    </row>
    <row r="2766" spans="1:195" s="5" customFormat="1" x14ac:dyDescent="0.25">
      <c r="A2766" s="27"/>
      <c r="B2766" s="27"/>
      <c r="C2766" s="27"/>
      <c r="P2766" s="69"/>
      <c r="Q2766" s="69"/>
      <c r="R2766" s="69"/>
      <c r="S2766" s="69"/>
      <c r="T2766" s="69"/>
      <c r="U2766" s="69"/>
      <c r="V2766" s="69"/>
      <c r="W2766" s="6"/>
      <c r="X2766" s="6"/>
      <c r="Y2766" s="6"/>
      <c r="Z2766" s="68"/>
      <c r="AA2766" s="68"/>
      <c r="AB2766" s="6"/>
      <c r="AC2766" s="6"/>
      <c r="AD2766" s="6"/>
      <c r="AE2766" s="6"/>
      <c r="AF2766" s="6"/>
      <c r="AG2766" s="6"/>
      <c r="AH2766" s="6"/>
      <c r="AI2766" s="6"/>
      <c r="AJ2766" s="6"/>
      <c r="AK2766" s="6"/>
      <c r="AM2766" s="6"/>
      <c r="AN2766" s="6"/>
      <c r="AO2766" s="6"/>
      <c r="AP2766" s="6"/>
      <c r="AQ2766" s="6"/>
      <c r="AR2766" s="6"/>
      <c r="AS2766" s="6"/>
      <c r="AT2766" s="6"/>
      <c r="AU2766" s="6"/>
      <c r="AV2766" s="6"/>
      <c r="AW2766" s="6"/>
      <c r="AX2766" s="6"/>
      <c r="AY2766" s="6"/>
      <c r="AZ2766" s="6"/>
      <c r="BA2766" s="6"/>
      <c r="BB2766" s="6"/>
      <c r="BC2766" s="6"/>
      <c r="BD2766" s="6"/>
      <c r="BE2766" s="6"/>
      <c r="BF2766" s="6"/>
      <c r="BG2766" s="6"/>
      <c r="BH2766" s="6"/>
      <c r="BI2766" s="6"/>
      <c r="BJ2766" s="6"/>
      <c r="BK2766" s="6"/>
      <c r="BL2766" s="6"/>
      <c r="BM2766" s="6"/>
      <c r="BN2766" s="6"/>
      <c r="BO2766" s="6"/>
      <c r="BP2766" s="6"/>
      <c r="BQ2766" s="6"/>
      <c r="BR2766" s="6"/>
      <c r="BS2766" s="6"/>
      <c r="BT2766" s="6"/>
      <c r="BU2766" s="6"/>
      <c r="BV2766" s="6"/>
      <c r="BW2766" s="6"/>
      <c r="BX2766" s="6"/>
      <c r="BY2766" s="6"/>
      <c r="BZ2766" s="6"/>
      <c r="CA2766" s="6"/>
      <c r="CB2766" s="6"/>
      <c r="CC2766" s="6"/>
      <c r="CD2766" s="6"/>
      <c r="CE2766" s="6"/>
      <c r="CF2766" s="6"/>
      <c r="CG2766" s="6"/>
      <c r="CH2766" s="6"/>
      <c r="CI2766" s="6"/>
      <c r="CJ2766" s="6"/>
      <c r="CK2766" s="6"/>
      <c r="CL2766" s="6"/>
      <c r="CM2766" s="6"/>
      <c r="CN2766" s="6"/>
      <c r="CO2766" s="6"/>
      <c r="CP2766" s="6"/>
      <c r="CQ2766" s="6"/>
      <c r="CR2766" s="6"/>
      <c r="CS2766" s="6"/>
      <c r="CT2766" s="6"/>
      <c r="CU2766" s="6"/>
      <c r="CV2766" s="6"/>
      <c r="CW2766" s="6"/>
      <c r="CX2766" s="6"/>
      <c r="CY2766" s="6"/>
      <c r="CZ2766" s="6"/>
      <c r="DA2766" s="6"/>
      <c r="DB2766" s="6"/>
      <c r="DC2766" s="6"/>
      <c r="DD2766" s="6"/>
      <c r="DE2766" s="6"/>
      <c r="DF2766" s="6"/>
      <c r="DG2766" s="6"/>
      <c r="DH2766" s="6"/>
      <c r="DI2766" s="6"/>
      <c r="DJ2766" s="6"/>
      <c r="DK2766" s="6"/>
      <c r="DL2766" s="6"/>
      <c r="DM2766" s="6"/>
      <c r="DN2766" s="6"/>
      <c r="DO2766" s="6"/>
      <c r="DP2766" s="6"/>
      <c r="DQ2766" s="6"/>
      <c r="DR2766" s="6"/>
      <c r="DS2766" s="6"/>
      <c r="DT2766" s="6"/>
      <c r="DU2766" s="6"/>
      <c r="DV2766" s="6"/>
      <c r="DW2766" s="6"/>
      <c r="DX2766" s="6"/>
      <c r="DY2766" s="6"/>
      <c r="DZ2766" s="6"/>
      <c r="EA2766" s="6"/>
      <c r="EB2766" s="6"/>
      <c r="EC2766" s="6"/>
      <c r="ED2766" s="6"/>
      <c r="EE2766" s="6"/>
      <c r="EF2766" s="6"/>
      <c r="EG2766" s="6"/>
      <c r="EH2766" s="6"/>
      <c r="EI2766" s="6"/>
      <c r="EJ2766" s="6"/>
      <c r="EK2766" s="6"/>
      <c r="EL2766" s="6"/>
      <c r="EM2766" s="6"/>
      <c r="EN2766" s="6"/>
      <c r="EO2766" s="6"/>
      <c r="EP2766" s="6"/>
      <c r="EQ2766" s="6"/>
      <c r="ER2766" s="6"/>
      <c r="ES2766" s="6"/>
      <c r="ET2766" s="6"/>
      <c r="EU2766" s="6"/>
      <c r="EV2766" s="6"/>
      <c r="EW2766" s="6"/>
      <c r="EX2766" s="6"/>
      <c r="EY2766" s="6"/>
      <c r="EZ2766" s="6"/>
      <c r="FA2766" s="6"/>
      <c r="FB2766" s="6"/>
      <c r="FC2766" s="6"/>
      <c r="FD2766" s="6"/>
      <c r="FE2766" s="6"/>
      <c r="FF2766" s="6"/>
      <c r="FG2766" s="6"/>
      <c r="FH2766" s="6"/>
      <c r="FI2766" s="6"/>
      <c r="FJ2766" s="6"/>
      <c r="FK2766" s="6"/>
      <c r="FL2766" s="6"/>
      <c r="FM2766" s="6"/>
      <c r="FN2766" s="6"/>
      <c r="FO2766" s="6"/>
      <c r="FP2766" s="6"/>
      <c r="FQ2766" s="6"/>
      <c r="FR2766" s="6"/>
      <c r="FS2766" s="6"/>
      <c r="FT2766" s="6"/>
      <c r="FU2766" s="6"/>
      <c r="FV2766" s="6"/>
      <c r="FW2766" s="6"/>
      <c r="FX2766" s="6"/>
      <c r="FY2766" s="6"/>
      <c r="FZ2766" s="6"/>
      <c r="GA2766" s="6"/>
      <c r="GB2766" s="6"/>
      <c r="GC2766" s="6"/>
      <c r="GD2766" s="6"/>
      <c r="GE2766" s="6"/>
      <c r="GF2766" s="6"/>
      <c r="GG2766" s="6"/>
      <c r="GH2766" s="6"/>
      <c r="GI2766" s="6"/>
      <c r="GJ2766" s="6"/>
      <c r="GK2766" s="6"/>
      <c r="GL2766" s="6"/>
      <c r="GM2766" s="6"/>
    </row>
    <row r="2767" spans="1:195" s="5" customFormat="1" x14ac:dyDescent="0.25">
      <c r="A2767" s="27"/>
      <c r="B2767" s="27"/>
      <c r="C2767" s="27"/>
      <c r="P2767" s="69"/>
      <c r="Q2767" s="69"/>
      <c r="R2767" s="69"/>
      <c r="S2767" s="69"/>
      <c r="T2767" s="69"/>
      <c r="U2767" s="69"/>
      <c r="V2767" s="69"/>
      <c r="W2767" s="6"/>
      <c r="X2767" s="6"/>
      <c r="Y2767" s="6"/>
      <c r="Z2767" s="68"/>
      <c r="AA2767" s="68"/>
      <c r="AB2767" s="6"/>
      <c r="AC2767" s="6"/>
      <c r="AD2767" s="6"/>
      <c r="AE2767" s="6"/>
      <c r="AF2767" s="6"/>
      <c r="AG2767" s="6"/>
      <c r="AH2767" s="6"/>
      <c r="AI2767" s="6"/>
      <c r="AJ2767" s="6"/>
      <c r="AK2767" s="6"/>
      <c r="AM2767" s="6"/>
      <c r="AN2767" s="6"/>
      <c r="AO2767" s="6"/>
      <c r="AP2767" s="6"/>
      <c r="AQ2767" s="6"/>
      <c r="AR2767" s="6"/>
      <c r="AS2767" s="6"/>
      <c r="AT2767" s="6"/>
      <c r="AU2767" s="6"/>
      <c r="AV2767" s="6"/>
      <c r="AW2767" s="6"/>
      <c r="AX2767" s="6"/>
      <c r="AY2767" s="6"/>
      <c r="AZ2767" s="6"/>
      <c r="BA2767" s="6"/>
      <c r="BB2767" s="6"/>
      <c r="BC2767" s="6"/>
      <c r="BD2767" s="6"/>
      <c r="BE2767" s="6"/>
      <c r="BF2767" s="6"/>
      <c r="BG2767" s="6"/>
      <c r="BH2767" s="6"/>
      <c r="BI2767" s="6"/>
      <c r="BJ2767" s="6"/>
      <c r="BK2767" s="6"/>
      <c r="BL2767" s="6"/>
      <c r="BM2767" s="6"/>
      <c r="BN2767" s="6"/>
      <c r="BO2767" s="6"/>
      <c r="BP2767" s="6"/>
      <c r="BQ2767" s="6"/>
      <c r="BR2767" s="6"/>
      <c r="BS2767" s="6"/>
      <c r="BT2767" s="6"/>
      <c r="BU2767" s="6"/>
      <c r="BV2767" s="6"/>
      <c r="BW2767" s="6"/>
      <c r="BX2767" s="6"/>
      <c r="BY2767" s="6"/>
      <c r="BZ2767" s="6"/>
      <c r="CA2767" s="6"/>
      <c r="CB2767" s="6"/>
      <c r="CC2767" s="6"/>
      <c r="CD2767" s="6"/>
      <c r="CE2767" s="6"/>
      <c r="CF2767" s="6"/>
      <c r="CG2767" s="6"/>
      <c r="CH2767" s="6"/>
      <c r="CI2767" s="6"/>
      <c r="CJ2767" s="6"/>
      <c r="CK2767" s="6"/>
      <c r="CL2767" s="6"/>
      <c r="CM2767" s="6"/>
      <c r="CN2767" s="6"/>
      <c r="CO2767" s="6"/>
      <c r="CP2767" s="6"/>
      <c r="CQ2767" s="6"/>
      <c r="CR2767" s="6"/>
      <c r="CS2767" s="6"/>
      <c r="CT2767" s="6"/>
      <c r="CU2767" s="6"/>
      <c r="CV2767" s="6"/>
      <c r="CW2767" s="6"/>
      <c r="CX2767" s="6"/>
      <c r="CY2767" s="6"/>
      <c r="CZ2767" s="6"/>
      <c r="DA2767" s="6"/>
      <c r="DB2767" s="6"/>
      <c r="DC2767" s="6"/>
      <c r="DD2767" s="6"/>
      <c r="DE2767" s="6"/>
      <c r="DF2767" s="6"/>
      <c r="DG2767" s="6"/>
      <c r="DH2767" s="6"/>
      <c r="DI2767" s="6"/>
      <c r="DJ2767" s="6"/>
      <c r="DK2767" s="6"/>
      <c r="DL2767" s="6"/>
      <c r="DM2767" s="6"/>
      <c r="DN2767" s="6"/>
      <c r="DO2767" s="6"/>
      <c r="DP2767" s="6"/>
      <c r="DQ2767" s="6"/>
      <c r="DR2767" s="6"/>
      <c r="DS2767" s="6"/>
      <c r="DT2767" s="6"/>
      <c r="DU2767" s="6"/>
      <c r="DV2767" s="6"/>
      <c r="DW2767" s="6"/>
      <c r="DX2767" s="6"/>
      <c r="DY2767" s="6"/>
      <c r="DZ2767" s="6"/>
      <c r="EA2767" s="6"/>
      <c r="EB2767" s="6"/>
      <c r="EC2767" s="6"/>
      <c r="ED2767" s="6"/>
      <c r="EE2767" s="6"/>
      <c r="EF2767" s="6"/>
      <c r="EG2767" s="6"/>
      <c r="EH2767" s="6"/>
      <c r="EI2767" s="6"/>
      <c r="EJ2767" s="6"/>
      <c r="EK2767" s="6"/>
      <c r="EL2767" s="6"/>
      <c r="EM2767" s="6"/>
      <c r="EN2767" s="6"/>
      <c r="EO2767" s="6"/>
      <c r="EP2767" s="6"/>
      <c r="EQ2767" s="6"/>
      <c r="ER2767" s="6"/>
      <c r="ES2767" s="6"/>
      <c r="ET2767" s="6"/>
      <c r="EU2767" s="6"/>
      <c r="EV2767" s="6"/>
      <c r="EW2767" s="6"/>
      <c r="EX2767" s="6"/>
      <c r="EY2767" s="6"/>
      <c r="EZ2767" s="6"/>
      <c r="FA2767" s="6"/>
      <c r="FB2767" s="6"/>
      <c r="FC2767" s="6"/>
      <c r="FD2767" s="6"/>
      <c r="FE2767" s="6"/>
      <c r="FF2767" s="6"/>
      <c r="FG2767" s="6"/>
      <c r="FH2767" s="6"/>
      <c r="FI2767" s="6"/>
      <c r="FJ2767" s="6"/>
      <c r="FK2767" s="6"/>
      <c r="FL2767" s="6"/>
      <c r="FM2767" s="6"/>
      <c r="FN2767" s="6"/>
      <c r="FO2767" s="6"/>
      <c r="FP2767" s="6"/>
      <c r="FQ2767" s="6"/>
      <c r="FR2767" s="6"/>
      <c r="FS2767" s="6"/>
      <c r="FT2767" s="6"/>
      <c r="FU2767" s="6"/>
      <c r="FV2767" s="6"/>
      <c r="FW2767" s="6"/>
      <c r="FX2767" s="6"/>
      <c r="FY2767" s="6"/>
      <c r="FZ2767" s="6"/>
      <c r="GA2767" s="6"/>
      <c r="GB2767" s="6"/>
      <c r="GC2767" s="6"/>
      <c r="GD2767" s="6"/>
      <c r="GE2767" s="6"/>
      <c r="GF2767" s="6"/>
      <c r="GG2767" s="6"/>
      <c r="GH2767" s="6"/>
      <c r="GI2767" s="6"/>
      <c r="GJ2767" s="6"/>
      <c r="GK2767" s="6"/>
      <c r="GL2767" s="6"/>
      <c r="GM2767" s="6"/>
    </row>
    <row r="2768" spans="1:195" s="5" customFormat="1" x14ac:dyDescent="0.25">
      <c r="A2768" s="27"/>
      <c r="B2768" s="27"/>
      <c r="C2768" s="27"/>
      <c r="P2768" s="69"/>
      <c r="Q2768" s="69"/>
      <c r="R2768" s="69"/>
      <c r="S2768" s="69"/>
      <c r="T2768" s="69"/>
      <c r="U2768" s="69"/>
      <c r="V2768" s="69"/>
      <c r="W2768" s="6"/>
      <c r="X2768" s="6"/>
      <c r="Y2768" s="6"/>
      <c r="Z2768" s="68"/>
      <c r="AA2768" s="68"/>
      <c r="AB2768" s="6"/>
      <c r="AC2768" s="6"/>
      <c r="AD2768" s="6"/>
      <c r="AE2768" s="6"/>
      <c r="AF2768" s="6"/>
      <c r="AG2768" s="6"/>
      <c r="AH2768" s="6"/>
      <c r="AI2768" s="6"/>
      <c r="AJ2768" s="6"/>
      <c r="AK2768" s="6"/>
      <c r="AM2768" s="6"/>
      <c r="AN2768" s="6"/>
      <c r="AO2768" s="6"/>
      <c r="AP2768" s="6"/>
      <c r="AQ2768" s="6"/>
      <c r="AR2768" s="6"/>
      <c r="AS2768" s="6"/>
      <c r="AT2768" s="6"/>
      <c r="AU2768" s="6"/>
      <c r="AV2768" s="6"/>
      <c r="AW2768" s="6"/>
      <c r="AX2768" s="6"/>
      <c r="AY2768" s="6"/>
      <c r="AZ2768" s="6"/>
      <c r="BA2768" s="6"/>
      <c r="BB2768" s="6"/>
      <c r="BC2768" s="6"/>
      <c r="BD2768" s="6"/>
      <c r="BE2768" s="6"/>
      <c r="BF2768" s="6"/>
      <c r="BG2768" s="6"/>
      <c r="BH2768" s="6"/>
      <c r="BI2768" s="6"/>
      <c r="BJ2768" s="6"/>
      <c r="BK2768" s="6"/>
      <c r="BL2768" s="6"/>
      <c r="BM2768" s="6"/>
      <c r="BN2768" s="6"/>
      <c r="BO2768" s="6"/>
      <c r="BP2768" s="6"/>
      <c r="BQ2768" s="6"/>
      <c r="BR2768" s="6"/>
      <c r="BS2768" s="6"/>
      <c r="BT2768" s="6"/>
      <c r="BU2768" s="6"/>
      <c r="BV2768" s="6"/>
      <c r="BW2768" s="6"/>
      <c r="BX2768" s="6"/>
      <c r="BY2768" s="6"/>
      <c r="BZ2768" s="6"/>
      <c r="CA2768" s="6"/>
      <c r="CB2768" s="6"/>
      <c r="CC2768" s="6"/>
      <c r="CD2768" s="6"/>
      <c r="CE2768" s="6"/>
      <c r="CF2768" s="6"/>
      <c r="CG2768" s="6"/>
      <c r="CH2768" s="6"/>
      <c r="CI2768" s="6"/>
      <c r="CJ2768" s="6"/>
      <c r="CK2768" s="6"/>
      <c r="CL2768" s="6"/>
      <c r="CM2768" s="6"/>
      <c r="CN2768" s="6"/>
      <c r="CO2768" s="6"/>
      <c r="CP2768" s="6"/>
      <c r="CQ2768" s="6"/>
      <c r="CR2768" s="6"/>
      <c r="CS2768" s="6"/>
      <c r="CT2768" s="6"/>
      <c r="CU2768" s="6"/>
      <c r="CV2768" s="6"/>
      <c r="CW2768" s="6"/>
      <c r="CX2768" s="6"/>
      <c r="CY2768" s="6"/>
      <c r="CZ2768" s="6"/>
      <c r="DA2768" s="6"/>
      <c r="DB2768" s="6"/>
      <c r="DC2768" s="6"/>
      <c r="DD2768" s="6"/>
      <c r="DE2768" s="6"/>
      <c r="DF2768" s="6"/>
      <c r="DG2768" s="6"/>
      <c r="DH2768" s="6"/>
      <c r="DI2768" s="6"/>
      <c r="DJ2768" s="6"/>
      <c r="DK2768" s="6"/>
      <c r="DL2768" s="6"/>
      <c r="DM2768" s="6"/>
      <c r="DN2768" s="6"/>
      <c r="DO2768" s="6"/>
      <c r="DP2768" s="6"/>
      <c r="DQ2768" s="6"/>
      <c r="DR2768" s="6"/>
      <c r="DS2768" s="6"/>
      <c r="DT2768" s="6"/>
      <c r="DU2768" s="6"/>
      <c r="DV2768" s="6"/>
      <c r="DW2768" s="6"/>
      <c r="DX2768" s="6"/>
      <c r="DY2768" s="6"/>
      <c r="DZ2768" s="6"/>
      <c r="EA2768" s="6"/>
      <c r="EB2768" s="6"/>
      <c r="EC2768" s="6"/>
      <c r="ED2768" s="6"/>
      <c r="EE2768" s="6"/>
      <c r="EF2768" s="6"/>
      <c r="EG2768" s="6"/>
      <c r="EH2768" s="6"/>
      <c r="EI2768" s="6"/>
      <c r="EJ2768" s="6"/>
      <c r="EK2768" s="6"/>
      <c r="EL2768" s="6"/>
      <c r="EM2768" s="6"/>
      <c r="EN2768" s="6"/>
      <c r="EO2768" s="6"/>
      <c r="EP2768" s="6"/>
      <c r="EQ2768" s="6"/>
      <c r="ER2768" s="6"/>
      <c r="ES2768" s="6"/>
      <c r="ET2768" s="6"/>
      <c r="EU2768" s="6"/>
      <c r="EV2768" s="6"/>
      <c r="EW2768" s="6"/>
      <c r="EX2768" s="6"/>
      <c r="EY2768" s="6"/>
      <c r="EZ2768" s="6"/>
      <c r="FA2768" s="6"/>
      <c r="FB2768" s="6"/>
      <c r="FC2768" s="6"/>
      <c r="FD2768" s="6"/>
      <c r="FE2768" s="6"/>
      <c r="FF2768" s="6"/>
      <c r="FG2768" s="6"/>
      <c r="FH2768" s="6"/>
      <c r="FI2768" s="6"/>
      <c r="FJ2768" s="6"/>
      <c r="FK2768" s="6"/>
      <c r="FL2768" s="6"/>
      <c r="FM2768" s="6"/>
      <c r="FN2768" s="6"/>
      <c r="FO2768" s="6"/>
      <c r="FP2768" s="6"/>
      <c r="FQ2768" s="6"/>
      <c r="FR2768" s="6"/>
      <c r="FS2768" s="6"/>
      <c r="FT2768" s="6"/>
      <c r="FU2768" s="6"/>
      <c r="FV2768" s="6"/>
      <c r="FW2768" s="6"/>
      <c r="FX2768" s="6"/>
      <c r="FY2768" s="6"/>
      <c r="FZ2768" s="6"/>
      <c r="GA2768" s="6"/>
      <c r="GB2768" s="6"/>
      <c r="GC2768" s="6"/>
      <c r="GD2768" s="6"/>
      <c r="GE2768" s="6"/>
      <c r="GF2768" s="6"/>
      <c r="GG2768" s="6"/>
      <c r="GH2768" s="6"/>
      <c r="GI2768" s="6"/>
      <c r="GJ2768" s="6"/>
      <c r="GK2768" s="6"/>
      <c r="GL2768" s="6"/>
      <c r="GM2768" s="6"/>
    </row>
    <row r="2769" spans="1:195" s="5" customFormat="1" x14ac:dyDescent="0.25">
      <c r="A2769" s="27"/>
      <c r="B2769" s="27"/>
      <c r="C2769" s="27"/>
      <c r="P2769" s="69"/>
      <c r="Q2769" s="69"/>
      <c r="R2769" s="69"/>
      <c r="S2769" s="69"/>
      <c r="T2769" s="69"/>
      <c r="U2769" s="69"/>
      <c r="V2769" s="69"/>
      <c r="W2769" s="6"/>
      <c r="X2769" s="6"/>
      <c r="Y2769" s="6"/>
      <c r="Z2769" s="68"/>
      <c r="AA2769" s="68"/>
      <c r="AB2769" s="6"/>
      <c r="AC2769" s="6"/>
      <c r="AD2769" s="6"/>
      <c r="AE2769" s="6"/>
      <c r="AF2769" s="6"/>
      <c r="AG2769" s="6"/>
      <c r="AH2769" s="6"/>
      <c r="AI2769" s="6"/>
      <c r="AJ2769" s="6"/>
      <c r="AK2769" s="6"/>
      <c r="AM2769" s="6"/>
      <c r="AN2769" s="6"/>
      <c r="AO2769" s="6"/>
      <c r="AP2769" s="6"/>
      <c r="AQ2769" s="6"/>
      <c r="AR2769" s="6"/>
      <c r="AS2769" s="6"/>
      <c r="AT2769" s="6"/>
      <c r="AU2769" s="6"/>
      <c r="AV2769" s="6"/>
      <c r="AW2769" s="6"/>
      <c r="AX2769" s="6"/>
      <c r="AY2769" s="6"/>
      <c r="AZ2769" s="6"/>
      <c r="BA2769" s="6"/>
      <c r="BB2769" s="6"/>
      <c r="BC2769" s="6"/>
      <c r="BD2769" s="6"/>
      <c r="BE2769" s="6"/>
      <c r="BF2769" s="6"/>
      <c r="BG2769" s="6"/>
      <c r="BH2769" s="6"/>
      <c r="BI2769" s="6"/>
      <c r="BJ2769" s="6"/>
      <c r="BK2769" s="6"/>
      <c r="BL2769" s="6"/>
      <c r="BM2769" s="6"/>
      <c r="BN2769" s="6"/>
      <c r="BO2769" s="6"/>
      <c r="BP2769" s="6"/>
      <c r="BQ2769" s="6"/>
      <c r="BR2769" s="6"/>
      <c r="BS2769" s="6"/>
      <c r="BT2769" s="6"/>
      <c r="BU2769" s="6"/>
      <c r="BV2769" s="6"/>
      <c r="BW2769" s="6"/>
      <c r="BX2769" s="6"/>
      <c r="BY2769" s="6"/>
      <c r="BZ2769" s="6"/>
      <c r="CA2769" s="6"/>
      <c r="CB2769" s="6"/>
      <c r="CC2769" s="6"/>
      <c r="CD2769" s="6"/>
      <c r="CE2769" s="6"/>
      <c r="CF2769" s="6"/>
      <c r="CG2769" s="6"/>
      <c r="CH2769" s="6"/>
      <c r="CI2769" s="6"/>
      <c r="CJ2769" s="6"/>
      <c r="CK2769" s="6"/>
      <c r="CL2769" s="6"/>
      <c r="CM2769" s="6"/>
      <c r="CN2769" s="6"/>
      <c r="CO2769" s="6"/>
      <c r="CP2769" s="6"/>
      <c r="CQ2769" s="6"/>
      <c r="CR2769" s="6"/>
      <c r="CS2769" s="6"/>
      <c r="CT2769" s="6"/>
      <c r="CU2769" s="6"/>
      <c r="CV2769" s="6"/>
      <c r="CW2769" s="6"/>
      <c r="CX2769" s="6"/>
      <c r="CY2769" s="6"/>
      <c r="CZ2769" s="6"/>
      <c r="DA2769" s="6"/>
      <c r="DB2769" s="6"/>
      <c r="DC2769" s="6"/>
      <c r="DD2769" s="6"/>
      <c r="DE2769" s="6"/>
      <c r="DF2769" s="6"/>
      <c r="DG2769" s="6"/>
      <c r="DH2769" s="6"/>
      <c r="DI2769" s="6"/>
      <c r="DJ2769" s="6"/>
      <c r="DK2769" s="6"/>
      <c r="DL2769" s="6"/>
      <c r="DM2769" s="6"/>
      <c r="DN2769" s="6"/>
      <c r="DO2769" s="6"/>
      <c r="DP2769" s="6"/>
      <c r="DQ2769" s="6"/>
      <c r="DR2769" s="6"/>
      <c r="DS2769" s="6"/>
      <c r="DT2769" s="6"/>
      <c r="DU2769" s="6"/>
      <c r="DV2769" s="6"/>
      <c r="DW2769" s="6"/>
      <c r="DX2769" s="6"/>
      <c r="DY2769" s="6"/>
      <c r="DZ2769" s="6"/>
      <c r="EA2769" s="6"/>
      <c r="EB2769" s="6"/>
      <c r="EC2769" s="6"/>
      <c r="ED2769" s="6"/>
      <c r="EE2769" s="6"/>
      <c r="EF2769" s="6"/>
      <c r="EG2769" s="6"/>
      <c r="EH2769" s="6"/>
      <c r="EI2769" s="6"/>
      <c r="EJ2769" s="6"/>
      <c r="EK2769" s="6"/>
      <c r="EL2769" s="6"/>
      <c r="EM2769" s="6"/>
      <c r="EN2769" s="6"/>
      <c r="EO2769" s="6"/>
      <c r="EP2769" s="6"/>
      <c r="EQ2769" s="6"/>
      <c r="ER2769" s="6"/>
      <c r="ES2769" s="6"/>
      <c r="ET2769" s="6"/>
      <c r="EU2769" s="6"/>
      <c r="EV2769" s="6"/>
      <c r="EW2769" s="6"/>
      <c r="EX2769" s="6"/>
      <c r="EY2769" s="6"/>
      <c r="EZ2769" s="6"/>
      <c r="FA2769" s="6"/>
      <c r="FB2769" s="6"/>
      <c r="FC2769" s="6"/>
      <c r="FD2769" s="6"/>
      <c r="FE2769" s="6"/>
      <c r="FF2769" s="6"/>
      <c r="FG2769" s="6"/>
      <c r="FH2769" s="6"/>
      <c r="FI2769" s="6"/>
      <c r="FJ2769" s="6"/>
      <c r="FK2769" s="6"/>
      <c r="FL2769" s="6"/>
      <c r="FM2769" s="6"/>
      <c r="FN2769" s="6"/>
      <c r="FO2769" s="6"/>
      <c r="FP2769" s="6"/>
      <c r="FQ2769" s="6"/>
      <c r="FR2769" s="6"/>
      <c r="FS2769" s="6"/>
      <c r="FT2769" s="6"/>
      <c r="FU2769" s="6"/>
      <c r="FV2769" s="6"/>
      <c r="FW2769" s="6"/>
      <c r="FX2769" s="6"/>
      <c r="FY2769" s="6"/>
      <c r="FZ2769" s="6"/>
      <c r="GA2769" s="6"/>
      <c r="GB2769" s="6"/>
      <c r="GC2769" s="6"/>
      <c r="GD2769" s="6"/>
      <c r="GE2769" s="6"/>
      <c r="GF2769" s="6"/>
      <c r="GG2769" s="6"/>
      <c r="GH2769" s="6"/>
      <c r="GI2769" s="6"/>
      <c r="GJ2769" s="6"/>
      <c r="GK2769" s="6"/>
      <c r="GL2769" s="6"/>
      <c r="GM2769" s="6"/>
    </row>
    <row r="2770" spans="1:195" s="5" customFormat="1" x14ac:dyDescent="0.25">
      <c r="A2770" s="27"/>
      <c r="B2770" s="27"/>
      <c r="C2770" s="27"/>
      <c r="P2770" s="69"/>
      <c r="Q2770" s="69"/>
      <c r="R2770" s="69"/>
      <c r="S2770" s="69"/>
      <c r="T2770" s="69"/>
      <c r="U2770" s="69"/>
      <c r="V2770" s="69"/>
      <c r="W2770" s="6"/>
      <c r="X2770" s="6"/>
      <c r="Y2770" s="6"/>
      <c r="Z2770" s="68"/>
      <c r="AA2770" s="68"/>
      <c r="AB2770" s="6"/>
      <c r="AC2770" s="6"/>
      <c r="AD2770" s="6"/>
      <c r="AE2770" s="6"/>
      <c r="AF2770" s="6"/>
      <c r="AG2770" s="6"/>
      <c r="AH2770" s="6"/>
      <c r="AI2770" s="6"/>
      <c r="AJ2770" s="6"/>
      <c r="AK2770" s="6"/>
      <c r="AM2770" s="6"/>
      <c r="AN2770" s="6"/>
      <c r="AO2770" s="6"/>
      <c r="AP2770" s="6"/>
      <c r="AQ2770" s="6"/>
      <c r="AR2770" s="6"/>
      <c r="AS2770" s="6"/>
      <c r="AT2770" s="6"/>
      <c r="AU2770" s="6"/>
      <c r="AV2770" s="6"/>
      <c r="AW2770" s="6"/>
      <c r="AX2770" s="6"/>
      <c r="AY2770" s="6"/>
      <c r="AZ2770" s="6"/>
      <c r="BA2770" s="6"/>
      <c r="BB2770" s="6"/>
      <c r="BC2770" s="6"/>
      <c r="BD2770" s="6"/>
      <c r="BE2770" s="6"/>
      <c r="BF2770" s="6"/>
      <c r="BG2770" s="6"/>
      <c r="BH2770" s="6"/>
      <c r="BI2770" s="6"/>
      <c r="BJ2770" s="6"/>
      <c r="BK2770" s="6"/>
      <c r="BL2770" s="6"/>
      <c r="BM2770" s="6"/>
      <c r="BN2770" s="6"/>
      <c r="BO2770" s="6"/>
      <c r="BP2770" s="6"/>
      <c r="BQ2770" s="6"/>
      <c r="BR2770" s="6"/>
      <c r="BS2770" s="6"/>
      <c r="BT2770" s="6"/>
      <c r="BU2770" s="6"/>
      <c r="BV2770" s="6"/>
      <c r="BW2770" s="6"/>
      <c r="BX2770" s="6"/>
      <c r="BY2770" s="6"/>
      <c r="BZ2770" s="6"/>
      <c r="CA2770" s="6"/>
      <c r="CB2770" s="6"/>
      <c r="CC2770" s="6"/>
      <c r="CD2770" s="6"/>
      <c r="CE2770" s="6"/>
      <c r="CF2770" s="6"/>
      <c r="CG2770" s="6"/>
      <c r="CH2770" s="6"/>
      <c r="CI2770" s="6"/>
      <c r="CJ2770" s="6"/>
      <c r="CK2770" s="6"/>
      <c r="CL2770" s="6"/>
      <c r="CM2770" s="6"/>
      <c r="CN2770" s="6"/>
      <c r="CO2770" s="6"/>
      <c r="CP2770" s="6"/>
      <c r="CQ2770" s="6"/>
      <c r="CR2770" s="6"/>
      <c r="CS2770" s="6"/>
      <c r="CT2770" s="6"/>
      <c r="CU2770" s="6"/>
      <c r="CV2770" s="6"/>
      <c r="CW2770" s="6"/>
      <c r="CX2770" s="6"/>
      <c r="CY2770" s="6"/>
      <c r="CZ2770" s="6"/>
      <c r="DA2770" s="6"/>
      <c r="DB2770" s="6"/>
      <c r="DC2770" s="6"/>
      <c r="DD2770" s="6"/>
      <c r="DE2770" s="6"/>
      <c r="DF2770" s="6"/>
      <c r="DG2770" s="6"/>
      <c r="DH2770" s="6"/>
      <c r="DI2770" s="6"/>
      <c r="DJ2770" s="6"/>
      <c r="DK2770" s="6"/>
      <c r="DL2770" s="6"/>
      <c r="DM2770" s="6"/>
      <c r="DN2770" s="6"/>
      <c r="DO2770" s="6"/>
      <c r="DP2770" s="6"/>
      <c r="DQ2770" s="6"/>
      <c r="DR2770" s="6"/>
      <c r="DS2770" s="6"/>
      <c r="DT2770" s="6"/>
      <c r="DU2770" s="6"/>
      <c r="DV2770" s="6"/>
      <c r="DW2770" s="6"/>
      <c r="DX2770" s="6"/>
      <c r="DY2770" s="6"/>
      <c r="DZ2770" s="6"/>
      <c r="EA2770" s="6"/>
      <c r="EB2770" s="6"/>
      <c r="EC2770" s="6"/>
      <c r="ED2770" s="6"/>
      <c r="EE2770" s="6"/>
      <c r="EF2770" s="6"/>
      <c r="EG2770" s="6"/>
      <c r="EH2770" s="6"/>
      <c r="EI2770" s="6"/>
      <c r="EJ2770" s="6"/>
      <c r="EK2770" s="6"/>
      <c r="EL2770" s="6"/>
      <c r="EM2770" s="6"/>
      <c r="EN2770" s="6"/>
      <c r="EO2770" s="6"/>
      <c r="EP2770" s="6"/>
      <c r="EQ2770" s="6"/>
      <c r="ER2770" s="6"/>
      <c r="ES2770" s="6"/>
      <c r="ET2770" s="6"/>
      <c r="EU2770" s="6"/>
      <c r="EV2770" s="6"/>
      <c r="EW2770" s="6"/>
      <c r="EX2770" s="6"/>
      <c r="EY2770" s="6"/>
      <c r="EZ2770" s="6"/>
      <c r="FA2770" s="6"/>
      <c r="FB2770" s="6"/>
      <c r="FC2770" s="6"/>
      <c r="FD2770" s="6"/>
      <c r="FE2770" s="6"/>
      <c r="FF2770" s="6"/>
      <c r="FG2770" s="6"/>
      <c r="FH2770" s="6"/>
      <c r="FI2770" s="6"/>
      <c r="FJ2770" s="6"/>
      <c r="FK2770" s="6"/>
      <c r="FL2770" s="6"/>
      <c r="FM2770" s="6"/>
      <c r="FN2770" s="6"/>
      <c r="FO2770" s="6"/>
      <c r="FP2770" s="6"/>
      <c r="FQ2770" s="6"/>
      <c r="FR2770" s="6"/>
      <c r="FS2770" s="6"/>
      <c r="FT2770" s="6"/>
      <c r="FU2770" s="6"/>
      <c r="FV2770" s="6"/>
      <c r="FW2770" s="6"/>
      <c r="FX2770" s="6"/>
      <c r="FY2770" s="6"/>
      <c r="FZ2770" s="6"/>
      <c r="GA2770" s="6"/>
      <c r="GB2770" s="6"/>
      <c r="GC2770" s="6"/>
      <c r="GD2770" s="6"/>
      <c r="GE2770" s="6"/>
      <c r="GF2770" s="6"/>
      <c r="GG2770" s="6"/>
      <c r="GH2770" s="6"/>
      <c r="GI2770" s="6"/>
      <c r="GJ2770" s="6"/>
      <c r="GK2770" s="6"/>
      <c r="GL2770" s="6"/>
      <c r="GM2770" s="6"/>
    </row>
    <row r="2771" spans="1:195" s="5" customFormat="1" x14ac:dyDescent="0.25">
      <c r="A2771" s="27"/>
      <c r="B2771" s="27"/>
      <c r="C2771" s="27"/>
      <c r="P2771" s="69"/>
      <c r="Q2771" s="69"/>
      <c r="R2771" s="69"/>
      <c r="S2771" s="69"/>
      <c r="T2771" s="69"/>
      <c r="U2771" s="69"/>
      <c r="V2771" s="69"/>
      <c r="W2771" s="6"/>
      <c r="X2771" s="6"/>
      <c r="Y2771" s="6"/>
      <c r="Z2771" s="68"/>
      <c r="AA2771" s="68"/>
      <c r="AB2771" s="6"/>
      <c r="AC2771" s="6"/>
      <c r="AD2771" s="6"/>
      <c r="AE2771" s="6"/>
      <c r="AF2771" s="6"/>
      <c r="AG2771" s="6"/>
      <c r="AH2771" s="6"/>
      <c r="AI2771" s="6"/>
      <c r="AJ2771" s="6"/>
      <c r="AK2771" s="6"/>
      <c r="AM2771" s="6"/>
      <c r="AN2771" s="6"/>
      <c r="AO2771" s="6"/>
      <c r="AP2771" s="6"/>
      <c r="AQ2771" s="6"/>
      <c r="AR2771" s="6"/>
      <c r="AS2771" s="6"/>
      <c r="AT2771" s="6"/>
      <c r="AU2771" s="6"/>
      <c r="AV2771" s="6"/>
      <c r="AW2771" s="6"/>
      <c r="AX2771" s="6"/>
      <c r="AY2771" s="6"/>
      <c r="AZ2771" s="6"/>
      <c r="BA2771" s="6"/>
      <c r="BB2771" s="6"/>
      <c r="BC2771" s="6"/>
      <c r="BD2771" s="6"/>
      <c r="BE2771" s="6"/>
      <c r="BF2771" s="6"/>
      <c r="BG2771" s="6"/>
      <c r="BH2771" s="6"/>
      <c r="BI2771" s="6"/>
      <c r="BJ2771" s="6"/>
      <c r="BK2771" s="6"/>
      <c r="BL2771" s="6"/>
      <c r="BM2771" s="6"/>
      <c r="BN2771" s="6"/>
      <c r="BO2771" s="6"/>
      <c r="BP2771" s="6"/>
      <c r="BQ2771" s="6"/>
      <c r="BR2771" s="6"/>
      <c r="BS2771" s="6"/>
      <c r="BT2771" s="6"/>
      <c r="BU2771" s="6"/>
      <c r="BV2771" s="6"/>
      <c r="BW2771" s="6"/>
      <c r="BX2771" s="6"/>
      <c r="BY2771" s="6"/>
      <c r="BZ2771" s="6"/>
      <c r="CA2771" s="6"/>
      <c r="CB2771" s="6"/>
      <c r="CC2771" s="6"/>
      <c r="CD2771" s="6"/>
      <c r="CE2771" s="6"/>
      <c r="CF2771" s="6"/>
      <c r="CG2771" s="6"/>
      <c r="CH2771" s="6"/>
      <c r="CI2771" s="6"/>
      <c r="CJ2771" s="6"/>
      <c r="CK2771" s="6"/>
      <c r="CL2771" s="6"/>
      <c r="CM2771" s="6"/>
      <c r="CN2771" s="6"/>
      <c r="CO2771" s="6"/>
      <c r="CP2771" s="6"/>
      <c r="CQ2771" s="6"/>
      <c r="CR2771" s="6"/>
      <c r="CS2771" s="6"/>
      <c r="CT2771" s="6"/>
      <c r="CU2771" s="6"/>
      <c r="CV2771" s="6"/>
      <c r="CW2771" s="6"/>
      <c r="CX2771" s="6"/>
      <c r="CY2771" s="6"/>
      <c r="CZ2771" s="6"/>
      <c r="DA2771" s="6"/>
      <c r="DB2771" s="6"/>
      <c r="DC2771" s="6"/>
      <c r="DD2771" s="6"/>
      <c r="DE2771" s="6"/>
      <c r="DF2771" s="6"/>
      <c r="DG2771" s="6"/>
      <c r="DH2771" s="6"/>
      <c r="DI2771" s="6"/>
      <c r="DJ2771" s="6"/>
      <c r="DK2771" s="6"/>
      <c r="DL2771" s="6"/>
      <c r="DM2771" s="6"/>
      <c r="DN2771" s="6"/>
      <c r="DO2771" s="6"/>
      <c r="DP2771" s="6"/>
      <c r="DQ2771" s="6"/>
      <c r="DR2771" s="6"/>
      <c r="DS2771" s="6"/>
      <c r="DT2771" s="6"/>
      <c r="DU2771" s="6"/>
      <c r="DV2771" s="6"/>
      <c r="DW2771" s="6"/>
      <c r="DX2771" s="6"/>
      <c r="DY2771" s="6"/>
      <c r="DZ2771" s="6"/>
      <c r="EA2771" s="6"/>
      <c r="EB2771" s="6"/>
      <c r="EC2771" s="6"/>
      <c r="ED2771" s="6"/>
      <c r="EE2771" s="6"/>
      <c r="EF2771" s="6"/>
      <c r="EG2771" s="6"/>
      <c r="EH2771" s="6"/>
      <c r="EI2771" s="6"/>
      <c r="EJ2771" s="6"/>
      <c r="EK2771" s="6"/>
      <c r="EL2771" s="6"/>
      <c r="EM2771" s="6"/>
      <c r="EN2771" s="6"/>
      <c r="EO2771" s="6"/>
      <c r="EP2771" s="6"/>
      <c r="EQ2771" s="6"/>
      <c r="ER2771" s="6"/>
      <c r="ES2771" s="6"/>
      <c r="ET2771" s="6"/>
      <c r="EU2771" s="6"/>
      <c r="EV2771" s="6"/>
      <c r="EW2771" s="6"/>
      <c r="EX2771" s="6"/>
      <c r="EY2771" s="6"/>
      <c r="EZ2771" s="6"/>
      <c r="FA2771" s="6"/>
      <c r="FB2771" s="6"/>
      <c r="FC2771" s="6"/>
      <c r="FD2771" s="6"/>
      <c r="FE2771" s="6"/>
      <c r="FF2771" s="6"/>
      <c r="FG2771" s="6"/>
      <c r="FH2771" s="6"/>
      <c r="FI2771" s="6"/>
      <c r="FJ2771" s="6"/>
      <c r="FK2771" s="6"/>
      <c r="FL2771" s="6"/>
      <c r="FM2771" s="6"/>
      <c r="FN2771" s="6"/>
      <c r="FO2771" s="6"/>
      <c r="FP2771" s="6"/>
      <c r="FQ2771" s="6"/>
      <c r="FR2771" s="6"/>
      <c r="FS2771" s="6"/>
      <c r="FT2771" s="6"/>
      <c r="FU2771" s="6"/>
      <c r="FV2771" s="6"/>
      <c r="FW2771" s="6"/>
      <c r="FX2771" s="6"/>
      <c r="FY2771" s="6"/>
      <c r="FZ2771" s="6"/>
      <c r="GA2771" s="6"/>
      <c r="GB2771" s="6"/>
      <c r="GC2771" s="6"/>
      <c r="GD2771" s="6"/>
      <c r="GE2771" s="6"/>
      <c r="GF2771" s="6"/>
      <c r="GG2771" s="6"/>
      <c r="GH2771" s="6"/>
      <c r="GI2771" s="6"/>
      <c r="GJ2771" s="6"/>
      <c r="GK2771" s="6"/>
      <c r="GL2771" s="6"/>
      <c r="GM2771" s="6"/>
    </row>
    <row r="2772" spans="1:195" s="5" customFormat="1" x14ac:dyDescent="0.25">
      <c r="A2772" s="27"/>
      <c r="B2772" s="27"/>
      <c r="C2772" s="27"/>
      <c r="P2772" s="69"/>
      <c r="Q2772" s="69"/>
      <c r="R2772" s="69"/>
      <c r="S2772" s="69"/>
      <c r="T2772" s="69"/>
      <c r="U2772" s="69"/>
      <c r="V2772" s="69"/>
      <c r="W2772" s="6"/>
      <c r="X2772" s="6"/>
      <c r="Y2772" s="6"/>
      <c r="Z2772" s="68"/>
      <c r="AA2772" s="68"/>
      <c r="AB2772" s="6"/>
      <c r="AC2772" s="6"/>
      <c r="AD2772" s="6"/>
      <c r="AE2772" s="6"/>
      <c r="AF2772" s="6"/>
      <c r="AG2772" s="6"/>
      <c r="AH2772" s="6"/>
      <c r="AI2772" s="6"/>
      <c r="AJ2772" s="6"/>
      <c r="AK2772" s="6"/>
      <c r="AM2772" s="6"/>
      <c r="AN2772" s="6"/>
      <c r="AO2772" s="6"/>
      <c r="AP2772" s="6"/>
      <c r="AQ2772" s="6"/>
      <c r="AR2772" s="6"/>
      <c r="AS2772" s="6"/>
      <c r="AT2772" s="6"/>
      <c r="AU2772" s="6"/>
      <c r="AV2772" s="6"/>
      <c r="AW2772" s="6"/>
      <c r="AX2772" s="6"/>
      <c r="AY2772" s="6"/>
      <c r="AZ2772" s="6"/>
      <c r="BA2772" s="6"/>
      <c r="BB2772" s="6"/>
      <c r="BC2772" s="6"/>
      <c r="BD2772" s="6"/>
      <c r="BE2772" s="6"/>
      <c r="BF2772" s="6"/>
      <c r="BG2772" s="6"/>
      <c r="BH2772" s="6"/>
      <c r="BI2772" s="6"/>
      <c r="BJ2772" s="6"/>
      <c r="BK2772" s="6"/>
      <c r="BL2772" s="6"/>
      <c r="BM2772" s="6"/>
      <c r="BN2772" s="6"/>
      <c r="BO2772" s="6"/>
      <c r="BP2772" s="6"/>
      <c r="BQ2772" s="6"/>
      <c r="BR2772" s="6"/>
      <c r="BS2772" s="6"/>
      <c r="BT2772" s="6"/>
      <c r="BU2772" s="6"/>
      <c r="BV2772" s="6"/>
      <c r="BW2772" s="6"/>
      <c r="BX2772" s="6"/>
      <c r="BY2772" s="6"/>
      <c r="BZ2772" s="6"/>
      <c r="CA2772" s="6"/>
      <c r="CB2772" s="6"/>
      <c r="CC2772" s="6"/>
      <c r="CD2772" s="6"/>
      <c r="CE2772" s="6"/>
      <c r="CF2772" s="6"/>
      <c r="CG2772" s="6"/>
      <c r="CH2772" s="6"/>
      <c r="CI2772" s="6"/>
      <c r="CJ2772" s="6"/>
      <c r="CK2772" s="6"/>
      <c r="CL2772" s="6"/>
      <c r="CM2772" s="6"/>
      <c r="CN2772" s="6"/>
      <c r="CO2772" s="6"/>
      <c r="CP2772" s="6"/>
      <c r="CQ2772" s="6"/>
      <c r="CR2772" s="6"/>
      <c r="CS2772" s="6"/>
      <c r="CT2772" s="6"/>
      <c r="CU2772" s="6"/>
      <c r="CV2772" s="6"/>
      <c r="CW2772" s="6"/>
      <c r="CX2772" s="6"/>
      <c r="CY2772" s="6"/>
      <c r="CZ2772" s="6"/>
      <c r="DA2772" s="6"/>
      <c r="DB2772" s="6"/>
      <c r="DC2772" s="6"/>
      <c r="DD2772" s="6"/>
      <c r="DE2772" s="6"/>
      <c r="DF2772" s="6"/>
      <c r="DG2772" s="6"/>
      <c r="DH2772" s="6"/>
      <c r="DI2772" s="6"/>
      <c r="DJ2772" s="6"/>
      <c r="DK2772" s="6"/>
      <c r="DL2772" s="6"/>
      <c r="DM2772" s="6"/>
      <c r="DN2772" s="6"/>
      <c r="DO2772" s="6"/>
      <c r="DP2772" s="6"/>
      <c r="DQ2772" s="6"/>
      <c r="DR2772" s="6"/>
      <c r="DS2772" s="6"/>
      <c r="DT2772" s="6"/>
      <c r="DU2772" s="6"/>
      <c r="DV2772" s="6"/>
      <c r="DW2772" s="6"/>
      <c r="DX2772" s="6"/>
      <c r="DY2772" s="6"/>
      <c r="DZ2772" s="6"/>
      <c r="EA2772" s="6"/>
      <c r="EB2772" s="6"/>
      <c r="EC2772" s="6"/>
      <c r="ED2772" s="6"/>
      <c r="EE2772" s="6"/>
      <c r="EF2772" s="6"/>
      <c r="EG2772" s="6"/>
      <c r="EH2772" s="6"/>
      <c r="EI2772" s="6"/>
      <c r="EJ2772" s="6"/>
      <c r="EK2772" s="6"/>
      <c r="EL2772" s="6"/>
      <c r="EM2772" s="6"/>
      <c r="EN2772" s="6"/>
      <c r="EO2772" s="6"/>
      <c r="EP2772" s="6"/>
      <c r="EQ2772" s="6"/>
      <c r="ER2772" s="6"/>
      <c r="ES2772" s="6"/>
      <c r="ET2772" s="6"/>
      <c r="EU2772" s="6"/>
      <c r="EV2772" s="6"/>
      <c r="EW2772" s="6"/>
      <c r="EX2772" s="6"/>
      <c r="EY2772" s="6"/>
      <c r="EZ2772" s="6"/>
      <c r="FA2772" s="6"/>
      <c r="FB2772" s="6"/>
      <c r="FC2772" s="6"/>
      <c r="FD2772" s="6"/>
      <c r="FE2772" s="6"/>
      <c r="FF2772" s="6"/>
      <c r="FG2772" s="6"/>
      <c r="FH2772" s="6"/>
      <c r="FI2772" s="6"/>
      <c r="FJ2772" s="6"/>
      <c r="FK2772" s="6"/>
      <c r="FL2772" s="6"/>
      <c r="FM2772" s="6"/>
      <c r="FN2772" s="6"/>
      <c r="FO2772" s="6"/>
      <c r="FP2772" s="6"/>
      <c r="FQ2772" s="6"/>
      <c r="FR2772" s="6"/>
      <c r="FS2772" s="6"/>
      <c r="FT2772" s="6"/>
      <c r="FU2772" s="6"/>
      <c r="FV2772" s="6"/>
      <c r="FW2772" s="6"/>
      <c r="FX2772" s="6"/>
      <c r="FY2772" s="6"/>
      <c r="FZ2772" s="6"/>
      <c r="GA2772" s="6"/>
      <c r="GB2772" s="6"/>
      <c r="GC2772" s="6"/>
      <c r="GD2772" s="6"/>
      <c r="GE2772" s="6"/>
      <c r="GF2772" s="6"/>
      <c r="GG2772" s="6"/>
      <c r="GH2772" s="6"/>
      <c r="GI2772" s="6"/>
      <c r="GJ2772" s="6"/>
      <c r="GK2772" s="6"/>
      <c r="GL2772" s="6"/>
      <c r="GM2772" s="6"/>
    </row>
    <row r="2773" spans="1:195" s="5" customFormat="1" x14ac:dyDescent="0.25">
      <c r="A2773" s="27"/>
      <c r="B2773" s="27"/>
      <c r="C2773" s="27"/>
      <c r="P2773" s="69"/>
      <c r="Q2773" s="69"/>
      <c r="R2773" s="69"/>
      <c r="S2773" s="69"/>
      <c r="T2773" s="69"/>
      <c r="U2773" s="69"/>
      <c r="V2773" s="69"/>
      <c r="W2773" s="6"/>
      <c r="X2773" s="6"/>
      <c r="Y2773" s="6"/>
      <c r="Z2773" s="68"/>
      <c r="AA2773" s="68"/>
      <c r="AB2773" s="6"/>
      <c r="AC2773" s="6"/>
      <c r="AD2773" s="6"/>
      <c r="AE2773" s="6"/>
      <c r="AF2773" s="6"/>
      <c r="AG2773" s="6"/>
      <c r="AH2773" s="6"/>
      <c r="AI2773" s="6"/>
      <c r="AJ2773" s="6"/>
      <c r="AK2773" s="6"/>
      <c r="AM2773" s="6"/>
      <c r="AN2773" s="6"/>
      <c r="AO2773" s="6"/>
      <c r="AP2773" s="6"/>
      <c r="AQ2773" s="6"/>
      <c r="AR2773" s="6"/>
      <c r="AS2773" s="6"/>
      <c r="AT2773" s="6"/>
      <c r="AU2773" s="6"/>
      <c r="AV2773" s="6"/>
      <c r="AW2773" s="6"/>
      <c r="AX2773" s="6"/>
      <c r="AY2773" s="6"/>
      <c r="AZ2773" s="6"/>
      <c r="BA2773" s="6"/>
      <c r="BB2773" s="6"/>
      <c r="BC2773" s="6"/>
      <c r="BD2773" s="6"/>
      <c r="BE2773" s="6"/>
      <c r="BF2773" s="6"/>
      <c r="BG2773" s="6"/>
      <c r="BH2773" s="6"/>
      <c r="BI2773" s="6"/>
      <c r="BJ2773" s="6"/>
      <c r="BK2773" s="6"/>
      <c r="BL2773" s="6"/>
      <c r="BM2773" s="6"/>
      <c r="BN2773" s="6"/>
      <c r="BO2773" s="6"/>
      <c r="BP2773" s="6"/>
      <c r="BQ2773" s="6"/>
      <c r="BR2773" s="6"/>
      <c r="BS2773" s="6"/>
      <c r="BT2773" s="6"/>
      <c r="BU2773" s="6"/>
      <c r="BV2773" s="6"/>
      <c r="BW2773" s="6"/>
      <c r="BX2773" s="6"/>
      <c r="BY2773" s="6"/>
      <c r="BZ2773" s="6"/>
      <c r="CA2773" s="6"/>
      <c r="CB2773" s="6"/>
      <c r="CC2773" s="6"/>
      <c r="CD2773" s="6"/>
      <c r="CE2773" s="6"/>
      <c r="CF2773" s="6"/>
      <c r="CG2773" s="6"/>
      <c r="CH2773" s="6"/>
      <c r="CI2773" s="6"/>
      <c r="CJ2773" s="6"/>
      <c r="CK2773" s="6"/>
      <c r="CL2773" s="6"/>
      <c r="CM2773" s="6"/>
      <c r="CN2773" s="6"/>
      <c r="CO2773" s="6"/>
      <c r="CP2773" s="6"/>
      <c r="CQ2773" s="6"/>
      <c r="CR2773" s="6"/>
      <c r="CS2773" s="6"/>
      <c r="CT2773" s="6"/>
      <c r="CU2773" s="6"/>
      <c r="CV2773" s="6"/>
      <c r="CW2773" s="6"/>
      <c r="CX2773" s="6"/>
      <c r="CY2773" s="6"/>
      <c r="CZ2773" s="6"/>
      <c r="DA2773" s="6"/>
      <c r="DB2773" s="6"/>
      <c r="DC2773" s="6"/>
      <c r="DD2773" s="6"/>
      <c r="DE2773" s="6"/>
      <c r="DF2773" s="6"/>
      <c r="DG2773" s="6"/>
      <c r="DH2773" s="6"/>
      <c r="DI2773" s="6"/>
      <c r="DJ2773" s="6"/>
      <c r="DK2773" s="6"/>
      <c r="DL2773" s="6"/>
      <c r="DM2773" s="6"/>
      <c r="DN2773" s="6"/>
      <c r="DO2773" s="6"/>
      <c r="DP2773" s="6"/>
      <c r="DQ2773" s="6"/>
      <c r="DR2773" s="6"/>
      <c r="DS2773" s="6"/>
      <c r="DT2773" s="6"/>
      <c r="DU2773" s="6"/>
      <c r="DV2773" s="6"/>
      <c r="DW2773" s="6"/>
      <c r="DX2773" s="6"/>
      <c r="DY2773" s="6"/>
      <c r="DZ2773" s="6"/>
      <c r="EA2773" s="6"/>
      <c r="EB2773" s="6"/>
      <c r="EC2773" s="6"/>
      <c r="ED2773" s="6"/>
      <c r="EE2773" s="6"/>
      <c r="EF2773" s="6"/>
      <c r="EG2773" s="6"/>
      <c r="EH2773" s="6"/>
      <c r="EI2773" s="6"/>
      <c r="EJ2773" s="6"/>
      <c r="EK2773" s="6"/>
      <c r="EL2773" s="6"/>
      <c r="EM2773" s="6"/>
      <c r="EN2773" s="6"/>
      <c r="EO2773" s="6"/>
      <c r="EP2773" s="6"/>
      <c r="EQ2773" s="6"/>
      <c r="ER2773" s="6"/>
      <c r="ES2773" s="6"/>
      <c r="ET2773" s="6"/>
      <c r="EU2773" s="6"/>
      <c r="EV2773" s="6"/>
      <c r="EW2773" s="6"/>
      <c r="EX2773" s="6"/>
      <c r="EY2773" s="6"/>
      <c r="EZ2773" s="6"/>
      <c r="FA2773" s="6"/>
      <c r="FB2773" s="6"/>
      <c r="FC2773" s="6"/>
      <c r="FD2773" s="6"/>
      <c r="FE2773" s="6"/>
      <c r="FF2773" s="6"/>
      <c r="FG2773" s="6"/>
      <c r="FH2773" s="6"/>
      <c r="FI2773" s="6"/>
      <c r="FJ2773" s="6"/>
      <c r="FK2773" s="6"/>
      <c r="FL2773" s="6"/>
      <c r="FM2773" s="6"/>
      <c r="FN2773" s="6"/>
      <c r="FO2773" s="6"/>
      <c r="FP2773" s="6"/>
      <c r="FQ2773" s="6"/>
      <c r="FR2773" s="6"/>
      <c r="FS2773" s="6"/>
      <c r="FT2773" s="6"/>
      <c r="FU2773" s="6"/>
      <c r="FV2773" s="6"/>
      <c r="FW2773" s="6"/>
      <c r="FX2773" s="6"/>
      <c r="FY2773" s="6"/>
      <c r="FZ2773" s="6"/>
      <c r="GA2773" s="6"/>
      <c r="GB2773" s="6"/>
      <c r="GC2773" s="6"/>
      <c r="GD2773" s="6"/>
      <c r="GE2773" s="6"/>
      <c r="GF2773" s="6"/>
      <c r="GG2773" s="6"/>
      <c r="GH2773" s="6"/>
      <c r="GI2773" s="6"/>
      <c r="GJ2773" s="6"/>
      <c r="GK2773" s="6"/>
      <c r="GL2773" s="6"/>
      <c r="GM2773" s="6"/>
    </row>
    <row r="2774" spans="1:195" s="5" customFormat="1" x14ac:dyDescent="0.25">
      <c r="A2774" s="27"/>
      <c r="B2774" s="27"/>
      <c r="C2774" s="27"/>
      <c r="P2774" s="69"/>
      <c r="Q2774" s="69"/>
      <c r="R2774" s="69"/>
      <c r="S2774" s="69"/>
      <c r="T2774" s="69"/>
      <c r="U2774" s="69"/>
      <c r="V2774" s="69"/>
      <c r="W2774" s="6"/>
      <c r="X2774" s="6"/>
      <c r="Y2774" s="6"/>
      <c r="Z2774" s="68"/>
      <c r="AA2774" s="68"/>
      <c r="AB2774" s="6"/>
      <c r="AC2774" s="6"/>
      <c r="AD2774" s="6"/>
      <c r="AE2774" s="6"/>
      <c r="AF2774" s="6"/>
      <c r="AG2774" s="6"/>
      <c r="AH2774" s="6"/>
      <c r="AI2774" s="6"/>
      <c r="AJ2774" s="6"/>
      <c r="AK2774" s="6"/>
      <c r="AM2774" s="6"/>
      <c r="AN2774" s="6"/>
      <c r="AO2774" s="6"/>
      <c r="AP2774" s="6"/>
      <c r="AQ2774" s="6"/>
      <c r="AR2774" s="6"/>
      <c r="AS2774" s="6"/>
      <c r="AT2774" s="6"/>
      <c r="AU2774" s="6"/>
      <c r="AV2774" s="6"/>
      <c r="AW2774" s="6"/>
      <c r="AX2774" s="6"/>
      <c r="AY2774" s="6"/>
      <c r="AZ2774" s="6"/>
      <c r="BA2774" s="6"/>
      <c r="BB2774" s="6"/>
      <c r="BC2774" s="6"/>
      <c r="BD2774" s="6"/>
      <c r="BE2774" s="6"/>
      <c r="BF2774" s="6"/>
      <c r="BG2774" s="6"/>
      <c r="BH2774" s="6"/>
      <c r="BI2774" s="6"/>
      <c r="BJ2774" s="6"/>
      <c r="BK2774" s="6"/>
      <c r="BL2774" s="6"/>
      <c r="BM2774" s="6"/>
      <c r="BN2774" s="6"/>
      <c r="BO2774" s="6"/>
      <c r="BP2774" s="6"/>
      <c r="BQ2774" s="6"/>
      <c r="BR2774" s="6"/>
      <c r="BS2774" s="6"/>
      <c r="BT2774" s="6"/>
      <c r="BU2774" s="6"/>
      <c r="BV2774" s="6"/>
      <c r="BW2774" s="6"/>
      <c r="BX2774" s="6"/>
      <c r="BY2774" s="6"/>
      <c r="BZ2774" s="6"/>
      <c r="CA2774" s="6"/>
      <c r="CB2774" s="6"/>
      <c r="CC2774" s="6"/>
      <c r="CD2774" s="6"/>
      <c r="CE2774" s="6"/>
      <c r="CF2774" s="6"/>
      <c r="CG2774" s="6"/>
      <c r="CH2774" s="6"/>
      <c r="CI2774" s="6"/>
      <c r="CJ2774" s="6"/>
      <c r="CK2774" s="6"/>
      <c r="CL2774" s="6"/>
      <c r="CM2774" s="6"/>
      <c r="CN2774" s="6"/>
      <c r="CO2774" s="6"/>
      <c r="CP2774" s="6"/>
      <c r="CQ2774" s="6"/>
      <c r="CR2774" s="6"/>
      <c r="CS2774" s="6"/>
      <c r="CT2774" s="6"/>
      <c r="CU2774" s="6"/>
      <c r="CV2774" s="6"/>
      <c r="CW2774" s="6"/>
      <c r="CX2774" s="6"/>
      <c r="CY2774" s="6"/>
      <c r="CZ2774" s="6"/>
      <c r="DA2774" s="6"/>
      <c r="DB2774" s="6"/>
      <c r="DC2774" s="6"/>
      <c r="DD2774" s="6"/>
      <c r="DE2774" s="6"/>
      <c r="DF2774" s="6"/>
      <c r="DG2774" s="6"/>
      <c r="DH2774" s="6"/>
      <c r="DI2774" s="6"/>
      <c r="DJ2774" s="6"/>
      <c r="DK2774" s="6"/>
      <c r="DL2774" s="6"/>
      <c r="DM2774" s="6"/>
      <c r="DN2774" s="6"/>
      <c r="DO2774" s="6"/>
      <c r="DP2774" s="6"/>
      <c r="DQ2774" s="6"/>
      <c r="DR2774" s="6"/>
      <c r="DS2774" s="6"/>
      <c r="DT2774" s="6"/>
      <c r="DU2774" s="6"/>
      <c r="DV2774" s="6"/>
      <c r="DW2774" s="6"/>
      <c r="DX2774" s="6"/>
      <c r="DY2774" s="6"/>
      <c r="DZ2774" s="6"/>
      <c r="EA2774" s="6"/>
      <c r="EB2774" s="6"/>
      <c r="EC2774" s="6"/>
      <c r="ED2774" s="6"/>
      <c r="EE2774" s="6"/>
      <c r="EF2774" s="6"/>
      <c r="EG2774" s="6"/>
      <c r="EH2774" s="6"/>
      <c r="EI2774" s="6"/>
      <c r="EJ2774" s="6"/>
      <c r="EK2774" s="6"/>
      <c r="EL2774" s="6"/>
      <c r="EM2774" s="6"/>
      <c r="EN2774" s="6"/>
      <c r="EO2774" s="6"/>
      <c r="EP2774" s="6"/>
      <c r="EQ2774" s="6"/>
      <c r="ER2774" s="6"/>
      <c r="ES2774" s="6"/>
      <c r="ET2774" s="6"/>
      <c r="EU2774" s="6"/>
      <c r="EV2774" s="6"/>
      <c r="EW2774" s="6"/>
      <c r="EX2774" s="6"/>
      <c r="EY2774" s="6"/>
      <c r="EZ2774" s="6"/>
      <c r="FA2774" s="6"/>
      <c r="FB2774" s="6"/>
      <c r="FC2774" s="6"/>
      <c r="FD2774" s="6"/>
      <c r="FE2774" s="6"/>
      <c r="FF2774" s="6"/>
      <c r="FG2774" s="6"/>
      <c r="FH2774" s="6"/>
      <c r="FI2774" s="6"/>
      <c r="FJ2774" s="6"/>
      <c r="FK2774" s="6"/>
      <c r="FL2774" s="6"/>
      <c r="FM2774" s="6"/>
      <c r="FN2774" s="6"/>
      <c r="FO2774" s="6"/>
      <c r="FP2774" s="6"/>
      <c r="FQ2774" s="6"/>
      <c r="FR2774" s="6"/>
      <c r="FS2774" s="6"/>
      <c r="FT2774" s="6"/>
      <c r="FU2774" s="6"/>
      <c r="FV2774" s="6"/>
      <c r="FW2774" s="6"/>
      <c r="FX2774" s="6"/>
      <c r="FY2774" s="6"/>
      <c r="FZ2774" s="6"/>
      <c r="GA2774" s="6"/>
      <c r="GB2774" s="6"/>
      <c r="GC2774" s="6"/>
      <c r="GD2774" s="6"/>
      <c r="GE2774" s="6"/>
      <c r="GF2774" s="6"/>
      <c r="GG2774" s="6"/>
      <c r="GH2774" s="6"/>
      <c r="GI2774" s="6"/>
      <c r="GJ2774" s="6"/>
      <c r="GK2774" s="6"/>
      <c r="GL2774" s="6"/>
      <c r="GM2774" s="6"/>
    </row>
    <row r="2775" spans="1:195" s="5" customFormat="1" x14ac:dyDescent="0.25">
      <c r="A2775" s="27"/>
      <c r="B2775" s="27"/>
      <c r="C2775" s="27"/>
      <c r="P2775" s="69"/>
      <c r="Q2775" s="69"/>
      <c r="R2775" s="69"/>
      <c r="S2775" s="69"/>
      <c r="T2775" s="69"/>
      <c r="U2775" s="69"/>
      <c r="V2775" s="69"/>
      <c r="W2775" s="6"/>
      <c r="X2775" s="6"/>
      <c r="Y2775" s="6"/>
      <c r="Z2775" s="68"/>
      <c r="AA2775" s="68"/>
      <c r="AB2775" s="6"/>
      <c r="AC2775" s="6"/>
      <c r="AD2775" s="6"/>
      <c r="AE2775" s="6"/>
      <c r="AF2775" s="6"/>
      <c r="AG2775" s="6"/>
      <c r="AH2775" s="6"/>
      <c r="AI2775" s="6"/>
      <c r="AJ2775" s="6"/>
      <c r="AK2775" s="6"/>
      <c r="AM2775" s="6"/>
      <c r="AN2775" s="6"/>
      <c r="AO2775" s="6"/>
      <c r="AP2775" s="6"/>
      <c r="AQ2775" s="6"/>
      <c r="AR2775" s="6"/>
      <c r="AS2775" s="6"/>
      <c r="AT2775" s="6"/>
      <c r="AU2775" s="6"/>
      <c r="AV2775" s="6"/>
      <c r="AW2775" s="6"/>
      <c r="AX2775" s="6"/>
      <c r="AY2775" s="6"/>
      <c r="AZ2775" s="6"/>
      <c r="BA2775" s="6"/>
      <c r="BB2775" s="6"/>
      <c r="BC2775" s="6"/>
      <c r="BD2775" s="6"/>
      <c r="BE2775" s="6"/>
      <c r="BF2775" s="6"/>
      <c r="BG2775" s="6"/>
      <c r="BH2775" s="6"/>
      <c r="BI2775" s="6"/>
      <c r="BJ2775" s="6"/>
      <c r="BK2775" s="6"/>
      <c r="BL2775" s="6"/>
      <c r="BM2775" s="6"/>
      <c r="BN2775" s="6"/>
      <c r="BO2775" s="6"/>
      <c r="BP2775" s="6"/>
      <c r="BQ2775" s="6"/>
      <c r="BR2775" s="6"/>
      <c r="BS2775" s="6"/>
      <c r="BT2775" s="6"/>
      <c r="BU2775" s="6"/>
      <c r="BV2775" s="6"/>
      <c r="BW2775" s="6"/>
      <c r="BX2775" s="6"/>
      <c r="BY2775" s="6"/>
      <c r="BZ2775" s="6"/>
      <c r="CA2775" s="6"/>
      <c r="CB2775" s="6"/>
      <c r="CC2775" s="6"/>
      <c r="CD2775" s="6"/>
      <c r="CE2775" s="6"/>
      <c r="CF2775" s="6"/>
      <c r="CG2775" s="6"/>
      <c r="CH2775" s="6"/>
      <c r="CI2775" s="6"/>
      <c r="CJ2775" s="6"/>
      <c r="CK2775" s="6"/>
      <c r="CL2775" s="6"/>
      <c r="CM2775" s="6"/>
      <c r="CN2775" s="6"/>
      <c r="CO2775" s="6"/>
      <c r="CP2775" s="6"/>
      <c r="CQ2775" s="6"/>
      <c r="CR2775" s="6"/>
      <c r="CS2775" s="6"/>
      <c r="CT2775" s="6"/>
      <c r="CU2775" s="6"/>
      <c r="CV2775" s="6"/>
      <c r="CW2775" s="6"/>
      <c r="CX2775" s="6"/>
      <c r="CY2775" s="6"/>
      <c r="CZ2775" s="6"/>
      <c r="DA2775" s="6"/>
      <c r="DB2775" s="6"/>
      <c r="DC2775" s="6"/>
      <c r="DD2775" s="6"/>
      <c r="DE2775" s="6"/>
      <c r="DF2775" s="6"/>
      <c r="DG2775" s="6"/>
      <c r="DH2775" s="6"/>
      <c r="DI2775" s="6"/>
      <c r="DJ2775" s="6"/>
      <c r="DK2775" s="6"/>
      <c r="DL2775" s="6"/>
      <c r="DM2775" s="6"/>
      <c r="DN2775" s="6"/>
      <c r="DO2775" s="6"/>
      <c r="DP2775" s="6"/>
      <c r="DQ2775" s="6"/>
      <c r="DR2775" s="6"/>
      <c r="DS2775" s="6"/>
      <c r="DT2775" s="6"/>
      <c r="DU2775" s="6"/>
      <c r="DV2775" s="6"/>
      <c r="DW2775" s="6"/>
      <c r="DX2775" s="6"/>
      <c r="DY2775" s="6"/>
      <c r="DZ2775" s="6"/>
      <c r="EA2775" s="6"/>
      <c r="EB2775" s="6"/>
      <c r="EC2775" s="6"/>
      <c r="ED2775" s="6"/>
      <c r="EE2775" s="6"/>
      <c r="EF2775" s="6"/>
      <c r="EG2775" s="6"/>
      <c r="EH2775" s="6"/>
      <c r="EI2775" s="6"/>
      <c r="EJ2775" s="6"/>
      <c r="EK2775" s="6"/>
      <c r="EL2775" s="6"/>
      <c r="EM2775" s="6"/>
      <c r="EN2775" s="6"/>
      <c r="EO2775" s="6"/>
      <c r="EP2775" s="6"/>
      <c r="EQ2775" s="6"/>
      <c r="ER2775" s="6"/>
      <c r="ES2775" s="6"/>
      <c r="ET2775" s="6"/>
      <c r="EU2775" s="6"/>
      <c r="EV2775" s="6"/>
      <c r="EW2775" s="6"/>
      <c r="EX2775" s="6"/>
      <c r="EY2775" s="6"/>
      <c r="EZ2775" s="6"/>
      <c r="FA2775" s="6"/>
      <c r="FB2775" s="6"/>
      <c r="FC2775" s="6"/>
      <c r="FD2775" s="6"/>
      <c r="FE2775" s="6"/>
      <c r="FF2775" s="6"/>
      <c r="FG2775" s="6"/>
      <c r="FH2775" s="6"/>
      <c r="FI2775" s="6"/>
      <c r="FJ2775" s="6"/>
      <c r="FK2775" s="6"/>
      <c r="FL2775" s="6"/>
      <c r="FM2775" s="6"/>
      <c r="FN2775" s="6"/>
      <c r="FO2775" s="6"/>
      <c r="FP2775" s="6"/>
      <c r="FQ2775" s="6"/>
      <c r="FR2775" s="6"/>
      <c r="FS2775" s="6"/>
      <c r="FT2775" s="6"/>
      <c r="FU2775" s="6"/>
      <c r="FV2775" s="6"/>
      <c r="FW2775" s="6"/>
      <c r="FX2775" s="6"/>
      <c r="FY2775" s="6"/>
      <c r="FZ2775" s="6"/>
      <c r="GA2775" s="6"/>
      <c r="GB2775" s="6"/>
      <c r="GC2775" s="6"/>
      <c r="GD2775" s="6"/>
      <c r="GE2775" s="6"/>
      <c r="GF2775" s="6"/>
      <c r="GG2775" s="6"/>
      <c r="GH2775" s="6"/>
      <c r="GI2775" s="6"/>
      <c r="GJ2775" s="6"/>
      <c r="GK2775" s="6"/>
      <c r="GL2775" s="6"/>
      <c r="GM2775" s="6"/>
    </row>
    <row r="2776" spans="1:195" s="5" customFormat="1" x14ac:dyDescent="0.25">
      <c r="A2776" s="27"/>
      <c r="B2776" s="27"/>
      <c r="C2776" s="27"/>
      <c r="P2776" s="69"/>
      <c r="Q2776" s="69"/>
      <c r="R2776" s="69"/>
      <c r="S2776" s="69"/>
      <c r="T2776" s="69"/>
      <c r="U2776" s="69"/>
      <c r="V2776" s="69"/>
      <c r="W2776" s="6"/>
      <c r="X2776" s="6"/>
      <c r="Y2776" s="6"/>
      <c r="Z2776" s="68"/>
      <c r="AA2776" s="68"/>
      <c r="AB2776" s="6"/>
      <c r="AC2776" s="6"/>
      <c r="AD2776" s="6"/>
      <c r="AE2776" s="6"/>
      <c r="AF2776" s="6"/>
      <c r="AG2776" s="6"/>
      <c r="AH2776" s="6"/>
      <c r="AI2776" s="6"/>
      <c r="AJ2776" s="6"/>
      <c r="AK2776" s="6"/>
      <c r="AM2776" s="6"/>
      <c r="AN2776" s="6"/>
      <c r="AO2776" s="6"/>
      <c r="AP2776" s="6"/>
      <c r="AQ2776" s="6"/>
      <c r="AR2776" s="6"/>
      <c r="AS2776" s="6"/>
      <c r="AT2776" s="6"/>
      <c r="AU2776" s="6"/>
      <c r="AV2776" s="6"/>
      <c r="AW2776" s="6"/>
      <c r="AX2776" s="6"/>
      <c r="AY2776" s="6"/>
      <c r="AZ2776" s="6"/>
      <c r="BA2776" s="6"/>
      <c r="BB2776" s="6"/>
      <c r="BC2776" s="6"/>
      <c r="BD2776" s="6"/>
      <c r="BE2776" s="6"/>
      <c r="BF2776" s="6"/>
      <c r="BG2776" s="6"/>
      <c r="BH2776" s="6"/>
      <c r="BI2776" s="6"/>
      <c r="BJ2776" s="6"/>
      <c r="BK2776" s="6"/>
      <c r="BL2776" s="6"/>
      <c r="BM2776" s="6"/>
      <c r="BN2776" s="6"/>
      <c r="BO2776" s="6"/>
      <c r="BP2776" s="6"/>
      <c r="BQ2776" s="6"/>
      <c r="BR2776" s="6"/>
      <c r="BS2776" s="6"/>
      <c r="BT2776" s="6"/>
      <c r="BU2776" s="6"/>
      <c r="BV2776" s="6"/>
      <c r="BW2776" s="6"/>
      <c r="BX2776" s="6"/>
      <c r="BY2776" s="6"/>
      <c r="BZ2776" s="6"/>
      <c r="CA2776" s="6"/>
      <c r="CB2776" s="6"/>
      <c r="CC2776" s="6"/>
      <c r="CD2776" s="6"/>
      <c r="CE2776" s="6"/>
      <c r="CF2776" s="6"/>
      <c r="CG2776" s="6"/>
      <c r="CH2776" s="6"/>
      <c r="CI2776" s="6"/>
      <c r="CJ2776" s="6"/>
      <c r="CK2776" s="6"/>
      <c r="CL2776" s="6"/>
      <c r="CM2776" s="6"/>
      <c r="CN2776" s="6"/>
      <c r="CO2776" s="6"/>
      <c r="CP2776" s="6"/>
      <c r="CQ2776" s="6"/>
      <c r="CR2776" s="6"/>
      <c r="CS2776" s="6"/>
      <c r="CT2776" s="6"/>
      <c r="CU2776" s="6"/>
      <c r="CV2776" s="6"/>
      <c r="CW2776" s="6"/>
      <c r="CX2776" s="6"/>
      <c r="CY2776" s="6"/>
      <c r="CZ2776" s="6"/>
      <c r="DA2776" s="6"/>
      <c r="DB2776" s="6"/>
      <c r="DC2776" s="6"/>
      <c r="DD2776" s="6"/>
      <c r="DE2776" s="6"/>
      <c r="DF2776" s="6"/>
      <c r="DG2776" s="6"/>
      <c r="DH2776" s="6"/>
      <c r="DI2776" s="6"/>
      <c r="DJ2776" s="6"/>
      <c r="DK2776" s="6"/>
      <c r="DL2776" s="6"/>
      <c r="DM2776" s="6"/>
      <c r="DN2776" s="6"/>
      <c r="DO2776" s="6"/>
      <c r="DP2776" s="6"/>
      <c r="DQ2776" s="6"/>
      <c r="DR2776" s="6"/>
      <c r="DS2776" s="6"/>
      <c r="DT2776" s="6"/>
      <c r="DU2776" s="6"/>
      <c r="DV2776" s="6"/>
      <c r="DW2776" s="6"/>
      <c r="DX2776" s="6"/>
      <c r="DY2776" s="6"/>
      <c r="DZ2776" s="6"/>
      <c r="EA2776" s="6"/>
      <c r="EB2776" s="6"/>
      <c r="EC2776" s="6"/>
      <c r="ED2776" s="6"/>
      <c r="EE2776" s="6"/>
      <c r="EF2776" s="6"/>
      <c r="EG2776" s="6"/>
      <c r="EH2776" s="6"/>
      <c r="EI2776" s="6"/>
      <c r="EJ2776" s="6"/>
      <c r="EK2776" s="6"/>
      <c r="EL2776" s="6"/>
      <c r="EM2776" s="6"/>
      <c r="EN2776" s="6"/>
      <c r="EO2776" s="6"/>
      <c r="EP2776" s="6"/>
      <c r="EQ2776" s="6"/>
      <c r="ER2776" s="6"/>
      <c r="ES2776" s="6"/>
      <c r="ET2776" s="6"/>
      <c r="EU2776" s="6"/>
      <c r="EV2776" s="6"/>
      <c r="EW2776" s="6"/>
      <c r="EX2776" s="6"/>
      <c r="EY2776" s="6"/>
      <c r="EZ2776" s="6"/>
      <c r="FA2776" s="6"/>
      <c r="FB2776" s="6"/>
      <c r="FC2776" s="6"/>
      <c r="FD2776" s="6"/>
      <c r="FE2776" s="6"/>
      <c r="FF2776" s="6"/>
      <c r="FG2776" s="6"/>
      <c r="FH2776" s="6"/>
      <c r="FI2776" s="6"/>
      <c r="FJ2776" s="6"/>
      <c r="FK2776" s="6"/>
      <c r="FL2776" s="6"/>
      <c r="FM2776" s="6"/>
      <c r="FN2776" s="6"/>
      <c r="FO2776" s="6"/>
      <c r="FP2776" s="6"/>
      <c r="FQ2776" s="6"/>
      <c r="FR2776" s="6"/>
      <c r="FS2776" s="6"/>
      <c r="FT2776" s="6"/>
      <c r="FU2776" s="6"/>
      <c r="FV2776" s="6"/>
      <c r="FW2776" s="6"/>
      <c r="FX2776" s="6"/>
      <c r="FY2776" s="6"/>
      <c r="FZ2776" s="6"/>
      <c r="GA2776" s="6"/>
      <c r="GB2776" s="6"/>
      <c r="GC2776" s="6"/>
      <c r="GD2776" s="6"/>
      <c r="GE2776" s="6"/>
      <c r="GF2776" s="6"/>
      <c r="GG2776" s="6"/>
      <c r="GH2776" s="6"/>
      <c r="GI2776" s="6"/>
      <c r="GJ2776" s="6"/>
      <c r="GK2776" s="6"/>
      <c r="GL2776" s="6"/>
      <c r="GM2776" s="6"/>
    </row>
    <row r="2777" spans="1:195" s="5" customFormat="1" x14ac:dyDescent="0.25">
      <c r="A2777" s="27"/>
      <c r="B2777" s="27"/>
      <c r="C2777" s="27"/>
      <c r="P2777" s="69"/>
      <c r="Q2777" s="69"/>
      <c r="R2777" s="69"/>
      <c r="S2777" s="69"/>
      <c r="T2777" s="69"/>
      <c r="U2777" s="69"/>
      <c r="V2777" s="69"/>
      <c r="W2777" s="6"/>
      <c r="X2777" s="6"/>
      <c r="Y2777" s="6"/>
      <c r="Z2777" s="68"/>
      <c r="AA2777" s="68"/>
      <c r="AB2777" s="6"/>
      <c r="AC2777" s="6"/>
      <c r="AD2777" s="6"/>
      <c r="AE2777" s="6"/>
      <c r="AF2777" s="6"/>
      <c r="AG2777" s="6"/>
      <c r="AH2777" s="6"/>
      <c r="AI2777" s="6"/>
      <c r="AJ2777" s="6"/>
      <c r="AK2777" s="6"/>
      <c r="AM2777" s="6"/>
      <c r="AN2777" s="6"/>
      <c r="AO2777" s="6"/>
      <c r="AP2777" s="6"/>
      <c r="AQ2777" s="6"/>
      <c r="AR2777" s="6"/>
      <c r="AS2777" s="6"/>
      <c r="AT2777" s="6"/>
      <c r="AU2777" s="6"/>
      <c r="AV2777" s="6"/>
      <c r="AW2777" s="6"/>
      <c r="AX2777" s="6"/>
      <c r="AY2777" s="6"/>
      <c r="AZ2777" s="6"/>
      <c r="BA2777" s="6"/>
      <c r="BB2777" s="6"/>
      <c r="BC2777" s="6"/>
      <c r="BD2777" s="6"/>
      <c r="BE2777" s="6"/>
      <c r="BF2777" s="6"/>
      <c r="BG2777" s="6"/>
      <c r="BH2777" s="6"/>
      <c r="BI2777" s="6"/>
      <c r="BJ2777" s="6"/>
      <c r="BK2777" s="6"/>
      <c r="BL2777" s="6"/>
      <c r="BM2777" s="6"/>
      <c r="BN2777" s="6"/>
      <c r="BO2777" s="6"/>
      <c r="BP2777" s="6"/>
      <c r="BQ2777" s="6"/>
      <c r="BR2777" s="6"/>
      <c r="BS2777" s="6"/>
      <c r="BT2777" s="6"/>
      <c r="BU2777" s="6"/>
      <c r="BV2777" s="6"/>
      <c r="BW2777" s="6"/>
      <c r="BX2777" s="6"/>
      <c r="BY2777" s="6"/>
      <c r="BZ2777" s="6"/>
      <c r="CA2777" s="6"/>
      <c r="CB2777" s="6"/>
      <c r="CC2777" s="6"/>
      <c r="CD2777" s="6"/>
      <c r="CE2777" s="6"/>
      <c r="CF2777" s="6"/>
      <c r="CG2777" s="6"/>
      <c r="CH2777" s="6"/>
      <c r="CI2777" s="6"/>
      <c r="CJ2777" s="6"/>
      <c r="CK2777" s="6"/>
      <c r="CL2777" s="6"/>
      <c r="CM2777" s="6"/>
      <c r="CN2777" s="6"/>
      <c r="CO2777" s="6"/>
      <c r="CP2777" s="6"/>
      <c r="CQ2777" s="6"/>
      <c r="CR2777" s="6"/>
      <c r="CS2777" s="6"/>
      <c r="CT2777" s="6"/>
      <c r="CU2777" s="6"/>
      <c r="CV2777" s="6"/>
      <c r="CW2777" s="6"/>
      <c r="CX2777" s="6"/>
      <c r="CY2777" s="6"/>
      <c r="CZ2777" s="6"/>
      <c r="DA2777" s="6"/>
      <c r="DB2777" s="6"/>
      <c r="DC2777" s="6"/>
      <c r="DD2777" s="6"/>
      <c r="DE2777" s="6"/>
      <c r="DF2777" s="6"/>
      <c r="DG2777" s="6"/>
      <c r="DH2777" s="6"/>
      <c r="DI2777" s="6"/>
      <c r="DJ2777" s="6"/>
      <c r="DK2777" s="6"/>
      <c r="DL2777" s="6"/>
      <c r="DM2777" s="6"/>
      <c r="DN2777" s="6"/>
      <c r="DO2777" s="6"/>
      <c r="DP2777" s="6"/>
      <c r="DQ2777" s="6"/>
      <c r="DR2777" s="6"/>
      <c r="DS2777" s="6"/>
      <c r="DT2777" s="6"/>
      <c r="DU2777" s="6"/>
      <c r="DV2777" s="6"/>
      <c r="DW2777" s="6"/>
      <c r="DX2777" s="6"/>
      <c r="DY2777" s="6"/>
      <c r="DZ2777" s="6"/>
      <c r="EA2777" s="6"/>
      <c r="EB2777" s="6"/>
      <c r="EC2777" s="6"/>
      <c r="ED2777" s="6"/>
      <c r="EE2777" s="6"/>
      <c r="EF2777" s="6"/>
      <c r="EG2777" s="6"/>
      <c r="EH2777" s="6"/>
      <c r="EI2777" s="6"/>
      <c r="EJ2777" s="6"/>
      <c r="EK2777" s="6"/>
      <c r="EL2777" s="6"/>
      <c r="EM2777" s="6"/>
      <c r="EN2777" s="6"/>
      <c r="EO2777" s="6"/>
      <c r="EP2777" s="6"/>
      <c r="EQ2777" s="6"/>
      <c r="ER2777" s="6"/>
      <c r="ES2777" s="6"/>
      <c r="ET2777" s="6"/>
      <c r="EU2777" s="6"/>
      <c r="EV2777" s="6"/>
      <c r="EW2777" s="6"/>
      <c r="EX2777" s="6"/>
      <c r="EY2777" s="6"/>
      <c r="EZ2777" s="6"/>
      <c r="FA2777" s="6"/>
      <c r="FB2777" s="6"/>
      <c r="FC2777" s="6"/>
      <c r="FD2777" s="6"/>
      <c r="FE2777" s="6"/>
      <c r="FF2777" s="6"/>
      <c r="FG2777" s="6"/>
      <c r="FH2777" s="6"/>
      <c r="FI2777" s="6"/>
      <c r="FJ2777" s="6"/>
      <c r="FK2777" s="6"/>
      <c r="FL2777" s="6"/>
      <c r="FM2777" s="6"/>
      <c r="FN2777" s="6"/>
      <c r="FO2777" s="6"/>
      <c r="FP2777" s="6"/>
      <c r="FQ2777" s="6"/>
      <c r="FR2777" s="6"/>
      <c r="FS2777" s="6"/>
      <c r="FT2777" s="6"/>
      <c r="FU2777" s="6"/>
      <c r="FV2777" s="6"/>
      <c r="FW2777" s="6"/>
      <c r="FX2777" s="6"/>
      <c r="FY2777" s="6"/>
      <c r="FZ2777" s="6"/>
      <c r="GA2777" s="6"/>
      <c r="GB2777" s="6"/>
      <c r="GC2777" s="6"/>
      <c r="GD2777" s="6"/>
      <c r="GE2777" s="6"/>
      <c r="GF2777" s="6"/>
      <c r="GG2777" s="6"/>
      <c r="GH2777" s="6"/>
      <c r="GI2777" s="6"/>
      <c r="GJ2777" s="6"/>
      <c r="GK2777" s="6"/>
      <c r="GL2777" s="6"/>
      <c r="GM2777" s="6"/>
    </row>
    <row r="2778" spans="1:195" s="5" customFormat="1" x14ac:dyDescent="0.25">
      <c r="A2778" s="27"/>
      <c r="B2778" s="27"/>
      <c r="C2778" s="27"/>
      <c r="P2778" s="69"/>
      <c r="Q2778" s="69"/>
      <c r="R2778" s="69"/>
      <c r="S2778" s="69"/>
      <c r="T2778" s="69"/>
      <c r="U2778" s="69"/>
      <c r="V2778" s="69"/>
      <c r="W2778" s="6"/>
      <c r="X2778" s="6"/>
      <c r="Y2778" s="6"/>
      <c r="Z2778" s="68"/>
      <c r="AA2778" s="68"/>
      <c r="AB2778" s="6"/>
      <c r="AC2778" s="6"/>
      <c r="AD2778" s="6"/>
      <c r="AE2778" s="6"/>
      <c r="AF2778" s="6"/>
      <c r="AG2778" s="6"/>
      <c r="AH2778" s="6"/>
      <c r="AI2778" s="6"/>
      <c r="AJ2778" s="6"/>
      <c r="AK2778" s="6"/>
      <c r="AM2778" s="6"/>
      <c r="AN2778" s="6"/>
      <c r="AO2778" s="6"/>
      <c r="AP2778" s="6"/>
      <c r="AQ2778" s="6"/>
      <c r="AR2778" s="6"/>
      <c r="AS2778" s="6"/>
      <c r="AT2778" s="6"/>
      <c r="AU2778" s="6"/>
      <c r="AV2778" s="6"/>
      <c r="AW2778" s="6"/>
      <c r="AX2778" s="6"/>
      <c r="AY2778" s="6"/>
      <c r="AZ2778" s="6"/>
      <c r="BA2778" s="6"/>
      <c r="BB2778" s="6"/>
      <c r="BC2778" s="6"/>
      <c r="BD2778" s="6"/>
      <c r="BE2778" s="6"/>
      <c r="BF2778" s="6"/>
      <c r="BG2778" s="6"/>
      <c r="BH2778" s="6"/>
      <c r="BI2778" s="6"/>
      <c r="BJ2778" s="6"/>
      <c r="BK2778" s="6"/>
      <c r="BL2778" s="6"/>
      <c r="BM2778" s="6"/>
      <c r="BN2778" s="6"/>
      <c r="BO2778" s="6"/>
      <c r="BP2778" s="6"/>
      <c r="BQ2778" s="6"/>
      <c r="BR2778" s="6"/>
      <c r="BS2778" s="6"/>
      <c r="BT2778" s="6"/>
      <c r="BU2778" s="6"/>
      <c r="BV2778" s="6"/>
      <c r="BW2778" s="6"/>
      <c r="BX2778" s="6"/>
      <c r="BY2778" s="6"/>
      <c r="BZ2778" s="6"/>
      <c r="CA2778" s="6"/>
      <c r="CB2778" s="6"/>
      <c r="CC2778" s="6"/>
      <c r="CD2778" s="6"/>
      <c r="CE2778" s="6"/>
      <c r="CF2778" s="6"/>
      <c r="CG2778" s="6"/>
      <c r="CH2778" s="6"/>
      <c r="CI2778" s="6"/>
      <c r="CJ2778" s="6"/>
      <c r="CK2778" s="6"/>
      <c r="CL2778" s="6"/>
      <c r="CM2778" s="6"/>
      <c r="CN2778" s="6"/>
      <c r="CO2778" s="6"/>
      <c r="CP2778" s="6"/>
      <c r="CQ2778" s="6"/>
      <c r="CR2778" s="6"/>
      <c r="CS2778" s="6"/>
      <c r="CT2778" s="6"/>
      <c r="CU2778" s="6"/>
      <c r="CV2778" s="6"/>
      <c r="CW2778" s="6"/>
      <c r="CX2778" s="6"/>
      <c r="CY2778" s="6"/>
      <c r="CZ2778" s="6"/>
      <c r="DA2778" s="6"/>
      <c r="DB2778" s="6"/>
      <c r="DC2778" s="6"/>
      <c r="DD2778" s="6"/>
      <c r="DE2778" s="6"/>
      <c r="DF2778" s="6"/>
      <c r="DG2778" s="6"/>
      <c r="DH2778" s="6"/>
      <c r="DI2778" s="6"/>
      <c r="DJ2778" s="6"/>
      <c r="DK2778" s="6"/>
      <c r="DL2778" s="6"/>
      <c r="DM2778" s="6"/>
      <c r="DN2778" s="6"/>
      <c r="DO2778" s="6"/>
      <c r="DP2778" s="6"/>
      <c r="DQ2778" s="6"/>
      <c r="DR2778" s="6"/>
      <c r="DS2778" s="6"/>
      <c r="DT2778" s="6"/>
      <c r="DU2778" s="6"/>
      <c r="DV2778" s="6"/>
      <c r="DW2778" s="6"/>
      <c r="DX2778" s="6"/>
      <c r="DY2778" s="6"/>
      <c r="DZ2778" s="6"/>
      <c r="EA2778" s="6"/>
      <c r="EB2778" s="6"/>
      <c r="EC2778" s="6"/>
      <c r="ED2778" s="6"/>
      <c r="EE2778" s="6"/>
      <c r="EF2778" s="6"/>
      <c r="EG2778" s="6"/>
      <c r="EH2778" s="6"/>
      <c r="EI2778" s="6"/>
      <c r="EJ2778" s="6"/>
      <c r="EK2778" s="6"/>
      <c r="EL2778" s="6"/>
      <c r="EM2778" s="6"/>
      <c r="EN2778" s="6"/>
      <c r="EO2778" s="6"/>
      <c r="EP2778" s="6"/>
      <c r="EQ2778" s="6"/>
      <c r="ER2778" s="6"/>
      <c r="ES2778" s="6"/>
      <c r="ET2778" s="6"/>
      <c r="EU2778" s="6"/>
      <c r="EV2778" s="6"/>
      <c r="EW2778" s="6"/>
      <c r="EX2778" s="6"/>
      <c r="EY2778" s="6"/>
      <c r="EZ2778" s="6"/>
      <c r="FA2778" s="6"/>
      <c r="FB2778" s="6"/>
      <c r="FC2778" s="6"/>
      <c r="FD2778" s="6"/>
      <c r="FE2778" s="6"/>
      <c r="FF2778" s="6"/>
      <c r="FG2778" s="6"/>
      <c r="FH2778" s="6"/>
      <c r="FI2778" s="6"/>
      <c r="FJ2778" s="6"/>
      <c r="FK2778" s="6"/>
      <c r="FL2778" s="6"/>
      <c r="FM2778" s="6"/>
      <c r="FN2778" s="6"/>
      <c r="FO2778" s="6"/>
      <c r="FP2778" s="6"/>
      <c r="FQ2778" s="6"/>
      <c r="FR2778" s="6"/>
      <c r="FS2778" s="6"/>
      <c r="FT2778" s="6"/>
      <c r="FU2778" s="6"/>
      <c r="FV2778" s="6"/>
      <c r="FW2778" s="6"/>
      <c r="FX2778" s="6"/>
      <c r="FY2778" s="6"/>
      <c r="FZ2778" s="6"/>
      <c r="GA2778" s="6"/>
      <c r="GB2778" s="6"/>
      <c r="GC2778" s="6"/>
      <c r="GD2778" s="6"/>
      <c r="GE2778" s="6"/>
      <c r="GF2778" s="6"/>
      <c r="GG2778" s="6"/>
      <c r="GH2778" s="6"/>
      <c r="GI2778" s="6"/>
      <c r="GJ2778" s="6"/>
      <c r="GK2778" s="6"/>
      <c r="GL2778" s="6"/>
      <c r="GM2778" s="6"/>
    </row>
    <row r="2779" spans="1:195" s="5" customFormat="1" x14ac:dyDescent="0.25">
      <c r="A2779" s="27"/>
      <c r="B2779" s="27"/>
      <c r="C2779" s="27"/>
      <c r="P2779" s="69"/>
      <c r="Q2779" s="69"/>
      <c r="R2779" s="69"/>
      <c r="S2779" s="69"/>
      <c r="T2779" s="69"/>
      <c r="U2779" s="69"/>
      <c r="V2779" s="69"/>
      <c r="W2779" s="6"/>
      <c r="X2779" s="6"/>
      <c r="Y2779" s="6"/>
      <c r="Z2779" s="68"/>
      <c r="AA2779" s="68"/>
      <c r="AB2779" s="6"/>
      <c r="AC2779" s="6"/>
      <c r="AD2779" s="6"/>
      <c r="AE2779" s="6"/>
      <c r="AF2779" s="6"/>
      <c r="AG2779" s="6"/>
      <c r="AH2779" s="6"/>
      <c r="AI2779" s="6"/>
      <c r="AJ2779" s="6"/>
      <c r="AK2779" s="6"/>
      <c r="AM2779" s="6"/>
      <c r="AN2779" s="6"/>
      <c r="AO2779" s="6"/>
      <c r="AP2779" s="6"/>
      <c r="AQ2779" s="6"/>
      <c r="AR2779" s="6"/>
      <c r="AS2779" s="6"/>
      <c r="AT2779" s="6"/>
      <c r="AU2779" s="6"/>
      <c r="AV2779" s="6"/>
      <c r="AW2779" s="6"/>
      <c r="AX2779" s="6"/>
      <c r="AY2779" s="6"/>
      <c r="AZ2779" s="6"/>
      <c r="BA2779" s="6"/>
      <c r="BB2779" s="6"/>
      <c r="BC2779" s="6"/>
      <c r="BD2779" s="6"/>
      <c r="BE2779" s="6"/>
      <c r="BF2779" s="6"/>
      <c r="BG2779" s="6"/>
      <c r="BH2779" s="6"/>
      <c r="BI2779" s="6"/>
      <c r="BJ2779" s="6"/>
      <c r="BK2779" s="6"/>
      <c r="BL2779" s="6"/>
      <c r="BM2779" s="6"/>
      <c r="BN2779" s="6"/>
      <c r="BO2779" s="6"/>
      <c r="BP2779" s="6"/>
      <c r="BQ2779" s="6"/>
      <c r="BR2779" s="6"/>
      <c r="BS2779" s="6"/>
      <c r="BT2779" s="6"/>
      <c r="BU2779" s="6"/>
      <c r="BV2779" s="6"/>
      <c r="BW2779" s="6"/>
      <c r="BX2779" s="6"/>
      <c r="BY2779" s="6"/>
      <c r="BZ2779" s="6"/>
      <c r="CA2779" s="6"/>
      <c r="CB2779" s="6"/>
      <c r="CC2779" s="6"/>
      <c r="CD2779" s="6"/>
      <c r="CE2779" s="6"/>
      <c r="CF2779" s="6"/>
      <c r="CG2779" s="6"/>
      <c r="CH2779" s="6"/>
      <c r="CI2779" s="6"/>
      <c r="CJ2779" s="6"/>
      <c r="CK2779" s="6"/>
      <c r="CL2779" s="6"/>
      <c r="CM2779" s="6"/>
      <c r="CN2779" s="6"/>
      <c r="CO2779" s="6"/>
      <c r="CP2779" s="6"/>
      <c r="CQ2779" s="6"/>
      <c r="CR2779" s="6"/>
      <c r="CS2779" s="6"/>
      <c r="CT2779" s="6"/>
      <c r="CU2779" s="6"/>
      <c r="CV2779" s="6"/>
      <c r="CW2779" s="6"/>
      <c r="CX2779" s="6"/>
      <c r="CY2779" s="6"/>
      <c r="CZ2779" s="6"/>
      <c r="DA2779" s="6"/>
      <c r="DB2779" s="6"/>
      <c r="DC2779" s="6"/>
      <c r="DD2779" s="6"/>
      <c r="DE2779" s="6"/>
      <c r="DF2779" s="6"/>
      <c r="DG2779" s="6"/>
      <c r="DH2779" s="6"/>
      <c r="DI2779" s="6"/>
      <c r="DJ2779" s="6"/>
      <c r="DK2779" s="6"/>
      <c r="DL2779" s="6"/>
      <c r="DM2779" s="6"/>
      <c r="DN2779" s="6"/>
      <c r="DO2779" s="6"/>
      <c r="DP2779" s="6"/>
      <c r="DQ2779" s="6"/>
      <c r="DR2779" s="6"/>
      <c r="DS2779" s="6"/>
      <c r="DT2779" s="6"/>
      <c r="DU2779" s="6"/>
      <c r="DV2779" s="6"/>
      <c r="DW2779" s="6"/>
      <c r="DX2779" s="6"/>
      <c r="DY2779" s="6"/>
      <c r="DZ2779" s="6"/>
      <c r="EA2779" s="6"/>
      <c r="EB2779" s="6"/>
      <c r="EC2779" s="6"/>
      <c r="ED2779" s="6"/>
      <c r="EE2779" s="6"/>
      <c r="EF2779" s="6"/>
      <c r="EG2779" s="6"/>
      <c r="EH2779" s="6"/>
      <c r="EI2779" s="6"/>
      <c r="EJ2779" s="6"/>
      <c r="EK2779" s="6"/>
      <c r="EL2779" s="6"/>
      <c r="EM2779" s="6"/>
      <c r="EN2779" s="6"/>
      <c r="EO2779" s="6"/>
      <c r="EP2779" s="6"/>
      <c r="EQ2779" s="6"/>
      <c r="ER2779" s="6"/>
      <c r="ES2779" s="6"/>
      <c r="ET2779" s="6"/>
      <c r="EU2779" s="6"/>
      <c r="EV2779" s="6"/>
      <c r="EW2779" s="6"/>
      <c r="EX2779" s="6"/>
      <c r="EY2779" s="6"/>
      <c r="EZ2779" s="6"/>
      <c r="FA2779" s="6"/>
      <c r="FB2779" s="6"/>
      <c r="FC2779" s="6"/>
      <c r="FD2779" s="6"/>
      <c r="FE2779" s="6"/>
      <c r="FF2779" s="6"/>
      <c r="FG2779" s="6"/>
      <c r="FH2779" s="6"/>
      <c r="FI2779" s="6"/>
      <c r="FJ2779" s="6"/>
      <c r="FK2779" s="6"/>
      <c r="FL2779" s="6"/>
      <c r="FM2779" s="6"/>
      <c r="FN2779" s="6"/>
      <c r="FO2779" s="6"/>
      <c r="FP2779" s="6"/>
      <c r="FQ2779" s="6"/>
      <c r="FR2779" s="6"/>
      <c r="FS2779" s="6"/>
      <c r="FT2779" s="6"/>
      <c r="FU2779" s="6"/>
      <c r="FV2779" s="6"/>
      <c r="FW2779" s="6"/>
      <c r="FX2779" s="6"/>
      <c r="FY2779" s="6"/>
      <c r="FZ2779" s="6"/>
      <c r="GA2779" s="6"/>
      <c r="GB2779" s="6"/>
      <c r="GC2779" s="6"/>
      <c r="GD2779" s="6"/>
      <c r="GE2779" s="6"/>
      <c r="GF2779" s="6"/>
      <c r="GG2779" s="6"/>
      <c r="GH2779" s="6"/>
      <c r="GI2779" s="6"/>
      <c r="GJ2779" s="6"/>
      <c r="GK2779" s="6"/>
      <c r="GL2779" s="6"/>
      <c r="GM2779" s="6"/>
    </row>
    <row r="2780" spans="1:195" s="5" customFormat="1" x14ac:dyDescent="0.25">
      <c r="A2780" s="27"/>
      <c r="B2780" s="27"/>
      <c r="C2780" s="27"/>
      <c r="P2780" s="69"/>
      <c r="Q2780" s="69"/>
      <c r="R2780" s="69"/>
      <c r="S2780" s="69"/>
      <c r="T2780" s="69"/>
      <c r="U2780" s="69"/>
      <c r="V2780" s="69"/>
      <c r="W2780" s="6"/>
      <c r="X2780" s="6"/>
      <c r="Y2780" s="6"/>
      <c r="Z2780" s="68"/>
      <c r="AA2780" s="68"/>
      <c r="AB2780" s="6"/>
      <c r="AC2780" s="6"/>
      <c r="AD2780" s="6"/>
      <c r="AE2780" s="6"/>
      <c r="AF2780" s="6"/>
      <c r="AG2780" s="6"/>
      <c r="AH2780" s="6"/>
      <c r="AI2780" s="6"/>
      <c r="AJ2780" s="6"/>
      <c r="AK2780" s="6"/>
      <c r="AM2780" s="6"/>
      <c r="AN2780" s="6"/>
      <c r="AO2780" s="6"/>
      <c r="AP2780" s="6"/>
      <c r="AQ2780" s="6"/>
      <c r="AR2780" s="6"/>
      <c r="AS2780" s="6"/>
      <c r="AT2780" s="6"/>
      <c r="AU2780" s="6"/>
      <c r="AV2780" s="6"/>
      <c r="AW2780" s="6"/>
      <c r="AX2780" s="6"/>
      <c r="AY2780" s="6"/>
      <c r="AZ2780" s="6"/>
      <c r="BA2780" s="6"/>
      <c r="BB2780" s="6"/>
      <c r="BC2780" s="6"/>
      <c r="BD2780" s="6"/>
      <c r="BE2780" s="6"/>
      <c r="BF2780" s="6"/>
      <c r="BG2780" s="6"/>
      <c r="BH2780" s="6"/>
      <c r="BI2780" s="6"/>
      <c r="BJ2780" s="6"/>
      <c r="BK2780" s="6"/>
      <c r="BL2780" s="6"/>
      <c r="BM2780" s="6"/>
      <c r="BN2780" s="6"/>
      <c r="BO2780" s="6"/>
      <c r="BP2780" s="6"/>
      <c r="BQ2780" s="6"/>
      <c r="BR2780" s="6"/>
      <c r="BS2780" s="6"/>
      <c r="BT2780" s="6"/>
      <c r="BU2780" s="6"/>
      <c r="BV2780" s="6"/>
      <c r="BW2780" s="6"/>
      <c r="BX2780" s="6"/>
      <c r="BY2780" s="6"/>
      <c r="BZ2780" s="6"/>
      <c r="CA2780" s="6"/>
      <c r="CB2780" s="6"/>
      <c r="CC2780" s="6"/>
      <c r="CD2780" s="6"/>
      <c r="CE2780" s="6"/>
      <c r="CF2780" s="6"/>
      <c r="CG2780" s="6"/>
      <c r="CH2780" s="6"/>
      <c r="CI2780" s="6"/>
      <c r="CJ2780" s="6"/>
      <c r="CK2780" s="6"/>
      <c r="CL2780" s="6"/>
      <c r="CM2780" s="6"/>
      <c r="CN2780" s="6"/>
      <c r="CO2780" s="6"/>
      <c r="CP2780" s="6"/>
      <c r="CQ2780" s="6"/>
      <c r="CR2780" s="6"/>
      <c r="CS2780" s="6"/>
      <c r="CT2780" s="6"/>
      <c r="CU2780" s="6"/>
      <c r="CV2780" s="6"/>
      <c r="CW2780" s="6"/>
      <c r="CX2780" s="6"/>
      <c r="CY2780" s="6"/>
      <c r="CZ2780" s="6"/>
      <c r="DA2780" s="6"/>
      <c r="DB2780" s="6"/>
      <c r="DC2780" s="6"/>
      <c r="DD2780" s="6"/>
      <c r="DE2780" s="6"/>
      <c r="DF2780" s="6"/>
      <c r="DG2780" s="6"/>
      <c r="DH2780" s="6"/>
      <c r="DI2780" s="6"/>
      <c r="DJ2780" s="6"/>
      <c r="DK2780" s="6"/>
      <c r="DL2780" s="6"/>
      <c r="DM2780" s="6"/>
      <c r="DN2780" s="6"/>
      <c r="DO2780" s="6"/>
      <c r="DP2780" s="6"/>
      <c r="DQ2780" s="6"/>
      <c r="DR2780" s="6"/>
      <c r="DS2780" s="6"/>
      <c r="DT2780" s="6"/>
      <c r="DU2780" s="6"/>
      <c r="DV2780" s="6"/>
      <c r="DW2780" s="6"/>
      <c r="DX2780" s="6"/>
      <c r="DY2780" s="6"/>
      <c r="DZ2780" s="6"/>
      <c r="EA2780" s="6"/>
      <c r="EB2780" s="6"/>
      <c r="EC2780" s="6"/>
      <c r="ED2780" s="6"/>
      <c r="EE2780" s="6"/>
      <c r="EF2780" s="6"/>
      <c r="EG2780" s="6"/>
      <c r="EH2780" s="6"/>
      <c r="EI2780" s="6"/>
      <c r="EJ2780" s="6"/>
      <c r="EK2780" s="6"/>
      <c r="EL2780" s="6"/>
      <c r="EM2780" s="6"/>
      <c r="EN2780" s="6"/>
      <c r="EO2780" s="6"/>
      <c r="EP2780" s="6"/>
      <c r="EQ2780" s="6"/>
      <c r="ER2780" s="6"/>
      <c r="ES2780" s="6"/>
      <c r="ET2780" s="6"/>
      <c r="EU2780" s="6"/>
      <c r="EV2780" s="6"/>
      <c r="EW2780" s="6"/>
      <c r="EX2780" s="6"/>
      <c r="EY2780" s="6"/>
      <c r="EZ2780" s="6"/>
      <c r="FA2780" s="6"/>
      <c r="FB2780" s="6"/>
      <c r="FC2780" s="6"/>
      <c r="FD2780" s="6"/>
      <c r="FE2780" s="6"/>
      <c r="FF2780" s="6"/>
      <c r="FG2780" s="6"/>
      <c r="FH2780" s="6"/>
      <c r="FI2780" s="6"/>
      <c r="FJ2780" s="6"/>
      <c r="FK2780" s="6"/>
      <c r="FL2780" s="6"/>
      <c r="FM2780" s="6"/>
      <c r="FN2780" s="6"/>
      <c r="FO2780" s="6"/>
      <c r="FP2780" s="6"/>
      <c r="FQ2780" s="6"/>
      <c r="FR2780" s="6"/>
      <c r="FS2780" s="6"/>
      <c r="FT2780" s="6"/>
      <c r="FU2780" s="6"/>
      <c r="FV2780" s="6"/>
      <c r="FW2780" s="6"/>
      <c r="FX2780" s="6"/>
      <c r="FY2780" s="6"/>
      <c r="FZ2780" s="6"/>
      <c r="GA2780" s="6"/>
      <c r="GB2780" s="6"/>
      <c r="GC2780" s="6"/>
      <c r="GD2780" s="6"/>
      <c r="GE2780" s="6"/>
      <c r="GF2780" s="6"/>
      <c r="GG2780" s="6"/>
      <c r="GH2780" s="6"/>
      <c r="GI2780" s="6"/>
      <c r="GJ2780" s="6"/>
      <c r="GK2780" s="6"/>
      <c r="GL2780" s="6"/>
      <c r="GM2780" s="6"/>
    </row>
    <row r="2781" spans="1:195" s="5" customFormat="1" x14ac:dyDescent="0.25">
      <c r="A2781" s="27"/>
      <c r="B2781" s="27"/>
      <c r="C2781" s="27"/>
      <c r="P2781" s="69"/>
      <c r="Q2781" s="69"/>
      <c r="R2781" s="69"/>
      <c r="S2781" s="69"/>
      <c r="T2781" s="69"/>
      <c r="U2781" s="69"/>
      <c r="V2781" s="69"/>
      <c r="W2781" s="6"/>
      <c r="X2781" s="6"/>
      <c r="Y2781" s="6"/>
      <c r="Z2781" s="68"/>
      <c r="AA2781" s="68"/>
      <c r="AB2781" s="6"/>
      <c r="AC2781" s="6"/>
      <c r="AD2781" s="6"/>
      <c r="AE2781" s="6"/>
      <c r="AF2781" s="6"/>
      <c r="AG2781" s="6"/>
      <c r="AH2781" s="6"/>
      <c r="AI2781" s="6"/>
      <c r="AJ2781" s="6"/>
      <c r="AK2781" s="6"/>
      <c r="AM2781" s="6"/>
      <c r="AN2781" s="6"/>
      <c r="AO2781" s="6"/>
      <c r="AP2781" s="6"/>
      <c r="AQ2781" s="6"/>
      <c r="AR2781" s="6"/>
      <c r="AS2781" s="6"/>
      <c r="AT2781" s="6"/>
      <c r="AU2781" s="6"/>
      <c r="AV2781" s="6"/>
      <c r="AW2781" s="6"/>
      <c r="AX2781" s="6"/>
      <c r="AY2781" s="6"/>
      <c r="AZ2781" s="6"/>
      <c r="BA2781" s="6"/>
      <c r="BB2781" s="6"/>
      <c r="BC2781" s="6"/>
      <c r="BD2781" s="6"/>
      <c r="BE2781" s="6"/>
      <c r="BF2781" s="6"/>
      <c r="BG2781" s="6"/>
      <c r="BH2781" s="6"/>
      <c r="BI2781" s="6"/>
      <c r="BJ2781" s="6"/>
      <c r="BK2781" s="6"/>
      <c r="BL2781" s="6"/>
      <c r="BM2781" s="6"/>
      <c r="BN2781" s="6"/>
      <c r="BO2781" s="6"/>
      <c r="BP2781" s="6"/>
      <c r="BQ2781" s="6"/>
      <c r="BR2781" s="6"/>
      <c r="BS2781" s="6"/>
      <c r="BT2781" s="6"/>
      <c r="BU2781" s="6"/>
      <c r="BV2781" s="6"/>
      <c r="BW2781" s="6"/>
      <c r="BX2781" s="6"/>
      <c r="BY2781" s="6"/>
      <c r="BZ2781" s="6"/>
      <c r="CA2781" s="6"/>
      <c r="CB2781" s="6"/>
      <c r="CC2781" s="6"/>
      <c r="CD2781" s="6"/>
      <c r="CE2781" s="6"/>
      <c r="CF2781" s="6"/>
      <c r="CG2781" s="6"/>
      <c r="CH2781" s="6"/>
      <c r="CI2781" s="6"/>
      <c r="CJ2781" s="6"/>
      <c r="CK2781" s="6"/>
      <c r="CL2781" s="6"/>
      <c r="CM2781" s="6"/>
      <c r="CN2781" s="6"/>
      <c r="CO2781" s="6"/>
      <c r="CP2781" s="6"/>
      <c r="CQ2781" s="6"/>
      <c r="CR2781" s="6"/>
      <c r="CS2781" s="6"/>
      <c r="CT2781" s="6"/>
      <c r="CU2781" s="6"/>
      <c r="CV2781" s="6"/>
      <c r="CW2781" s="6"/>
      <c r="CX2781" s="6"/>
      <c r="CY2781" s="6"/>
      <c r="CZ2781" s="6"/>
      <c r="DA2781" s="6"/>
      <c r="DB2781" s="6"/>
      <c r="DC2781" s="6"/>
      <c r="DD2781" s="6"/>
      <c r="DE2781" s="6"/>
      <c r="DF2781" s="6"/>
      <c r="DG2781" s="6"/>
      <c r="DH2781" s="6"/>
      <c r="DI2781" s="6"/>
      <c r="DJ2781" s="6"/>
      <c r="DK2781" s="6"/>
      <c r="DL2781" s="6"/>
      <c r="DM2781" s="6"/>
      <c r="DN2781" s="6"/>
      <c r="DO2781" s="6"/>
      <c r="DP2781" s="6"/>
      <c r="DQ2781" s="6"/>
      <c r="DR2781" s="6"/>
      <c r="DS2781" s="6"/>
      <c r="DT2781" s="6"/>
      <c r="DU2781" s="6"/>
      <c r="DV2781" s="6"/>
      <c r="DW2781" s="6"/>
      <c r="DX2781" s="6"/>
      <c r="DY2781" s="6"/>
      <c r="DZ2781" s="6"/>
      <c r="EA2781" s="6"/>
      <c r="EB2781" s="6"/>
      <c r="EC2781" s="6"/>
      <c r="ED2781" s="6"/>
      <c r="EE2781" s="6"/>
      <c r="EF2781" s="6"/>
      <c r="EG2781" s="6"/>
      <c r="EH2781" s="6"/>
      <c r="EI2781" s="6"/>
      <c r="EJ2781" s="6"/>
      <c r="EK2781" s="6"/>
      <c r="EL2781" s="6"/>
      <c r="EM2781" s="6"/>
      <c r="EN2781" s="6"/>
      <c r="EO2781" s="6"/>
      <c r="EP2781" s="6"/>
      <c r="EQ2781" s="6"/>
      <c r="ER2781" s="6"/>
      <c r="ES2781" s="6"/>
      <c r="ET2781" s="6"/>
      <c r="EU2781" s="6"/>
      <c r="EV2781" s="6"/>
      <c r="EW2781" s="6"/>
      <c r="EX2781" s="6"/>
      <c r="EY2781" s="6"/>
      <c r="EZ2781" s="6"/>
      <c r="FA2781" s="6"/>
      <c r="FB2781" s="6"/>
      <c r="FC2781" s="6"/>
      <c r="FD2781" s="6"/>
      <c r="FE2781" s="6"/>
      <c r="FF2781" s="6"/>
      <c r="FG2781" s="6"/>
      <c r="FH2781" s="6"/>
      <c r="FI2781" s="6"/>
      <c r="FJ2781" s="6"/>
      <c r="FK2781" s="6"/>
      <c r="FL2781" s="6"/>
      <c r="FM2781" s="6"/>
      <c r="FN2781" s="6"/>
      <c r="FO2781" s="6"/>
      <c r="FP2781" s="6"/>
      <c r="FQ2781" s="6"/>
      <c r="FR2781" s="6"/>
      <c r="FS2781" s="6"/>
      <c r="FT2781" s="6"/>
      <c r="FU2781" s="6"/>
      <c r="FV2781" s="6"/>
      <c r="FW2781" s="6"/>
      <c r="FX2781" s="6"/>
      <c r="FY2781" s="6"/>
      <c r="FZ2781" s="6"/>
      <c r="GA2781" s="6"/>
      <c r="GB2781" s="6"/>
      <c r="GC2781" s="6"/>
      <c r="GD2781" s="6"/>
      <c r="GE2781" s="6"/>
      <c r="GF2781" s="6"/>
      <c r="GG2781" s="6"/>
      <c r="GH2781" s="6"/>
      <c r="GI2781" s="6"/>
      <c r="GJ2781" s="6"/>
      <c r="GK2781" s="6"/>
      <c r="GL2781" s="6"/>
      <c r="GM2781" s="6"/>
    </row>
    <row r="2782" spans="1:195" s="5" customFormat="1" x14ac:dyDescent="0.25">
      <c r="A2782" s="27"/>
      <c r="B2782" s="27"/>
      <c r="C2782" s="27"/>
      <c r="P2782" s="69"/>
      <c r="Q2782" s="69"/>
      <c r="R2782" s="69"/>
      <c r="S2782" s="69"/>
      <c r="T2782" s="69"/>
      <c r="U2782" s="69"/>
      <c r="V2782" s="69"/>
      <c r="W2782" s="6"/>
      <c r="X2782" s="6"/>
      <c r="Y2782" s="6"/>
      <c r="Z2782" s="68"/>
      <c r="AA2782" s="68"/>
      <c r="AB2782" s="6"/>
      <c r="AC2782" s="6"/>
      <c r="AD2782" s="6"/>
      <c r="AE2782" s="6"/>
      <c r="AF2782" s="6"/>
      <c r="AG2782" s="6"/>
      <c r="AH2782" s="6"/>
      <c r="AI2782" s="6"/>
      <c r="AJ2782" s="6"/>
      <c r="AK2782" s="6"/>
      <c r="AM2782" s="6"/>
      <c r="AN2782" s="6"/>
      <c r="AO2782" s="6"/>
      <c r="AP2782" s="6"/>
      <c r="AQ2782" s="6"/>
      <c r="AR2782" s="6"/>
      <c r="AS2782" s="6"/>
      <c r="AT2782" s="6"/>
      <c r="AU2782" s="6"/>
      <c r="AV2782" s="6"/>
      <c r="AW2782" s="6"/>
      <c r="AX2782" s="6"/>
      <c r="AY2782" s="6"/>
      <c r="AZ2782" s="6"/>
      <c r="BA2782" s="6"/>
      <c r="BB2782" s="6"/>
      <c r="BC2782" s="6"/>
      <c r="BD2782" s="6"/>
      <c r="BE2782" s="6"/>
      <c r="BF2782" s="6"/>
      <c r="BG2782" s="6"/>
      <c r="BH2782" s="6"/>
      <c r="BI2782" s="6"/>
      <c r="BJ2782" s="6"/>
      <c r="BK2782" s="6"/>
      <c r="BL2782" s="6"/>
      <c r="BM2782" s="6"/>
      <c r="BN2782" s="6"/>
      <c r="BO2782" s="6"/>
      <c r="BP2782" s="6"/>
      <c r="BQ2782" s="6"/>
      <c r="BR2782" s="6"/>
      <c r="BS2782" s="6"/>
      <c r="BT2782" s="6"/>
      <c r="BU2782" s="6"/>
      <c r="BV2782" s="6"/>
      <c r="BW2782" s="6"/>
      <c r="BX2782" s="6"/>
      <c r="BY2782" s="6"/>
      <c r="BZ2782" s="6"/>
      <c r="CA2782" s="6"/>
      <c r="CB2782" s="6"/>
      <c r="CC2782" s="6"/>
      <c r="CD2782" s="6"/>
      <c r="CE2782" s="6"/>
      <c r="CF2782" s="6"/>
      <c r="CG2782" s="6"/>
      <c r="CH2782" s="6"/>
      <c r="CI2782" s="6"/>
      <c r="CJ2782" s="6"/>
      <c r="CK2782" s="6"/>
      <c r="CL2782" s="6"/>
      <c r="CM2782" s="6"/>
      <c r="CN2782" s="6"/>
      <c r="CO2782" s="6"/>
      <c r="CP2782" s="6"/>
      <c r="CQ2782" s="6"/>
      <c r="CR2782" s="6"/>
      <c r="CS2782" s="6"/>
      <c r="CT2782" s="6"/>
      <c r="CU2782" s="6"/>
      <c r="CV2782" s="6"/>
      <c r="CW2782" s="6"/>
      <c r="CX2782" s="6"/>
      <c r="CY2782" s="6"/>
      <c r="CZ2782" s="6"/>
      <c r="DA2782" s="6"/>
      <c r="DB2782" s="6"/>
      <c r="DC2782" s="6"/>
      <c r="DD2782" s="6"/>
      <c r="DE2782" s="6"/>
      <c r="DF2782" s="6"/>
      <c r="DG2782" s="6"/>
      <c r="DH2782" s="6"/>
      <c r="DI2782" s="6"/>
      <c r="DJ2782" s="6"/>
      <c r="DK2782" s="6"/>
      <c r="DL2782" s="6"/>
      <c r="DM2782" s="6"/>
      <c r="DN2782" s="6"/>
      <c r="DO2782" s="6"/>
      <c r="DP2782" s="6"/>
      <c r="DQ2782" s="6"/>
      <c r="DR2782" s="6"/>
      <c r="DS2782" s="6"/>
      <c r="DT2782" s="6"/>
      <c r="DU2782" s="6"/>
      <c r="DV2782" s="6"/>
      <c r="DW2782" s="6"/>
      <c r="DX2782" s="6"/>
      <c r="DY2782" s="6"/>
      <c r="DZ2782" s="6"/>
      <c r="EA2782" s="6"/>
      <c r="EB2782" s="6"/>
      <c r="EC2782" s="6"/>
      <c r="ED2782" s="6"/>
      <c r="EE2782" s="6"/>
      <c r="EF2782" s="6"/>
      <c r="EG2782" s="6"/>
      <c r="EH2782" s="6"/>
      <c r="EI2782" s="6"/>
      <c r="EJ2782" s="6"/>
      <c r="EK2782" s="6"/>
      <c r="EL2782" s="6"/>
      <c r="EM2782" s="6"/>
      <c r="EN2782" s="6"/>
      <c r="EO2782" s="6"/>
      <c r="EP2782" s="6"/>
      <c r="EQ2782" s="6"/>
      <c r="ER2782" s="6"/>
      <c r="ES2782" s="6"/>
      <c r="ET2782" s="6"/>
      <c r="EU2782" s="6"/>
      <c r="EV2782" s="6"/>
      <c r="EW2782" s="6"/>
      <c r="EX2782" s="6"/>
      <c r="EY2782" s="6"/>
      <c r="EZ2782" s="6"/>
      <c r="FA2782" s="6"/>
      <c r="FB2782" s="6"/>
      <c r="FC2782" s="6"/>
      <c r="FD2782" s="6"/>
      <c r="FE2782" s="6"/>
      <c r="FF2782" s="6"/>
      <c r="FG2782" s="6"/>
      <c r="FH2782" s="6"/>
      <c r="FI2782" s="6"/>
      <c r="FJ2782" s="6"/>
      <c r="FK2782" s="6"/>
      <c r="FL2782" s="6"/>
      <c r="FM2782" s="6"/>
      <c r="FN2782" s="6"/>
      <c r="FO2782" s="6"/>
      <c r="FP2782" s="6"/>
      <c r="FQ2782" s="6"/>
      <c r="FR2782" s="6"/>
      <c r="FS2782" s="6"/>
      <c r="FT2782" s="6"/>
      <c r="FU2782" s="6"/>
      <c r="FV2782" s="6"/>
      <c r="FW2782" s="6"/>
      <c r="FX2782" s="6"/>
      <c r="FY2782" s="6"/>
      <c r="FZ2782" s="6"/>
      <c r="GA2782" s="6"/>
      <c r="GB2782" s="6"/>
      <c r="GC2782" s="6"/>
      <c r="GD2782" s="6"/>
      <c r="GE2782" s="6"/>
      <c r="GF2782" s="6"/>
      <c r="GG2782" s="6"/>
      <c r="GH2782" s="6"/>
      <c r="GI2782" s="6"/>
      <c r="GJ2782" s="6"/>
      <c r="GK2782" s="6"/>
      <c r="GL2782" s="6"/>
      <c r="GM2782" s="6"/>
    </row>
    <row r="2783" spans="1:195" s="5" customFormat="1" x14ac:dyDescent="0.25">
      <c r="A2783" s="27"/>
      <c r="B2783" s="27"/>
      <c r="C2783" s="27"/>
      <c r="P2783" s="69"/>
      <c r="Q2783" s="69"/>
      <c r="R2783" s="69"/>
      <c r="S2783" s="69"/>
      <c r="T2783" s="69"/>
      <c r="U2783" s="69"/>
      <c r="V2783" s="69"/>
      <c r="W2783" s="6"/>
      <c r="X2783" s="6"/>
      <c r="Y2783" s="6"/>
      <c r="Z2783" s="68"/>
      <c r="AA2783" s="68"/>
      <c r="AB2783" s="6"/>
      <c r="AC2783" s="6"/>
      <c r="AD2783" s="6"/>
      <c r="AE2783" s="6"/>
      <c r="AF2783" s="6"/>
      <c r="AG2783" s="6"/>
      <c r="AH2783" s="6"/>
      <c r="AI2783" s="6"/>
      <c r="AJ2783" s="6"/>
      <c r="AK2783" s="6"/>
      <c r="AM2783" s="6"/>
      <c r="AN2783" s="6"/>
      <c r="AO2783" s="6"/>
      <c r="AP2783" s="6"/>
      <c r="AQ2783" s="6"/>
      <c r="AR2783" s="6"/>
      <c r="AS2783" s="6"/>
      <c r="AT2783" s="6"/>
      <c r="AU2783" s="6"/>
      <c r="AV2783" s="6"/>
      <c r="AW2783" s="6"/>
      <c r="AX2783" s="6"/>
      <c r="AY2783" s="6"/>
      <c r="AZ2783" s="6"/>
      <c r="BA2783" s="6"/>
      <c r="BB2783" s="6"/>
      <c r="BC2783" s="6"/>
      <c r="BD2783" s="6"/>
      <c r="BE2783" s="6"/>
      <c r="BF2783" s="6"/>
      <c r="BG2783" s="6"/>
      <c r="BH2783" s="6"/>
      <c r="BI2783" s="6"/>
      <c r="BJ2783" s="6"/>
      <c r="BK2783" s="6"/>
      <c r="BL2783" s="6"/>
      <c r="BM2783" s="6"/>
      <c r="BN2783" s="6"/>
      <c r="BO2783" s="6"/>
      <c r="BP2783" s="6"/>
      <c r="BQ2783" s="6"/>
      <c r="BR2783" s="6"/>
      <c r="BS2783" s="6"/>
      <c r="BT2783" s="6"/>
      <c r="BU2783" s="6"/>
      <c r="BV2783" s="6"/>
      <c r="BW2783" s="6"/>
      <c r="BX2783" s="6"/>
      <c r="BY2783" s="6"/>
      <c r="BZ2783" s="6"/>
      <c r="CA2783" s="6"/>
      <c r="CB2783" s="6"/>
      <c r="CC2783" s="6"/>
      <c r="CD2783" s="6"/>
      <c r="CE2783" s="6"/>
      <c r="CF2783" s="6"/>
      <c r="CG2783" s="6"/>
      <c r="CH2783" s="6"/>
      <c r="CI2783" s="6"/>
      <c r="CJ2783" s="6"/>
      <c r="CK2783" s="6"/>
      <c r="CL2783" s="6"/>
      <c r="CM2783" s="6"/>
      <c r="CN2783" s="6"/>
      <c r="CO2783" s="6"/>
      <c r="CP2783" s="6"/>
      <c r="CQ2783" s="6"/>
      <c r="CR2783" s="6"/>
      <c r="CS2783" s="6"/>
      <c r="CT2783" s="6"/>
      <c r="CU2783" s="6"/>
      <c r="CV2783" s="6"/>
      <c r="CW2783" s="6"/>
      <c r="CX2783" s="6"/>
      <c r="CY2783" s="6"/>
      <c r="CZ2783" s="6"/>
      <c r="DA2783" s="6"/>
      <c r="DB2783" s="6"/>
      <c r="DC2783" s="6"/>
      <c r="DD2783" s="6"/>
      <c r="DE2783" s="6"/>
      <c r="DF2783" s="6"/>
      <c r="DG2783" s="6"/>
      <c r="DH2783" s="6"/>
      <c r="DI2783" s="6"/>
      <c r="DJ2783" s="6"/>
      <c r="DK2783" s="6"/>
      <c r="DL2783" s="6"/>
      <c r="DM2783" s="6"/>
      <c r="DN2783" s="6"/>
      <c r="DO2783" s="6"/>
      <c r="DP2783" s="6"/>
      <c r="DQ2783" s="6"/>
      <c r="DR2783" s="6"/>
      <c r="DS2783" s="6"/>
      <c r="DT2783" s="6"/>
      <c r="DU2783" s="6"/>
      <c r="DV2783" s="6"/>
      <c r="DW2783" s="6"/>
      <c r="DX2783" s="6"/>
      <c r="DY2783" s="6"/>
      <c r="DZ2783" s="6"/>
      <c r="EA2783" s="6"/>
      <c r="EB2783" s="6"/>
      <c r="EC2783" s="6"/>
      <c r="ED2783" s="6"/>
      <c r="EE2783" s="6"/>
      <c r="EF2783" s="6"/>
      <c r="EG2783" s="6"/>
      <c r="EH2783" s="6"/>
      <c r="EI2783" s="6"/>
      <c r="EJ2783" s="6"/>
      <c r="EK2783" s="6"/>
      <c r="EL2783" s="6"/>
      <c r="EM2783" s="6"/>
      <c r="EN2783" s="6"/>
      <c r="EO2783" s="6"/>
      <c r="EP2783" s="6"/>
      <c r="EQ2783" s="6"/>
      <c r="ER2783" s="6"/>
      <c r="ES2783" s="6"/>
      <c r="ET2783" s="6"/>
      <c r="EU2783" s="6"/>
      <c r="EV2783" s="6"/>
      <c r="EW2783" s="6"/>
      <c r="EX2783" s="6"/>
      <c r="EY2783" s="6"/>
      <c r="EZ2783" s="6"/>
      <c r="FA2783" s="6"/>
      <c r="FB2783" s="6"/>
      <c r="FC2783" s="6"/>
      <c r="FD2783" s="6"/>
      <c r="FE2783" s="6"/>
      <c r="FF2783" s="6"/>
      <c r="FG2783" s="6"/>
      <c r="FH2783" s="6"/>
      <c r="FI2783" s="6"/>
      <c r="FJ2783" s="6"/>
      <c r="FK2783" s="6"/>
      <c r="FL2783" s="6"/>
      <c r="FM2783" s="6"/>
      <c r="FN2783" s="6"/>
      <c r="FO2783" s="6"/>
      <c r="FP2783" s="6"/>
      <c r="FQ2783" s="6"/>
      <c r="FR2783" s="6"/>
      <c r="FS2783" s="6"/>
      <c r="FT2783" s="6"/>
      <c r="FU2783" s="6"/>
      <c r="FV2783" s="6"/>
      <c r="FW2783" s="6"/>
      <c r="FX2783" s="6"/>
      <c r="FY2783" s="6"/>
      <c r="FZ2783" s="6"/>
      <c r="GA2783" s="6"/>
      <c r="GB2783" s="6"/>
      <c r="GC2783" s="6"/>
      <c r="GD2783" s="6"/>
      <c r="GE2783" s="6"/>
      <c r="GF2783" s="6"/>
      <c r="GG2783" s="6"/>
      <c r="GH2783" s="6"/>
      <c r="GI2783" s="6"/>
      <c r="GJ2783" s="6"/>
      <c r="GK2783" s="6"/>
      <c r="GL2783" s="6"/>
      <c r="GM2783" s="6"/>
    </row>
    <row r="2784" spans="1:195" s="5" customFormat="1" x14ac:dyDescent="0.25">
      <c r="A2784" s="27"/>
      <c r="B2784" s="27"/>
      <c r="C2784" s="27"/>
      <c r="P2784" s="69"/>
      <c r="Q2784" s="69"/>
      <c r="R2784" s="69"/>
      <c r="S2784" s="69"/>
      <c r="T2784" s="69"/>
      <c r="U2784" s="69"/>
      <c r="V2784" s="69"/>
      <c r="W2784" s="6"/>
      <c r="X2784" s="6"/>
      <c r="Y2784" s="6"/>
      <c r="Z2784" s="68"/>
      <c r="AA2784" s="68"/>
      <c r="AB2784" s="6"/>
      <c r="AC2784" s="6"/>
      <c r="AD2784" s="6"/>
      <c r="AE2784" s="6"/>
      <c r="AF2784" s="6"/>
      <c r="AG2784" s="6"/>
      <c r="AH2784" s="6"/>
      <c r="AI2784" s="6"/>
      <c r="AJ2784" s="6"/>
      <c r="AK2784" s="6"/>
      <c r="AM2784" s="6"/>
      <c r="AN2784" s="6"/>
      <c r="AO2784" s="6"/>
      <c r="AP2784" s="6"/>
      <c r="AQ2784" s="6"/>
      <c r="AR2784" s="6"/>
      <c r="AS2784" s="6"/>
      <c r="AT2784" s="6"/>
      <c r="AU2784" s="6"/>
      <c r="AV2784" s="6"/>
      <c r="AW2784" s="6"/>
      <c r="AX2784" s="6"/>
      <c r="AY2784" s="6"/>
      <c r="AZ2784" s="6"/>
      <c r="BA2784" s="6"/>
      <c r="BB2784" s="6"/>
      <c r="BC2784" s="6"/>
      <c r="BD2784" s="6"/>
      <c r="BE2784" s="6"/>
      <c r="BF2784" s="6"/>
      <c r="BG2784" s="6"/>
      <c r="BH2784" s="6"/>
      <c r="BI2784" s="6"/>
      <c r="BJ2784" s="6"/>
      <c r="BK2784" s="6"/>
      <c r="BL2784" s="6"/>
      <c r="BM2784" s="6"/>
      <c r="BN2784" s="6"/>
      <c r="BO2784" s="6"/>
      <c r="BP2784" s="6"/>
      <c r="BQ2784" s="6"/>
      <c r="BR2784" s="6"/>
      <c r="BS2784" s="6"/>
      <c r="BT2784" s="6"/>
      <c r="BU2784" s="6"/>
      <c r="BV2784" s="6"/>
      <c r="BW2784" s="6"/>
      <c r="BX2784" s="6"/>
      <c r="BY2784" s="6"/>
      <c r="BZ2784" s="6"/>
      <c r="CA2784" s="6"/>
      <c r="CB2784" s="6"/>
      <c r="CC2784" s="6"/>
      <c r="CD2784" s="6"/>
      <c r="CE2784" s="6"/>
      <c r="CF2784" s="6"/>
      <c r="CG2784" s="6"/>
      <c r="CH2784" s="6"/>
      <c r="CI2784" s="6"/>
      <c r="CJ2784" s="6"/>
      <c r="CK2784" s="6"/>
      <c r="CL2784" s="6"/>
      <c r="CM2784" s="6"/>
      <c r="CN2784" s="6"/>
      <c r="CO2784" s="6"/>
      <c r="CP2784" s="6"/>
      <c r="CQ2784" s="6"/>
      <c r="CR2784" s="6"/>
      <c r="CS2784" s="6"/>
      <c r="CT2784" s="6"/>
      <c r="CU2784" s="6"/>
      <c r="CV2784" s="6"/>
      <c r="CW2784" s="6"/>
      <c r="CX2784" s="6"/>
      <c r="CY2784" s="6"/>
      <c r="CZ2784" s="6"/>
      <c r="DA2784" s="6"/>
      <c r="DB2784" s="6"/>
      <c r="DC2784" s="6"/>
      <c r="DD2784" s="6"/>
      <c r="DE2784" s="6"/>
      <c r="DF2784" s="6"/>
      <c r="DG2784" s="6"/>
      <c r="DH2784" s="6"/>
      <c r="DI2784" s="6"/>
      <c r="DJ2784" s="6"/>
      <c r="DK2784" s="6"/>
      <c r="DL2784" s="6"/>
      <c r="DM2784" s="6"/>
      <c r="DN2784" s="6"/>
      <c r="DO2784" s="6"/>
      <c r="DP2784" s="6"/>
      <c r="DQ2784" s="6"/>
      <c r="DR2784" s="6"/>
      <c r="DS2784" s="6"/>
      <c r="DT2784" s="6"/>
      <c r="DU2784" s="6"/>
      <c r="DV2784" s="6"/>
      <c r="DW2784" s="6"/>
      <c r="DX2784" s="6"/>
      <c r="DY2784" s="6"/>
      <c r="DZ2784" s="6"/>
      <c r="EA2784" s="6"/>
      <c r="EB2784" s="6"/>
      <c r="EC2784" s="6"/>
      <c r="ED2784" s="6"/>
      <c r="EE2784" s="6"/>
      <c r="EF2784" s="6"/>
      <c r="EG2784" s="6"/>
      <c r="EH2784" s="6"/>
      <c r="EI2784" s="6"/>
      <c r="EJ2784" s="6"/>
      <c r="EK2784" s="6"/>
      <c r="EL2784" s="6"/>
      <c r="EM2784" s="6"/>
      <c r="EN2784" s="6"/>
      <c r="EO2784" s="6"/>
      <c r="EP2784" s="6"/>
      <c r="EQ2784" s="6"/>
      <c r="ER2784" s="6"/>
      <c r="ES2784" s="6"/>
      <c r="ET2784" s="6"/>
      <c r="EU2784" s="6"/>
      <c r="EV2784" s="6"/>
      <c r="EW2784" s="6"/>
      <c r="EX2784" s="6"/>
      <c r="EY2784" s="6"/>
      <c r="EZ2784" s="6"/>
      <c r="FA2784" s="6"/>
      <c r="FB2784" s="6"/>
      <c r="FC2784" s="6"/>
      <c r="FD2784" s="6"/>
      <c r="FE2784" s="6"/>
      <c r="FF2784" s="6"/>
      <c r="FG2784" s="6"/>
      <c r="FH2784" s="6"/>
      <c r="FI2784" s="6"/>
      <c r="FJ2784" s="6"/>
      <c r="FK2784" s="6"/>
      <c r="FL2784" s="6"/>
      <c r="FM2784" s="6"/>
      <c r="FN2784" s="6"/>
      <c r="FO2784" s="6"/>
      <c r="FP2784" s="6"/>
      <c r="FQ2784" s="6"/>
      <c r="FR2784" s="6"/>
      <c r="FS2784" s="6"/>
      <c r="FT2784" s="6"/>
      <c r="FU2784" s="6"/>
      <c r="FV2784" s="6"/>
      <c r="FW2784" s="6"/>
      <c r="FX2784" s="6"/>
      <c r="FY2784" s="6"/>
      <c r="FZ2784" s="6"/>
      <c r="GA2784" s="6"/>
      <c r="GB2784" s="6"/>
      <c r="GC2784" s="6"/>
      <c r="GD2784" s="6"/>
      <c r="GE2784" s="6"/>
      <c r="GF2784" s="6"/>
      <c r="GG2784" s="6"/>
      <c r="GH2784" s="6"/>
      <c r="GI2784" s="6"/>
      <c r="GJ2784" s="6"/>
      <c r="GK2784" s="6"/>
      <c r="GL2784" s="6"/>
      <c r="GM2784" s="6"/>
    </row>
    <row r="2785" spans="1:195" s="5" customFormat="1" x14ac:dyDescent="0.25">
      <c r="A2785" s="27"/>
      <c r="B2785" s="27"/>
      <c r="C2785" s="27"/>
      <c r="P2785" s="69"/>
      <c r="Q2785" s="69"/>
      <c r="R2785" s="69"/>
      <c r="S2785" s="69"/>
      <c r="T2785" s="69"/>
      <c r="U2785" s="69"/>
      <c r="V2785" s="69"/>
      <c r="W2785" s="6"/>
      <c r="X2785" s="6"/>
      <c r="Y2785" s="6"/>
      <c r="Z2785" s="68"/>
      <c r="AA2785" s="68"/>
      <c r="AB2785" s="6"/>
      <c r="AC2785" s="6"/>
      <c r="AD2785" s="6"/>
      <c r="AE2785" s="6"/>
      <c r="AF2785" s="6"/>
      <c r="AG2785" s="6"/>
      <c r="AH2785" s="6"/>
      <c r="AI2785" s="6"/>
      <c r="AJ2785" s="6"/>
      <c r="AK2785" s="6"/>
      <c r="AM2785" s="6"/>
      <c r="AN2785" s="6"/>
      <c r="AO2785" s="6"/>
      <c r="AP2785" s="6"/>
      <c r="AQ2785" s="6"/>
      <c r="AR2785" s="6"/>
      <c r="AS2785" s="6"/>
      <c r="AT2785" s="6"/>
      <c r="AU2785" s="6"/>
      <c r="AV2785" s="6"/>
      <c r="AW2785" s="6"/>
      <c r="AX2785" s="6"/>
      <c r="AY2785" s="6"/>
      <c r="AZ2785" s="6"/>
      <c r="BA2785" s="6"/>
      <c r="BB2785" s="6"/>
      <c r="BC2785" s="6"/>
      <c r="BD2785" s="6"/>
      <c r="BE2785" s="6"/>
      <c r="BF2785" s="6"/>
      <c r="BG2785" s="6"/>
      <c r="BH2785" s="6"/>
      <c r="BI2785" s="6"/>
      <c r="BJ2785" s="6"/>
      <c r="BK2785" s="6"/>
      <c r="BL2785" s="6"/>
      <c r="BM2785" s="6"/>
      <c r="BN2785" s="6"/>
      <c r="BO2785" s="6"/>
      <c r="BP2785" s="6"/>
      <c r="BQ2785" s="6"/>
      <c r="BR2785" s="6"/>
      <c r="BS2785" s="6"/>
      <c r="BT2785" s="6"/>
      <c r="BU2785" s="6"/>
      <c r="BV2785" s="6"/>
      <c r="BW2785" s="6"/>
      <c r="BX2785" s="6"/>
      <c r="BY2785" s="6"/>
      <c r="BZ2785" s="6"/>
      <c r="CA2785" s="6"/>
      <c r="CB2785" s="6"/>
      <c r="CC2785" s="6"/>
      <c r="CD2785" s="6"/>
      <c r="CE2785" s="6"/>
      <c r="CF2785" s="6"/>
      <c r="CG2785" s="6"/>
      <c r="CH2785" s="6"/>
      <c r="CI2785" s="6"/>
      <c r="CJ2785" s="6"/>
      <c r="CK2785" s="6"/>
      <c r="CL2785" s="6"/>
      <c r="CM2785" s="6"/>
      <c r="CN2785" s="6"/>
      <c r="CO2785" s="6"/>
      <c r="CP2785" s="6"/>
      <c r="CQ2785" s="6"/>
      <c r="CR2785" s="6"/>
      <c r="CS2785" s="6"/>
      <c r="CT2785" s="6"/>
      <c r="CU2785" s="6"/>
      <c r="CV2785" s="6"/>
      <c r="CW2785" s="6"/>
      <c r="CX2785" s="6"/>
      <c r="CY2785" s="6"/>
      <c r="CZ2785" s="6"/>
      <c r="DA2785" s="6"/>
      <c r="DB2785" s="6"/>
      <c r="DC2785" s="6"/>
      <c r="DD2785" s="6"/>
      <c r="DE2785" s="6"/>
      <c r="DF2785" s="6"/>
      <c r="DG2785" s="6"/>
      <c r="DH2785" s="6"/>
      <c r="DI2785" s="6"/>
      <c r="DJ2785" s="6"/>
      <c r="DK2785" s="6"/>
      <c r="DL2785" s="6"/>
      <c r="DM2785" s="6"/>
      <c r="DN2785" s="6"/>
      <c r="DO2785" s="6"/>
      <c r="DP2785" s="6"/>
      <c r="DQ2785" s="6"/>
      <c r="DR2785" s="6"/>
      <c r="DS2785" s="6"/>
      <c r="DT2785" s="6"/>
      <c r="DU2785" s="6"/>
      <c r="DV2785" s="6"/>
      <c r="DW2785" s="6"/>
      <c r="DX2785" s="6"/>
      <c r="DY2785" s="6"/>
      <c r="DZ2785" s="6"/>
      <c r="EA2785" s="6"/>
      <c r="EB2785" s="6"/>
      <c r="EC2785" s="6"/>
      <c r="ED2785" s="6"/>
      <c r="EE2785" s="6"/>
      <c r="EF2785" s="6"/>
      <c r="EG2785" s="6"/>
      <c r="EH2785" s="6"/>
      <c r="EI2785" s="6"/>
      <c r="EJ2785" s="6"/>
      <c r="EK2785" s="6"/>
      <c r="EL2785" s="6"/>
      <c r="EM2785" s="6"/>
      <c r="EN2785" s="6"/>
      <c r="EO2785" s="6"/>
      <c r="EP2785" s="6"/>
      <c r="EQ2785" s="6"/>
      <c r="ER2785" s="6"/>
      <c r="ES2785" s="6"/>
      <c r="ET2785" s="6"/>
      <c r="EU2785" s="6"/>
      <c r="EV2785" s="6"/>
      <c r="EW2785" s="6"/>
      <c r="EX2785" s="6"/>
      <c r="EY2785" s="6"/>
      <c r="EZ2785" s="6"/>
      <c r="FA2785" s="6"/>
      <c r="FB2785" s="6"/>
      <c r="FC2785" s="6"/>
      <c r="FD2785" s="6"/>
      <c r="FE2785" s="6"/>
      <c r="FF2785" s="6"/>
      <c r="FG2785" s="6"/>
      <c r="FH2785" s="6"/>
      <c r="FI2785" s="6"/>
      <c r="FJ2785" s="6"/>
      <c r="FK2785" s="6"/>
      <c r="FL2785" s="6"/>
      <c r="FM2785" s="6"/>
      <c r="FN2785" s="6"/>
      <c r="FO2785" s="6"/>
      <c r="FP2785" s="6"/>
      <c r="FQ2785" s="6"/>
      <c r="FR2785" s="6"/>
      <c r="FS2785" s="6"/>
      <c r="FT2785" s="6"/>
      <c r="FU2785" s="6"/>
      <c r="FV2785" s="6"/>
      <c r="FW2785" s="6"/>
      <c r="FX2785" s="6"/>
      <c r="FY2785" s="6"/>
      <c r="FZ2785" s="6"/>
      <c r="GA2785" s="6"/>
      <c r="GB2785" s="6"/>
      <c r="GC2785" s="6"/>
      <c r="GD2785" s="6"/>
      <c r="GE2785" s="6"/>
      <c r="GF2785" s="6"/>
      <c r="GG2785" s="6"/>
      <c r="GH2785" s="6"/>
      <c r="GI2785" s="6"/>
      <c r="GJ2785" s="6"/>
      <c r="GK2785" s="6"/>
      <c r="GL2785" s="6"/>
      <c r="GM2785" s="6"/>
    </row>
    <row r="2786" spans="1:195" s="5" customFormat="1" x14ac:dyDescent="0.25">
      <c r="A2786" s="27"/>
      <c r="B2786" s="27"/>
      <c r="C2786" s="27"/>
      <c r="P2786" s="69"/>
      <c r="Q2786" s="69"/>
      <c r="R2786" s="69"/>
      <c r="S2786" s="69"/>
      <c r="T2786" s="69"/>
      <c r="U2786" s="69"/>
      <c r="V2786" s="69"/>
      <c r="W2786" s="6"/>
      <c r="X2786" s="6"/>
      <c r="Y2786" s="6"/>
      <c r="Z2786" s="68"/>
      <c r="AA2786" s="68"/>
      <c r="AB2786" s="6"/>
      <c r="AC2786" s="6"/>
      <c r="AD2786" s="6"/>
      <c r="AE2786" s="6"/>
      <c r="AF2786" s="6"/>
      <c r="AG2786" s="6"/>
      <c r="AH2786" s="6"/>
      <c r="AI2786" s="6"/>
      <c r="AJ2786" s="6"/>
      <c r="AK2786" s="6"/>
      <c r="AM2786" s="6"/>
      <c r="AN2786" s="6"/>
      <c r="AO2786" s="6"/>
      <c r="AP2786" s="6"/>
      <c r="AQ2786" s="6"/>
      <c r="AR2786" s="6"/>
      <c r="AS2786" s="6"/>
      <c r="AT2786" s="6"/>
      <c r="AU2786" s="6"/>
      <c r="AV2786" s="6"/>
      <c r="AW2786" s="6"/>
      <c r="AX2786" s="6"/>
      <c r="AY2786" s="6"/>
      <c r="AZ2786" s="6"/>
      <c r="BA2786" s="6"/>
      <c r="BB2786" s="6"/>
      <c r="BC2786" s="6"/>
      <c r="BD2786" s="6"/>
      <c r="BE2786" s="6"/>
      <c r="BF2786" s="6"/>
      <c r="BG2786" s="6"/>
      <c r="BH2786" s="6"/>
      <c r="BI2786" s="6"/>
      <c r="BJ2786" s="6"/>
      <c r="BK2786" s="6"/>
      <c r="BL2786" s="6"/>
      <c r="BM2786" s="6"/>
      <c r="BN2786" s="6"/>
      <c r="BO2786" s="6"/>
      <c r="BP2786" s="6"/>
      <c r="BQ2786" s="6"/>
      <c r="BR2786" s="6"/>
      <c r="BS2786" s="6"/>
      <c r="BT2786" s="6"/>
      <c r="BU2786" s="6"/>
      <c r="BV2786" s="6"/>
      <c r="BW2786" s="6"/>
      <c r="BX2786" s="6"/>
      <c r="BY2786" s="6"/>
      <c r="BZ2786" s="6"/>
      <c r="CA2786" s="6"/>
      <c r="CB2786" s="6"/>
      <c r="CC2786" s="6"/>
      <c r="CD2786" s="6"/>
      <c r="CE2786" s="6"/>
      <c r="CF2786" s="6"/>
      <c r="CG2786" s="6"/>
      <c r="CH2786" s="6"/>
      <c r="CI2786" s="6"/>
      <c r="CJ2786" s="6"/>
      <c r="CK2786" s="6"/>
      <c r="CL2786" s="6"/>
      <c r="CM2786" s="6"/>
      <c r="CN2786" s="6"/>
      <c r="CO2786" s="6"/>
      <c r="CP2786" s="6"/>
      <c r="CQ2786" s="6"/>
      <c r="CR2786" s="6"/>
      <c r="CS2786" s="6"/>
      <c r="CT2786" s="6"/>
      <c r="CU2786" s="6"/>
      <c r="CV2786" s="6"/>
      <c r="CW2786" s="6"/>
      <c r="CX2786" s="6"/>
      <c r="CY2786" s="6"/>
      <c r="CZ2786" s="6"/>
      <c r="DA2786" s="6"/>
      <c r="DB2786" s="6"/>
      <c r="DC2786" s="6"/>
      <c r="DD2786" s="6"/>
      <c r="DE2786" s="6"/>
      <c r="DF2786" s="6"/>
      <c r="DG2786" s="6"/>
      <c r="DH2786" s="6"/>
      <c r="DI2786" s="6"/>
      <c r="DJ2786" s="6"/>
      <c r="DK2786" s="6"/>
      <c r="DL2786" s="6"/>
      <c r="DM2786" s="6"/>
      <c r="DN2786" s="6"/>
      <c r="DO2786" s="6"/>
      <c r="DP2786" s="6"/>
      <c r="DQ2786" s="6"/>
      <c r="DR2786" s="6"/>
      <c r="DS2786" s="6"/>
      <c r="DT2786" s="6"/>
      <c r="DU2786" s="6"/>
      <c r="DV2786" s="6"/>
      <c r="DW2786" s="6"/>
      <c r="DX2786" s="6"/>
      <c r="DY2786" s="6"/>
      <c r="DZ2786" s="6"/>
      <c r="EA2786" s="6"/>
      <c r="EB2786" s="6"/>
      <c r="EC2786" s="6"/>
      <c r="ED2786" s="6"/>
      <c r="EE2786" s="6"/>
      <c r="EF2786" s="6"/>
      <c r="EG2786" s="6"/>
      <c r="EH2786" s="6"/>
      <c r="EI2786" s="6"/>
      <c r="EJ2786" s="6"/>
      <c r="EK2786" s="6"/>
      <c r="EL2786" s="6"/>
      <c r="EM2786" s="6"/>
      <c r="EN2786" s="6"/>
      <c r="EO2786" s="6"/>
      <c r="EP2786" s="6"/>
      <c r="EQ2786" s="6"/>
      <c r="ER2786" s="6"/>
      <c r="ES2786" s="6"/>
      <c r="ET2786" s="6"/>
      <c r="EU2786" s="6"/>
      <c r="EV2786" s="6"/>
      <c r="EW2786" s="6"/>
      <c r="EX2786" s="6"/>
      <c r="EY2786" s="6"/>
      <c r="EZ2786" s="6"/>
      <c r="FA2786" s="6"/>
      <c r="FB2786" s="6"/>
      <c r="FC2786" s="6"/>
      <c r="FD2786" s="6"/>
      <c r="FE2786" s="6"/>
      <c r="FF2786" s="6"/>
      <c r="FG2786" s="6"/>
      <c r="FH2786" s="6"/>
      <c r="FI2786" s="6"/>
      <c r="FJ2786" s="6"/>
      <c r="FK2786" s="6"/>
      <c r="FL2786" s="6"/>
      <c r="FM2786" s="6"/>
      <c r="FN2786" s="6"/>
      <c r="FO2786" s="6"/>
      <c r="FP2786" s="6"/>
      <c r="FQ2786" s="6"/>
      <c r="FR2786" s="6"/>
      <c r="FS2786" s="6"/>
      <c r="FT2786" s="6"/>
      <c r="FU2786" s="6"/>
      <c r="FV2786" s="6"/>
      <c r="FW2786" s="6"/>
      <c r="FX2786" s="6"/>
      <c r="FY2786" s="6"/>
      <c r="FZ2786" s="6"/>
      <c r="GA2786" s="6"/>
      <c r="GB2786" s="6"/>
      <c r="GC2786" s="6"/>
      <c r="GD2786" s="6"/>
      <c r="GE2786" s="6"/>
      <c r="GF2786" s="6"/>
      <c r="GG2786" s="6"/>
      <c r="GH2786" s="6"/>
      <c r="GI2786" s="6"/>
      <c r="GJ2786" s="6"/>
      <c r="GK2786" s="6"/>
      <c r="GL2786" s="6"/>
      <c r="GM2786" s="6"/>
    </row>
    <row r="2787" spans="1:195" s="5" customFormat="1" x14ac:dyDescent="0.25">
      <c r="A2787" s="27"/>
      <c r="B2787" s="27"/>
      <c r="C2787" s="27"/>
      <c r="P2787" s="69"/>
      <c r="Q2787" s="69"/>
      <c r="R2787" s="69"/>
      <c r="S2787" s="69"/>
      <c r="T2787" s="69"/>
      <c r="U2787" s="69"/>
      <c r="V2787" s="69"/>
      <c r="W2787" s="6"/>
      <c r="X2787" s="6"/>
      <c r="Y2787" s="6"/>
      <c r="Z2787" s="68"/>
      <c r="AA2787" s="68"/>
      <c r="AB2787" s="6"/>
      <c r="AC2787" s="6"/>
      <c r="AD2787" s="6"/>
      <c r="AE2787" s="6"/>
      <c r="AF2787" s="6"/>
      <c r="AG2787" s="6"/>
      <c r="AH2787" s="6"/>
      <c r="AI2787" s="6"/>
      <c r="AJ2787" s="6"/>
      <c r="AK2787" s="6"/>
      <c r="AM2787" s="6"/>
      <c r="AN2787" s="6"/>
      <c r="AO2787" s="6"/>
      <c r="AP2787" s="6"/>
      <c r="AQ2787" s="6"/>
      <c r="AR2787" s="6"/>
      <c r="AS2787" s="6"/>
      <c r="AT2787" s="6"/>
      <c r="AU2787" s="6"/>
      <c r="AV2787" s="6"/>
      <c r="AW2787" s="6"/>
      <c r="AX2787" s="6"/>
      <c r="AY2787" s="6"/>
      <c r="AZ2787" s="6"/>
      <c r="BA2787" s="6"/>
      <c r="BB2787" s="6"/>
      <c r="BC2787" s="6"/>
      <c r="BD2787" s="6"/>
      <c r="BE2787" s="6"/>
      <c r="BF2787" s="6"/>
      <c r="BG2787" s="6"/>
      <c r="BH2787" s="6"/>
      <c r="BI2787" s="6"/>
      <c r="BJ2787" s="6"/>
      <c r="BK2787" s="6"/>
      <c r="BL2787" s="6"/>
      <c r="BM2787" s="6"/>
      <c r="BN2787" s="6"/>
      <c r="BO2787" s="6"/>
      <c r="BP2787" s="6"/>
      <c r="BQ2787" s="6"/>
      <c r="BR2787" s="6"/>
      <c r="BS2787" s="6"/>
      <c r="BT2787" s="6"/>
      <c r="BU2787" s="6"/>
      <c r="BV2787" s="6"/>
      <c r="BW2787" s="6"/>
      <c r="BX2787" s="6"/>
      <c r="BY2787" s="6"/>
      <c r="BZ2787" s="6"/>
      <c r="CA2787" s="6"/>
      <c r="CB2787" s="6"/>
      <c r="CC2787" s="6"/>
      <c r="CD2787" s="6"/>
      <c r="CE2787" s="6"/>
      <c r="CF2787" s="6"/>
      <c r="CG2787" s="6"/>
      <c r="CH2787" s="6"/>
      <c r="CI2787" s="6"/>
      <c r="CJ2787" s="6"/>
      <c r="CK2787" s="6"/>
      <c r="CL2787" s="6"/>
      <c r="CM2787" s="6"/>
      <c r="CN2787" s="6"/>
      <c r="CO2787" s="6"/>
      <c r="CP2787" s="6"/>
      <c r="CQ2787" s="6"/>
      <c r="CR2787" s="6"/>
      <c r="CS2787" s="6"/>
      <c r="CT2787" s="6"/>
      <c r="CU2787" s="6"/>
      <c r="CV2787" s="6"/>
      <c r="CW2787" s="6"/>
      <c r="CX2787" s="6"/>
      <c r="CY2787" s="6"/>
      <c r="CZ2787" s="6"/>
      <c r="DA2787" s="6"/>
      <c r="DB2787" s="6"/>
      <c r="DC2787" s="6"/>
      <c r="DD2787" s="6"/>
      <c r="DE2787" s="6"/>
      <c r="DF2787" s="6"/>
      <c r="DG2787" s="6"/>
      <c r="DH2787" s="6"/>
      <c r="DI2787" s="6"/>
      <c r="DJ2787" s="6"/>
      <c r="DK2787" s="6"/>
      <c r="DL2787" s="6"/>
      <c r="DM2787" s="6"/>
      <c r="DN2787" s="6"/>
      <c r="DO2787" s="6"/>
      <c r="DP2787" s="6"/>
      <c r="DQ2787" s="6"/>
      <c r="DR2787" s="6"/>
      <c r="DS2787" s="6"/>
      <c r="DT2787" s="6"/>
      <c r="DU2787" s="6"/>
      <c r="DV2787" s="6"/>
      <c r="DW2787" s="6"/>
      <c r="DX2787" s="6"/>
      <c r="DY2787" s="6"/>
      <c r="DZ2787" s="6"/>
      <c r="EA2787" s="6"/>
      <c r="EB2787" s="6"/>
      <c r="EC2787" s="6"/>
      <c r="ED2787" s="6"/>
      <c r="EE2787" s="6"/>
      <c r="EF2787" s="6"/>
      <c r="EG2787" s="6"/>
      <c r="EH2787" s="6"/>
      <c r="EI2787" s="6"/>
      <c r="EJ2787" s="6"/>
      <c r="EK2787" s="6"/>
      <c r="EL2787" s="6"/>
      <c r="EM2787" s="6"/>
      <c r="EN2787" s="6"/>
      <c r="EO2787" s="6"/>
      <c r="EP2787" s="6"/>
      <c r="EQ2787" s="6"/>
      <c r="ER2787" s="6"/>
      <c r="ES2787" s="6"/>
      <c r="ET2787" s="6"/>
      <c r="EU2787" s="6"/>
      <c r="EV2787" s="6"/>
      <c r="EW2787" s="6"/>
      <c r="EX2787" s="6"/>
      <c r="EY2787" s="6"/>
      <c r="EZ2787" s="6"/>
      <c r="FA2787" s="6"/>
      <c r="FB2787" s="6"/>
      <c r="FC2787" s="6"/>
      <c r="FD2787" s="6"/>
      <c r="FE2787" s="6"/>
      <c r="FF2787" s="6"/>
      <c r="FG2787" s="6"/>
      <c r="FH2787" s="6"/>
      <c r="FI2787" s="6"/>
      <c r="FJ2787" s="6"/>
      <c r="FK2787" s="6"/>
      <c r="FL2787" s="6"/>
      <c r="FM2787" s="6"/>
      <c r="FN2787" s="6"/>
      <c r="FO2787" s="6"/>
      <c r="FP2787" s="6"/>
      <c r="FQ2787" s="6"/>
      <c r="FR2787" s="6"/>
      <c r="FS2787" s="6"/>
      <c r="FT2787" s="6"/>
      <c r="FU2787" s="6"/>
      <c r="FV2787" s="6"/>
      <c r="FW2787" s="6"/>
      <c r="FX2787" s="6"/>
      <c r="FY2787" s="6"/>
      <c r="FZ2787" s="6"/>
      <c r="GA2787" s="6"/>
      <c r="GB2787" s="6"/>
      <c r="GC2787" s="6"/>
      <c r="GD2787" s="6"/>
      <c r="GE2787" s="6"/>
      <c r="GF2787" s="6"/>
      <c r="GG2787" s="6"/>
      <c r="GH2787" s="6"/>
      <c r="GI2787" s="6"/>
      <c r="GJ2787" s="6"/>
      <c r="GK2787" s="6"/>
      <c r="GL2787" s="6"/>
      <c r="GM2787" s="6"/>
    </row>
    <row r="2788" spans="1:195" s="5" customFormat="1" x14ac:dyDescent="0.25">
      <c r="A2788" s="27"/>
      <c r="B2788" s="27"/>
      <c r="C2788" s="27"/>
      <c r="P2788" s="69"/>
      <c r="Q2788" s="69"/>
      <c r="R2788" s="69"/>
      <c r="S2788" s="69"/>
      <c r="T2788" s="69"/>
      <c r="U2788" s="69"/>
      <c r="V2788" s="69"/>
      <c r="W2788" s="6"/>
      <c r="X2788" s="6"/>
      <c r="Y2788" s="6"/>
      <c r="Z2788" s="68"/>
      <c r="AA2788" s="68"/>
      <c r="AB2788" s="6"/>
      <c r="AC2788" s="6"/>
      <c r="AD2788" s="6"/>
      <c r="AE2788" s="6"/>
      <c r="AF2788" s="6"/>
      <c r="AG2788" s="6"/>
      <c r="AH2788" s="6"/>
      <c r="AI2788" s="6"/>
      <c r="AJ2788" s="6"/>
      <c r="AK2788" s="6"/>
      <c r="AM2788" s="6"/>
      <c r="AN2788" s="6"/>
      <c r="AO2788" s="6"/>
      <c r="AP2788" s="6"/>
      <c r="AQ2788" s="6"/>
      <c r="AR2788" s="6"/>
      <c r="AS2788" s="6"/>
      <c r="AT2788" s="6"/>
      <c r="AU2788" s="6"/>
      <c r="AV2788" s="6"/>
      <c r="AW2788" s="6"/>
      <c r="AX2788" s="6"/>
      <c r="AY2788" s="6"/>
      <c r="AZ2788" s="6"/>
      <c r="BA2788" s="6"/>
      <c r="BB2788" s="6"/>
      <c r="BC2788" s="6"/>
      <c r="BD2788" s="6"/>
      <c r="BE2788" s="6"/>
      <c r="BF2788" s="6"/>
      <c r="BG2788" s="6"/>
      <c r="BH2788" s="6"/>
      <c r="BI2788" s="6"/>
      <c r="BJ2788" s="6"/>
      <c r="BK2788" s="6"/>
      <c r="BL2788" s="6"/>
      <c r="BM2788" s="6"/>
      <c r="BN2788" s="6"/>
      <c r="BO2788" s="6"/>
      <c r="BP2788" s="6"/>
      <c r="BQ2788" s="6"/>
      <c r="BR2788" s="6"/>
      <c r="BS2788" s="6"/>
      <c r="BT2788" s="6"/>
      <c r="BU2788" s="6"/>
      <c r="BV2788" s="6"/>
      <c r="BW2788" s="6"/>
      <c r="BX2788" s="6"/>
      <c r="BY2788" s="6"/>
      <c r="BZ2788" s="6"/>
      <c r="CA2788" s="6"/>
      <c r="CB2788" s="6"/>
      <c r="CC2788" s="6"/>
      <c r="CD2788" s="6"/>
      <c r="CE2788" s="6"/>
      <c r="CF2788" s="6"/>
      <c r="CG2788" s="6"/>
      <c r="CH2788" s="6"/>
      <c r="CI2788" s="6"/>
      <c r="CJ2788" s="6"/>
      <c r="CK2788" s="6"/>
      <c r="CL2788" s="6"/>
      <c r="CM2788" s="6"/>
      <c r="CN2788" s="6"/>
      <c r="CO2788" s="6"/>
      <c r="CP2788" s="6"/>
      <c r="CQ2788" s="6"/>
      <c r="CR2788" s="6"/>
      <c r="CS2788" s="6"/>
      <c r="CT2788" s="6"/>
      <c r="CU2788" s="6"/>
      <c r="CV2788" s="6"/>
      <c r="CW2788" s="6"/>
      <c r="CX2788" s="6"/>
      <c r="CY2788" s="6"/>
      <c r="CZ2788" s="6"/>
      <c r="DA2788" s="6"/>
      <c r="DB2788" s="6"/>
      <c r="DC2788" s="6"/>
      <c r="DD2788" s="6"/>
      <c r="DE2788" s="6"/>
      <c r="DF2788" s="6"/>
      <c r="DG2788" s="6"/>
      <c r="DH2788" s="6"/>
      <c r="DI2788" s="6"/>
      <c r="DJ2788" s="6"/>
      <c r="DK2788" s="6"/>
      <c r="DL2788" s="6"/>
      <c r="DM2788" s="6"/>
      <c r="DN2788" s="6"/>
      <c r="DO2788" s="6"/>
      <c r="DP2788" s="6"/>
      <c r="DQ2788" s="6"/>
      <c r="DR2788" s="6"/>
      <c r="DS2788" s="6"/>
      <c r="DT2788" s="6"/>
      <c r="DU2788" s="6"/>
      <c r="DV2788" s="6"/>
      <c r="DW2788" s="6"/>
      <c r="DX2788" s="6"/>
      <c r="DY2788" s="6"/>
      <c r="DZ2788" s="6"/>
      <c r="EA2788" s="6"/>
      <c r="EB2788" s="6"/>
      <c r="EC2788" s="6"/>
      <c r="ED2788" s="6"/>
      <c r="EE2788" s="6"/>
      <c r="EF2788" s="6"/>
      <c r="EG2788" s="6"/>
      <c r="EH2788" s="6"/>
      <c r="EI2788" s="6"/>
      <c r="EJ2788" s="6"/>
      <c r="EK2788" s="6"/>
      <c r="EL2788" s="6"/>
      <c r="EM2788" s="6"/>
      <c r="EN2788" s="6"/>
      <c r="EO2788" s="6"/>
      <c r="EP2788" s="6"/>
      <c r="EQ2788" s="6"/>
      <c r="ER2788" s="6"/>
      <c r="ES2788" s="6"/>
      <c r="ET2788" s="6"/>
      <c r="EU2788" s="6"/>
      <c r="EV2788" s="6"/>
      <c r="EW2788" s="6"/>
      <c r="EX2788" s="6"/>
      <c r="EY2788" s="6"/>
      <c r="EZ2788" s="6"/>
      <c r="FA2788" s="6"/>
      <c r="FB2788" s="6"/>
      <c r="FC2788" s="6"/>
      <c r="FD2788" s="6"/>
      <c r="FE2788" s="6"/>
      <c r="FF2788" s="6"/>
      <c r="FG2788" s="6"/>
      <c r="FH2788" s="6"/>
      <c r="FI2788" s="6"/>
      <c r="FJ2788" s="6"/>
      <c r="FK2788" s="6"/>
      <c r="FL2788" s="6"/>
      <c r="FM2788" s="6"/>
      <c r="FN2788" s="6"/>
      <c r="FO2788" s="6"/>
      <c r="FP2788" s="6"/>
      <c r="FQ2788" s="6"/>
      <c r="FR2788" s="6"/>
      <c r="FS2788" s="6"/>
      <c r="FT2788" s="6"/>
      <c r="FU2788" s="6"/>
      <c r="FV2788" s="6"/>
      <c r="FW2788" s="6"/>
      <c r="FX2788" s="6"/>
      <c r="FY2788" s="6"/>
      <c r="FZ2788" s="6"/>
      <c r="GA2788" s="6"/>
      <c r="GB2788" s="6"/>
      <c r="GC2788" s="6"/>
      <c r="GD2788" s="6"/>
      <c r="GE2788" s="6"/>
      <c r="GF2788" s="6"/>
      <c r="GG2788" s="6"/>
      <c r="GH2788" s="6"/>
      <c r="GI2788" s="6"/>
      <c r="GJ2788" s="6"/>
      <c r="GK2788" s="6"/>
      <c r="GL2788" s="6"/>
      <c r="GM2788" s="6"/>
    </row>
    <row r="2789" spans="1:195" s="5" customFormat="1" x14ac:dyDescent="0.25">
      <c r="A2789" s="27"/>
      <c r="B2789" s="27"/>
      <c r="C2789" s="27"/>
      <c r="P2789" s="69"/>
      <c r="Q2789" s="69"/>
      <c r="R2789" s="69"/>
      <c r="S2789" s="69"/>
      <c r="T2789" s="69"/>
      <c r="U2789" s="69"/>
      <c r="V2789" s="69"/>
      <c r="W2789" s="6"/>
      <c r="X2789" s="6"/>
      <c r="Y2789" s="6"/>
      <c r="Z2789" s="68"/>
      <c r="AA2789" s="68"/>
      <c r="AB2789" s="6"/>
      <c r="AC2789" s="6"/>
      <c r="AD2789" s="6"/>
      <c r="AE2789" s="6"/>
      <c r="AF2789" s="6"/>
      <c r="AG2789" s="6"/>
      <c r="AH2789" s="6"/>
      <c r="AI2789" s="6"/>
      <c r="AJ2789" s="6"/>
      <c r="AK2789" s="6"/>
      <c r="AM2789" s="6"/>
      <c r="AN2789" s="6"/>
      <c r="AO2789" s="6"/>
      <c r="AP2789" s="6"/>
      <c r="AQ2789" s="6"/>
      <c r="AR2789" s="6"/>
      <c r="AS2789" s="6"/>
      <c r="AT2789" s="6"/>
      <c r="AU2789" s="6"/>
      <c r="AV2789" s="6"/>
      <c r="AW2789" s="6"/>
      <c r="AX2789" s="6"/>
      <c r="AY2789" s="6"/>
      <c r="AZ2789" s="6"/>
      <c r="BA2789" s="6"/>
      <c r="BB2789" s="6"/>
      <c r="BC2789" s="6"/>
      <c r="BD2789" s="6"/>
      <c r="BE2789" s="6"/>
      <c r="BF2789" s="6"/>
      <c r="BG2789" s="6"/>
      <c r="BH2789" s="6"/>
      <c r="BI2789" s="6"/>
      <c r="BJ2789" s="6"/>
      <c r="BK2789" s="6"/>
      <c r="BL2789" s="6"/>
      <c r="BM2789" s="6"/>
      <c r="BN2789" s="6"/>
      <c r="BO2789" s="6"/>
      <c r="BP2789" s="6"/>
      <c r="BQ2789" s="6"/>
      <c r="BR2789" s="6"/>
      <c r="BS2789" s="6"/>
      <c r="BT2789" s="6"/>
      <c r="BU2789" s="6"/>
      <c r="BV2789" s="6"/>
      <c r="BW2789" s="6"/>
      <c r="BX2789" s="6"/>
      <c r="BY2789" s="6"/>
      <c r="BZ2789" s="6"/>
      <c r="CA2789" s="6"/>
      <c r="CB2789" s="6"/>
      <c r="CC2789" s="6"/>
      <c r="CD2789" s="6"/>
      <c r="CE2789" s="6"/>
      <c r="CF2789" s="6"/>
      <c r="CG2789" s="6"/>
      <c r="CH2789" s="6"/>
      <c r="CI2789" s="6"/>
      <c r="CJ2789" s="6"/>
      <c r="CK2789" s="6"/>
      <c r="CL2789" s="6"/>
      <c r="CM2789" s="6"/>
      <c r="CN2789" s="6"/>
      <c r="CO2789" s="6"/>
      <c r="CP2789" s="6"/>
      <c r="CQ2789" s="6"/>
      <c r="CR2789" s="6"/>
      <c r="CS2789" s="6"/>
      <c r="CT2789" s="6"/>
      <c r="CU2789" s="6"/>
      <c r="CV2789" s="6"/>
      <c r="CW2789" s="6"/>
      <c r="CX2789" s="6"/>
      <c r="CY2789" s="6"/>
      <c r="CZ2789" s="6"/>
      <c r="DA2789" s="6"/>
      <c r="DB2789" s="6"/>
      <c r="DC2789" s="6"/>
      <c r="DD2789" s="6"/>
      <c r="DE2789" s="6"/>
      <c r="DF2789" s="6"/>
      <c r="DG2789" s="6"/>
      <c r="DH2789" s="6"/>
      <c r="DI2789" s="6"/>
      <c r="DJ2789" s="6"/>
      <c r="DK2789" s="6"/>
      <c r="DL2789" s="6"/>
      <c r="DM2789" s="6"/>
      <c r="DN2789" s="6"/>
      <c r="DO2789" s="6"/>
      <c r="DP2789" s="6"/>
      <c r="DQ2789" s="6"/>
      <c r="DR2789" s="6"/>
      <c r="DS2789" s="6"/>
      <c r="DT2789" s="6"/>
      <c r="DU2789" s="6"/>
      <c r="DV2789" s="6"/>
      <c r="DW2789" s="6"/>
      <c r="DX2789" s="6"/>
      <c r="DY2789" s="6"/>
      <c r="DZ2789" s="6"/>
      <c r="EA2789" s="6"/>
      <c r="EB2789" s="6"/>
      <c r="EC2789" s="6"/>
      <c r="ED2789" s="6"/>
      <c r="EE2789" s="6"/>
      <c r="EF2789" s="6"/>
      <c r="EG2789" s="6"/>
      <c r="EH2789" s="6"/>
      <c r="EI2789" s="6"/>
      <c r="EJ2789" s="6"/>
      <c r="EK2789" s="6"/>
      <c r="EL2789" s="6"/>
      <c r="EM2789" s="6"/>
      <c r="EN2789" s="6"/>
      <c r="EO2789" s="6"/>
      <c r="EP2789" s="6"/>
      <c r="EQ2789" s="6"/>
      <c r="ER2789" s="6"/>
      <c r="ES2789" s="6"/>
      <c r="ET2789" s="6"/>
      <c r="EU2789" s="6"/>
      <c r="EV2789" s="6"/>
      <c r="EW2789" s="6"/>
      <c r="EX2789" s="6"/>
      <c r="EY2789" s="6"/>
      <c r="EZ2789" s="6"/>
      <c r="FA2789" s="6"/>
      <c r="FB2789" s="6"/>
      <c r="FC2789" s="6"/>
      <c r="FD2789" s="6"/>
      <c r="FE2789" s="6"/>
      <c r="FF2789" s="6"/>
      <c r="FG2789" s="6"/>
      <c r="FH2789" s="6"/>
      <c r="FI2789" s="6"/>
      <c r="FJ2789" s="6"/>
      <c r="FK2789" s="6"/>
      <c r="FL2789" s="6"/>
      <c r="FM2789" s="6"/>
      <c r="FN2789" s="6"/>
      <c r="FO2789" s="6"/>
      <c r="FP2789" s="6"/>
      <c r="FQ2789" s="6"/>
      <c r="FR2789" s="6"/>
      <c r="FS2789" s="6"/>
      <c r="FT2789" s="6"/>
      <c r="FU2789" s="6"/>
      <c r="FV2789" s="6"/>
      <c r="FW2789" s="6"/>
      <c r="FX2789" s="6"/>
      <c r="FY2789" s="6"/>
      <c r="FZ2789" s="6"/>
      <c r="GA2789" s="6"/>
      <c r="GB2789" s="6"/>
      <c r="GC2789" s="6"/>
      <c r="GD2789" s="6"/>
      <c r="GE2789" s="6"/>
      <c r="GF2789" s="6"/>
      <c r="GG2789" s="6"/>
      <c r="GH2789" s="6"/>
      <c r="GI2789" s="6"/>
      <c r="GJ2789" s="6"/>
      <c r="GK2789" s="6"/>
      <c r="GL2789" s="6"/>
      <c r="GM2789" s="6"/>
    </row>
    <row r="2790" spans="1:195" s="5" customFormat="1" x14ac:dyDescent="0.25">
      <c r="A2790" s="27"/>
      <c r="B2790" s="27"/>
      <c r="C2790" s="27"/>
      <c r="P2790" s="69"/>
      <c r="Q2790" s="69"/>
      <c r="R2790" s="69"/>
      <c r="S2790" s="69"/>
      <c r="T2790" s="69"/>
      <c r="U2790" s="69"/>
      <c r="V2790" s="69"/>
      <c r="W2790" s="6"/>
      <c r="X2790" s="6"/>
      <c r="Y2790" s="6"/>
      <c r="Z2790" s="68"/>
      <c r="AA2790" s="68"/>
      <c r="AB2790" s="6"/>
      <c r="AC2790" s="6"/>
      <c r="AD2790" s="6"/>
      <c r="AE2790" s="6"/>
      <c r="AF2790" s="6"/>
      <c r="AG2790" s="6"/>
      <c r="AH2790" s="6"/>
      <c r="AI2790" s="6"/>
      <c r="AJ2790" s="6"/>
      <c r="AK2790" s="6"/>
      <c r="AM2790" s="6"/>
      <c r="AN2790" s="6"/>
      <c r="AO2790" s="6"/>
      <c r="AP2790" s="6"/>
      <c r="AQ2790" s="6"/>
      <c r="AR2790" s="6"/>
      <c r="AS2790" s="6"/>
      <c r="AT2790" s="6"/>
      <c r="AU2790" s="6"/>
      <c r="AV2790" s="6"/>
      <c r="AW2790" s="6"/>
      <c r="AX2790" s="6"/>
      <c r="AY2790" s="6"/>
      <c r="AZ2790" s="6"/>
      <c r="BA2790" s="6"/>
      <c r="BB2790" s="6"/>
      <c r="BC2790" s="6"/>
      <c r="BD2790" s="6"/>
      <c r="BE2790" s="6"/>
      <c r="BF2790" s="6"/>
      <c r="BG2790" s="6"/>
      <c r="BH2790" s="6"/>
      <c r="BI2790" s="6"/>
      <c r="BJ2790" s="6"/>
      <c r="BK2790" s="6"/>
      <c r="BL2790" s="6"/>
      <c r="BM2790" s="6"/>
      <c r="BN2790" s="6"/>
      <c r="BO2790" s="6"/>
      <c r="BP2790" s="6"/>
      <c r="BQ2790" s="6"/>
      <c r="BR2790" s="6"/>
      <c r="BS2790" s="6"/>
      <c r="BT2790" s="6"/>
      <c r="BU2790" s="6"/>
      <c r="BV2790" s="6"/>
      <c r="BW2790" s="6"/>
      <c r="BX2790" s="6"/>
      <c r="BY2790" s="6"/>
      <c r="BZ2790" s="6"/>
      <c r="CA2790" s="6"/>
      <c r="CB2790" s="6"/>
      <c r="CC2790" s="6"/>
      <c r="CD2790" s="6"/>
      <c r="CE2790" s="6"/>
      <c r="CF2790" s="6"/>
      <c r="CG2790" s="6"/>
      <c r="CH2790" s="6"/>
      <c r="CI2790" s="6"/>
      <c r="CJ2790" s="6"/>
      <c r="CK2790" s="6"/>
      <c r="CL2790" s="6"/>
      <c r="CM2790" s="6"/>
      <c r="CN2790" s="6"/>
      <c r="CO2790" s="6"/>
      <c r="CP2790" s="6"/>
      <c r="CQ2790" s="6"/>
      <c r="CR2790" s="6"/>
      <c r="CS2790" s="6"/>
      <c r="CT2790" s="6"/>
      <c r="CU2790" s="6"/>
      <c r="CV2790" s="6"/>
      <c r="CW2790" s="6"/>
      <c r="CX2790" s="6"/>
      <c r="CY2790" s="6"/>
      <c r="CZ2790" s="6"/>
      <c r="DA2790" s="6"/>
      <c r="DB2790" s="6"/>
      <c r="DC2790" s="6"/>
      <c r="DD2790" s="6"/>
      <c r="DE2790" s="6"/>
      <c r="DF2790" s="6"/>
      <c r="DG2790" s="6"/>
      <c r="DH2790" s="6"/>
      <c r="DI2790" s="6"/>
      <c r="DJ2790" s="6"/>
      <c r="DK2790" s="6"/>
      <c r="DL2790" s="6"/>
      <c r="DM2790" s="6"/>
      <c r="DN2790" s="6"/>
      <c r="DO2790" s="6"/>
      <c r="DP2790" s="6"/>
      <c r="DQ2790" s="6"/>
      <c r="DR2790" s="6"/>
      <c r="DS2790" s="6"/>
      <c r="DT2790" s="6"/>
      <c r="DU2790" s="6"/>
      <c r="DV2790" s="6"/>
      <c r="DW2790" s="6"/>
      <c r="DX2790" s="6"/>
      <c r="DY2790" s="6"/>
      <c r="DZ2790" s="6"/>
      <c r="EA2790" s="6"/>
      <c r="EB2790" s="6"/>
      <c r="EC2790" s="6"/>
      <c r="ED2790" s="6"/>
      <c r="EE2790" s="6"/>
      <c r="EF2790" s="6"/>
      <c r="EG2790" s="6"/>
      <c r="EH2790" s="6"/>
      <c r="EI2790" s="6"/>
      <c r="EJ2790" s="6"/>
      <c r="EK2790" s="6"/>
      <c r="EL2790" s="6"/>
      <c r="EM2790" s="6"/>
      <c r="EN2790" s="6"/>
      <c r="EO2790" s="6"/>
      <c r="EP2790" s="6"/>
      <c r="EQ2790" s="6"/>
      <c r="ER2790" s="6"/>
      <c r="ES2790" s="6"/>
      <c r="ET2790" s="6"/>
      <c r="EU2790" s="6"/>
      <c r="EV2790" s="6"/>
      <c r="EW2790" s="6"/>
      <c r="EX2790" s="6"/>
      <c r="EY2790" s="6"/>
      <c r="EZ2790" s="6"/>
      <c r="FA2790" s="6"/>
      <c r="FB2790" s="6"/>
      <c r="FC2790" s="6"/>
      <c r="FD2790" s="6"/>
      <c r="FE2790" s="6"/>
      <c r="FF2790" s="6"/>
      <c r="FG2790" s="6"/>
      <c r="FH2790" s="6"/>
      <c r="FI2790" s="6"/>
      <c r="FJ2790" s="6"/>
      <c r="FK2790" s="6"/>
      <c r="FL2790" s="6"/>
      <c r="FM2790" s="6"/>
      <c r="FN2790" s="6"/>
      <c r="FO2790" s="6"/>
      <c r="FP2790" s="6"/>
      <c r="FQ2790" s="6"/>
      <c r="FR2790" s="6"/>
      <c r="FS2790" s="6"/>
      <c r="FT2790" s="6"/>
      <c r="FU2790" s="6"/>
      <c r="FV2790" s="6"/>
      <c r="FW2790" s="6"/>
      <c r="FX2790" s="6"/>
      <c r="FY2790" s="6"/>
      <c r="FZ2790" s="6"/>
      <c r="GA2790" s="6"/>
      <c r="GB2790" s="6"/>
      <c r="GC2790" s="6"/>
      <c r="GD2790" s="6"/>
      <c r="GE2790" s="6"/>
      <c r="GF2790" s="6"/>
      <c r="GG2790" s="6"/>
      <c r="GH2790" s="6"/>
      <c r="GI2790" s="6"/>
      <c r="GJ2790" s="6"/>
      <c r="GK2790" s="6"/>
      <c r="GL2790" s="6"/>
      <c r="GM2790" s="6"/>
    </row>
    <row r="2791" spans="1:195" s="5" customFormat="1" x14ac:dyDescent="0.25">
      <c r="A2791" s="27"/>
      <c r="B2791" s="27"/>
      <c r="C2791" s="27"/>
      <c r="P2791" s="69"/>
      <c r="Q2791" s="69"/>
      <c r="R2791" s="69"/>
      <c r="S2791" s="69"/>
      <c r="T2791" s="69"/>
      <c r="U2791" s="69"/>
      <c r="V2791" s="69"/>
      <c r="W2791" s="6"/>
      <c r="X2791" s="6"/>
      <c r="Y2791" s="6"/>
      <c r="Z2791" s="68"/>
      <c r="AA2791" s="68"/>
      <c r="AB2791" s="6"/>
      <c r="AC2791" s="6"/>
      <c r="AD2791" s="6"/>
      <c r="AE2791" s="6"/>
      <c r="AF2791" s="6"/>
      <c r="AG2791" s="6"/>
      <c r="AH2791" s="6"/>
      <c r="AI2791" s="6"/>
      <c r="AJ2791" s="6"/>
      <c r="AK2791" s="6"/>
      <c r="AM2791" s="6"/>
      <c r="AN2791" s="6"/>
      <c r="AO2791" s="6"/>
      <c r="AP2791" s="6"/>
      <c r="AQ2791" s="6"/>
      <c r="AR2791" s="6"/>
      <c r="AS2791" s="6"/>
      <c r="AT2791" s="6"/>
      <c r="AU2791" s="6"/>
      <c r="AV2791" s="6"/>
      <c r="AW2791" s="6"/>
      <c r="AX2791" s="6"/>
      <c r="AY2791" s="6"/>
      <c r="AZ2791" s="6"/>
      <c r="BA2791" s="6"/>
      <c r="BB2791" s="6"/>
      <c r="BC2791" s="6"/>
      <c r="BD2791" s="6"/>
      <c r="BE2791" s="6"/>
      <c r="BF2791" s="6"/>
      <c r="BG2791" s="6"/>
      <c r="BH2791" s="6"/>
      <c r="BI2791" s="6"/>
      <c r="BJ2791" s="6"/>
      <c r="BK2791" s="6"/>
      <c r="BL2791" s="6"/>
      <c r="BM2791" s="6"/>
      <c r="BN2791" s="6"/>
      <c r="BO2791" s="6"/>
      <c r="BP2791" s="6"/>
      <c r="BQ2791" s="6"/>
      <c r="BR2791" s="6"/>
      <c r="BS2791" s="6"/>
      <c r="BT2791" s="6"/>
      <c r="BU2791" s="6"/>
      <c r="BV2791" s="6"/>
      <c r="BW2791" s="6"/>
      <c r="BX2791" s="6"/>
      <c r="BY2791" s="6"/>
      <c r="BZ2791" s="6"/>
      <c r="CA2791" s="6"/>
      <c r="CB2791" s="6"/>
      <c r="CC2791" s="6"/>
      <c r="CD2791" s="6"/>
      <c r="CE2791" s="6"/>
      <c r="CF2791" s="6"/>
      <c r="CG2791" s="6"/>
      <c r="CH2791" s="6"/>
      <c r="CI2791" s="6"/>
      <c r="CJ2791" s="6"/>
      <c r="CK2791" s="6"/>
      <c r="CL2791" s="6"/>
      <c r="CM2791" s="6"/>
      <c r="CN2791" s="6"/>
      <c r="CO2791" s="6"/>
      <c r="CP2791" s="6"/>
      <c r="CQ2791" s="6"/>
      <c r="CR2791" s="6"/>
      <c r="CS2791" s="6"/>
      <c r="CT2791" s="6"/>
      <c r="CU2791" s="6"/>
      <c r="CV2791" s="6"/>
      <c r="CW2791" s="6"/>
      <c r="CX2791" s="6"/>
      <c r="CY2791" s="6"/>
      <c r="CZ2791" s="6"/>
      <c r="DA2791" s="6"/>
      <c r="DB2791" s="6"/>
      <c r="DC2791" s="6"/>
      <c r="DD2791" s="6"/>
      <c r="DE2791" s="6"/>
      <c r="DF2791" s="6"/>
      <c r="DG2791" s="6"/>
      <c r="DH2791" s="6"/>
      <c r="DI2791" s="6"/>
      <c r="DJ2791" s="6"/>
      <c r="DK2791" s="6"/>
      <c r="DL2791" s="6"/>
      <c r="DM2791" s="6"/>
      <c r="DN2791" s="6"/>
      <c r="DO2791" s="6"/>
      <c r="DP2791" s="6"/>
      <c r="DQ2791" s="6"/>
      <c r="DR2791" s="6"/>
      <c r="DS2791" s="6"/>
      <c r="DT2791" s="6"/>
      <c r="DU2791" s="6"/>
      <c r="DV2791" s="6"/>
      <c r="DW2791" s="6"/>
      <c r="DX2791" s="6"/>
      <c r="DY2791" s="6"/>
      <c r="DZ2791" s="6"/>
      <c r="EA2791" s="6"/>
      <c r="EB2791" s="6"/>
      <c r="EC2791" s="6"/>
      <c r="ED2791" s="6"/>
      <c r="EE2791" s="6"/>
      <c r="EF2791" s="6"/>
      <c r="EG2791" s="6"/>
      <c r="EH2791" s="6"/>
      <c r="EI2791" s="6"/>
      <c r="EJ2791" s="6"/>
      <c r="EK2791" s="6"/>
      <c r="EL2791" s="6"/>
      <c r="EM2791" s="6"/>
      <c r="EN2791" s="6"/>
      <c r="EO2791" s="6"/>
      <c r="EP2791" s="6"/>
      <c r="EQ2791" s="6"/>
      <c r="ER2791" s="6"/>
      <c r="ES2791" s="6"/>
      <c r="ET2791" s="6"/>
      <c r="EU2791" s="6"/>
      <c r="EV2791" s="6"/>
      <c r="EW2791" s="6"/>
      <c r="EX2791" s="6"/>
      <c r="EY2791" s="6"/>
      <c r="EZ2791" s="6"/>
      <c r="FA2791" s="6"/>
      <c r="FB2791" s="6"/>
      <c r="FC2791" s="6"/>
      <c r="FD2791" s="6"/>
      <c r="FE2791" s="6"/>
      <c r="FF2791" s="6"/>
      <c r="FG2791" s="6"/>
      <c r="FH2791" s="6"/>
      <c r="FI2791" s="6"/>
      <c r="FJ2791" s="6"/>
      <c r="FK2791" s="6"/>
      <c r="FL2791" s="6"/>
      <c r="FM2791" s="6"/>
      <c r="FN2791" s="6"/>
      <c r="FO2791" s="6"/>
      <c r="FP2791" s="6"/>
      <c r="FQ2791" s="6"/>
      <c r="FR2791" s="6"/>
      <c r="FS2791" s="6"/>
      <c r="FT2791" s="6"/>
      <c r="FU2791" s="6"/>
      <c r="FV2791" s="6"/>
      <c r="FW2791" s="6"/>
      <c r="FX2791" s="6"/>
      <c r="FY2791" s="6"/>
      <c r="FZ2791" s="6"/>
      <c r="GA2791" s="6"/>
      <c r="GB2791" s="6"/>
      <c r="GC2791" s="6"/>
      <c r="GD2791" s="6"/>
      <c r="GE2791" s="6"/>
      <c r="GF2791" s="6"/>
      <c r="GG2791" s="6"/>
      <c r="GH2791" s="6"/>
      <c r="GI2791" s="6"/>
      <c r="GJ2791" s="6"/>
      <c r="GK2791" s="6"/>
      <c r="GL2791" s="6"/>
      <c r="GM2791" s="6"/>
    </row>
    <row r="2792" spans="1:195" s="5" customFormat="1" x14ac:dyDescent="0.25">
      <c r="A2792" s="27"/>
      <c r="B2792" s="27"/>
      <c r="C2792" s="27"/>
      <c r="P2792" s="69"/>
      <c r="Q2792" s="69"/>
      <c r="R2792" s="69"/>
      <c r="S2792" s="69"/>
      <c r="T2792" s="69"/>
      <c r="U2792" s="69"/>
      <c r="V2792" s="69"/>
      <c r="W2792" s="6"/>
      <c r="X2792" s="6"/>
      <c r="Y2792" s="6"/>
      <c r="Z2792" s="68"/>
      <c r="AA2792" s="68"/>
      <c r="AB2792" s="6"/>
      <c r="AC2792" s="6"/>
      <c r="AD2792" s="6"/>
      <c r="AE2792" s="6"/>
      <c r="AF2792" s="6"/>
      <c r="AG2792" s="6"/>
      <c r="AH2792" s="6"/>
      <c r="AI2792" s="6"/>
      <c r="AJ2792" s="6"/>
      <c r="AK2792" s="6"/>
      <c r="AM2792" s="6"/>
      <c r="AN2792" s="6"/>
      <c r="AO2792" s="6"/>
      <c r="AP2792" s="6"/>
      <c r="AQ2792" s="6"/>
      <c r="AR2792" s="6"/>
      <c r="AS2792" s="6"/>
      <c r="AT2792" s="6"/>
      <c r="AU2792" s="6"/>
      <c r="AV2792" s="6"/>
      <c r="AW2792" s="6"/>
      <c r="AX2792" s="6"/>
      <c r="AY2792" s="6"/>
      <c r="AZ2792" s="6"/>
      <c r="BA2792" s="6"/>
      <c r="BB2792" s="6"/>
      <c r="BC2792" s="6"/>
      <c r="BD2792" s="6"/>
      <c r="BE2792" s="6"/>
      <c r="BF2792" s="6"/>
      <c r="BG2792" s="6"/>
      <c r="BH2792" s="6"/>
      <c r="BI2792" s="6"/>
      <c r="BJ2792" s="6"/>
      <c r="BK2792" s="6"/>
      <c r="BL2792" s="6"/>
      <c r="BM2792" s="6"/>
      <c r="BN2792" s="6"/>
      <c r="BO2792" s="6"/>
      <c r="BP2792" s="6"/>
      <c r="BQ2792" s="6"/>
      <c r="BR2792" s="6"/>
      <c r="BS2792" s="6"/>
      <c r="BT2792" s="6"/>
      <c r="BU2792" s="6"/>
      <c r="BV2792" s="6"/>
      <c r="BW2792" s="6"/>
      <c r="BX2792" s="6"/>
      <c r="BY2792" s="6"/>
      <c r="BZ2792" s="6"/>
      <c r="CA2792" s="6"/>
      <c r="CB2792" s="6"/>
      <c r="CC2792" s="6"/>
      <c r="CD2792" s="6"/>
      <c r="CE2792" s="6"/>
      <c r="CF2792" s="6"/>
      <c r="CG2792" s="6"/>
      <c r="CH2792" s="6"/>
      <c r="CI2792" s="6"/>
      <c r="CJ2792" s="6"/>
      <c r="CK2792" s="6"/>
      <c r="CL2792" s="6"/>
      <c r="CM2792" s="6"/>
      <c r="CN2792" s="6"/>
      <c r="CO2792" s="6"/>
      <c r="CP2792" s="6"/>
      <c r="CQ2792" s="6"/>
      <c r="CR2792" s="6"/>
      <c r="CS2792" s="6"/>
      <c r="CT2792" s="6"/>
      <c r="CU2792" s="6"/>
      <c r="CV2792" s="6"/>
      <c r="CW2792" s="6"/>
      <c r="CX2792" s="6"/>
      <c r="CY2792" s="6"/>
      <c r="CZ2792" s="6"/>
      <c r="DA2792" s="6"/>
      <c r="DB2792" s="6"/>
      <c r="DC2792" s="6"/>
      <c r="DD2792" s="6"/>
      <c r="DE2792" s="6"/>
      <c r="DF2792" s="6"/>
      <c r="DG2792" s="6"/>
      <c r="DH2792" s="6"/>
      <c r="DI2792" s="6"/>
      <c r="DJ2792" s="6"/>
      <c r="DK2792" s="6"/>
      <c r="DL2792" s="6"/>
      <c r="DM2792" s="6"/>
      <c r="DN2792" s="6"/>
      <c r="DO2792" s="6"/>
      <c r="DP2792" s="6"/>
      <c r="DQ2792" s="6"/>
      <c r="DR2792" s="6"/>
      <c r="DS2792" s="6"/>
      <c r="DT2792" s="6"/>
      <c r="DU2792" s="6"/>
      <c r="DV2792" s="6"/>
      <c r="DW2792" s="6"/>
      <c r="DX2792" s="6"/>
      <c r="DY2792" s="6"/>
      <c r="DZ2792" s="6"/>
      <c r="EA2792" s="6"/>
      <c r="EB2792" s="6"/>
      <c r="EC2792" s="6"/>
      <c r="ED2792" s="6"/>
      <c r="EE2792" s="6"/>
      <c r="EF2792" s="6"/>
      <c r="EG2792" s="6"/>
      <c r="EH2792" s="6"/>
      <c r="EI2792" s="6"/>
      <c r="EJ2792" s="6"/>
      <c r="EK2792" s="6"/>
      <c r="EL2792" s="6"/>
      <c r="EM2792" s="6"/>
      <c r="EN2792" s="6"/>
      <c r="EO2792" s="6"/>
      <c r="EP2792" s="6"/>
      <c r="EQ2792" s="6"/>
      <c r="ER2792" s="6"/>
      <c r="ES2792" s="6"/>
      <c r="ET2792" s="6"/>
      <c r="EU2792" s="6"/>
      <c r="EV2792" s="6"/>
      <c r="EW2792" s="6"/>
      <c r="EX2792" s="6"/>
      <c r="EY2792" s="6"/>
      <c r="EZ2792" s="6"/>
      <c r="FA2792" s="6"/>
      <c r="FB2792" s="6"/>
      <c r="FC2792" s="6"/>
      <c r="FD2792" s="6"/>
      <c r="FE2792" s="6"/>
      <c r="FF2792" s="6"/>
      <c r="FG2792" s="6"/>
      <c r="FH2792" s="6"/>
      <c r="FI2792" s="6"/>
      <c r="FJ2792" s="6"/>
      <c r="FK2792" s="6"/>
      <c r="FL2792" s="6"/>
      <c r="FM2792" s="6"/>
      <c r="FN2792" s="6"/>
      <c r="FO2792" s="6"/>
      <c r="FP2792" s="6"/>
      <c r="FQ2792" s="6"/>
      <c r="FR2792" s="6"/>
      <c r="FS2792" s="6"/>
      <c r="FT2792" s="6"/>
      <c r="FU2792" s="6"/>
      <c r="FV2792" s="6"/>
      <c r="FW2792" s="6"/>
      <c r="FX2792" s="6"/>
      <c r="FY2792" s="6"/>
      <c r="FZ2792" s="6"/>
      <c r="GA2792" s="6"/>
      <c r="GB2792" s="6"/>
      <c r="GC2792" s="6"/>
      <c r="GD2792" s="6"/>
      <c r="GE2792" s="6"/>
      <c r="GF2792" s="6"/>
      <c r="GG2792" s="6"/>
      <c r="GH2792" s="6"/>
      <c r="GI2792" s="6"/>
      <c r="GJ2792" s="6"/>
      <c r="GK2792" s="6"/>
      <c r="GL2792" s="6"/>
      <c r="GM2792" s="6"/>
    </row>
    <row r="2793" spans="1:195" s="5" customFormat="1" x14ac:dyDescent="0.25">
      <c r="A2793" s="27"/>
      <c r="B2793" s="27"/>
      <c r="C2793" s="27"/>
      <c r="P2793" s="69"/>
      <c r="Q2793" s="69"/>
      <c r="R2793" s="69"/>
      <c r="S2793" s="69"/>
      <c r="T2793" s="69"/>
      <c r="U2793" s="69"/>
      <c r="V2793" s="69"/>
      <c r="W2793" s="6"/>
      <c r="X2793" s="6"/>
      <c r="Y2793" s="6"/>
      <c r="Z2793" s="68"/>
      <c r="AA2793" s="68"/>
      <c r="AB2793" s="6"/>
      <c r="AC2793" s="6"/>
      <c r="AD2793" s="6"/>
      <c r="AE2793" s="6"/>
      <c r="AF2793" s="6"/>
      <c r="AG2793" s="6"/>
      <c r="AH2793" s="6"/>
      <c r="AI2793" s="6"/>
      <c r="AJ2793" s="6"/>
      <c r="AK2793" s="6"/>
      <c r="AM2793" s="6"/>
      <c r="AN2793" s="6"/>
      <c r="AO2793" s="6"/>
      <c r="AP2793" s="6"/>
      <c r="AQ2793" s="6"/>
      <c r="AR2793" s="6"/>
      <c r="AS2793" s="6"/>
      <c r="AT2793" s="6"/>
      <c r="AU2793" s="6"/>
      <c r="AV2793" s="6"/>
      <c r="AW2793" s="6"/>
      <c r="AX2793" s="6"/>
      <c r="AY2793" s="6"/>
      <c r="AZ2793" s="6"/>
      <c r="BA2793" s="6"/>
      <c r="BB2793" s="6"/>
      <c r="BC2793" s="6"/>
      <c r="BD2793" s="6"/>
      <c r="BE2793" s="6"/>
      <c r="BF2793" s="6"/>
      <c r="BG2793" s="6"/>
      <c r="BH2793" s="6"/>
      <c r="BI2793" s="6"/>
      <c r="BJ2793" s="6"/>
      <c r="BK2793" s="6"/>
      <c r="BL2793" s="6"/>
      <c r="BM2793" s="6"/>
      <c r="BN2793" s="6"/>
      <c r="BO2793" s="6"/>
      <c r="BP2793" s="6"/>
      <c r="BQ2793" s="6"/>
      <c r="BR2793" s="6"/>
      <c r="BS2793" s="6"/>
      <c r="BT2793" s="6"/>
      <c r="BU2793" s="6"/>
      <c r="BV2793" s="6"/>
      <c r="BW2793" s="6"/>
      <c r="BX2793" s="6"/>
      <c r="BY2793" s="6"/>
      <c r="BZ2793" s="6"/>
      <c r="CA2793" s="6"/>
      <c r="CB2793" s="6"/>
      <c r="CC2793" s="6"/>
      <c r="CD2793" s="6"/>
      <c r="CE2793" s="6"/>
      <c r="CF2793" s="6"/>
      <c r="CG2793" s="6"/>
      <c r="CH2793" s="6"/>
      <c r="CI2793" s="6"/>
      <c r="CJ2793" s="6"/>
      <c r="CK2793" s="6"/>
      <c r="CL2793" s="6"/>
      <c r="CM2793" s="6"/>
      <c r="CN2793" s="6"/>
      <c r="CO2793" s="6"/>
      <c r="CP2793" s="6"/>
      <c r="CQ2793" s="6"/>
      <c r="CR2793" s="6"/>
      <c r="CS2793" s="6"/>
      <c r="CT2793" s="6"/>
      <c r="CU2793" s="6"/>
      <c r="CV2793" s="6"/>
      <c r="CW2793" s="6"/>
      <c r="CX2793" s="6"/>
      <c r="CY2793" s="6"/>
      <c r="CZ2793" s="6"/>
      <c r="DA2793" s="6"/>
      <c r="DB2793" s="6"/>
      <c r="DC2793" s="6"/>
      <c r="DD2793" s="6"/>
      <c r="DE2793" s="6"/>
      <c r="DF2793" s="6"/>
      <c r="DG2793" s="6"/>
      <c r="DH2793" s="6"/>
      <c r="DI2793" s="6"/>
      <c r="DJ2793" s="6"/>
      <c r="DK2793" s="6"/>
      <c r="DL2793" s="6"/>
      <c r="DM2793" s="6"/>
      <c r="DN2793" s="6"/>
      <c r="DO2793" s="6"/>
      <c r="DP2793" s="6"/>
      <c r="DQ2793" s="6"/>
      <c r="DR2793" s="6"/>
      <c r="DS2793" s="6"/>
      <c r="DT2793" s="6"/>
      <c r="DU2793" s="6"/>
      <c r="DV2793" s="6"/>
      <c r="DW2793" s="6"/>
      <c r="DX2793" s="6"/>
      <c r="DY2793" s="6"/>
      <c r="DZ2793" s="6"/>
      <c r="EA2793" s="6"/>
      <c r="EB2793" s="6"/>
      <c r="EC2793" s="6"/>
      <c r="ED2793" s="6"/>
      <c r="EE2793" s="6"/>
      <c r="EF2793" s="6"/>
      <c r="EG2793" s="6"/>
      <c r="EH2793" s="6"/>
      <c r="EI2793" s="6"/>
      <c r="EJ2793" s="6"/>
      <c r="EK2793" s="6"/>
      <c r="EL2793" s="6"/>
      <c r="EM2793" s="6"/>
      <c r="EN2793" s="6"/>
      <c r="EO2793" s="6"/>
      <c r="EP2793" s="6"/>
      <c r="EQ2793" s="6"/>
      <c r="ER2793" s="6"/>
      <c r="ES2793" s="6"/>
      <c r="ET2793" s="6"/>
      <c r="EU2793" s="6"/>
      <c r="EV2793" s="6"/>
      <c r="EW2793" s="6"/>
      <c r="EX2793" s="6"/>
      <c r="EY2793" s="6"/>
      <c r="EZ2793" s="6"/>
      <c r="FA2793" s="6"/>
      <c r="FB2793" s="6"/>
      <c r="FC2793" s="6"/>
      <c r="FD2793" s="6"/>
      <c r="FE2793" s="6"/>
      <c r="FF2793" s="6"/>
      <c r="FG2793" s="6"/>
      <c r="FH2793" s="6"/>
      <c r="FI2793" s="6"/>
      <c r="FJ2793" s="6"/>
      <c r="FK2793" s="6"/>
      <c r="FL2793" s="6"/>
      <c r="FM2793" s="6"/>
      <c r="FN2793" s="6"/>
      <c r="FO2793" s="6"/>
      <c r="FP2793" s="6"/>
      <c r="FQ2793" s="6"/>
      <c r="FR2793" s="6"/>
      <c r="FS2793" s="6"/>
      <c r="FT2793" s="6"/>
      <c r="FU2793" s="6"/>
      <c r="FV2793" s="6"/>
      <c r="FW2793" s="6"/>
      <c r="FX2793" s="6"/>
      <c r="FY2793" s="6"/>
      <c r="FZ2793" s="6"/>
      <c r="GA2793" s="6"/>
      <c r="GB2793" s="6"/>
      <c r="GC2793" s="6"/>
      <c r="GD2793" s="6"/>
      <c r="GE2793" s="6"/>
      <c r="GF2793" s="6"/>
      <c r="GG2793" s="6"/>
      <c r="GH2793" s="6"/>
      <c r="GI2793" s="6"/>
      <c r="GJ2793" s="6"/>
      <c r="GK2793" s="6"/>
      <c r="GL2793" s="6"/>
      <c r="GM2793" s="6"/>
    </row>
    <row r="2794" spans="1:195" s="5" customFormat="1" x14ac:dyDescent="0.25">
      <c r="A2794" s="27"/>
      <c r="B2794" s="27"/>
      <c r="C2794" s="27"/>
      <c r="P2794" s="69"/>
      <c r="Q2794" s="69"/>
      <c r="R2794" s="69"/>
      <c r="S2794" s="69"/>
      <c r="T2794" s="69"/>
      <c r="U2794" s="69"/>
      <c r="V2794" s="69"/>
      <c r="W2794" s="6"/>
      <c r="X2794" s="6"/>
      <c r="Y2794" s="6"/>
      <c r="Z2794" s="68"/>
      <c r="AA2794" s="68"/>
      <c r="AB2794" s="6"/>
      <c r="AC2794" s="6"/>
      <c r="AD2794" s="6"/>
      <c r="AE2794" s="6"/>
      <c r="AF2794" s="6"/>
      <c r="AG2794" s="6"/>
      <c r="AH2794" s="6"/>
      <c r="AI2794" s="6"/>
      <c r="AJ2794" s="6"/>
      <c r="AK2794" s="6"/>
      <c r="AM2794" s="6"/>
      <c r="AN2794" s="6"/>
      <c r="AO2794" s="6"/>
      <c r="AP2794" s="6"/>
      <c r="AQ2794" s="6"/>
      <c r="AR2794" s="6"/>
      <c r="AS2794" s="6"/>
      <c r="AT2794" s="6"/>
      <c r="AU2794" s="6"/>
      <c r="AV2794" s="6"/>
      <c r="AW2794" s="6"/>
      <c r="AX2794" s="6"/>
      <c r="AY2794" s="6"/>
      <c r="AZ2794" s="6"/>
      <c r="BA2794" s="6"/>
      <c r="BB2794" s="6"/>
      <c r="BC2794" s="6"/>
      <c r="BD2794" s="6"/>
      <c r="BE2794" s="6"/>
      <c r="BF2794" s="6"/>
      <c r="BG2794" s="6"/>
      <c r="BH2794" s="6"/>
      <c r="BI2794" s="6"/>
      <c r="BJ2794" s="6"/>
      <c r="BK2794" s="6"/>
      <c r="BL2794" s="6"/>
      <c r="BM2794" s="6"/>
      <c r="BN2794" s="6"/>
      <c r="BO2794" s="6"/>
      <c r="BP2794" s="6"/>
      <c r="BQ2794" s="6"/>
      <c r="BR2794" s="6"/>
      <c r="BS2794" s="6"/>
      <c r="BT2794" s="6"/>
      <c r="BU2794" s="6"/>
      <c r="BV2794" s="6"/>
      <c r="BW2794" s="6"/>
      <c r="BX2794" s="6"/>
      <c r="BY2794" s="6"/>
      <c r="BZ2794" s="6"/>
      <c r="CA2794" s="6"/>
      <c r="CB2794" s="6"/>
      <c r="CC2794" s="6"/>
      <c r="CD2794" s="6"/>
      <c r="CE2794" s="6"/>
      <c r="CF2794" s="6"/>
      <c r="CG2794" s="6"/>
      <c r="CH2794" s="6"/>
      <c r="CI2794" s="6"/>
      <c r="CJ2794" s="6"/>
      <c r="CK2794" s="6"/>
      <c r="CL2794" s="6"/>
      <c r="CM2794" s="6"/>
      <c r="CN2794" s="6"/>
      <c r="CO2794" s="6"/>
      <c r="CP2794" s="6"/>
      <c r="CQ2794" s="6"/>
      <c r="CR2794" s="6"/>
      <c r="CS2794" s="6"/>
      <c r="CT2794" s="6"/>
      <c r="CU2794" s="6"/>
      <c r="CV2794" s="6"/>
      <c r="CW2794" s="6"/>
      <c r="CX2794" s="6"/>
      <c r="CY2794" s="6"/>
      <c r="CZ2794" s="6"/>
      <c r="DA2794" s="6"/>
      <c r="DB2794" s="6"/>
      <c r="DC2794" s="6"/>
      <c r="DD2794" s="6"/>
      <c r="DE2794" s="6"/>
      <c r="DF2794" s="6"/>
      <c r="DG2794" s="6"/>
      <c r="DH2794" s="6"/>
      <c r="DI2794" s="6"/>
      <c r="DJ2794" s="6"/>
      <c r="DK2794" s="6"/>
      <c r="DL2794" s="6"/>
      <c r="DM2794" s="6"/>
      <c r="DN2794" s="6"/>
      <c r="DO2794" s="6"/>
      <c r="DP2794" s="6"/>
      <c r="DQ2794" s="6"/>
      <c r="DR2794" s="6"/>
      <c r="DS2794" s="6"/>
      <c r="DT2794" s="6"/>
      <c r="DU2794" s="6"/>
      <c r="DV2794" s="6"/>
      <c r="DW2794" s="6"/>
      <c r="DX2794" s="6"/>
      <c r="DY2794" s="6"/>
      <c r="DZ2794" s="6"/>
      <c r="EA2794" s="6"/>
      <c r="EB2794" s="6"/>
      <c r="EC2794" s="6"/>
      <c r="ED2794" s="6"/>
      <c r="EE2794" s="6"/>
      <c r="EF2794" s="6"/>
      <c r="EG2794" s="6"/>
      <c r="EH2794" s="6"/>
      <c r="EI2794" s="6"/>
      <c r="EJ2794" s="6"/>
      <c r="EK2794" s="6"/>
      <c r="EL2794" s="6"/>
      <c r="EM2794" s="6"/>
      <c r="EN2794" s="6"/>
      <c r="EO2794" s="6"/>
      <c r="EP2794" s="6"/>
      <c r="EQ2794" s="6"/>
      <c r="ER2794" s="6"/>
      <c r="ES2794" s="6"/>
      <c r="ET2794" s="6"/>
      <c r="EU2794" s="6"/>
      <c r="EV2794" s="6"/>
      <c r="EW2794" s="6"/>
      <c r="EX2794" s="6"/>
      <c r="EY2794" s="6"/>
      <c r="EZ2794" s="6"/>
      <c r="FA2794" s="6"/>
      <c r="FB2794" s="6"/>
      <c r="FC2794" s="6"/>
      <c r="FD2794" s="6"/>
      <c r="FE2794" s="6"/>
      <c r="FF2794" s="6"/>
      <c r="FG2794" s="6"/>
      <c r="FH2794" s="6"/>
      <c r="FI2794" s="6"/>
      <c r="FJ2794" s="6"/>
      <c r="FK2794" s="6"/>
      <c r="FL2794" s="6"/>
      <c r="FM2794" s="6"/>
      <c r="FN2794" s="6"/>
      <c r="FO2794" s="6"/>
      <c r="FP2794" s="6"/>
      <c r="FQ2794" s="6"/>
      <c r="FR2794" s="6"/>
      <c r="FS2794" s="6"/>
      <c r="FT2794" s="6"/>
      <c r="FU2794" s="6"/>
      <c r="FV2794" s="6"/>
      <c r="FW2794" s="6"/>
      <c r="FX2794" s="6"/>
      <c r="FY2794" s="6"/>
      <c r="FZ2794" s="6"/>
      <c r="GA2794" s="6"/>
      <c r="GB2794" s="6"/>
      <c r="GC2794" s="6"/>
      <c r="GD2794" s="6"/>
      <c r="GE2794" s="6"/>
      <c r="GF2794" s="6"/>
      <c r="GG2794" s="6"/>
      <c r="GH2794" s="6"/>
      <c r="GI2794" s="6"/>
      <c r="GJ2794" s="6"/>
      <c r="GK2794" s="6"/>
      <c r="GL2794" s="6"/>
      <c r="GM2794" s="6"/>
    </row>
    <row r="2795" spans="1:195" s="5" customFormat="1" x14ac:dyDescent="0.25">
      <c r="A2795" s="27"/>
      <c r="B2795" s="27"/>
      <c r="C2795" s="27"/>
      <c r="P2795" s="69"/>
      <c r="Q2795" s="69"/>
      <c r="R2795" s="69"/>
      <c r="S2795" s="69"/>
      <c r="T2795" s="69"/>
      <c r="U2795" s="69"/>
      <c r="V2795" s="69"/>
      <c r="W2795" s="6"/>
      <c r="X2795" s="6"/>
      <c r="Y2795" s="6"/>
      <c r="Z2795" s="68"/>
      <c r="AA2795" s="68"/>
      <c r="AB2795" s="6"/>
      <c r="AC2795" s="6"/>
      <c r="AD2795" s="6"/>
      <c r="AE2795" s="6"/>
      <c r="AF2795" s="6"/>
      <c r="AG2795" s="6"/>
      <c r="AH2795" s="6"/>
      <c r="AI2795" s="6"/>
      <c r="AJ2795" s="6"/>
      <c r="AK2795" s="6"/>
      <c r="AM2795" s="6"/>
      <c r="AN2795" s="6"/>
      <c r="AO2795" s="6"/>
      <c r="AP2795" s="6"/>
      <c r="AQ2795" s="6"/>
      <c r="AR2795" s="6"/>
      <c r="AS2795" s="6"/>
      <c r="AT2795" s="6"/>
      <c r="AU2795" s="6"/>
      <c r="AV2795" s="6"/>
      <c r="AW2795" s="6"/>
      <c r="AX2795" s="6"/>
      <c r="AY2795" s="6"/>
      <c r="AZ2795" s="6"/>
      <c r="BA2795" s="6"/>
      <c r="BB2795" s="6"/>
      <c r="BC2795" s="6"/>
      <c r="BD2795" s="6"/>
      <c r="BE2795" s="6"/>
      <c r="BF2795" s="6"/>
      <c r="BG2795" s="6"/>
      <c r="BH2795" s="6"/>
      <c r="BI2795" s="6"/>
      <c r="BJ2795" s="6"/>
      <c r="BK2795" s="6"/>
      <c r="BL2795" s="6"/>
      <c r="BM2795" s="6"/>
      <c r="BN2795" s="6"/>
      <c r="BO2795" s="6"/>
      <c r="BP2795" s="6"/>
      <c r="BQ2795" s="6"/>
      <c r="BR2795" s="6"/>
      <c r="BS2795" s="6"/>
      <c r="BT2795" s="6"/>
      <c r="BU2795" s="6"/>
      <c r="BV2795" s="6"/>
      <c r="BW2795" s="6"/>
      <c r="BX2795" s="6"/>
      <c r="BY2795" s="6"/>
      <c r="BZ2795" s="6"/>
      <c r="CA2795" s="6"/>
      <c r="CB2795" s="6"/>
      <c r="CC2795" s="6"/>
      <c r="CD2795" s="6"/>
      <c r="CE2795" s="6"/>
      <c r="CF2795" s="6"/>
      <c r="CG2795" s="6"/>
      <c r="CH2795" s="6"/>
      <c r="CI2795" s="6"/>
      <c r="CJ2795" s="6"/>
      <c r="CK2795" s="6"/>
      <c r="CL2795" s="6"/>
      <c r="CM2795" s="6"/>
      <c r="CN2795" s="6"/>
      <c r="CO2795" s="6"/>
      <c r="CP2795" s="6"/>
      <c r="CQ2795" s="6"/>
      <c r="CR2795" s="6"/>
      <c r="CS2795" s="6"/>
      <c r="CT2795" s="6"/>
      <c r="CU2795" s="6"/>
      <c r="CV2795" s="6"/>
      <c r="CW2795" s="6"/>
      <c r="CX2795" s="6"/>
      <c r="CY2795" s="6"/>
      <c r="CZ2795" s="6"/>
      <c r="DA2795" s="6"/>
      <c r="DB2795" s="6"/>
      <c r="DC2795" s="6"/>
      <c r="DD2795" s="6"/>
      <c r="DE2795" s="6"/>
      <c r="DF2795" s="6"/>
      <c r="DG2795" s="6"/>
      <c r="DH2795" s="6"/>
      <c r="DI2795" s="6"/>
      <c r="DJ2795" s="6"/>
      <c r="DK2795" s="6"/>
      <c r="DL2795" s="6"/>
      <c r="DM2795" s="6"/>
      <c r="DN2795" s="6"/>
      <c r="DO2795" s="6"/>
      <c r="DP2795" s="6"/>
      <c r="DQ2795" s="6"/>
      <c r="DR2795" s="6"/>
      <c r="DS2795" s="6"/>
      <c r="DT2795" s="6"/>
      <c r="DU2795" s="6"/>
      <c r="DV2795" s="6"/>
      <c r="DW2795" s="6"/>
      <c r="DX2795" s="6"/>
      <c r="DY2795" s="6"/>
      <c r="DZ2795" s="6"/>
      <c r="EA2795" s="6"/>
      <c r="EB2795" s="6"/>
      <c r="EC2795" s="6"/>
      <c r="ED2795" s="6"/>
      <c r="EE2795" s="6"/>
      <c r="EF2795" s="6"/>
      <c r="EG2795" s="6"/>
      <c r="EH2795" s="6"/>
      <c r="EI2795" s="6"/>
      <c r="EJ2795" s="6"/>
      <c r="EK2795" s="6"/>
      <c r="EL2795" s="6"/>
      <c r="EM2795" s="6"/>
      <c r="EN2795" s="6"/>
      <c r="EO2795" s="6"/>
      <c r="EP2795" s="6"/>
      <c r="EQ2795" s="6"/>
      <c r="ER2795" s="6"/>
      <c r="ES2795" s="6"/>
      <c r="ET2795" s="6"/>
      <c r="EU2795" s="6"/>
      <c r="EV2795" s="6"/>
      <c r="EW2795" s="6"/>
      <c r="EX2795" s="6"/>
      <c r="EY2795" s="6"/>
      <c r="EZ2795" s="6"/>
      <c r="FA2795" s="6"/>
      <c r="FB2795" s="6"/>
      <c r="FC2795" s="6"/>
      <c r="FD2795" s="6"/>
      <c r="FE2795" s="6"/>
      <c r="FF2795" s="6"/>
      <c r="FG2795" s="6"/>
      <c r="FH2795" s="6"/>
      <c r="FI2795" s="6"/>
      <c r="FJ2795" s="6"/>
      <c r="FK2795" s="6"/>
      <c r="FL2795" s="6"/>
      <c r="FM2795" s="6"/>
      <c r="FN2795" s="6"/>
      <c r="FO2795" s="6"/>
      <c r="FP2795" s="6"/>
      <c r="FQ2795" s="6"/>
      <c r="FR2795" s="6"/>
      <c r="FS2795" s="6"/>
      <c r="FT2795" s="6"/>
      <c r="FU2795" s="6"/>
      <c r="FV2795" s="6"/>
      <c r="FW2795" s="6"/>
      <c r="FX2795" s="6"/>
      <c r="FY2795" s="6"/>
      <c r="FZ2795" s="6"/>
      <c r="GA2795" s="6"/>
      <c r="GB2795" s="6"/>
      <c r="GC2795" s="6"/>
      <c r="GD2795" s="6"/>
      <c r="GE2795" s="6"/>
      <c r="GF2795" s="6"/>
      <c r="GG2795" s="6"/>
      <c r="GH2795" s="6"/>
      <c r="GI2795" s="6"/>
      <c r="GJ2795" s="6"/>
      <c r="GK2795" s="6"/>
      <c r="GL2795" s="6"/>
      <c r="GM2795" s="6"/>
    </row>
    <row r="2796" spans="1:195" s="5" customFormat="1" x14ac:dyDescent="0.25">
      <c r="A2796" s="27"/>
      <c r="B2796" s="27"/>
      <c r="C2796" s="27"/>
      <c r="P2796" s="69"/>
      <c r="Q2796" s="69"/>
      <c r="R2796" s="69"/>
      <c r="S2796" s="69"/>
      <c r="T2796" s="69"/>
      <c r="U2796" s="69"/>
      <c r="V2796" s="69"/>
      <c r="W2796" s="6"/>
      <c r="X2796" s="6"/>
      <c r="Y2796" s="6"/>
      <c r="Z2796" s="68"/>
      <c r="AA2796" s="68"/>
      <c r="AB2796" s="6"/>
      <c r="AC2796" s="6"/>
      <c r="AD2796" s="6"/>
      <c r="AE2796" s="6"/>
      <c r="AF2796" s="6"/>
      <c r="AG2796" s="6"/>
      <c r="AH2796" s="6"/>
      <c r="AI2796" s="6"/>
      <c r="AJ2796" s="6"/>
      <c r="AK2796" s="6"/>
      <c r="AM2796" s="6"/>
      <c r="AN2796" s="6"/>
      <c r="AO2796" s="6"/>
      <c r="AP2796" s="6"/>
      <c r="AQ2796" s="6"/>
      <c r="AR2796" s="6"/>
      <c r="AS2796" s="6"/>
      <c r="AT2796" s="6"/>
      <c r="AU2796" s="6"/>
      <c r="AV2796" s="6"/>
      <c r="AW2796" s="6"/>
      <c r="AX2796" s="6"/>
      <c r="AY2796" s="6"/>
      <c r="AZ2796" s="6"/>
      <c r="BA2796" s="6"/>
      <c r="BB2796" s="6"/>
      <c r="BC2796" s="6"/>
      <c r="BD2796" s="6"/>
      <c r="BE2796" s="6"/>
      <c r="BF2796" s="6"/>
      <c r="BG2796" s="6"/>
      <c r="BH2796" s="6"/>
      <c r="BI2796" s="6"/>
      <c r="BJ2796" s="6"/>
      <c r="BK2796" s="6"/>
      <c r="BL2796" s="6"/>
      <c r="BM2796" s="6"/>
      <c r="BN2796" s="6"/>
      <c r="BO2796" s="6"/>
      <c r="BP2796" s="6"/>
      <c r="BQ2796" s="6"/>
      <c r="BR2796" s="6"/>
      <c r="BS2796" s="6"/>
      <c r="BT2796" s="6"/>
      <c r="BU2796" s="6"/>
      <c r="BV2796" s="6"/>
      <c r="BW2796" s="6"/>
      <c r="BX2796" s="6"/>
      <c r="BY2796" s="6"/>
      <c r="BZ2796" s="6"/>
      <c r="CA2796" s="6"/>
      <c r="CB2796" s="6"/>
      <c r="CC2796" s="6"/>
      <c r="CD2796" s="6"/>
      <c r="CE2796" s="6"/>
      <c r="CF2796" s="6"/>
      <c r="CG2796" s="6"/>
      <c r="CH2796" s="6"/>
      <c r="CI2796" s="6"/>
      <c r="CJ2796" s="6"/>
      <c r="CK2796" s="6"/>
      <c r="CL2796" s="6"/>
      <c r="CM2796" s="6"/>
      <c r="CN2796" s="6"/>
      <c r="CO2796" s="6"/>
      <c r="CP2796" s="6"/>
      <c r="CQ2796" s="6"/>
      <c r="CR2796" s="6"/>
      <c r="CS2796" s="6"/>
      <c r="CT2796" s="6"/>
      <c r="CU2796" s="6"/>
      <c r="CV2796" s="6"/>
      <c r="CW2796" s="6"/>
      <c r="CX2796" s="6"/>
      <c r="CY2796" s="6"/>
      <c r="CZ2796" s="6"/>
      <c r="DA2796" s="6"/>
      <c r="DB2796" s="6"/>
      <c r="DC2796" s="6"/>
      <c r="DD2796" s="6"/>
      <c r="DE2796" s="6"/>
      <c r="DF2796" s="6"/>
      <c r="DG2796" s="6"/>
      <c r="DH2796" s="6"/>
      <c r="DI2796" s="6"/>
      <c r="DJ2796" s="6"/>
      <c r="DK2796" s="6"/>
      <c r="DL2796" s="6"/>
      <c r="DM2796" s="6"/>
      <c r="DN2796" s="6"/>
      <c r="DO2796" s="6"/>
      <c r="DP2796" s="6"/>
      <c r="DQ2796" s="6"/>
      <c r="DR2796" s="6"/>
      <c r="DS2796" s="6"/>
      <c r="DT2796" s="6"/>
      <c r="DU2796" s="6"/>
      <c r="DV2796" s="6"/>
      <c r="DW2796" s="6"/>
      <c r="DX2796" s="6"/>
      <c r="DY2796" s="6"/>
      <c r="DZ2796" s="6"/>
      <c r="EA2796" s="6"/>
      <c r="EB2796" s="6"/>
      <c r="EC2796" s="6"/>
      <c r="ED2796" s="6"/>
      <c r="EE2796" s="6"/>
      <c r="EF2796" s="6"/>
      <c r="EG2796" s="6"/>
      <c r="EH2796" s="6"/>
      <c r="EI2796" s="6"/>
      <c r="EJ2796" s="6"/>
      <c r="EK2796" s="6"/>
      <c r="EL2796" s="6"/>
      <c r="EM2796" s="6"/>
      <c r="EN2796" s="6"/>
      <c r="EO2796" s="6"/>
      <c r="EP2796" s="6"/>
      <c r="EQ2796" s="6"/>
      <c r="ER2796" s="6"/>
      <c r="ES2796" s="6"/>
      <c r="ET2796" s="6"/>
      <c r="EU2796" s="6"/>
      <c r="EV2796" s="6"/>
      <c r="EW2796" s="6"/>
      <c r="EX2796" s="6"/>
      <c r="EY2796" s="6"/>
      <c r="EZ2796" s="6"/>
      <c r="FA2796" s="6"/>
      <c r="FB2796" s="6"/>
      <c r="FC2796" s="6"/>
      <c r="FD2796" s="6"/>
      <c r="FE2796" s="6"/>
      <c r="FF2796" s="6"/>
      <c r="FG2796" s="6"/>
      <c r="FH2796" s="6"/>
      <c r="FI2796" s="6"/>
      <c r="FJ2796" s="6"/>
      <c r="FK2796" s="6"/>
      <c r="FL2796" s="6"/>
      <c r="FM2796" s="6"/>
      <c r="FN2796" s="6"/>
      <c r="FO2796" s="6"/>
      <c r="FP2796" s="6"/>
      <c r="FQ2796" s="6"/>
      <c r="FR2796" s="6"/>
      <c r="FS2796" s="6"/>
      <c r="FT2796" s="6"/>
      <c r="FU2796" s="6"/>
      <c r="FV2796" s="6"/>
      <c r="FW2796" s="6"/>
      <c r="FX2796" s="6"/>
      <c r="FY2796" s="6"/>
      <c r="FZ2796" s="6"/>
      <c r="GA2796" s="6"/>
      <c r="GB2796" s="6"/>
      <c r="GC2796" s="6"/>
      <c r="GD2796" s="6"/>
      <c r="GE2796" s="6"/>
      <c r="GF2796" s="6"/>
      <c r="GG2796" s="6"/>
      <c r="GH2796" s="6"/>
      <c r="GI2796" s="6"/>
      <c r="GJ2796" s="6"/>
      <c r="GK2796" s="6"/>
      <c r="GL2796" s="6"/>
      <c r="GM2796" s="6"/>
    </row>
    <row r="2797" spans="1:195" s="5" customFormat="1" x14ac:dyDescent="0.25">
      <c r="A2797" s="27"/>
      <c r="B2797" s="27"/>
      <c r="C2797" s="27"/>
      <c r="P2797" s="69"/>
      <c r="Q2797" s="69"/>
      <c r="R2797" s="69"/>
      <c r="S2797" s="69"/>
      <c r="T2797" s="69"/>
      <c r="U2797" s="69"/>
      <c r="V2797" s="69"/>
      <c r="W2797" s="6"/>
      <c r="X2797" s="6"/>
      <c r="Y2797" s="6"/>
      <c r="Z2797" s="68"/>
      <c r="AA2797" s="68"/>
      <c r="AB2797" s="6"/>
      <c r="AC2797" s="6"/>
      <c r="AD2797" s="6"/>
      <c r="AE2797" s="6"/>
      <c r="AF2797" s="6"/>
      <c r="AG2797" s="6"/>
      <c r="AH2797" s="6"/>
      <c r="AI2797" s="6"/>
      <c r="AJ2797" s="6"/>
      <c r="AK2797" s="6"/>
      <c r="AM2797" s="6"/>
      <c r="AN2797" s="6"/>
      <c r="AO2797" s="6"/>
      <c r="AP2797" s="6"/>
      <c r="AQ2797" s="6"/>
      <c r="AR2797" s="6"/>
      <c r="AS2797" s="6"/>
      <c r="AT2797" s="6"/>
      <c r="AU2797" s="6"/>
      <c r="AV2797" s="6"/>
      <c r="AW2797" s="6"/>
      <c r="AX2797" s="6"/>
      <c r="AY2797" s="6"/>
      <c r="AZ2797" s="6"/>
      <c r="BA2797" s="6"/>
      <c r="BB2797" s="6"/>
      <c r="BC2797" s="6"/>
      <c r="BD2797" s="6"/>
      <c r="BE2797" s="6"/>
      <c r="BF2797" s="6"/>
      <c r="BG2797" s="6"/>
      <c r="BH2797" s="6"/>
      <c r="BI2797" s="6"/>
      <c r="BJ2797" s="6"/>
      <c r="BK2797" s="6"/>
      <c r="BL2797" s="6"/>
      <c r="BM2797" s="6"/>
      <c r="BN2797" s="6"/>
      <c r="BO2797" s="6"/>
      <c r="BP2797" s="6"/>
      <c r="BQ2797" s="6"/>
      <c r="BR2797" s="6"/>
      <c r="BS2797" s="6"/>
      <c r="BT2797" s="6"/>
      <c r="BU2797" s="6"/>
      <c r="BV2797" s="6"/>
      <c r="BW2797" s="6"/>
      <c r="BX2797" s="6"/>
      <c r="BY2797" s="6"/>
      <c r="BZ2797" s="6"/>
      <c r="CA2797" s="6"/>
      <c r="CB2797" s="6"/>
      <c r="CC2797" s="6"/>
      <c r="CD2797" s="6"/>
      <c r="CE2797" s="6"/>
      <c r="CF2797" s="6"/>
      <c r="CG2797" s="6"/>
      <c r="CH2797" s="6"/>
      <c r="CI2797" s="6"/>
      <c r="CJ2797" s="6"/>
      <c r="CK2797" s="6"/>
      <c r="CL2797" s="6"/>
      <c r="CM2797" s="6"/>
      <c r="CN2797" s="6"/>
      <c r="CO2797" s="6"/>
      <c r="CP2797" s="6"/>
      <c r="CQ2797" s="6"/>
      <c r="CR2797" s="6"/>
      <c r="CS2797" s="6"/>
      <c r="CT2797" s="6"/>
      <c r="CU2797" s="6"/>
      <c r="CV2797" s="6"/>
      <c r="CW2797" s="6"/>
      <c r="CX2797" s="6"/>
      <c r="CY2797" s="6"/>
      <c r="CZ2797" s="6"/>
      <c r="DA2797" s="6"/>
      <c r="DB2797" s="6"/>
      <c r="DC2797" s="6"/>
      <c r="DD2797" s="6"/>
      <c r="DE2797" s="6"/>
      <c r="DF2797" s="6"/>
      <c r="DG2797" s="6"/>
      <c r="DH2797" s="6"/>
      <c r="DI2797" s="6"/>
      <c r="DJ2797" s="6"/>
      <c r="DK2797" s="6"/>
      <c r="DL2797" s="6"/>
      <c r="DM2797" s="6"/>
      <c r="DN2797" s="6"/>
      <c r="DO2797" s="6"/>
      <c r="DP2797" s="6"/>
      <c r="DQ2797" s="6"/>
      <c r="DR2797" s="6"/>
      <c r="DS2797" s="6"/>
      <c r="DT2797" s="6"/>
      <c r="DU2797" s="6"/>
      <c r="DV2797" s="6"/>
      <c r="DW2797" s="6"/>
      <c r="DX2797" s="6"/>
      <c r="DY2797" s="6"/>
      <c r="DZ2797" s="6"/>
      <c r="EA2797" s="6"/>
      <c r="EB2797" s="6"/>
      <c r="EC2797" s="6"/>
      <c r="ED2797" s="6"/>
      <c r="EE2797" s="6"/>
      <c r="EF2797" s="6"/>
      <c r="EG2797" s="6"/>
      <c r="EH2797" s="6"/>
      <c r="EI2797" s="6"/>
      <c r="EJ2797" s="6"/>
      <c r="EK2797" s="6"/>
      <c r="EL2797" s="6"/>
      <c r="EM2797" s="6"/>
      <c r="EN2797" s="6"/>
      <c r="EO2797" s="6"/>
      <c r="EP2797" s="6"/>
      <c r="EQ2797" s="6"/>
      <c r="ER2797" s="6"/>
      <c r="ES2797" s="6"/>
      <c r="ET2797" s="6"/>
      <c r="EU2797" s="6"/>
      <c r="EV2797" s="6"/>
      <c r="EW2797" s="6"/>
      <c r="EX2797" s="6"/>
      <c r="EY2797" s="6"/>
      <c r="EZ2797" s="6"/>
      <c r="FA2797" s="6"/>
      <c r="FB2797" s="6"/>
      <c r="FC2797" s="6"/>
      <c r="FD2797" s="6"/>
      <c r="FE2797" s="6"/>
      <c r="FF2797" s="6"/>
      <c r="FG2797" s="6"/>
      <c r="FH2797" s="6"/>
      <c r="FI2797" s="6"/>
      <c r="FJ2797" s="6"/>
      <c r="FK2797" s="6"/>
      <c r="FL2797" s="6"/>
      <c r="FM2797" s="6"/>
      <c r="FN2797" s="6"/>
      <c r="FO2797" s="6"/>
      <c r="FP2797" s="6"/>
      <c r="FQ2797" s="6"/>
      <c r="FR2797" s="6"/>
      <c r="FS2797" s="6"/>
      <c r="FT2797" s="6"/>
      <c r="FU2797" s="6"/>
      <c r="FV2797" s="6"/>
      <c r="FW2797" s="6"/>
      <c r="FX2797" s="6"/>
      <c r="FY2797" s="6"/>
      <c r="FZ2797" s="6"/>
      <c r="GA2797" s="6"/>
      <c r="GB2797" s="6"/>
      <c r="GC2797" s="6"/>
      <c r="GD2797" s="6"/>
      <c r="GE2797" s="6"/>
      <c r="GF2797" s="6"/>
      <c r="GG2797" s="6"/>
      <c r="GH2797" s="6"/>
      <c r="GI2797" s="6"/>
      <c r="GJ2797" s="6"/>
      <c r="GK2797" s="6"/>
      <c r="GL2797" s="6"/>
      <c r="GM2797" s="6"/>
    </row>
    <row r="2798" spans="1:195" s="5" customFormat="1" x14ac:dyDescent="0.25">
      <c r="A2798" s="27"/>
      <c r="B2798" s="27"/>
      <c r="C2798" s="27"/>
      <c r="P2798" s="69"/>
      <c r="Q2798" s="69"/>
      <c r="R2798" s="69"/>
      <c r="S2798" s="69"/>
      <c r="T2798" s="69"/>
      <c r="U2798" s="69"/>
      <c r="V2798" s="69"/>
      <c r="W2798" s="6"/>
      <c r="X2798" s="6"/>
      <c r="Y2798" s="6"/>
      <c r="Z2798" s="68"/>
      <c r="AA2798" s="68"/>
      <c r="AB2798" s="6"/>
      <c r="AC2798" s="6"/>
      <c r="AD2798" s="6"/>
      <c r="AE2798" s="6"/>
      <c r="AF2798" s="6"/>
      <c r="AG2798" s="6"/>
      <c r="AH2798" s="6"/>
      <c r="AI2798" s="6"/>
      <c r="AJ2798" s="6"/>
      <c r="AK2798" s="6"/>
      <c r="AM2798" s="6"/>
      <c r="AN2798" s="6"/>
      <c r="AO2798" s="6"/>
      <c r="AP2798" s="6"/>
      <c r="AQ2798" s="6"/>
      <c r="AR2798" s="6"/>
      <c r="AS2798" s="6"/>
      <c r="AT2798" s="6"/>
      <c r="AU2798" s="6"/>
      <c r="AV2798" s="6"/>
      <c r="AW2798" s="6"/>
      <c r="AX2798" s="6"/>
      <c r="AY2798" s="6"/>
      <c r="AZ2798" s="6"/>
      <c r="BA2798" s="6"/>
      <c r="BB2798" s="6"/>
      <c r="BC2798" s="6"/>
      <c r="BD2798" s="6"/>
      <c r="BE2798" s="6"/>
      <c r="BF2798" s="6"/>
      <c r="BG2798" s="6"/>
      <c r="BH2798" s="6"/>
      <c r="BI2798" s="6"/>
      <c r="BJ2798" s="6"/>
      <c r="BK2798" s="6"/>
      <c r="BL2798" s="6"/>
      <c r="BM2798" s="6"/>
      <c r="BN2798" s="6"/>
      <c r="BO2798" s="6"/>
      <c r="BP2798" s="6"/>
      <c r="BQ2798" s="6"/>
      <c r="BR2798" s="6"/>
      <c r="BS2798" s="6"/>
      <c r="BT2798" s="6"/>
      <c r="BU2798" s="6"/>
      <c r="BV2798" s="6"/>
      <c r="BW2798" s="6"/>
      <c r="BX2798" s="6"/>
      <c r="BY2798" s="6"/>
      <c r="BZ2798" s="6"/>
      <c r="CA2798" s="6"/>
      <c r="CB2798" s="6"/>
      <c r="CC2798" s="6"/>
      <c r="CD2798" s="6"/>
      <c r="CE2798" s="6"/>
      <c r="CF2798" s="6"/>
      <c r="CG2798" s="6"/>
      <c r="CH2798" s="6"/>
      <c r="CI2798" s="6"/>
      <c r="CJ2798" s="6"/>
      <c r="CK2798" s="6"/>
      <c r="CL2798" s="6"/>
      <c r="CM2798" s="6"/>
      <c r="CN2798" s="6"/>
      <c r="CO2798" s="6"/>
      <c r="CP2798" s="6"/>
      <c r="CQ2798" s="6"/>
      <c r="CR2798" s="6"/>
      <c r="CS2798" s="6"/>
      <c r="CT2798" s="6"/>
      <c r="CU2798" s="6"/>
      <c r="CV2798" s="6"/>
      <c r="CW2798" s="6"/>
      <c r="CX2798" s="6"/>
      <c r="CY2798" s="6"/>
      <c r="CZ2798" s="6"/>
      <c r="DA2798" s="6"/>
      <c r="DB2798" s="6"/>
      <c r="DC2798" s="6"/>
      <c r="DD2798" s="6"/>
      <c r="DE2798" s="6"/>
      <c r="DF2798" s="6"/>
      <c r="DG2798" s="6"/>
      <c r="DH2798" s="6"/>
      <c r="DI2798" s="6"/>
      <c r="DJ2798" s="6"/>
      <c r="DK2798" s="6"/>
      <c r="DL2798" s="6"/>
      <c r="DM2798" s="6"/>
      <c r="DN2798" s="6"/>
      <c r="DO2798" s="6"/>
      <c r="DP2798" s="6"/>
      <c r="DQ2798" s="6"/>
      <c r="DR2798" s="6"/>
      <c r="DS2798" s="6"/>
      <c r="DT2798" s="6"/>
      <c r="DU2798" s="6"/>
      <c r="DV2798" s="6"/>
      <c r="DW2798" s="6"/>
      <c r="DX2798" s="6"/>
      <c r="DY2798" s="6"/>
      <c r="DZ2798" s="6"/>
      <c r="EA2798" s="6"/>
      <c r="EB2798" s="6"/>
      <c r="EC2798" s="6"/>
      <c r="ED2798" s="6"/>
      <c r="EE2798" s="6"/>
      <c r="EF2798" s="6"/>
      <c r="EG2798" s="6"/>
      <c r="EH2798" s="6"/>
      <c r="EI2798" s="6"/>
      <c r="EJ2798" s="6"/>
      <c r="EK2798" s="6"/>
      <c r="EL2798" s="6"/>
      <c r="EM2798" s="6"/>
      <c r="EN2798" s="6"/>
      <c r="EO2798" s="6"/>
      <c r="EP2798" s="6"/>
      <c r="EQ2798" s="6"/>
      <c r="ER2798" s="6"/>
      <c r="ES2798" s="6"/>
      <c r="ET2798" s="6"/>
      <c r="EU2798" s="6"/>
      <c r="EV2798" s="6"/>
      <c r="EW2798" s="6"/>
      <c r="EX2798" s="6"/>
      <c r="EY2798" s="6"/>
      <c r="EZ2798" s="6"/>
      <c r="FA2798" s="6"/>
      <c r="FB2798" s="6"/>
      <c r="FC2798" s="6"/>
      <c r="FD2798" s="6"/>
      <c r="FE2798" s="6"/>
      <c r="FF2798" s="6"/>
      <c r="FG2798" s="6"/>
      <c r="FH2798" s="6"/>
      <c r="FI2798" s="6"/>
      <c r="FJ2798" s="6"/>
      <c r="FK2798" s="6"/>
      <c r="FL2798" s="6"/>
      <c r="FM2798" s="6"/>
      <c r="FN2798" s="6"/>
      <c r="FO2798" s="6"/>
      <c r="FP2798" s="6"/>
      <c r="FQ2798" s="6"/>
      <c r="FR2798" s="6"/>
      <c r="FS2798" s="6"/>
      <c r="FT2798" s="6"/>
      <c r="FU2798" s="6"/>
      <c r="FV2798" s="6"/>
      <c r="FW2798" s="6"/>
      <c r="FX2798" s="6"/>
      <c r="FY2798" s="6"/>
      <c r="FZ2798" s="6"/>
      <c r="GA2798" s="6"/>
      <c r="GB2798" s="6"/>
      <c r="GC2798" s="6"/>
      <c r="GD2798" s="6"/>
      <c r="GE2798" s="6"/>
      <c r="GF2798" s="6"/>
      <c r="GG2798" s="6"/>
      <c r="GH2798" s="6"/>
      <c r="GI2798" s="6"/>
      <c r="GJ2798" s="6"/>
      <c r="GK2798" s="6"/>
      <c r="GL2798" s="6"/>
      <c r="GM2798" s="6"/>
    </row>
    <row r="2799" spans="1:195" s="5" customFormat="1" x14ac:dyDescent="0.25">
      <c r="A2799" s="27"/>
      <c r="B2799" s="27"/>
      <c r="C2799" s="27"/>
      <c r="P2799" s="69"/>
      <c r="Q2799" s="69"/>
      <c r="R2799" s="69"/>
      <c r="S2799" s="69"/>
      <c r="T2799" s="69"/>
      <c r="U2799" s="69"/>
      <c r="V2799" s="69"/>
      <c r="W2799" s="6"/>
      <c r="X2799" s="6"/>
      <c r="Y2799" s="6"/>
      <c r="Z2799" s="68"/>
      <c r="AA2799" s="68"/>
      <c r="AB2799" s="6"/>
      <c r="AC2799" s="6"/>
      <c r="AD2799" s="6"/>
      <c r="AE2799" s="6"/>
      <c r="AF2799" s="6"/>
      <c r="AG2799" s="6"/>
      <c r="AH2799" s="6"/>
      <c r="AI2799" s="6"/>
      <c r="AJ2799" s="6"/>
      <c r="AK2799" s="6"/>
      <c r="AM2799" s="6"/>
      <c r="AN2799" s="6"/>
      <c r="AO2799" s="6"/>
      <c r="AP2799" s="6"/>
      <c r="AQ2799" s="6"/>
      <c r="AR2799" s="6"/>
      <c r="AS2799" s="6"/>
      <c r="AT2799" s="6"/>
      <c r="AU2799" s="6"/>
      <c r="AV2799" s="6"/>
      <c r="AW2799" s="6"/>
      <c r="AX2799" s="6"/>
      <c r="AY2799" s="6"/>
      <c r="AZ2799" s="6"/>
      <c r="BA2799" s="6"/>
      <c r="BB2799" s="6"/>
      <c r="BC2799" s="6"/>
      <c r="BD2799" s="6"/>
      <c r="BE2799" s="6"/>
      <c r="BF2799" s="6"/>
      <c r="BG2799" s="6"/>
      <c r="BH2799" s="6"/>
      <c r="BI2799" s="6"/>
      <c r="BJ2799" s="6"/>
      <c r="BK2799" s="6"/>
      <c r="BL2799" s="6"/>
      <c r="BM2799" s="6"/>
      <c r="BN2799" s="6"/>
      <c r="BO2799" s="6"/>
      <c r="BP2799" s="6"/>
      <c r="BQ2799" s="6"/>
      <c r="BR2799" s="6"/>
      <c r="BS2799" s="6"/>
      <c r="BT2799" s="6"/>
      <c r="BU2799" s="6"/>
      <c r="BV2799" s="6"/>
      <c r="BW2799" s="6"/>
      <c r="BX2799" s="6"/>
      <c r="BY2799" s="6"/>
      <c r="BZ2799" s="6"/>
      <c r="CA2799" s="6"/>
      <c r="CB2799" s="6"/>
      <c r="CC2799" s="6"/>
      <c r="CD2799" s="6"/>
      <c r="CE2799" s="6"/>
      <c r="CF2799" s="6"/>
      <c r="CG2799" s="6"/>
      <c r="CH2799" s="6"/>
      <c r="CI2799" s="6"/>
      <c r="CJ2799" s="6"/>
      <c r="CK2799" s="6"/>
      <c r="CL2799" s="6"/>
      <c r="CM2799" s="6"/>
      <c r="CN2799" s="6"/>
      <c r="CO2799" s="6"/>
      <c r="CP2799" s="6"/>
      <c r="CQ2799" s="6"/>
      <c r="CR2799" s="6"/>
      <c r="CS2799" s="6"/>
      <c r="CT2799" s="6"/>
      <c r="CU2799" s="6"/>
      <c r="CV2799" s="6"/>
      <c r="CW2799" s="6"/>
      <c r="CX2799" s="6"/>
      <c r="CY2799" s="6"/>
      <c r="CZ2799" s="6"/>
      <c r="DA2799" s="6"/>
      <c r="DB2799" s="6"/>
      <c r="DC2799" s="6"/>
      <c r="DD2799" s="6"/>
      <c r="DE2799" s="6"/>
      <c r="DF2799" s="6"/>
      <c r="DG2799" s="6"/>
      <c r="DH2799" s="6"/>
      <c r="DI2799" s="6"/>
      <c r="DJ2799" s="6"/>
      <c r="DK2799" s="6"/>
      <c r="DL2799" s="6"/>
      <c r="DM2799" s="6"/>
      <c r="DN2799" s="6"/>
      <c r="DO2799" s="6"/>
      <c r="DP2799" s="6"/>
      <c r="DQ2799" s="6"/>
      <c r="DR2799" s="6"/>
      <c r="DS2799" s="6"/>
      <c r="DT2799" s="6"/>
      <c r="DU2799" s="6"/>
      <c r="DV2799" s="6"/>
      <c r="DW2799" s="6"/>
      <c r="DX2799" s="6"/>
      <c r="DY2799" s="6"/>
      <c r="DZ2799" s="6"/>
      <c r="EA2799" s="6"/>
      <c r="EB2799" s="6"/>
      <c r="EC2799" s="6"/>
      <c r="ED2799" s="6"/>
      <c r="EE2799" s="6"/>
      <c r="EF2799" s="6"/>
      <c r="EG2799" s="6"/>
      <c r="EH2799" s="6"/>
      <c r="EI2799" s="6"/>
      <c r="EJ2799" s="6"/>
      <c r="EK2799" s="6"/>
      <c r="EL2799" s="6"/>
      <c r="EM2799" s="6"/>
      <c r="EN2799" s="6"/>
      <c r="EO2799" s="6"/>
      <c r="EP2799" s="6"/>
      <c r="EQ2799" s="6"/>
      <c r="ER2799" s="6"/>
      <c r="ES2799" s="6"/>
      <c r="ET2799" s="6"/>
      <c r="EU2799" s="6"/>
      <c r="EV2799" s="6"/>
      <c r="EW2799" s="6"/>
      <c r="EX2799" s="6"/>
      <c r="EY2799" s="6"/>
      <c r="EZ2799" s="6"/>
      <c r="FA2799" s="6"/>
      <c r="FB2799" s="6"/>
      <c r="FC2799" s="6"/>
      <c r="FD2799" s="6"/>
      <c r="FE2799" s="6"/>
      <c r="FF2799" s="6"/>
      <c r="FG2799" s="6"/>
      <c r="FH2799" s="6"/>
      <c r="FI2799" s="6"/>
      <c r="FJ2799" s="6"/>
      <c r="FK2799" s="6"/>
      <c r="FL2799" s="6"/>
      <c r="FM2799" s="6"/>
      <c r="FN2799" s="6"/>
      <c r="FO2799" s="6"/>
      <c r="FP2799" s="6"/>
      <c r="FQ2799" s="6"/>
      <c r="FR2799" s="6"/>
      <c r="FS2799" s="6"/>
      <c r="FT2799" s="6"/>
      <c r="FU2799" s="6"/>
      <c r="FV2799" s="6"/>
      <c r="FW2799" s="6"/>
      <c r="FX2799" s="6"/>
      <c r="FY2799" s="6"/>
      <c r="FZ2799" s="6"/>
      <c r="GA2799" s="6"/>
      <c r="GB2799" s="6"/>
      <c r="GC2799" s="6"/>
      <c r="GD2799" s="6"/>
      <c r="GE2799" s="6"/>
      <c r="GF2799" s="6"/>
      <c r="GG2799" s="6"/>
      <c r="GH2799" s="6"/>
      <c r="GI2799" s="6"/>
      <c r="GJ2799" s="6"/>
      <c r="GK2799" s="6"/>
      <c r="GL2799" s="6"/>
      <c r="GM2799" s="6"/>
    </row>
    <row r="2800" spans="1:195" s="5" customFormat="1" x14ac:dyDescent="0.25">
      <c r="A2800" s="27"/>
      <c r="B2800" s="27"/>
      <c r="C2800" s="27"/>
      <c r="P2800" s="69"/>
      <c r="Q2800" s="69"/>
      <c r="R2800" s="69"/>
      <c r="S2800" s="69"/>
      <c r="T2800" s="69"/>
      <c r="U2800" s="69"/>
      <c r="V2800" s="69"/>
      <c r="W2800" s="6"/>
      <c r="X2800" s="6"/>
      <c r="Y2800" s="6"/>
      <c r="Z2800" s="68"/>
      <c r="AA2800" s="68"/>
      <c r="AB2800" s="6"/>
      <c r="AC2800" s="6"/>
      <c r="AD2800" s="6"/>
      <c r="AE2800" s="6"/>
      <c r="AF2800" s="6"/>
      <c r="AG2800" s="6"/>
      <c r="AH2800" s="6"/>
      <c r="AI2800" s="6"/>
      <c r="AJ2800" s="6"/>
      <c r="AK2800" s="6"/>
      <c r="AM2800" s="6"/>
      <c r="AN2800" s="6"/>
      <c r="AO2800" s="6"/>
      <c r="AP2800" s="6"/>
      <c r="AQ2800" s="6"/>
      <c r="AR2800" s="6"/>
      <c r="AS2800" s="6"/>
      <c r="AT2800" s="6"/>
      <c r="AU2800" s="6"/>
      <c r="AV2800" s="6"/>
      <c r="AW2800" s="6"/>
      <c r="AX2800" s="6"/>
      <c r="AY2800" s="6"/>
      <c r="AZ2800" s="6"/>
      <c r="BA2800" s="6"/>
      <c r="BB2800" s="6"/>
      <c r="BC2800" s="6"/>
      <c r="BD2800" s="6"/>
      <c r="BE2800" s="6"/>
      <c r="BF2800" s="6"/>
      <c r="BG2800" s="6"/>
      <c r="BH2800" s="6"/>
      <c r="BI2800" s="6"/>
      <c r="BJ2800" s="6"/>
      <c r="BK2800" s="6"/>
      <c r="BL2800" s="6"/>
      <c r="BM2800" s="6"/>
      <c r="BN2800" s="6"/>
      <c r="BO2800" s="6"/>
      <c r="BP2800" s="6"/>
      <c r="BQ2800" s="6"/>
      <c r="BR2800" s="6"/>
      <c r="BS2800" s="6"/>
      <c r="BT2800" s="6"/>
      <c r="BU2800" s="6"/>
      <c r="BV2800" s="6"/>
      <c r="BW2800" s="6"/>
      <c r="BX2800" s="6"/>
      <c r="BY2800" s="6"/>
      <c r="BZ2800" s="6"/>
      <c r="CA2800" s="6"/>
      <c r="CB2800" s="6"/>
      <c r="CC2800" s="6"/>
      <c r="CD2800" s="6"/>
      <c r="CE2800" s="6"/>
      <c r="CF2800" s="6"/>
      <c r="CG2800" s="6"/>
      <c r="CH2800" s="6"/>
      <c r="CI2800" s="6"/>
      <c r="CJ2800" s="6"/>
      <c r="CK2800" s="6"/>
      <c r="CL2800" s="6"/>
      <c r="CM2800" s="6"/>
      <c r="CN2800" s="6"/>
      <c r="CO2800" s="6"/>
      <c r="CP2800" s="6"/>
      <c r="CQ2800" s="6"/>
      <c r="CR2800" s="6"/>
      <c r="CS2800" s="6"/>
      <c r="CT2800" s="6"/>
      <c r="CU2800" s="6"/>
      <c r="CV2800" s="6"/>
      <c r="CW2800" s="6"/>
      <c r="CX2800" s="6"/>
      <c r="CY2800" s="6"/>
      <c r="CZ2800" s="6"/>
      <c r="DA2800" s="6"/>
      <c r="DB2800" s="6"/>
      <c r="DC2800" s="6"/>
      <c r="DD2800" s="6"/>
      <c r="DE2800" s="6"/>
      <c r="DF2800" s="6"/>
      <c r="DG2800" s="6"/>
      <c r="DH2800" s="6"/>
      <c r="DI2800" s="6"/>
      <c r="DJ2800" s="6"/>
      <c r="DK2800" s="6"/>
      <c r="DL2800" s="6"/>
      <c r="DM2800" s="6"/>
      <c r="DN2800" s="6"/>
      <c r="DO2800" s="6"/>
      <c r="DP2800" s="6"/>
      <c r="DQ2800" s="6"/>
      <c r="DR2800" s="6"/>
      <c r="DS2800" s="6"/>
      <c r="DT2800" s="6"/>
      <c r="DU2800" s="6"/>
      <c r="DV2800" s="6"/>
      <c r="DW2800" s="6"/>
      <c r="DX2800" s="6"/>
      <c r="DY2800" s="6"/>
      <c r="DZ2800" s="6"/>
      <c r="EA2800" s="6"/>
      <c r="EB2800" s="6"/>
      <c r="EC2800" s="6"/>
      <c r="ED2800" s="6"/>
      <c r="EE2800" s="6"/>
      <c r="EF2800" s="6"/>
      <c r="EG2800" s="6"/>
      <c r="EH2800" s="6"/>
      <c r="EI2800" s="6"/>
      <c r="EJ2800" s="6"/>
      <c r="EK2800" s="6"/>
      <c r="EL2800" s="6"/>
      <c r="EM2800" s="6"/>
      <c r="EN2800" s="6"/>
      <c r="EO2800" s="6"/>
      <c r="EP2800" s="6"/>
      <c r="EQ2800" s="6"/>
      <c r="ER2800" s="6"/>
      <c r="ES2800" s="6"/>
      <c r="ET2800" s="6"/>
      <c r="EU2800" s="6"/>
      <c r="EV2800" s="6"/>
      <c r="EW2800" s="6"/>
      <c r="EX2800" s="6"/>
      <c r="EY2800" s="6"/>
      <c r="EZ2800" s="6"/>
      <c r="FA2800" s="6"/>
      <c r="FB2800" s="6"/>
      <c r="FC2800" s="6"/>
      <c r="FD2800" s="6"/>
      <c r="FE2800" s="6"/>
      <c r="FF2800" s="6"/>
      <c r="FG2800" s="6"/>
      <c r="FH2800" s="6"/>
      <c r="FI2800" s="6"/>
      <c r="FJ2800" s="6"/>
      <c r="FK2800" s="6"/>
      <c r="FL2800" s="6"/>
      <c r="FM2800" s="6"/>
      <c r="FN2800" s="6"/>
      <c r="FO2800" s="6"/>
      <c r="FP2800" s="6"/>
      <c r="FQ2800" s="6"/>
      <c r="FR2800" s="6"/>
      <c r="FS2800" s="6"/>
      <c r="FT2800" s="6"/>
      <c r="FU2800" s="6"/>
      <c r="FV2800" s="6"/>
      <c r="FW2800" s="6"/>
      <c r="FX2800" s="6"/>
      <c r="FY2800" s="6"/>
      <c r="FZ2800" s="6"/>
      <c r="GA2800" s="6"/>
      <c r="GB2800" s="6"/>
      <c r="GC2800" s="6"/>
      <c r="GD2800" s="6"/>
      <c r="GE2800" s="6"/>
      <c r="GF2800" s="6"/>
      <c r="GG2800" s="6"/>
      <c r="GH2800" s="6"/>
      <c r="GI2800" s="6"/>
      <c r="GJ2800" s="6"/>
      <c r="GK2800" s="6"/>
      <c r="GL2800" s="6"/>
      <c r="GM2800" s="6"/>
    </row>
    <row r="2801" spans="1:195" s="5" customFormat="1" x14ac:dyDescent="0.25">
      <c r="A2801" s="27"/>
      <c r="B2801" s="27"/>
      <c r="C2801" s="27"/>
      <c r="P2801" s="69"/>
      <c r="Q2801" s="69"/>
      <c r="R2801" s="69"/>
      <c r="S2801" s="69"/>
      <c r="T2801" s="69"/>
      <c r="U2801" s="69"/>
      <c r="V2801" s="69"/>
      <c r="W2801" s="6"/>
      <c r="X2801" s="6"/>
      <c r="Y2801" s="6"/>
      <c r="Z2801" s="68"/>
      <c r="AA2801" s="68"/>
      <c r="AB2801" s="6"/>
      <c r="AC2801" s="6"/>
      <c r="AD2801" s="6"/>
      <c r="AE2801" s="6"/>
      <c r="AF2801" s="6"/>
      <c r="AG2801" s="6"/>
      <c r="AH2801" s="6"/>
      <c r="AI2801" s="6"/>
      <c r="AJ2801" s="6"/>
      <c r="AK2801" s="6"/>
      <c r="AM2801" s="6"/>
      <c r="AN2801" s="6"/>
      <c r="AO2801" s="6"/>
      <c r="AP2801" s="6"/>
      <c r="AQ2801" s="6"/>
      <c r="AR2801" s="6"/>
      <c r="AS2801" s="6"/>
      <c r="AT2801" s="6"/>
      <c r="AU2801" s="6"/>
      <c r="AV2801" s="6"/>
      <c r="AW2801" s="6"/>
      <c r="AX2801" s="6"/>
      <c r="AY2801" s="6"/>
      <c r="AZ2801" s="6"/>
      <c r="BA2801" s="6"/>
      <c r="BB2801" s="6"/>
      <c r="BC2801" s="6"/>
      <c r="BD2801" s="6"/>
      <c r="BE2801" s="6"/>
      <c r="BF2801" s="6"/>
      <c r="BG2801" s="6"/>
      <c r="BH2801" s="6"/>
      <c r="BI2801" s="6"/>
      <c r="BJ2801" s="6"/>
      <c r="BK2801" s="6"/>
      <c r="BL2801" s="6"/>
      <c r="BM2801" s="6"/>
      <c r="BN2801" s="6"/>
      <c r="BO2801" s="6"/>
      <c r="BP2801" s="6"/>
      <c r="BQ2801" s="6"/>
      <c r="BR2801" s="6"/>
      <c r="BS2801" s="6"/>
      <c r="BT2801" s="6"/>
      <c r="BU2801" s="6"/>
      <c r="BV2801" s="6"/>
      <c r="BW2801" s="6"/>
      <c r="BX2801" s="6"/>
      <c r="BY2801" s="6"/>
      <c r="BZ2801" s="6"/>
      <c r="CA2801" s="6"/>
      <c r="CB2801" s="6"/>
      <c r="CC2801" s="6"/>
      <c r="CD2801" s="6"/>
      <c r="CE2801" s="6"/>
      <c r="CF2801" s="6"/>
      <c r="CG2801" s="6"/>
      <c r="CH2801" s="6"/>
      <c r="CI2801" s="6"/>
      <c r="CJ2801" s="6"/>
      <c r="CK2801" s="6"/>
      <c r="CL2801" s="6"/>
      <c r="CM2801" s="6"/>
      <c r="CN2801" s="6"/>
      <c r="CO2801" s="6"/>
      <c r="CP2801" s="6"/>
      <c r="CQ2801" s="6"/>
      <c r="CR2801" s="6"/>
      <c r="CS2801" s="6"/>
      <c r="CT2801" s="6"/>
      <c r="CU2801" s="6"/>
      <c r="CV2801" s="6"/>
      <c r="CW2801" s="6"/>
      <c r="CX2801" s="6"/>
      <c r="CY2801" s="6"/>
      <c r="CZ2801" s="6"/>
      <c r="DA2801" s="6"/>
      <c r="DB2801" s="6"/>
      <c r="DC2801" s="6"/>
      <c r="DD2801" s="6"/>
      <c r="DE2801" s="6"/>
      <c r="DF2801" s="6"/>
      <c r="DG2801" s="6"/>
      <c r="DH2801" s="6"/>
      <c r="DI2801" s="6"/>
      <c r="DJ2801" s="6"/>
      <c r="DK2801" s="6"/>
      <c r="DL2801" s="6"/>
      <c r="DM2801" s="6"/>
      <c r="DN2801" s="6"/>
      <c r="DO2801" s="6"/>
      <c r="DP2801" s="6"/>
      <c r="DQ2801" s="6"/>
      <c r="DR2801" s="6"/>
      <c r="DS2801" s="6"/>
      <c r="DT2801" s="6"/>
      <c r="DU2801" s="6"/>
      <c r="DV2801" s="6"/>
      <c r="DW2801" s="6"/>
      <c r="DX2801" s="6"/>
      <c r="DY2801" s="6"/>
      <c r="DZ2801" s="6"/>
      <c r="EA2801" s="6"/>
      <c r="EB2801" s="6"/>
      <c r="EC2801" s="6"/>
      <c r="ED2801" s="6"/>
      <c r="EE2801" s="6"/>
      <c r="EF2801" s="6"/>
      <c r="EG2801" s="6"/>
      <c r="EH2801" s="6"/>
      <c r="EI2801" s="6"/>
      <c r="EJ2801" s="6"/>
      <c r="EK2801" s="6"/>
      <c r="EL2801" s="6"/>
      <c r="EM2801" s="6"/>
      <c r="EN2801" s="6"/>
      <c r="EO2801" s="6"/>
      <c r="EP2801" s="6"/>
      <c r="EQ2801" s="6"/>
      <c r="ER2801" s="6"/>
      <c r="ES2801" s="6"/>
      <c r="ET2801" s="6"/>
      <c r="EU2801" s="6"/>
      <c r="EV2801" s="6"/>
      <c r="EW2801" s="6"/>
      <c r="EX2801" s="6"/>
      <c r="EY2801" s="6"/>
      <c r="EZ2801" s="6"/>
      <c r="FA2801" s="6"/>
      <c r="FB2801" s="6"/>
      <c r="FC2801" s="6"/>
      <c r="FD2801" s="6"/>
      <c r="FE2801" s="6"/>
      <c r="FF2801" s="6"/>
      <c r="FG2801" s="6"/>
      <c r="FH2801" s="6"/>
      <c r="FI2801" s="6"/>
      <c r="FJ2801" s="6"/>
      <c r="FK2801" s="6"/>
      <c r="FL2801" s="6"/>
      <c r="FM2801" s="6"/>
      <c r="FN2801" s="6"/>
      <c r="FO2801" s="6"/>
      <c r="FP2801" s="6"/>
      <c r="FQ2801" s="6"/>
      <c r="FR2801" s="6"/>
      <c r="FS2801" s="6"/>
      <c r="FT2801" s="6"/>
      <c r="FU2801" s="6"/>
      <c r="FV2801" s="6"/>
      <c r="FW2801" s="6"/>
      <c r="FX2801" s="6"/>
      <c r="FY2801" s="6"/>
      <c r="FZ2801" s="6"/>
      <c r="GA2801" s="6"/>
      <c r="GB2801" s="6"/>
      <c r="GC2801" s="6"/>
      <c r="GD2801" s="6"/>
      <c r="GE2801" s="6"/>
      <c r="GF2801" s="6"/>
      <c r="GG2801" s="6"/>
      <c r="GH2801" s="6"/>
      <c r="GI2801" s="6"/>
      <c r="GJ2801" s="6"/>
      <c r="GK2801" s="6"/>
      <c r="GL2801" s="6"/>
      <c r="GM2801" s="6"/>
    </row>
    <row r="2802" spans="1:195" s="5" customFormat="1" x14ac:dyDescent="0.25">
      <c r="A2802" s="27"/>
      <c r="B2802" s="27"/>
      <c r="C2802" s="27"/>
      <c r="P2802" s="69"/>
      <c r="Q2802" s="69"/>
      <c r="R2802" s="69"/>
      <c r="S2802" s="69"/>
      <c r="T2802" s="69"/>
      <c r="U2802" s="69"/>
      <c r="V2802" s="69"/>
      <c r="W2802" s="6"/>
      <c r="X2802" s="6"/>
      <c r="Y2802" s="6"/>
      <c r="Z2802" s="68"/>
      <c r="AA2802" s="68"/>
      <c r="AB2802" s="6"/>
      <c r="AC2802" s="6"/>
      <c r="AD2802" s="6"/>
      <c r="AE2802" s="6"/>
      <c r="AF2802" s="6"/>
      <c r="AG2802" s="6"/>
      <c r="AH2802" s="6"/>
      <c r="AI2802" s="6"/>
      <c r="AJ2802" s="6"/>
      <c r="AK2802" s="6"/>
      <c r="AM2802" s="6"/>
      <c r="AN2802" s="6"/>
      <c r="AO2802" s="6"/>
      <c r="AP2802" s="6"/>
      <c r="AQ2802" s="6"/>
      <c r="AR2802" s="6"/>
      <c r="AS2802" s="6"/>
      <c r="AT2802" s="6"/>
      <c r="AU2802" s="6"/>
      <c r="AV2802" s="6"/>
      <c r="AW2802" s="6"/>
      <c r="AX2802" s="6"/>
      <c r="AY2802" s="6"/>
      <c r="AZ2802" s="6"/>
      <c r="BA2802" s="6"/>
      <c r="BB2802" s="6"/>
      <c r="BC2802" s="6"/>
      <c r="BD2802" s="6"/>
      <c r="BE2802" s="6"/>
      <c r="BF2802" s="6"/>
      <c r="BG2802" s="6"/>
      <c r="BH2802" s="6"/>
      <c r="BI2802" s="6"/>
      <c r="BJ2802" s="6"/>
      <c r="BK2802" s="6"/>
      <c r="BL2802" s="6"/>
      <c r="BM2802" s="6"/>
      <c r="BN2802" s="6"/>
      <c r="BO2802" s="6"/>
      <c r="BP2802" s="6"/>
      <c r="BQ2802" s="6"/>
      <c r="BR2802" s="6"/>
      <c r="BS2802" s="6"/>
      <c r="BT2802" s="6"/>
      <c r="BU2802" s="6"/>
      <c r="BV2802" s="6"/>
      <c r="BW2802" s="6"/>
      <c r="BX2802" s="6"/>
      <c r="BY2802" s="6"/>
      <c r="BZ2802" s="6"/>
      <c r="CA2802" s="6"/>
      <c r="CB2802" s="6"/>
      <c r="CC2802" s="6"/>
      <c r="CD2802" s="6"/>
      <c r="CE2802" s="6"/>
      <c r="CF2802" s="6"/>
      <c r="CG2802" s="6"/>
      <c r="CH2802" s="6"/>
      <c r="CI2802" s="6"/>
      <c r="CJ2802" s="6"/>
      <c r="CK2802" s="6"/>
      <c r="CL2802" s="6"/>
      <c r="CM2802" s="6"/>
      <c r="CN2802" s="6"/>
      <c r="CO2802" s="6"/>
      <c r="CP2802" s="6"/>
      <c r="CQ2802" s="6"/>
      <c r="CR2802" s="6"/>
      <c r="CS2802" s="6"/>
      <c r="CT2802" s="6"/>
      <c r="CU2802" s="6"/>
      <c r="CV2802" s="6"/>
      <c r="CW2802" s="6"/>
      <c r="CX2802" s="6"/>
      <c r="CY2802" s="6"/>
      <c r="CZ2802" s="6"/>
      <c r="DA2802" s="6"/>
      <c r="DB2802" s="6"/>
      <c r="DC2802" s="6"/>
      <c r="DD2802" s="6"/>
      <c r="DE2802" s="6"/>
      <c r="DF2802" s="6"/>
      <c r="DG2802" s="6"/>
      <c r="DH2802" s="6"/>
      <c r="DI2802" s="6"/>
      <c r="DJ2802" s="6"/>
      <c r="DK2802" s="6"/>
      <c r="DL2802" s="6"/>
      <c r="DM2802" s="6"/>
      <c r="DN2802" s="6"/>
      <c r="DO2802" s="6"/>
      <c r="DP2802" s="6"/>
      <c r="DQ2802" s="6"/>
      <c r="DR2802" s="6"/>
      <c r="DS2802" s="6"/>
      <c r="DT2802" s="6"/>
      <c r="DU2802" s="6"/>
      <c r="DV2802" s="6"/>
      <c r="DW2802" s="6"/>
      <c r="DX2802" s="6"/>
      <c r="DY2802" s="6"/>
      <c r="DZ2802" s="6"/>
      <c r="EA2802" s="6"/>
      <c r="EB2802" s="6"/>
      <c r="EC2802" s="6"/>
      <c r="ED2802" s="6"/>
      <c r="EE2802" s="6"/>
      <c r="EF2802" s="6"/>
      <c r="EG2802" s="6"/>
      <c r="EH2802" s="6"/>
      <c r="EI2802" s="6"/>
      <c r="EJ2802" s="6"/>
      <c r="EK2802" s="6"/>
      <c r="EL2802" s="6"/>
      <c r="EM2802" s="6"/>
      <c r="EN2802" s="6"/>
      <c r="EO2802" s="6"/>
      <c r="EP2802" s="6"/>
      <c r="EQ2802" s="6"/>
      <c r="ER2802" s="6"/>
      <c r="ES2802" s="6"/>
      <c r="ET2802" s="6"/>
      <c r="EU2802" s="6"/>
      <c r="EV2802" s="6"/>
      <c r="EW2802" s="6"/>
      <c r="EX2802" s="6"/>
      <c r="EY2802" s="6"/>
      <c r="EZ2802" s="6"/>
      <c r="FA2802" s="6"/>
      <c r="FB2802" s="6"/>
      <c r="FC2802" s="6"/>
      <c r="FD2802" s="6"/>
      <c r="FE2802" s="6"/>
      <c r="FF2802" s="6"/>
      <c r="FG2802" s="6"/>
      <c r="FH2802" s="6"/>
      <c r="FI2802" s="6"/>
      <c r="FJ2802" s="6"/>
      <c r="FK2802" s="6"/>
      <c r="FL2802" s="6"/>
      <c r="FM2802" s="6"/>
      <c r="FN2802" s="6"/>
      <c r="FO2802" s="6"/>
      <c r="FP2802" s="6"/>
      <c r="FQ2802" s="6"/>
      <c r="FR2802" s="6"/>
      <c r="FS2802" s="6"/>
      <c r="FT2802" s="6"/>
      <c r="FU2802" s="6"/>
      <c r="FV2802" s="6"/>
      <c r="FW2802" s="6"/>
      <c r="FX2802" s="6"/>
      <c r="FY2802" s="6"/>
      <c r="FZ2802" s="6"/>
      <c r="GA2802" s="6"/>
      <c r="GB2802" s="6"/>
      <c r="GC2802" s="6"/>
      <c r="GD2802" s="6"/>
      <c r="GE2802" s="6"/>
      <c r="GF2802" s="6"/>
      <c r="GG2802" s="6"/>
      <c r="GH2802" s="6"/>
      <c r="GI2802" s="6"/>
      <c r="GJ2802" s="6"/>
      <c r="GK2802" s="6"/>
      <c r="GL2802" s="6"/>
      <c r="GM2802" s="6"/>
    </row>
    <row r="2803" spans="1:195" s="5" customFormat="1" x14ac:dyDescent="0.25">
      <c r="A2803" s="27"/>
      <c r="B2803" s="27"/>
      <c r="C2803" s="27"/>
      <c r="P2803" s="69"/>
      <c r="Q2803" s="69"/>
      <c r="R2803" s="69"/>
      <c r="S2803" s="69"/>
      <c r="T2803" s="69"/>
      <c r="U2803" s="69"/>
      <c r="V2803" s="69"/>
      <c r="W2803" s="6"/>
      <c r="X2803" s="6"/>
      <c r="Y2803" s="6"/>
      <c r="Z2803" s="68"/>
      <c r="AA2803" s="68"/>
      <c r="AB2803" s="6"/>
      <c r="AC2803" s="6"/>
      <c r="AD2803" s="6"/>
      <c r="AE2803" s="6"/>
      <c r="AF2803" s="6"/>
      <c r="AG2803" s="6"/>
      <c r="AH2803" s="6"/>
      <c r="AI2803" s="6"/>
      <c r="AJ2803" s="6"/>
      <c r="AK2803" s="6"/>
      <c r="AM2803" s="6"/>
      <c r="AN2803" s="6"/>
      <c r="AO2803" s="6"/>
      <c r="AP2803" s="6"/>
      <c r="AQ2803" s="6"/>
      <c r="AR2803" s="6"/>
      <c r="AS2803" s="6"/>
      <c r="AT2803" s="6"/>
      <c r="AU2803" s="6"/>
      <c r="AV2803" s="6"/>
      <c r="AW2803" s="6"/>
      <c r="AX2803" s="6"/>
      <c r="AY2803" s="6"/>
      <c r="AZ2803" s="6"/>
      <c r="BA2803" s="6"/>
      <c r="BB2803" s="6"/>
      <c r="BC2803" s="6"/>
      <c r="BD2803" s="6"/>
      <c r="BE2803" s="6"/>
      <c r="BF2803" s="6"/>
      <c r="BG2803" s="6"/>
      <c r="BH2803" s="6"/>
      <c r="BI2803" s="6"/>
      <c r="BJ2803" s="6"/>
      <c r="BK2803" s="6"/>
      <c r="BL2803" s="6"/>
      <c r="BM2803" s="6"/>
      <c r="BN2803" s="6"/>
      <c r="BO2803" s="6"/>
      <c r="BP2803" s="6"/>
      <c r="BQ2803" s="6"/>
      <c r="BR2803" s="6"/>
      <c r="BS2803" s="6"/>
      <c r="BT2803" s="6"/>
      <c r="BU2803" s="6"/>
      <c r="BV2803" s="6"/>
      <c r="BW2803" s="6"/>
      <c r="BX2803" s="6"/>
      <c r="BY2803" s="6"/>
      <c r="BZ2803" s="6"/>
      <c r="CA2803" s="6"/>
      <c r="CB2803" s="6"/>
      <c r="CC2803" s="6"/>
      <c r="CD2803" s="6"/>
      <c r="CE2803" s="6"/>
      <c r="CF2803" s="6"/>
      <c r="CG2803" s="6"/>
      <c r="CH2803" s="6"/>
      <c r="CI2803" s="6"/>
      <c r="CJ2803" s="6"/>
      <c r="CK2803" s="6"/>
      <c r="CL2803" s="6"/>
      <c r="CM2803" s="6"/>
      <c r="CN2803" s="6"/>
      <c r="CO2803" s="6"/>
      <c r="CP2803" s="6"/>
      <c r="CQ2803" s="6"/>
      <c r="CR2803" s="6"/>
      <c r="CS2803" s="6"/>
      <c r="CT2803" s="6"/>
      <c r="CU2803" s="6"/>
      <c r="CV2803" s="6"/>
      <c r="CW2803" s="6"/>
      <c r="CX2803" s="6"/>
      <c r="CY2803" s="6"/>
      <c r="CZ2803" s="6"/>
      <c r="DA2803" s="6"/>
      <c r="DB2803" s="6"/>
      <c r="DC2803" s="6"/>
      <c r="DD2803" s="6"/>
      <c r="DE2803" s="6"/>
      <c r="DF2803" s="6"/>
      <c r="DG2803" s="6"/>
      <c r="DH2803" s="6"/>
      <c r="DI2803" s="6"/>
      <c r="DJ2803" s="6"/>
      <c r="DK2803" s="6"/>
      <c r="DL2803" s="6"/>
      <c r="DM2803" s="6"/>
      <c r="DN2803" s="6"/>
      <c r="DO2803" s="6"/>
      <c r="DP2803" s="6"/>
      <c r="DQ2803" s="6"/>
      <c r="DR2803" s="6"/>
      <c r="DS2803" s="6"/>
      <c r="DT2803" s="6"/>
      <c r="DU2803" s="6"/>
      <c r="DV2803" s="6"/>
      <c r="DW2803" s="6"/>
      <c r="DX2803" s="6"/>
      <c r="DY2803" s="6"/>
      <c r="DZ2803" s="6"/>
      <c r="EA2803" s="6"/>
      <c r="EB2803" s="6"/>
      <c r="EC2803" s="6"/>
      <c r="ED2803" s="6"/>
      <c r="EE2803" s="6"/>
      <c r="EF2803" s="6"/>
      <c r="EG2803" s="6"/>
      <c r="EH2803" s="6"/>
      <c r="EI2803" s="6"/>
      <c r="EJ2803" s="6"/>
      <c r="EK2803" s="6"/>
      <c r="EL2803" s="6"/>
      <c r="EM2803" s="6"/>
      <c r="EN2803" s="6"/>
      <c r="EO2803" s="6"/>
      <c r="EP2803" s="6"/>
      <c r="EQ2803" s="6"/>
      <c r="ER2803" s="6"/>
      <c r="ES2803" s="6"/>
      <c r="ET2803" s="6"/>
      <c r="EU2803" s="6"/>
      <c r="EV2803" s="6"/>
      <c r="EW2803" s="6"/>
      <c r="EX2803" s="6"/>
      <c r="EY2803" s="6"/>
      <c r="EZ2803" s="6"/>
      <c r="FA2803" s="6"/>
      <c r="FB2803" s="6"/>
      <c r="FC2803" s="6"/>
      <c r="FD2803" s="6"/>
      <c r="FE2803" s="6"/>
      <c r="FF2803" s="6"/>
      <c r="FG2803" s="6"/>
      <c r="FH2803" s="6"/>
      <c r="FI2803" s="6"/>
      <c r="FJ2803" s="6"/>
      <c r="FK2803" s="6"/>
      <c r="FL2803" s="6"/>
      <c r="FM2803" s="6"/>
      <c r="FN2803" s="6"/>
      <c r="FO2803" s="6"/>
      <c r="FP2803" s="6"/>
      <c r="FQ2803" s="6"/>
      <c r="FR2803" s="6"/>
      <c r="FS2803" s="6"/>
      <c r="FT2803" s="6"/>
      <c r="FU2803" s="6"/>
      <c r="FV2803" s="6"/>
      <c r="FW2803" s="6"/>
      <c r="FX2803" s="6"/>
      <c r="FY2803" s="6"/>
      <c r="FZ2803" s="6"/>
      <c r="GA2803" s="6"/>
      <c r="GB2803" s="6"/>
      <c r="GC2803" s="6"/>
      <c r="GD2803" s="6"/>
      <c r="GE2803" s="6"/>
      <c r="GF2803" s="6"/>
      <c r="GG2803" s="6"/>
      <c r="GH2803" s="6"/>
      <c r="GI2803" s="6"/>
      <c r="GJ2803" s="6"/>
      <c r="GK2803" s="6"/>
      <c r="GL2803" s="6"/>
      <c r="GM2803" s="6"/>
    </row>
    <row r="2804" spans="1:195" s="5" customFormat="1" x14ac:dyDescent="0.25">
      <c r="A2804" s="27"/>
      <c r="B2804" s="27"/>
      <c r="C2804" s="27"/>
      <c r="P2804" s="69"/>
      <c r="Q2804" s="69"/>
      <c r="R2804" s="69"/>
      <c r="S2804" s="69"/>
      <c r="T2804" s="69"/>
      <c r="U2804" s="69"/>
      <c r="V2804" s="69"/>
      <c r="W2804" s="6"/>
      <c r="X2804" s="6"/>
      <c r="Y2804" s="6"/>
      <c r="Z2804" s="68"/>
      <c r="AA2804" s="68"/>
      <c r="AB2804" s="6"/>
      <c r="AC2804" s="6"/>
      <c r="AD2804" s="6"/>
      <c r="AE2804" s="6"/>
      <c r="AF2804" s="6"/>
      <c r="AG2804" s="6"/>
      <c r="AH2804" s="6"/>
      <c r="AI2804" s="6"/>
      <c r="AJ2804" s="6"/>
      <c r="AK2804" s="6"/>
      <c r="AM2804" s="6"/>
      <c r="AN2804" s="6"/>
      <c r="AO2804" s="6"/>
      <c r="AP2804" s="6"/>
      <c r="AQ2804" s="6"/>
      <c r="AR2804" s="6"/>
      <c r="AS2804" s="6"/>
      <c r="AT2804" s="6"/>
      <c r="AU2804" s="6"/>
      <c r="AV2804" s="6"/>
      <c r="AW2804" s="6"/>
      <c r="AX2804" s="6"/>
      <c r="AY2804" s="6"/>
      <c r="AZ2804" s="6"/>
      <c r="BA2804" s="6"/>
      <c r="BB2804" s="6"/>
      <c r="BC2804" s="6"/>
      <c r="BD2804" s="6"/>
      <c r="BE2804" s="6"/>
      <c r="BF2804" s="6"/>
      <c r="BG2804" s="6"/>
      <c r="BH2804" s="6"/>
      <c r="BI2804" s="6"/>
      <c r="BJ2804" s="6"/>
      <c r="BK2804" s="6"/>
      <c r="BL2804" s="6"/>
      <c r="BM2804" s="6"/>
      <c r="BN2804" s="6"/>
      <c r="BO2804" s="6"/>
      <c r="BP2804" s="6"/>
      <c r="BQ2804" s="6"/>
      <c r="BR2804" s="6"/>
      <c r="BS2804" s="6"/>
      <c r="BT2804" s="6"/>
      <c r="BU2804" s="6"/>
      <c r="BV2804" s="6"/>
      <c r="BW2804" s="6"/>
      <c r="BX2804" s="6"/>
      <c r="BY2804" s="6"/>
      <c r="BZ2804" s="6"/>
      <c r="CA2804" s="6"/>
      <c r="CB2804" s="6"/>
      <c r="CC2804" s="6"/>
      <c r="CD2804" s="6"/>
      <c r="CE2804" s="6"/>
      <c r="CF2804" s="6"/>
      <c r="CG2804" s="6"/>
      <c r="CH2804" s="6"/>
      <c r="CI2804" s="6"/>
      <c r="CJ2804" s="6"/>
      <c r="CK2804" s="6"/>
      <c r="CL2804" s="6"/>
      <c r="CM2804" s="6"/>
      <c r="CN2804" s="6"/>
      <c r="CO2804" s="6"/>
      <c r="CP2804" s="6"/>
      <c r="CQ2804" s="6"/>
      <c r="CR2804" s="6"/>
      <c r="CS2804" s="6"/>
      <c r="CT2804" s="6"/>
      <c r="CU2804" s="6"/>
      <c r="CV2804" s="6"/>
      <c r="CW2804" s="6"/>
      <c r="CX2804" s="6"/>
      <c r="CY2804" s="6"/>
      <c r="CZ2804" s="6"/>
      <c r="DA2804" s="6"/>
      <c r="DB2804" s="6"/>
      <c r="DC2804" s="6"/>
      <c r="DD2804" s="6"/>
      <c r="DE2804" s="6"/>
      <c r="DF2804" s="6"/>
      <c r="DG2804" s="6"/>
      <c r="DH2804" s="6"/>
      <c r="DI2804" s="6"/>
      <c r="DJ2804" s="6"/>
      <c r="DK2804" s="6"/>
      <c r="DL2804" s="6"/>
      <c r="DM2804" s="6"/>
      <c r="DN2804" s="6"/>
      <c r="DO2804" s="6"/>
      <c r="DP2804" s="6"/>
      <c r="DQ2804" s="6"/>
      <c r="DR2804" s="6"/>
      <c r="DS2804" s="6"/>
      <c r="DT2804" s="6"/>
      <c r="DU2804" s="6"/>
      <c r="DV2804" s="6"/>
      <c r="DW2804" s="6"/>
      <c r="DX2804" s="6"/>
      <c r="DY2804" s="6"/>
      <c r="DZ2804" s="6"/>
      <c r="EA2804" s="6"/>
      <c r="EB2804" s="6"/>
      <c r="EC2804" s="6"/>
      <c r="ED2804" s="6"/>
      <c r="EE2804" s="6"/>
      <c r="EF2804" s="6"/>
      <c r="EG2804" s="6"/>
      <c r="EH2804" s="6"/>
      <c r="EI2804" s="6"/>
      <c r="EJ2804" s="6"/>
      <c r="EK2804" s="6"/>
      <c r="EL2804" s="6"/>
      <c r="EM2804" s="6"/>
      <c r="EN2804" s="6"/>
      <c r="EO2804" s="6"/>
      <c r="EP2804" s="6"/>
      <c r="EQ2804" s="6"/>
      <c r="ER2804" s="6"/>
      <c r="ES2804" s="6"/>
      <c r="ET2804" s="6"/>
      <c r="EU2804" s="6"/>
      <c r="EV2804" s="6"/>
      <c r="EW2804" s="6"/>
      <c r="EX2804" s="6"/>
      <c r="EY2804" s="6"/>
      <c r="EZ2804" s="6"/>
      <c r="FA2804" s="6"/>
      <c r="FB2804" s="6"/>
      <c r="FC2804" s="6"/>
      <c r="FD2804" s="6"/>
      <c r="FE2804" s="6"/>
      <c r="FF2804" s="6"/>
      <c r="FG2804" s="6"/>
      <c r="FH2804" s="6"/>
      <c r="FI2804" s="6"/>
      <c r="FJ2804" s="6"/>
      <c r="FK2804" s="6"/>
      <c r="FL2804" s="6"/>
      <c r="FM2804" s="6"/>
      <c r="FN2804" s="6"/>
      <c r="FO2804" s="6"/>
      <c r="FP2804" s="6"/>
      <c r="FQ2804" s="6"/>
      <c r="FR2804" s="6"/>
      <c r="FS2804" s="6"/>
      <c r="FT2804" s="6"/>
      <c r="FU2804" s="6"/>
      <c r="FV2804" s="6"/>
      <c r="FW2804" s="6"/>
      <c r="FX2804" s="6"/>
      <c r="FY2804" s="6"/>
      <c r="FZ2804" s="6"/>
      <c r="GA2804" s="6"/>
      <c r="GB2804" s="6"/>
      <c r="GC2804" s="6"/>
      <c r="GD2804" s="6"/>
      <c r="GE2804" s="6"/>
      <c r="GF2804" s="6"/>
      <c r="GG2804" s="6"/>
      <c r="GH2804" s="6"/>
      <c r="GI2804" s="6"/>
      <c r="GJ2804" s="6"/>
      <c r="GK2804" s="6"/>
      <c r="GL2804" s="6"/>
      <c r="GM2804" s="6"/>
    </row>
    <row r="2805" spans="1:195" s="5" customFormat="1" x14ac:dyDescent="0.25">
      <c r="A2805" s="27"/>
      <c r="B2805" s="27"/>
      <c r="C2805" s="27"/>
      <c r="P2805" s="69"/>
      <c r="Q2805" s="69"/>
      <c r="R2805" s="69"/>
      <c r="S2805" s="69"/>
      <c r="T2805" s="69"/>
      <c r="U2805" s="69"/>
      <c r="V2805" s="69"/>
      <c r="W2805" s="6"/>
      <c r="X2805" s="6"/>
      <c r="Y2805" s="6"/>
      <c r="Z2805" s="68"/>
      <c r="AA2805" s="68"/>
      <c r="AB2805" s="6"/>
      <c r="AC2805" s="6"/>
      <c r="AD2805" s="6"/>
      <c r="AE2805" s="6"/>
      <c r="AF2805" s="6"/>
      <c r="AG2805" s="6"/>
      <c r="AH2805" s="6"/>
      <c r="AI2805" s="6"/>
      <c r="AJ2805" s="6"/>
      <c r="AK2805" s="6"/>
      <c r="AM2805" s="6"/>
      <c r="AN2805" s="6"/>
      <c r="AO2805" s="6"/>
      <c r="AP2805" s="6"/>
      <c r="AQ2805" s="6"/>
      <c r="AR2805" s="6"/>
      <c r="AS2805" s="6"/>
      <c r="AT2805" s="6"/>
      <c r="AU2805" s="6"/>
      <c r="AV2805" s="6"/>
      <c r="AW2805" s="6"/>
      <c r="AX2805" s="6"/>
      <c r="AY2805" s="6"/>
      <c r="AZ2805" s="6"/>
      <c r="BA2805" s="6"/>
      <c r="BB2805" s="6"/>
      <c r="BC2805" s="6"/>
      <c r="BD2805" s="6"/>
      <c r="BE2805" s="6"/>
      <c r="BF2805" s="6"/>
      <c r="BG2805" s="6"/>
      <c r="BH2805" s="6"/>
      <c r="BI2805" s="6"/>
      <c r="BJ2805" s="6"/>
      <c r="BK2805" s="6"/>
      <c r="BL2805" s="6"/>
      <c r="BM2805" s="6"/>
      <c r="BN2805" s="6"/>
      <c r="BO2805" s="6"/>
      <c r="BP2805" s="6"/>
      <c r="BQ2805" s="6"/>
      <c r="BR2805" s="6"/>
      <c r="BS2805" s="6"/>
      <c r="BT2805" s="6"/>
      <c r="BU2805" s="6"/>
      <c r="BV2805" s="6"/>
      <c r="BW2805" s="6"/>
      <c r="BX2805" s="6"/>
      <c r="BY2805" s="6"/>
      <c r="BZ2805" s="6"/>
      <c r="CA2805" s="6"/>
      <c r="CB2805" s="6"/>
      <c r="CC2805" s="6"/>
      <c r="CD2805" s="6"/>
      <c r="CE2805" s="6"/>
      <c r="CF2805" s="6"/>
      <c r="CG2805" s="6"/>
      <c r="CH2805" s="6"/>
      <c r="CI2805" s="6"/>
      <c r="CJ2805" s="6"/>
      <c r="CK2805" s="6"/>
      <c r="CL2805" s="6"/>
      <c r="CM2805" s="6"/>
      <c r="CN2805" s="6"/>
      <c r="CO2805" s="6"/>
      <c r="CP2805" s="6"/>
      <c r="CQ2805" s="6"/>
      <c r="CR2805" s="6"/>
      <c r="CS2805" s="6"/>
      <c r="CT2805" s="6"/>
      <c r="CU2805" s="6"/>
      <c r="CV2805" s="6"/>
      <c r="CW2805" s="6"/>
      <c r="CX2805" s="6"/>
      <c r="CY2805" s="6"/>
      <c r="CZ2805" s="6"/>
      <c r="DA2805" s="6"/>
      <c r="DB2805" s="6"/>
      <c r="DC2805" s="6"/>
      <c r="DD2805" s="6"/>
      <c r="DE2805" s="6"/>
      <c r="DF2805" s="6"/>
      <c r="DG2805" s="6"/>
      <c r="DH2805" s="6"/>
      <c r="DI2805" s="6"/>
      <c r="DJ2805" s="6"/>
      <c r="DK2805" s="6"/>
      <c r="DL2805" s="6"/>
      <c r="DM2805" s="6"/>
      <c r="DN2805" s="6"/>
      <c r="DO2805" s="6"/>
      <c r="DP2805" s="6"/>
      <c r="DQ2805" s="6"/>
      <c r="DR2805" s="6"/>
      <c r="DS2805" s="6"/>
      <c r="DT2805" s="6"/>
      <c r="DU2805" s="6"/>
      <c r="DV2805" s="6"/>
      <c r="DW2805" s="6"/>
      <c r="DX2805" s="6"/>
      <c r="DY2805" s="6"/>
      <c r="DZ2805" s="6"/>
      <c r="EA2805" s="6"/>
      <c r="EB2805" s="6"/>
      <c r="EC2805" s="6"/>
      <c r="ED2805" s="6"/>
      <c r="EE2805" s="6"/>
      <c r="EF2805" s="6"/>
      <c r="EG2805" s="6"/>
      <c r="EH2805" s="6"/>
      <c r="EI2805" s="6"/>
      <c r="EJ2805" s="6"/>
      <c r="EK2805" s="6"/>
      <c r="EL2805" s="6"/>
      <c r="EM2805" s="6"/>
      <c r="EN2805" s="6"/>
      <c r="EO2805" s="6"/>
      <c r="EP2805" s="6"/>
      <c r="EQ2805" s="6"/>
      <c r="ER2805" s="6"/>
      <c r="ES2805" s="6"/>
      <c r="ET2805" s="6"/>
      <c r="EU2805" s="6"/>
      <c r="EV2805" s="6"/>
      <c r="EW2805" s="6"/>
      <c r="EX2805" s="6"/>
      <c r="EY2805" s="6"/>
      <c r="EZ2805" s="6"/>
      <c r="FA2805" s="6"/>
      <c r="FB2805" s="6"/>
      <c r="FC2805" s="6"/>
      <c r="FD2805" s="6"/>
      <c r="FE2805" s="6"/>
      <c r="FF2805" s="6"/>
      <c r="FG2805" s="6"/>
      <c r="FH2805" s="6"/>
      <c r="FI2805" s="6"/>
      <c r="FJ2805" s="6"/>
      <c r="FK2805" s="6"/>
      <c r="FL2805" s="6"/>
      <c r="FM2805" s="6"/>
      <c r="FN2805" s="6"/>
      <c r="FO2805" s="6"/>
      <c r="FP2805" s="6"/>
      <c r="FQ2805" s="6"/>
      <c r="FR2805" s="6"/>
      <c r="FS2805" s="6"/>
      <c r="FT2805" s="6"/>
      <c r="FU2805" s="6"/>
      <c r="FV2805" s="6"/>
      <c r="FW2805" s="6"/>
      <c r="FX2805" s="6"/>
      <c r="FY2805" s="6"/>
      <c r="FZ2805" s="6"/>
      <c r="GA2805" s="6"/>
      <c r="GB2805" s="6"/>
      <c r="GC2805" s="6"/>
      <c r="GD2805" s="6"/>
      <c r="GE2805" s="6"/>
      <c r="GF2805" s="6"/>
      <c r="GG2805" s="6"/>
      <c r="GH2805" s="6"/>
      <c r="GI2805" s="6"/>
      <c r="GJ2805" s="6"/>
      <c r="GK2805" s="6"/>
      <c r="GL2805" s="6"/>
      <c r="GM2805" s="6"/>
    </row>
    <row r="2806" spans="1:195" s="5" customFormat="1" x14ac:dyDescent="0.25">
      <c r="A2806" s="27"/>
      <c r="B2806" s="27"/>
      <c r="C2806" s="27"/>
      <c r="P2806" s="69"/>
      <c r="Q2806" s="69"/>
      <c r="R2806" s="69"/>
      <c r="S2806" s="69"/>
      <c r="T2806" s="69"/>
      <c r="U2806" s="69"/>
      <c r="V2806" s="69"/>
      <c r="W2806" s="6"/>
      <c r="X2806" s="6"/>
      <c r="Y2806" s="6"/>
      <c r="Z2806" s="68"/>
      <c r="AA2806" s="68"/>
      <c r="AB2806" s="6"/>
      <c r="AC2806" s="6"/>
      <c r="AD2806" s="6"/>
      <c r="AE2806" s="6"/>
      <c r="AF2806" s="6"/>
      <c r="AG2806" s="6"/>
      <c r="AH2806" s="6"/>
      <c r="AI2806" s="6"/>
      <c r="AJ2806" s="6"/>
      <c r="AK2806" s="6"/>
      <c r="AM2806" s="6"/>
      <c r="AN2806" s="6"/>
      <c r="AO2806" s="6"/>
      <c r="AP2806" s="6"/>
      <c r="AQ2806" s="6"/>
      <c r="AR2806" s="6"/>
      <c r="AS2806" s="6"/>
      <c r="AT2806" s="6"/>
      <c r="AU2806" s="6"/>
      <c r="AV2806" s="6"/>
      <c r="AW2806" s="6"/>
      <c r="AX2806" s="6"/>
      <c r="AY2806" s="6"/>
      <c r="AZ2806" s="6"/>
      <c r="BA2806" s="6"/>
      <c r="BB2806" s="6"/>
      <c r="BC2806" s="6"/>
      <c r="BD2806" s="6"/>
      <c r="BE2806" s="6"/>
      <c r="BF2806" s="6"/>
      <c r="BG2806" s="6"/>
      <c r="BH2806" s="6"/>
      <c r="BI2806" s="6"/>
      <c r="BJ2806" s="6"/>
      <c r="BK2806" s="6"/>
      <c r="BL2806" s="6"/>
      <c r="BM2806" s="6"/>
      <c r="BN2806" s="6"/>
      <c r="BO2806" s="6"/>
      <c r="BP2806" s="6"/>
      <c r="BQ2806" s="6"/>
      <c r="BR2806" s="6"/>
      <c r="BS2806" s="6"/>
      <c r="BT2806" s="6"/>
      <c r="BU2806" s="6"/>
      <c r="BV2806" s="6"/>
      <c r="BW2806" s="6"/>
      <c r="BX2806" s="6"/>
      <c r="BY2806" s="6"/>
      <c r="BZ2806" s="6"/>
      <c r="CA2806" s="6"/>
      <c r="CB2806" s="6"/>
      <c r="CC2806" s="6"/>
      <c r="CD2806" s="6"/>
      <c r="CE2806" s="6"/>
      <c r="CF2806" s="6"/>
      <c r="CG2806" s="6"/>
      <c r="CH2806" s="6"/>
      <c r="CI2806" s="6"/>
      <c r="CJ2806" s="6"/>
      <c r="CK2806" s="6"/>
      <c r="CL2806" s="6"/>
      <c r="CM2806" s="6"/>
      <c r="CN2806" s="6"/>
      <c r="CO2806" s="6"/>
      <c r="CP2806" s="6"/>
      <c r="CQ2806" s="6"/>
      <c r="CR2806" s="6"/>
      <c r="CS2806" s="6"/>
      <c r="CT2806" s="6"/>
      <c r="CU2806" s="6"/>
      <c r="CV2806" s="6"/>
      <c r="CW2806" s="6"/>
      <c r="CX2806" s="6"/>
      <c r="CY2806" s="6"/>
      <c r="CZ2806" s="6"/>
      <c r="DA2806" s="6"/>
      <c r="DB2806" s="6"/>
      <c r="DC2806" s="6"/>
      <c r="DD2806" s="6"/>
      <c r="DE2806" s="6"/>
      <c r="DF2806" s="6"/>
      <c r="DG2806" s="6"/>
      <c r="DH2806" s="6"/>
      <c r="DI2806" s="6"/>
      <c r="DJ2806" s="6"/>
      <c r="DK2806" s="6"/>
      <c r="DL2806" s="6"/>
      <c r="DM2806" s="6"/>
      <c r="DN2806" s="6"/>
      <c r="DO2806" s="6"/>
      <c r="DP2806" s="6"/>
      <c r="DQ2806" s="6"/>
      <c r="DR2806" s="6"/>
      <c r="DS2806" s="6"/>
      <c r="DT2806" s="6"/>
      <c r="DU2806" s="6"/>
      <c r="DV2806" s="6"/>
      <c r="DW2806" s="6"/>
      <c r="DX2806" s="6"/>
      <c r="DY2806" s="6"/>
      <c r="DZ2806" s="6"/>
      <c r="EA2806" s="6"/>
      <c r="EB2806" s="6"/>
      <c r="EC2806" s="6"/>
      <c r="ED2806" s="6"/>
      <c r="EE2806" s="6"/>
      <c r="EF2806" s="6"/>
      <c r="EG2806" s="6"/>
      <c r="EH2806" s="6"/>
      <c r="EI2806" s="6"/>
      <c r="EJ2806" s="6"/>
      <c r="EK2806" s="6"/>
      <c r="EL2806" s="6"/>
      <c r="EM2806" s="6"/>
      <c r="EN2806" s="6"/>
      <c r="EO2806" s="6"/>
      <c r="EP2806" s="6"/>
      <c r="EQ2806" s="6"/>
      <c r="ER2806" s="6"/>
      <c r="ES2806" s="6"/>
      <c r="ET2806" s="6"/>
      <c r="EU2806" s="6"/>
      <c r="EV2806" s="6"/>
      <c r="EW2806" s="6"/>
      <c r="EX2806" s="6"/>
      <c r="EY2806" s="6"/>
      <c r="EZ2806" s="6"/>
      <c r="FA2806" s="6"/>
      <c r="FB2806" s="6"/>
      <c r="FC2806" s="6"/>
      <c r="FD2806" s="6"/>
      <c r="FE2806" s="6"/>
      <c r="FF2806" s="6"/>
      <c r="FG2806" s="6"/>
      <c r="FH2806" s="6"/>
      <c r="FI2806" s="6"/>
      <c r="FJ2806" s="6"/>
      <c r="FK2806" s="6"/>
      <c r="FL2806" s="6"/>
      <c r="FM2806" s="6"/>
      <c r="FN2806" s="6"/>
      <c r="FO2806" s="6"/>
      <c r="FP2806" s="6"/>
      <c r="FQ2806" s="6"/>
      <c r="FR2806" s="6"/>
      <c r="FS2806" s="6"/>
      <c r="FT2806" s="6"/>
      <c r="FU2806" s="6"/>
      <c r="FV2806" s="6"/>
      <c r="FW2806" s="6"/>
      <c r="FX2806" s="6"/>
      <c r="FY2806" s="6"/>
      <c r="FZ2806" s="6"/>
      <c r="GA2806" s="6"/>
      <c r="GB2806" s="6"/>
      <c r="GC2806" s="6"/>
      <c r="GD2806" s="6"/>
      <c r="GE2806" s="6"/>
      <c r="GF2806" s="6"/>
      <c r="GG2806" s="6"/>
      <c r="GH2806" s="6"/>
      <c r="GI2806" s="6"/>
      <c r="GJ2806" s="6"/>
      <c r="GK2806" s="6"/>
      <c r="GL2806" s="6"/>
      <c r="GM2806" s="6"/>
    </row>
    <row r="2807" spans="1:195" s="5" customFormat="1" x14ac:dyDescent="0.25">
      <c r="A2807" s="27"/>
      <c r="B2807" s="27"/>
      <c r="C2807" s="27"/>
      <c r="P2807" s="69"/>
      <c r="Q2807" s="69"/>
      <c r="R2807" s="69"/>
      <c r="S2807" s="69"/>
      <c r="T2807" s="69"/>
      <c r="U2807" s="69"/>
      <c r="V2807" s="69"/>
      <c r="W2807" s="6"/>
      <c r="X2807" s="6"/>
      <c r="Y2807" s="6"/>
      <c r="Z2807" s="68"/>
      <c r="AA2807" s="68"/>
      <c r="AB2807" s="6"/>
      <c r="AC2807" s="6"/>
      <c r="AD2807" s="6"/>
      <c r="AE2807" s="6"/>
      <c r="AF2807" s="6"/>
      <c r="AG2807" s="6"/>
      <c r="AH2807" s="6"/>
      <c r="AI2807" s="6"/>
      <c r="AJ2807" s="6"/>
      <c r="AK2807" s="6"/>
      <c r="AM2807" s="6"/>
      <c r="AN2807" s="6"/>
      <c r="AO2807" s="6"/>
      <c r="AP2807" s="6"/>
      <c r="AQ2807" s="6"/>
      <c r="AR2807" s="6"/>
      <c r="AS2807" s="6"/>
      <c r="AT2807" s="6"/>
      <c r="AU2807" s="6"/>
      <c r="AV2807" s="6"/>
      <c r="AW2807" s="6"/>
      <c r="AX2807" s="6"/>
      <c r="AY2807" s="6"/>
      <c r="AZ2807" s="6"/>
      <c r="BA2807" s="6"/>
      <c r="BB2807" s="6"/>
      <c r="BC2807" s="6"/>
      <c r="BD2807" s="6"/>
      <c r="BE2807" s="6"/>
      <c r="BF2807" s="6"/>
      <c r="BG2807" s="6"/>
      <c r="BH2807" s="6"/>
      <c r="BI2807" s="6"/>
      <c r="BJ2807" s="6"/>
      <c r="BK2807" s="6"/>
      <c r="BL2807" s="6"/>
      <c r="BM2807" s="6"/>
      <c r="BN2807" s="6"/>
      <c r="BO2807" s="6"/>
      <c r="BP2807" s="6"/>
      <c r="BQ2807" s="6"/>
      <c r="BR2807" s="6"/>
      <c r="BS2807" s="6"/>
      <c r="BT2807" s="6"/>
      <c r="BU2807" s="6"/>
      <c r="BV2807" s="6"/>
      <c r="BW2807" s="6"/>
      <c r="BX2807" s="6"/>
      <c r="BY2807" s="6"/>
      <c r="BZ2807" s="6"/>
      <c r="CA2807" s="6"/>
      <c r="CB2807" s="6"/>
      <c r="CC2807" s="6"/>
      <c r="CD2807" s="6"/>
      <c r="CE2807" s="6"/>
      <c r="CF2807" s="6"/>
      <c r="CG2807" s="6"/>
      <c r="CH2807" s="6"/>
      <c r="CI2807" s="6"/>
      <c r="CJ2807" s="6"/>
      <c r="CK2807" s="6"/>
      <c r="CL2807" s="6"/>
      <c r="CM2807" s="6"/>
      <c r="CN2807" s="6"/>
      <c r="CO2807" s="6"/>
      <c r="CP2807" s="6"/>
      <c r="CQ2807" s="6"/>
      <c r="CR2807" s="6"/>
      <c r="CS2807" s="6"/>
      <c r="CT2807" s="6"/>
      <c r="CU2807" s="6"/>
      <c r="CV2807" s="6"/>
      <c r="CW2807" s="6"/>
      <c r="CX2807" s="6"/>
      <c r="CY2807" s="6"/>
      <c r="CZ2807" s="6"/>
      <c r="DA2807" s="6"/>
      <c r="DB2807" s="6"/>
      <c r="DC2807" s="6"/>
      <c r="DD2807" s="6"/>
      <c r="DE2807" s="6"/>
      <c r="DF2807" s="6"/>
      <c r="DG2807" s="6"/>
      <c r="DH2807" s="6"/>
      <c r="DI2807" s="6"/>
      <c r="DJ2807" s="6"/>
      <c r="DK2807" s="6"/>
      <c r="DL2807" s="6"/>
      <c r="DM2807" s="6"/>
      <c r="DN2807" s="6"/>
      <c r="DO2807" s="6"/>
      <c r="DP2807" s="6"/>
      <c r="DQ2807" s="6"/>
      <c r="DR2807" s="6"/>
      <c r="DS2807" s="6"/>
      <c r="DT2807" s="6"/>
      <c r="DU2807" s="6"/>
      <c r="DV2807" s="6"/>
      <c r="DW2807" s="6"/>
      <c r="DX2807" s="6"/>
      <c r="DY2807" s="6"/>
      <c r="DZ2807" s="6"/>
      <c r="EA2807" s="6"/>
      <c r="EB2807" s="6"/>
      <c r="EC2807" s="6"/>
      <c r="ED2807" s="6"/>
      <c r="EE2807" s="6"/>
      <c r="EF2807" s="6"/>
      <c r="EG2807" s="6"/>
      <c r="EH2807" s="6"/>
      <c r="EI2807" s="6"/>
      <c r="EJ2807" s="6"/>
      <c r="EK2807" s="6"/>
      <c r="EL2807" s="6"/>
      <c r="EM2807" s="6"/>
      <c r="EN2807" s="6"/>
      <c r="EO2807" s="6"/>
      <c r="EP2807" s="6"/>
      <c r="EQ2807" s="6"/>
      <c r="ER2807" s="6"/>
      <c r="ES2807" s="6"/>
      <c r="ET2807" s="6"/>
      <c r="EU2807" s="6"/>
      <c r="EV2807" s="6"/>
      <c r="EW2807" s="6"/>
      <c r="EX2807" s="6"/>
      <c r="EY2807" s="6"/>
      <c r="EZ2807" s="6"/>
      <c r="FA2807" s="6"/>
      <c r="FB2807" s="6"/>
      <c r="FC2807" s="6"/>
      <c r="FD2807" s="6"/>
      <c r="FE2807" s="6"/>
      <c r="FF2807" s="6"/>
      <c r="FG2807" s="6"/>
      <c r="FH2807" s="6"/>
      <c r="FI2807" s="6"/>
      <c r="FJ2807" s="6"/>
      <c r="FK2807" s="6"/>
      <c r="FL2807" s="6"/>
      <c r="FM2807" s="6"/>
      <c r="FN2807" s="6"/>
      <c r="FO2807" s="6"/>
      <c r="FP2807" s="6"/>
      <c r="FQ2807" s="6"/>
      <c r="FR2807" s="6"/>
      <c r="FS2807" s="6"/>
      <c r="FT2807" s="6"/>
      <c r="FU2807" s="6"/>
      <c r="FV2807" s="6"/>
      <c r="FW2807" s="6"/>
      <c r="FX2807" s="6"/>
      <c r="FY2807" s="6"/>
      <c r="FZ2807" s="6"/>
      <c r="GA2807" s="6"/>
      <c r="GB2807" s="6"/>
      <c r="GC2807" s="6"/>
      <c r="GD2807" s="6"/>
      <c r="GE2807" s="6"/>
      <c r="GF2807" s="6"/>
      <c r="GG2807" s="6"/>
      <c r="GH2807" s="6"/>
      <c r="GI2807" s="6"/>
      <c r="GJ2807" s="6"/>
      <c r="GK2807" s="6"/>
      <c r="GL2807" s="6"/>
      <c r="GM2807" s="6"/>
    </row>
    <row r="2808" spans="1:195" s="5" customFormat="1" x14ac:dyDescent="0.25">
      <c r="A2808" s="27"/>
      <c r="B2808" s="27"/>
      <c r="C2808" s="27"/>
      <c r="P2808" s="69"/>
      <c r="Q2808" s="69"/>
      <c r="R2808" s="69"/>
      <c r="S2808" s="69"/>
      <c r="T2808" s="69"/>
      <c r="U2808" s="69"/>
      <c r="V2808" s="69"/>
      <c r="W2808" s="6"/>
      <c r="X2808" s="6"/>
      <c r="Y2808" s="6"/>
      <c r="Z2808" s="68"/>
      <c r="AA2808" s="68"/>
      <c r="AB2808" s="6"/>
      <c r="AC2808" s="6"/>
      <c r="AD2808" s="6"/>
      <c r="AE2808" s="6"/>
      <c r="AF2808" s="6"/>
      <c r="AG2808" s="6"/>
      <c r="AH2808" s="6"/>
      <c r="AI2808" s="6"/>
      <c r="AJ2808" s="6"/>
      <c r="AK2808" s="6"/>
      <c r="AM2808" s="6"/>
      <c r="AN2808" s="6"/>
      <c r="AO2808" s="6"/>
      <c r="AP2808" s="6"/>
      <c r="AQ2808" s="6"/>
      <c r="AR2808" s="6"/>
      <c r="AS2808" s="6"/>
      <c r="AT2808" s="6"/>
      <c r="AU2808" s="6"/>
      <c r="AV2808" s="6"/>
      <c r="AW2808" s="6"/>
      <c r="AX2808" s="6"/>
      <c r="AY2808" s="6"/>
      <c r="AZ2808" s="6"/>
      <c r="BA2808" s="6"/>
      <c r="BB2808" s="6"/>
      <c r="BC2808" s="6"/>
      <c r="BD2808" s="6"/>
      <c r="BE2808" s="6"/>
      <c r="BF2808" s="6"/>
      <c r="BG2808" s="6"/>
      <c r="BH2808" s="6"/>
      <c r="BI2808" s="6"/>
      <c r="BJ2808" s="6"/>
      <c r="BK2808" s="6"/>
      <c r="BL2808" s="6"/>
      <c r="BM2808" s="6"/>
      <c r="BN2808" s="6"/>
      <c r="BO2808" s="6"/>
      <c r="BP2808" s="6"/>
      <c r="BQ2808" s="6"/>
      <c r="BR2808" s="6"/>
      <c r="BS2808" s="6"/>
      <c r="BT2808" s="6"/>
      <c r="BU2808" s="6"/>
      <c r="BV2808" s="6"/>
      <c r="BW2808" s="6"/>
      <c r="BX2808" s="6"/>
      <c r="BY2808" s="6"/>
      <c r="BZ2808" s="6"/>
      <c r="CA2808" s="6"/>
      <c r="CB2808" s="6"/>
      <c r="CC2808" s="6"/>
      <c r="CD2808" s="6"/>
      <c r="CE2808" s="6"/>
      <c r="CF2808" s="6"/>
      <c r="CG2808" s="6"/>
      <c r="CH2808" s="6"/>
      <c r="CI2808" s="6"/>
      <c r="CJ2808" s="6"/>
      <c r="CK2808" s="6"/>
      <c r="CL2808" s="6"/>
      <c r="CM2808" s="6"/>
      <c r="CN2808" s="6"/>
      <c r="CO2808" s="6"/>
      <c r="CP2808" s="6"/>
      <c r="CQ2808" s="6"/>
      <c r="CR2808" s="6"/>
      <c r="CS2808" s="6"/>
      <c r="CT2808" s="6"/>
      <c r="CU2808" s="6"/>
      <c r="CV2808" s="6"/>
      <c r="CW2808" s="6"/>
      <c r="CX2808" s="6"/>
      <c r="CY2808" s="6"/>
      <c r="CZ2808" s="6"/>
      <c r="DA2808" s="6"/>
      <c r="DB2808" s="6"/>
      <c r="DC2808" s="6"/>
      <c r="DD2808" s="6"/>
      <c r="DE2808" s="6"/>
      <c r="DF2808" s="6"/>
      <c r="DG2808" s="6"/>
      <c r="DH2808" s="6"/>
      <c r="DI2808" s="6"/>
      <c r="DJ2808" s="6"/>
      <c r="DK2808" s="6"/>
      <c r="DL2808" s="6"/>
      <c r="DM2808" s="6"/>
      <c r="DN2808" s="6"/>
      <c r="DO2808" s="6"/>
      <c r="DP2808" s="6"/>
      <c r="DQ2808" s="6"/>
      <c r="DR2808" s="6"/>
      <c r="DS2808" s="6"/>
      <c r="DT2808" s="6"/>
      <c r="DU2808" s="6"/>
      <c r="DV2808" s="6"/>
      <c r="DW2808" s="6"/>
      <c r="DX2808" s="6"/>
      <c r="DY2808" s="6"/>
      <c r="DZ2808" s="6"/>
      <c r="EA2808" s="6"/>
      <c r="EB2808" s="6"/>
      <c r="EC2808" s="6"/>
      <c r="ED2808" s="6"/>
      <c r="EE2808" s="6"/>
      <c r="EF2808" s="6"/>
      <c r="EG2808" s="6"/>
      <c r="EH2808" s="6"/>
      <c r="EI2808" s="6"/>
      <c r="EJ2808" s="6"/>
      <c r="EK2808" s="6"/>
      <c r="EL2808" s="6"/>
      <c r="EM2808" s="6"/>
      <c r="EN2808" s="6"/>
      <c r="EO2808" s="6"/>
      <c r="EP2808" s="6"/>
      <c r="EQ2808" s="6"/>
      <c r="ER2808" s="6"/>
      <c r="ES2808" s="6"/>
      <c r="ET2808" s="6"/>
      <c r="EU2808" s="6"/>
      <c r="EV2808" s="6"/>
      <c r="EW2808" s="6"/>
      <c r="EX2808" s="6"/>
      <c r="EY2808" s="6"/>
      <c r="EZ2808" s="6"/>
      <c r="FA2808" s="6"/>
      <c r="FB2808" s="6"/>
      <c r="FC2808" s="6"/>
      <c r="FD2808" s="6"/>
      <c r="FE2808" s="6"/>
      <c r="FF2808" s="6"/>
      <c r="FG2808" s="6"/>
      <c r="FH2808" s="6"/>
      <c r="FI2808" s="6"/>
      <c r="FJ2808" s="6"/>
      <c r="FK2808" s="6"/>
      <c r="FL2808" s="6"/>
      <c r="FM2808" s="6"/>
      <c r="FN2808" s="6"/>
      <c r="FO2808" s="6"/>
      <c r="FP2808" s="6"/>
      <c r="FQ2808" s="6"/>
      <c r="FR2808" s="6"/>
      <c r="FS2808" s="6"/>
      <c r="FT2808" s="6"/>
      <c r="FU2808" s="6"/>
      <c r="FV2808" s="6"/>
      <c r="FW2808" s="6"/>
      <c r="FX2808" s="6"/>
      <c r="FY2808" s="6"/>
      <c r="FZ2808" s="6"/>
      <c r="GA2808" s="6"/>
      <c r="GB2808" s="6"/>
      <c r="GC2808" s="6"/>
      <c r="GD2808" s="6"/>
      <c r="GE2808" s="6"/>
      <c r="GF2808" s="6"/>
      <c r="GG2808" s="6"/>
      <c r="GH2808" s="6"/>
      <c r="GI2808" s="6"/>
      <c r="GJ2808" s="6"/>
      <c r="GK2808" s="6"/>
      <c r="GL2808" s="6"/>
      <c r="GM2808" s="6"/>
    </row>
    <row r="2809" spans="1:195" s="5" customFormat="1" x14ac:dyDescent="0.25">
      <c r="A2809" s="27"/>
      <c r="B2809" s="27"/>
      <c r="C2809" s="27"/>
      <c r="P2809" s="69"/>
      <c r="Q2809" s="69"/>
      <c r="R2809" s="69"/>
      <c r="S2809" s="69"/>
      <c r="T2809" s="69"/>
      <c r="U2809" s="69"/>
      <c r="V2809" s="69"/>
      <c r="W2809" s="6"/>
      <c r="X2809" s="6"/>
      <c r="Y2809" s="6"/>
      <c r="Z2809" s="68"/>
      <c r="AA2809" s="68"/>
      <c r="AB2809" s="6"/>
      <c r="AC2809" s="6"/>
      <c r="AD2809" s="6"/>
      <c r="AE2809" s="6"/>
      <c r="AF2809" s="6"/>
      <c r="AG2809" s="6"/>
      <c r="AH2809" s="6"/>
      <c r="AI2809" s="6"/>
      <c r="AJ2809" s="6"/>
      <c r="AK2809" s="6"/>
      <c r="AM2809" s="6"/>
      <c r="AN2809" s="6"/>
      <c r="AO2809" s="6"/>
      <c r="AP2809" s="6"/>
      <c r="AQ2809" s="6"/>
      <c r="AR2809" s="6"/>
      <c r="AS2809" s="6"/>
      <c r="AT2809" s="6"/>
      <c r="AU2809" s="6"/>
      <c r="AV2809" s="6"/>
      <c r="AW2809" s="6"/>
      <c r="AX2809" s="6"/>
      <c r="AY2809" s="6"/>
      <c r="AZ2809" s="6"/>
      <c r="BA2809" s="6"/>
      <c r="BB2809" s="6"/>
      <c r="BC2809" s="6"/>
      <c r="BD2809" s="6"/>
      <c r="BE2809" s="6"/>
      <c r="BF2809" s="6"/>
      <c r="BG2809" s="6"/>
      <c r="BH2809" s="6"/>
      <c r="BI2809" s="6"/>
      <c r="BJ2809" s="6"/>
      <c r="BK2809" s="6"/>
      <c r="BL2809" s="6"/>
      <c r="BM2809" s="6"/>
      <c r="BN2809" s="6"/>
      <c r="BO2809" s="6"/>
      <c r="BP2809" s="6"/>
      <c r="BQ2809" s="6"/>
      <c r="BR2809" s="6"/>
      <c r="BS2809" s="6"/>
      <c r="BT2809" s="6"/>
      <c r="BU2809" s="6"/>
      <c r="BV2809" s="6"/>
      <c r="BW2809" s="6"/>
      <c r="BX2809" s="6"/>
      <c r="BY2809" s="6"/>
      <c r="BZ2809" s="6"/>
      <c r="CA2809" s="6"/>
      <c r="CB2809" s="6"/>
      <c r="CC2809" s="6"/>
      <c r="CD2809" s="6"/>
      <c r="CE2809" s="6"/>
      <c r="CF2809" s="6"/>
      <c r="CG2809" s="6"/>
      <c r="CH2809" s="6"/>
      <c r="CI2809" s="6"/>
      <c r="CJ2809" s="6"/>
      <c r="CK2809" s="6"/>
      <c r="CL2809" s="6"/>
      <c r="CM2809" s="6"/>
      <c r="CN2809" s="6"/>
      <c r="CO2809" s="6"/>
      <c r="CP2809" s="6"/>
      <c r="CQ2809" s="6"/>
      <c r="CR2809" s="6"/>
      <c r="CS2809" s="6"/>
      <c r="CT2809" s="6"/>
      <c r="CU2809" s="6"/>
      <c r="CV2809" s="6"/>
      <c r="CW2809" s="6"/>
      <c r="CX2809" s="6"/>
      <c r="CY2809" s="6"/>
      <c r="CZ2809" s="6"/>
      <c r="DA2809" s="6"/>
      <c r="DB2809" s="6"/>
      <c r="DC2809" s="6"/>
      <c r="DD2809" s="6"/>
      <c r="DE2809" s="6"/>
      <c r="DF2809" s="6"/>
      <c r="DG2809" s="6"/>
      <c r="DH2809" s="6"/>
      <c r="DI2809" s="6"/>
      <c r="DJ2809" s="6"/>
      <c r="DK2809" s="6"/>
      <c r="DL2809" s="6"/>
      <c r="DM2809" s="6"/>
      <c r="DN2809" s="6"/>
      <c r="DO2809" s="6"/>
      <c r="DP2809" s="6"/>
      <c r="DQ2809" s="6"/>
      <c r="DR2809" s="6"/>
      <c r="DS2809" s="6"/>
      <c r="DT2809" s="6"/>
      <c r="DU2809" s="6"/>
      <c r="DV2809" s="6"/>
      <c r="DW2809" s="6"/>
      <c r="DX2809" s="6"/>
      <c r="DY2809" s="6"/>
      <c r="DZ2809" s="6"/>
      <c r="EA2809" s="6"/>
      <c r="EB2809" s="6"/>
      <c r="EC2809" s="6"/>
      <c r="ED2809" s="6"/>
      <c r="EE2809" s="6"/>
      <c r="EF2809" s="6"/>
      <c r="EG2809" s="6"/>
      <c r="EH2809" s="6"/>
      <c r="EI2809" s="6"/>
      <c r="EJ2809" s="6"/>
      <c r="EK2809" s="6"/>
      <c r="EL2809" s="6"/>
      <c r="EM2809" s="6"/>
      <c r="EN2809" s="6"/>
      <c r="EO2809" s="6"/>
      <c r="EP2809" s="6"/>
      <c r="EQ2809" s="6"/>
      <c r="ER2809" s="6"/>
      <c r="ES2809" s="6"/>
      <c r="ET2809" s="6"/>
      <c r="EU2809" s="6"/>
      <c r="EV2809" s="6"/>
      <c r="EW2809" s="6"/>
      <c r="EX2809" s="6"/>
      <c r="EY2809" s="6"/>
      <c r="EZ2809" s="6"/>
      <c r="FA2809" s="6"/>
      <c r="FB2809" s="6"/>
      <c r="FC2809" s="6"/>
      <c r="FD2809" s="6"/>
      <c r="FE2809" s="6"/>
      <c r="FF2809" s="6"/>
      <c r="FG2809" s="6"/>
      <c r="FH2809" s="6"/>
      <c r="FI2809" s="6"/>
      <c r="FJ2809" s="6"/>
      <c r="FK2809" s="6"/>
      <c r="FL2809" s="6"/>
      <c r="FM2809" s="6"/>
      <c r="FN2809" s="6"/>
      <c r="FO2809" s="6"/>
      <c r="FP2809" s="6"/>
      <c r="FQ2809" s="6"/>
      <c r="FR2809" s="6"/>
      <c r="FS2809" s="6"/>
      <c r="FT2809" s="6"/>
      <c r="FU2809" s="6"/>
      <c r="FV2809" s="6"/>
      <c r="FW2809" s="6"/>
      <c r="FX2809" s="6"/>
      <c r="FY2809" s="6"/>
      <c r="FZ2809" s="6"/>
      <c r="GA2809" s="6"/>
      <c r="GB2809" s="6"/>
      <c r="GC2809" s="6"/>
      <c r="GD2809" s="6"/>
      <c r="GE2809" s="6"/>
      <c r="GF2809" s="6"/>
      <c r="GG2809" s="6"/>
      <c r="GH2809" s="6"/>
      <c r="GI2809" s="6"/>
      <c r="GJ2809" s="6"/>
      <c r="GK2809" s="6"/>
      <c r="GL2809" s="6"/>
      <c r="GM2809" s="6"/>
    </row>
    <row r="2810" spans="1:195" s="5" customFormat="1" x14ac:dyDescent="0.25">
      <c r="A2810" s="27"/>
      <c r="B2810" s="27"/>
      <c r="C2810" s="27"/>
      <c r="P2810" s="69"/>
      <c r="Q2810" s="69"/>
      <c r="R2810" s="69"/>
      <c r="S2810" s="69"/>
      <c r="T2810" s="69"/>
      <c r="U2810" s="69"/>
      <c r="V2810" s="69"/>
      <c r="W2810" s="6"/>
      <c r="X2810" s="6"/>
      <c r="Y2810" s="6"/>
      <c r="Z2810" s="68"/>
      <c r="AA2810" s="68"/>
      <c r="AB2810" s="6"/>
      <c r="AC2810" s="6"/>
      <c r="AD2810" s="6"/>
      <c r="AE2810" s="6"/>
      <c r="AF2810" s="6"/>
      <c r="AG2810" s="6"/>
      <c r="AH2810" s="6"/>
      <c r="AI2810" s="6"/>
      <c r="AJ2810" s="6"/>
      <c r="AK2810" s="6"/>
      <c r="AM2810" s="6"/>
      <c r="AN2810" s="6"/>
      <c r="AO2810" s="6"/>
      <c r="AP2810" s="6"/>
      <c r="AQ2810" s="6"/>
      <c r="AR2810" s="6"/>
      <c r="AS2810" s="6"/>
      <c r="AT2810" s="6"/>
      <c r="AU2810" s="6"/>
      <c r="AV2810" s="6"/>
      <c r="AW2810" s="6"/>
      <c r="AX2810" s="6"/>
      <c r="AY2810" s="6"/>
      <c r="AZ2810" s="6"/>
      <c r="BA2810" s="6"/>
      <c r="BB2810" s="6"/>
      <c r="BC2810" s="6"/>
      <c r="BD2810" s="6"/>
      <c r="BE2810" s="6"/>
      <c r="BF2810" s="6"/>
      <c r="BG2810" s="6"/>
      <c r="BH2810" s="6"/>
      <c r="BI2810" s="6"/>
      <c r="BJ2810" s="6"/>
      <c r="BK2810" s="6"/>
      <c r="BL2810" s="6"/>
      <c r="BM2810" s="6"/>
      <c r="BN2810" s="6"/>
      <c r="BO2810" s="6"/>
      <c r="BP2810" s="6"/>
      <c r="BQ2810" s="6"/>
      <c r="BR2810" s="6"/>
      <c r="BS2810" s="6"/>
      <c r="BT2810" s="6"/>
      <c r="BU2810" s="6"/>
      <c r="BV2810" s="6"/>
      <c r="BW2810" s="6"/>
      <c r="BX2810" s="6"/>
      <c r="BY2810" s="6"/>
      <c r="BZ2810" s="6"/>
      <c r="CA2810" s="6"/>
      <c r="CB2810" s="6"/>
      <c r="CC2810" s="6"/>
      <c r="CD2810" s="6"/>
      <c r="CE2810" s="6"/>
      <c r="CF2810" s="6"/>
      <c r="CG2810" s="6"/>
      <c r="CH2810" s="6"/>
      <c r="CI2810" s="6"/>
      <c r="CJ2810" s="6"/>
      <c r="CK2810" s="6"/>
      <c r="CL2810" s="6"/>
      <c r="CM2810" s="6"/>
      <c r="CN2810" s="6"/>
      <c r="CO2810" s="6"/>
      <c r="CP2810" s="6"/>
      <c r="CQ2810" s="6"/>
      <c r="CR2810" s="6"/>
      <c r="CS2810" s="6"/>
      <c r="CT2810" s="6"/>
      <c r="CU2810" s="6"/>
      <c r="CV2810" s="6"/>
      <c r="CW2810" s="6"/>
      <c r="CX2810" s="6"/>
      <c r="CY2810" s="6"/>
      <c r="CZ2810" s="6"/>
      <c r="DA2810" s="6"/>
      <c r="DB2810" s="6"/>
      <c r="DC2810" s="6"/>
      <c r="DD2810" s="6"/>
      <c r="DE2810" s="6"/>
      <c r="DF2810" s="6"/>
      <c r="DG2810" s="6"/>
      <c r="DH2810" s="6"/>
      <c r="DI2810" s="6"/>
      <c r="DJ2810" s="6"/>
      <c r="DK2810" s="6"/>
      <c r="DL2810" s="6"/>
      <c r="DM2810" s="6"/>
      <c r="DN2810" s="6"/>
      <c r="DO2810" s="6"/>
      <c r="DP2810" s="6"/>
      <c r="DQ2810" s="6"/>
      <c r="DR2810" s="6"/>
      <c r="DS2810" s="6"/>
      <c r="DT2810" s="6"/>
      <c r="DU2810" s="6"/>
      <c r="DV2810" s="6"/>
      <c r="DW2810" s="6"/>
      <c r="DX2810" s="6"/>
      <c r="DY2810" s="6"/>
      <c r="DZ2810" s="6"/>
      <c r="EA2810" s="6"/>
      <c r="EB2810" s="6"/>
      <c r="EC2810" s="6"/>
      <c r="ED2810" s="6"/>
      <c r="EE2810" s="6"/>
      <c r="EF2810" s="6"/>
      <c r="EG2810" s="6"/>
      <c r="EH2810" s="6"/>
      <c r="EI2810" s="6"/>
      <c r="EJ2810" s="6"/>
      <c r="EK2810" s="6"/>
      <c r="EL2810" s="6"/>
      <c r="EM2810" s="6"/>
      <c r="EN2810" s="6"/>
      <c r="EO2810" s="6"/>
      <c r="EP2810" s="6"/>
      <c r="EQ2810" s="6"/>
      <c r="ER2810" s="6"/>
      <c r="ES2810" s="6"/>
      <c r="ET2810" s="6"/>
      <c r="EU2810" s="6"/>
      <c r="EV2810" s="6"/>
      <c r="EW2810" s="6"/>
      <c r="EX2810" s="6"/>
      <c r="EY2810" s="6"/>
      <c r="EZ2810" s="6"/>
      <c r="FA2810" s="6"/>
      <c r="FB2810" s="6"/>
      <c r="FC2810" s="6"/>
      <c r="FD2810" s="6"/>
      <c r="FE2810" s="6"/>
      <c r="FF2810" s="6"/>
      <c r="FG2810" s="6"/>
      <c r="FH2810" s="6"/>
      <c r="FI2810" s="6"/>
      <c r="FJ2810" s="6"/>
      <c r="FK2810" s="6"/>
      <c r="FL2810" s="6"/>
      <c r="FM2810" s="6"/>
      <c r="FN2810" s="6"/>
      <c r="FO2810" s="6"/>
      <c r="FP2810" s="6"/>
      <c r="FQ2810" s="6"/>
      <c r="FR2810" s="6"/>
      <c r="FS2810" s="6"/>
      <c r="FT2810" s="6"/>
      <c r="FU2810" s="6"/>
      <c r="FV2810" s="6"/>
      <c r="FW2810" s="6"/>
      <c r="FX2810" s="6"/>
      <c r="FY2810" s="6"/>
      <c r="FZ2810" s="6"/>
      <c r="GA2810" s="6"/>
      <c r="GB2810" s="6"/>
      <c r="GC2810" s="6"/>
      <c r="GD2810" s="6"/>
      <c r="GE2810" s="6"/>
      <c r="GF2810" s="6"/>
      <c r="GG2810" s="6"/>
      <c r="GH2810" s="6"/>
      <c r="GI2810" s="6"/>
      <c r="GJ2810" s="6"/>
      <c r="GK2810" s="6"/>
      <c r="GL2810" s="6"/>
      <c r="GM2810" s="6"/>
    </row>
    <row r="2811" spans="1:195" s="5" customFormat="1" x14ac:dyDescent="0.25">
      <c r="A2811" s="27"/>
      <c r="B2811" s="27"/>
      <c r="C2811" s="27"/>
      <c r="P2811" s="69"/>
      <c r="Q2811" s="69"/>
      <c r="R2811" s="69"/>
      <c r="S2811" s="69"/>
      <c r="T2811" s="69"/>
      <c r="U2811" s="69"/>
      <c r="V2811" s="69"/>
      <c r="W2811" s="6"/>
      <c r="X2811" s="6"/>
      <c r="Y2811" s="6"/>
      <c r="Z2811" s="68"/>
      <c r="AA2811" s="68"/>
      <c r="AB2811" s="6"/>
      <c r="AC2811" s="6"/>
      <c r="AD2811" s="6"/>
      <c r="AE2811" s="6"/>
      <c r="AF2811" s="6"/>
      <c r="AG2811" s="6"/>
      <c r="AH2811" s="6"/>
      <c r="AI2811" s="6"/>
      <c r="AJ2811" s="6"/>
      <c r="AK2811" s="6"/>
      <c r="AM2811" s="6"/>
      <c r="AN2811" s="6"/>
      <c r="AO2811" s="6"/>
      <c r="AP2811" s="6"/>
      <c r="AQ2811" s="6"/>
      <c r="AR2811" s="6"/>
      <c r="AS2811" s="6"/>
      <c r="AT2811" s="6"/>
      <c r="AU2811" s="6"/>
      <c r="AV2811" s="6"/>
      <c r="AW2811" s="6"/>
      <c r="AX2811" s="6"/>
      <c r="AY2811" s="6"/>
      <c r="AZ2811" s="6"/>
      <c r="BA2811" s="6"/>
      <c r="BB2811" s="6"/>
      <c r="BC2811" s="6"/>
      <c r="BD2811" s="6"/>
      <c r="BE2811" s="6"/>
      <c r="BF2811" s="6"/>
      <c r="BG2811" s="6"/>
      <c r="BH2811" s="6"/>
      <c r="BI2811" s="6"/>
      <c r="BJ2811" s="6"/>
      <c r="BK2811" s="6"/>
      <c r="BL2811" s="6"/>
      <c r="BM2811" s="6"/>
      <c r="BN2811" s="6"/>
      <c r="BO2811" s="6"/>
      <c r="BP2811" s="6"/>
      <c r="BQ2811" s="6"/>
      <c r="BR2811" s="6"/>
      <c r="BS2811" s="6"/>
      <c r="BT2811" s="6"/>
      <c r="BU2811" s="6"/>
      <c r="BV2811" s="6"/>
      <c r="BW2811" s="6"/>
      <c r="BX2811" s="6"/>
      <c r="BY2811" s="6"/>
      <c r="BZ2811" s="6"/>
      <c r="CA2811" s="6"/>
      <c r="CB2811" s="6"/>
      <c r="CC2811" s="6"/>
      <c r="CD2811" s="6"/>
      <c r="CE2811" s="6"/>
      <c r="CF2811" s="6"/>
      <c r="CG2811" s="6"/>
      <c r="CH2811" s="6"/>
      <c r="CI2811" s="6"/>
      <c r="CJ2811" s="6"/>
      <c r="CK2811" s="6"/>
      <c r="CL2811" s="6"/>
      <c r="CM2811" s="6"/>
      <c r="CN2811" s="6"/>
      <c r="CO2811" s="6"/>
      <c r="CP2811" s="6"/>
      <c r="CQ2811" s="6"/>
      <c r="CR2811" s="6"/>
      <c r="CS2811" s="6"/>
      <c r="CT2811" s="6"/>
      <c r="CU2811" s="6"/>
      <c r="CV2811" s="6"/>
      <c r="CW2811" s="6"/>
      <c r="CX2811" s="6"/>
      <c r="CY2811" s="6"/>
      <c r="CZ2811" s="6"/>
      <c r="DA2811" s="6"/>
      <c r="DB2811" s="6"/>
      <c r="DC2811" s="6"/>
      <c r="DD2811" s="6"/>
      <c r="DE2811" s="6"/>
      <c r="DF2811" s="6"/>
      <c r="DG2811" s="6"/>
      <c r="DH2811" s="6"/>
      <c r="DI2811" s="6"/>
      <c r="DJ2811" s="6"/>
      <c r="DK2811" s="6"/>
      <c r="DL2811" s="6"/>
      <c r="DM2811" s="6"/>
      <c r="DN2811" s="6"/>
      <c r="DO2811" s="6"/>
      <c r="DP2811" s="6"/>
      <c r="DQ2811" s="6"/>
      <c r="DR2811" s="6"/>
      <c r="DS2811" s="6"/>
      <c r="DT2811" s="6"/>
      <c r="DU2811" s="6"/>
      <c r="DV2811" s="6"/>
      <c r="DW2811" s="6"/>
      <c r="DX2811" s="6"/>
      <c r="DY2811" s="6"/>
      <c r="DZ2811" s="6"/>
      <c r="EA2811" s="6"/>
      <c r="EB2811" s="6"/>
      <c r="EC2811" s="6"/>
      <c r="ED2811" s="6"/>
      <c r="EE2811" s="6"/>
      <c r="EF2811" s="6"/>
      <c r="EG2811" s="6"/>
      <c r="EH2811" s="6"/>
      <c r="EI2811" s="6"/>
      <c r="EJ2811" s="6"/>
      <c r="EK2811" s="6"/>
      <c r="EL2811" s="6"/>
      <c r="EM2811" s="6"/>
      <c r="EN2811" s="6"/>
      <c r="EO2811" s="6"/>
      <c r="EP2811" s="6"/>
      <c r="EQ2811" s="6"/>
      <c r="ER2811" s="6"/>
      <c r="ES2811" s="6"/>
      <c r="ET2811" s="6"/>
      <c r="EU2811" s="6"/>
      <c r="EV2811" s="6"/>
      <c r="EW2811" s="6"/>
      <c r="EX2811" s="6"/>
      <c r="EY2811" s="6"/>
      <c r="EZ2811" s="6"/>
      <c r="FA2811" s="6"/>
      <c r="FB2811" s="6"/>
      <c r="FC2811" s="6"/>
      <c r="FD2811" s="6"/>
      <c r="FE2811" s="6"/>
      <c r="FF2811" s="6"/>
      <c r="FG2811" s="6"/>
      <c r="FH2811" s="6"/>
      <c r="FI2811" s="6"/>
      <c r="FJ2811" s="6"/>
      <c r="FK2811" s="6"/>
      <c r="FL2811" s="6"/>
      <c r="FM2811" s="6"/>
      <c r="FN2811" s="6"/>
      <c r="FO2811" s="6"/>
      <c r="FP2811" s="6"/>
      <c r="FQ2811" s="6"/>
      <c r="FR2811" s="6"/>
      <c r="FS2811" s="6"/>
      <c r="FT2811" s="6"/>
      <c r="FU2811" s="6"/>
      <c r="FV2811" s="6"/>
      <c r="FW2811" s="6"/>
      <c r="FX2811" s="6"/>
      <c r="FY2811" s="6"/>
      <c r="FZ2811" s="6"/>
      <c r="GA2811" s="6"/>
      <c r="GB2811" s="6"/>
      <c r="GC2811" s="6"/>
      <c r="GD2811" s="6"/>
      <c r="GE2811" s="6"/>
      <c r="GF2811" s="6"/>
      <c r="GG2811" s="6"/>
      <c r="GH2811" s="6"/>
      <c r="GI2811" s="6"/>
      <c r="GJ2811" s="6"/>
      <c r="GK2811" s="6"/>
      <c r="GL2811" s="6"/>
      <c r="GM2811" s="6"/>
    </row>
    <row r="2812" spans="1:195" s="5" customFormat="1" x14ac:dyDescent="0.25">
      <c r="A2812" s="27"/>
      <c r="B2812" s="27"/>
      <c r="C2812" s="27"/>
      <c r="P2812" s="69"/>
      <c r="Q2812" s="69"/>
      <c r="R2812" s="69"/>
      <c r="S2812" s="69"/>
      <c r="T2812" s="69"/>
      <c r="U2812" s="69"/>
      <c r="V2812" s="69"/>
      <c r="W2812" s="6"/>
      <c r="X2812" s="6"/>
      <c r="Y2812" s="6"/>
      <c r="Z2812" s="68"/>
      <c r="AA2812" s="68"/>
      <c r="AB2812" s="6"/>
      <c r="AC2812" s="6"/>
      <c r="AD2812" s="6"/>
      <c r="AE2812" s="6"/>
      <c r="AF2812" s="6"/>
      <c r="AG2812" s="6"/>
      <c r="AH2812" s="6"/>
      <c r="AI2812" s="6"/>
      <c r="AJ2812" s="6"/>
      <c r="AK2812" s="6"/>
      <c r="AM2812" s="6"/>
      <c r="AN2812" s="6"/>
      <c r="AO2812" s="6"/>
      <c r="AP2812" s="6"/>
      <c r="AQ2812" s="6"/>
      <c r="AR2812" s="6"/>
      <c r="AS2812" s="6"/>
      <c r="AT2812" s="6"/>
      <c r="AU2812" s="6"/>
      <c r="AV2812" s="6"/>
      <c r="AW2812" s="6"/>
      <c r="AX2812" s="6"/>
      <c r="AY2812" s="6"/>
      <c r="AZ2812" s="6"/>
      <c r="BA2812" s="6"/>
      <c r="BB2812" s="6"/>
      <c r="BC2812" s="6"/>
      <c r="BD2812" s="6"/>
      <c r="BE2812" s="6"/>
      <c r="BF2812" s="6"/>
      <c r="BG2812" s="6"/>
      <c r="BH2812" s="6"/>
      <c r="BI2812" s="6"/>
      <c r="BJ2812" s="6"/>
      <c r="BK2812" s="6"/>
      <c r="BL2812" s="6"/>
      <c r="BM2812" s="6"/>
      <c r="BN2812" s="6"/>
      <c r="BO2812" s="6"/>
      <c r="BP2812" s="6"/>
      <c r="BQ2812" s="6"/>
      <c r="BR2812" s="6"/>
      <c r="BS2812" s="6"/>
      <c r="BT2812" s="6"/>
      <c r="BU2812" s="6"/>
      <c r="BV2812" s="6"/>
      <c r="BW2812" s="6"/>
      <c r="BX2812" s="6"/>
      <c r="BY2812" s="6"/>
      <c r="BZ2812" s="6"/>
      <c r="CA2812" s="6"/>
      <c r="CB2812" s="6"/>
      <c r="CC2812" s="6"/>
      <c r="CD2812" s="6"/>
      <c r="CE2812" s="6"/>
      <c r="CF2812" s="6"/>
      <c r="CG2812" s="6"/>
      <c r="CH2812" s="6"/>
      <c r="CI2812" s="6"/>
      <c r="CJ2812" s="6"/>
      <c r="CK2812" s="6"/>
      <c r="CL2812" s="6"/>
      <c r="CM2812" s="6"/>
      <c r="CN2812" s="6"/>
      <c r="CO2812" s="6"/>
      <c r="CP2812" s="6"/>
      <c r="CQ2812" s="6"/>
      <c r="CR2812" s="6"/>
      <c r="CS2812" s="6"/>
      <c r="CT2812" s="6"/>
      <c r="CU2812" s="6"/>
      <c r="CV2812" s="6"/>
      <c r="CW2812" s="6"/>
      <c r="CX2812" s="6"/>
      <c r="CY2812" s="6"/>
      <c r="CZ2812" s="6"/>
      <c r="DA2812" s="6"/>
      <c r="DB2812" s="6"/>
      <c r="DC2812" s="6"/>
      <c r="DD2812" s="6"/>
      <c r="DE2812" s="6"/>
      <c r="DF2812" s="6"/>
      <c r="DG2812" s="6"/>
      <c r="DH2812" s="6"/>
      <c r="DI2812" s="6"/>
      <c r="DJ2812" s="6"/>
      <c r="DK2812" s="6"/>
      <c r="DL2812" s="6"/>
      <c r="DM2812" s="6"/>
      <c r="DN2812" s="6"/>
      <c r="DO2812" s="6"/>
      <c r="DP2812" s="6"/>
      <c r="DQ2812" s="6"/>
      <c r="DR2812" s="6"/>
      <c r="DS2812" s="6"/>
      <c r="DT2812" s="6"/>
      <c r="DU2812" s="6"/>
      <c r="DV2812" s="6"/>
      <c r="DW2812" s="6"/>
      <c r="DX2812" s="6"/>
      <c r="DY2812" s="6"/>
      <c r="DZ2812" s="6"/>
      <c r="EA2812" s="6"/>
      <c r="EB2812" s="6"/>
      <c r="EC2812" s="6"/>
      <c r="ED2812" s="6"/>
      <c r="EE2812" s="6"/>
      <c r="EF2812" s="6"/>
      <c r="EG2812" s="6"/>
      <c r="EH2812" s="6"/>
      <c r="EI2812" s="6"/>
      <c r="EJ2812" s="6"/>
      <c r="EK2812" s="6"/>
      <c r="EL2812" s="6"/>
      <c r="EM2812" s="6"/>
      <c r="EN2812" s="6"/>
      <c r="EO2812" s="6"/>
      <c r="EP2812" s="6"/>
      <c r="EQ2812" s="6"/>
      <c r="ER2812" s="6"/>
      <c r="ES2812" s="6"/>
      <c r="ET2812" s="6"/>
      <c r="EU2812" s="6"/>
      <c r="EV2812" s="6"/>
      <c r="EW2812" s="6"/>
      <c r="EX2812" s="6"/>
      <c r="EY2812" s="6"/>
      <c r="EZ2812" s="6"/>
      <c r="FA2812" s="6"/>
      <c r="FB2812" s="6"/>
      <c r="FC2812" s="6"/>
      <c r="FD2812" s="6"/>
      <c r="FE2812" s="6"/>
      <c r="FF2812" s="6"/>
      <c r="FG2812" s="6"/>
      <c r="FH2812" s="6"/>
      <c r="FI2812" s="6"/>
      <c r="FJ2812" s="6"/>
      <c r="FK2812" s="6"/>
      <c r="FL2812" s="6"/>
      <c r="FM2812" s="6"/>
      <c r="FN2812" s="6"/>
      <c r="FO2812" s="6"/>
      <c r="FP2812" s="6"/>
      <c r="FQ2812" s="6"/>
      <c r="FR2812" s="6"/>
      <c r="FS2812" s="6"/>
      <c r="FT2812" s="6"/>
      <c r="FU2812" s="6"/>
      <c r="FV2812" s="6"/>
      <c r="FW2812" s="6"/>
      <c r="FX2812" s="6"/>
      <c r="FY2812" s="6"/>
      <c r="FZ2812" s="6"/>
      <c r="GA2812" s="6"/>
      <c r="GB2812" s="6"/>
      <c r="GC2812" s="6"/>
      <c r="GD2812" s="6"/>
      <c r="GE2812" s="6"/>
      <c r="GF2812" s="6"/>
      <c r="GG2812" s="6"/>
      <c r="GH2812" s="6"/>
      <c r="GI2812" s="6"/>
      <c r="GJ2812" s="6"/>
      <c r="GK2812" s="6"/>
      <c r="GL2812" s="6"/>
      <c r="GM2812" s="6"/>
    </row>
    <row r="2813" spans="1:195" s="5" customFormat="1" x14ac:dyDescent="0.25">
      <c r="A2813" s="27"/>
      <c r="B2813" s="27"/>
      <c r="C2813" s="27"/>
      <c r="P2813" s="69"/>
      <c r="Q2813" s="69"/>
      <c r="R2813" s="69"/>
      <c r="S2813" s="69"/>
      <c r="T2813" s="69"/>
      <c r="U2813" s="69"/>
      <c r="V2813" s="69"/>
      <c r="W2813" s="6"/>
      <c r="X2813" s="6"/>
      <c r="Y2813" s="6"/>
      <c r="Z2813" s="68"/>
      <c r="AA2813" s="68"/>
      <c r="AB2813" s="6"/>
      <c r="AC2813" s="6"/>
      <c r="AD2813" s="6"/>
      <c r="AE2813" s="6"/>
      <c r="AF2813" s="6"/>
      <c r="AG2813" s="6"/>
      <c r="AH2813" s="6"/>
      <c r="AI2813" s="6"/>
      <c r="AJ2813" s="6"/>
      <c r="AK2813" s="6"/>
      <c r="AM2813" s="6"/>
      <c r="AN2813" s="6"/>
      <c r="AO2813" s="6"/>
      <c r="AP2813" s="6"/>
      <c r="AQ2813" s="6"/>
      <c r="AR2813" s="6"/>
      <c r="AS2813" s="6"/>
      <c r="AT2813" s="6"/>
      <c r="AU2813" s="6"/>
      <c r="AV2813" s="6"/>
      <c r="AW2813" s="6"/>
      <c r="AX2813" s="6"/>
      <c r="AY2813" s="6"/>
      <c r="AZ2813" s="6"/>
      <c r="BA2813" s="6"/>
      <c r="BB2813" s="6"/>
      <c r="BC2813" s="6"/>
      <c r="BD2813" s="6"/>
      <c r="BE2813" s="6"/>
      <c r="BF2813" s="6"/>
      <c r="BG2813" s="6"/>
      <c r="BH2813" s="6"/>
      <c r="BI2813" s="6"/>
      <c r="BJ2813" s="6"/>
      <c r="BK2813" s="6"/>
      <c r="BL2813" s="6"/>
      <c r="BM2813" s="6"/>
      <c r="BN2813" s="6"/>
      <c r="BO2813" s="6"/>
      <c r="BP2813" s="6"/>
      <c r="BQ2813" s="6"/>
      <c r="BR2813" s="6"/>
      <c r="BS2813" s="6"/>
      <c r="BT2813" s="6"/>
      <c r="BU2813" s="6"/>
      <c r="BV2813" s="6"/>
      <c r="BW2813" s="6"/>
      <c r="BX2813" s="6"/>
      <c r="BY2813" s="6"/>
      <c r="BZ2813" s="6"/>
      <c r="CA2813" s="6"/>
      <c r="CB2813" s="6"/>
      <c r="CC2813" s="6"/>
      <c r="CD2813" s="6"/>
      <c r="CE2813" s="6"/>
      <c r="CF2813" s="6"/>
      <c r="CG2813" s="6"/>
      <c r="CH2813" s="6"/>
      <c r="CI2813" s="6"/>
      <c r="CJ2813" s="6"/>
      <c r="CK2813" s="6"/>
      <c r="CL2813" s="6"/>
      <c r="CM2813" s="6"/>
      <c r="CN2813" s="6"/>
      <c r="CO2813" s="6"/>
      <c r="CP2813" s="6"/>
      <c r="CQ2813" s="6"/>
      <c r="CR2813" s="6"/>
      <c r="CS2813" s="6"/>
      <c r="CT2813" s="6"/>
      <c r="CU2813" s="6"/>
      <c r="CV2813" s="6"/>
      <c r="CW2813" s="6"/>
      <c r="CX2813" s="6"/>
      <c r="CY2813" s="6"/>
      <c r="CZ2813" s="6"/>
      <c r="DA2813" s="6"/>
      <c r="DB2813" s="6"/>
      <c r="DC2813" s="6"/>
      <c r="DD2813" s="6"/>
      <c r="DE2813" s="6"/>
      <c r="DF2813" s="6"/>
      <c r="DG2813" s="6"/>
      <c r="DH2813" s="6"/>
      <c r="DI2813" s="6"/>
      <c r="DJ2813" s="6"/>
      <c r="DK2813" s="6"/>
      <c r="DL2813" s="6"/>
      <c r="DM2813" s="6"/>
      <c r="DN2813" s="6"/>
      <c r="DO2813" s="6"/>
      <c r="DP2813" s="6"/>
      <c r="DQ2813" s="6"/>
      <c r="DR2813" s="6"/>
      <c r="DS2813" s="6"/>
      <c r="DT2813" s="6"/>
      <c r="DU2813" s="6"/>
      <c r="DV2813" s="6"/>
      <c r="DW2813" s="6"/>
      <c r="DX2813" s="6"/>
      <c r="DY2813" s="6"/>
      <c r="DZ2813" s="6"/>
      <c r="EA2813" s="6"/>
      <c r="EB2813" s="6"/>
      <c r="EC2813" s="6"/>
      <c r="ED2813" s="6"/>
      <c r="EE2813" s="6"/>
      <c r="EF2813" s="6"/>
      <c r="EG2813" s="6"/>
      <c r="EH2813" s="6"/>
      <c r="EI2813" s="6"/>
      <c r="EJ2813" s="6"/>
      <c r="EK2813" s="6"/>
      <c r="EL2813" s="6"/>
      <c r="EM2813" s="6"/>
      <c r="EN2813" s="6"/>
      <c r="EO2813" s="6"/>
      <c r="EP2813" s="6"/>
      <c r="EQ2813" s="6"/>
      <c r="ER2813" s="6"/>
      <c r="ES2813" s="6"/>
      <c r="ET2813" s="6"/>
      <c r="EU2813" s="6"/>
      <c r="EV2813" s="6"/>
      <c r="EW2813" s="6"/>
      <c r="EX2813" s="6"/>
      <c r="EY2813" s="6"/>
      <c r="EZ2813" s="6"/>
      <c r="FA2813" s="6"/>
      <c r="FB2813" s="6"/>
      <c r="FC2813" s="6"/>
      <c r="FD2813" s="6"/>
      <c r="FE2813" s="6"/>
      <c r="FF2813" s="6"/>
      <c r="FG2813" s="6"/>
      <c r="FH2813" s="6"/>
      <c r="FI2813" s="6"/>
      <c r="FJ2813" s="6"/>
      <c r="FK2813" s="6"/>
      <c r="FL2813" s="6"/>
      <c r="FM2813" s="6"/>
      <c r="FN2813" s="6"/>
      <c r="FO2813" s="6"/>
      <c r="FP2813" s="6"/>
      <c r="FQ2813" s="6"/>
      <c r="FR2813" s="6"/>
      <c r="FS2813" s="6"/>
      <c r="FT2813" s="6"/>
      <c r="FU2813" s="6"/>
      <c r="FV2813" s="6"/>
      <c r="FW2813" s="6"/>
      <c r="FX2813" s="6"/>
      <c r="FY2813" s="6"/>
      <c r="FZ2813" s="6"/>
      <c r="GA2813" s="6"/>
      <c r="GB2813" s="6"/>
      <c r="GC2813" s="6"/>
      <c r="GD2813" s="6"/>
      <c r="GE2813" s="6"/>
      <c r="GF2813" s="6"/>
      <c r="GG2813" s="6"/>
      <c r="GH2813" s="6"/>
      <c r="GI2813" s="6"/>
      <c r="GJ2813" s="6"/>
      <c r="GK2813" s="6"/>
      <c r="GL2813" s="6"/>
      <c r="GM2813" s="6"/>
    </row>
    <row r="2814" spans="1:195" s="5" customFormat="1" x14ac:dyDescent="0.25">
      <c r="A2814" s="27"/>
      <c r="B2814" s="27"/>
      <c r="C2814" s="27"/>
      <c r="P2814" s="69"/>
      <c r="Q2814" s="69"/>
      <c r="R2814" s="69"/>
      <c r="S2814" s="69"/>
      <c r="T2814" s="69"/>
      <c r="U2814" s="69"/>
      <c r="V2814" s="69"/>
      <c r="W2814" s="6"/>
      <c r="X2814" s="6"/>
      <c r="Y2814" s="6"/>
      <c r="Z2814" s="68"/>
      <c r="AA2814" s="68"/>
      <c r="AB2814" s="6"/>
      <c r="AC2814" s="6"/>
      <c r="AD2814" s="6"/>
      <c r="AE2814" s="6"/>
      <c r="AF2814" s="6"/>
      <c r="AG2814" s="6"/>
      <c r="AH2814" s="6"/>
      <c r="AI2814" s="6"/>
      <c r="AJ2814" s="6"/>
      <c r="AK2814" s="6"/>
      <c r="AM2814" s="6"/>
      <c r="AN2814" s="6"/>
      <c r="AO2814" s="6"/>
      <c r="AP2814" s="6"/>
      <c r="AQ2814" s="6"/>
      <c r="AR2814" s="6"/>
      <c r="AS2814" s="6"/>
      <c r="AT2814" s="6"/>
      <c r="AU2814" s="6"/>
      <c r="AV2814" s="6"/>
      <c r="AW2814" s="6"/>
      <c r="AX2814" s="6"/>
      <c r="AY2814" s="6"/>
      <c r="AZ2814" s="6"/>
      <c r="BA2814" s="6"/>
      <c r="BB2814" s="6"/>
      <c r="BC2814" s="6"/>
      <c r="BD2814" s="6"/>
      <c r="BE2814" s="6"/>
      <c r="BF2814" s="6"/>
      <c r="BG2814" s="6"/>
      <c r="BH2814" s="6"/>
      <c r="BI2814" s="6"/>
      <c r="BJ2814" s="6"/>
      <c r="BK2814" s="6"/>
      <c r="BL2814" s="6"/>
      <c r="BM2814" s="6"/>
      <c r="BN2814" s="6"/>
      <c r="BO2814" s="6"/>
      <c r="BP2814" s="6"/>
      <c r="BQ2814" s="6"/>
      <c r="BR2814" s="6"/>
      <c r="BS2814" s="6"/>
      <c r="BT2814" s="6"/>
      <c r="BU2814" s="6"/>
      <c r="BV2814" s="6"/>
      <c r="BW2814" s="6"/>
      <c r="BX2814" s="6"/>
      <c r="BY2814" s="6"/>
      <c r="BZ2814" s="6"/>
      <c r="CA2814" s="6"/>
      <c r="CB2814" s="6"/>
      <c r="CC2814" s="6"/>
      <c r="CD2814" s="6"/>
      <c r="CE2814" s="6"/>
      <c r="CF2814" s="6"/>
      <c r="CG2814" s="6"/>
      <c r="CH2814" s="6"/>
      <c r="CI2814" s="6"/>
      <c r="CJ2814" s="6"/>
      <c r="CK2814" s="6"/>
      <c r="CL2814" s="6"/>
      <c r="CM2814" s="6"/>
      <c r="CN2814" s="6"/>
      <c r="CO2814" s="6"/>
      <c r="CP2814" s="6"/>
      <c r="CQ2814" s="6"/>
      <c r="CR2814" s="6"/>
      <c r="CS2814" s="6"/>
      <c r="CT2814" s="6"/>
      <c r="CU2814" s="6"/>
      <c r="CV2814" s="6"/>
      <c r="CW2814" s="6"/>
      <c r="CX2814" s="6"/>
      <c r="CY2814" s="6"/>
      <c r="CZ2814" s="6"/>
      <c r="DA2814" s="6"/>
      <c r="DB2814" s="6"/>
      <c r="DC2814" s="6"/>
      <c r="DD2814" s="6"/>
      <c r="DE2814" s="6"/>
      <c r="DF2814" s="6"/>
      <c r="DG2814" s="6"/>
      <c r="DH2814" s="6"/>
      <c r="DI2814" s="6"/>
      <c r="DJ2814" s="6"/>
      <c r="DK2814" s="6"/>
      <c r="DL2814" s="6"/>
      <c r="DM2814" s="6"/>
      <c r="DN2814" s="6"/>
      <c r="DO2814" s="6"/>
      <c r="DP2814" s="6"/>
      <c r="DQ2814" s="6"/>
      <c r="DR2814" s="6"/>
      <c r="DS2814" s="6"/>
      <c r="DT2814" s="6"/>
      <c r="DU2814" s="6"/>
      <c r="DV2814" s="6"/>
      <c r="DW2814" s="6"/>
      <c r="DX2814" s="6"/>
      <c r="DY2814" s="6"/>
      <c r="DZ2814" s="6"/>
      <c r="EA2814" s="6"/>
      <c r="EB2814" s="6"/>
      <c r="EC2814" s="6"/>
      <c r="ED2814" s="6"/>
      <c r="EE2814" s="6"/>
      <c r="EF2814" s="6"/>
      <c r="EG2814" s="6"/>
      <c r="EH2814" s="6"/>
      <c r="EI2814" s="6"/>
      <c r="EJ2814" s="6"/>
      <c r="EK2814" s="6"/>
      <c r="EL2814" s="6"/>
      <c r="EM2814" s="6"/>
      <c r="EN2814" s="6"/>
      <c r="EO2814" s="6"/>
      <c r="EP2814" s="6"/>
      <c r="EQ2814" s="6"/>
      <c r="ER2814" s="6"/>
      <c r="ES2814" s="6"/>
      <c r="ET2814" s="6"/>
      <c r="EU2814" s="6"/>
      <c r="EV2814" s="6"/>
      <c r="EW2814" s="6"/>
      <c r="EX2814" s="6"/>
      <c r="EY2814" s="6"/>
      <c r="EZ2814" s="6"/>
      <c r="FA2814" s="6"/>
      <c r="FB2814" s="6"/>
      <c r="FC2814" s="6"/>
      <c r="FD2814" s="6"/>
      <c r="FE2814" s="6"/>
      <c r="FF2814" s="6"/>
      <c r="FG2814" s="6"/>
      <c r="FH2814" s="6"/>
      <c r="FI2814" s="6"/>
      <c r="FJ2814" s="6"/>
      <c r="FK2814" s="6"/>
      <c r="FL2814" s="6"/>
      <c r="FM2814" s="6"/>
      <c r="FN2814" s="6"/>
      <c r="FO2814" s="6"/>
      <c r="FP2814" s="6"/>
      <c r="FQ2814" s="6"/>
      <c r="FR2814" s="6"/>
      <c r="FS2814" s="6"/>
      <c r="FT2814" s="6"/>
      <c r="FU2814" s="6"/>
      <c r="FV2814" s="6"/>
      <c r="FW2814" s="6"/>
      <c r="FX2814" s="6"/>
      <c r="FY2814" s="6"/>
      <c r="FZ2814" s="6"/>
      <c r="GA2814" s="6"/>
      <c r="GB2814" s="6"/>
      <c r="GC2814" s="6"/>
      <c r="GD2814" s="6"/>
      <c r="GE2814" s="6"/>
      <c r="GF2814" s="6"/>
      <c r="GG2814" s="6"/>
      <c r="GH2814" s="6"/>
      <c r="GI2814" s="6"/>
      <c r="GJ2814" s="6"/>
      <c r="GK2814" s="6"/>
      <c r="GL2814" s="6"/>
      <c r="GM2814" s="6"/>
    </row>
    <row r="2815" spans="1:195" s="5" customFormat="1" x14ac:dyDescent="0.25">
      <c r="A2815" s="27"/>
      <c r="B2815" s="27"/>
      <c r="C2815" s="27"/>
      <c r="P2815" s="69"/>
      <c r="Q2815" s="69"/>
      <c r="R2815" s="69"/>
      <c r="S2815" s="69"/>
      <c r="T2815" s="69"/>
      <c r="U2815" s="69"/>
      <c r="V2815" s="69"/>
      <c r="W2815" s="6"/>
      <c r="X2815" s="6"/>
      <c r="Y2815" s="6"/>
      <c r="Z2815" s="68"/>
      <c r="AA2815" s="68"/>
      <c r="AB2815" s="6"/>
      <c r="AC2815" s="6"/>
      <c r="AD2815" s="6"/>
      <c r="AE2815" s="6"/>
      <c r="AF2815" s="6"/>
      <c r="AG2815" s="6"/>
      <c r="AH2815" s="6"/>
      <c r="AI2815" s="6"/>
      <c r="AJ2815" s="6"/>
      <c r="AK2815" s="6"/>
      <c r="AM2815" s="6"/>
      <c r="AN2815" s="6"/>
      <c r="AO2815" s="6"/>
      <c r="AP2815" s="6"/>
      <c r="AQ2815" s="6"/>
      <c r="AR2815" s="6"/>
      <c r="AS2815" s="6"/>
      <c r="AT2815" s="6"/>
      <c r="AU2815" s="6"/>
      <c r="AV2815" s="6"/>
      <c r="AW2815" s="6"/>
      <c r="AX2815" s="6"/>
      <c r="AY2815" s="6"/>
      <c r="AZ2815" s="6"/>
      <c r="BA2815" s="6"/>
      <c r="BB2815" s="6"/>
      <c r="BC2815" s="6"/>
      <c r="BD2815" s="6"/>
      <c r="BE2815" s="6"/>
      <c r="BF2815" s="6"/>
      <c r="BG2815" s="6"/>
      <c r="BH2815" s="6"/>
      <c r="BI2815" s="6"/>
      <c r="BJ2815" s="6"/>
      <c r="BK2815" s="6"/>
      <c r="BL2815" s="6"/>
      <c r="BM2815" s="6"/>
      <c r="BN2815" s="6"/>
      <c r="BO2815" s="6"/>
      <c r="BP2815" s="6"/>
      <c r="BQ2815" s="6"/>
      <c r="BR2815" s="6"/>
      <c r="BS2815" s="6"/>
      <c r="BT2815" s="6"/>
      <c r="BU2815" s="6"/>
      <c r="BV2815" s="6"/>
      <c r="BW2815" s="6"/>
      <c r="BX2815" s="6"/>
      <c r="BY2815" s="6"/>
      <c r="BZ2815" s="6"/>
      <c r="CA2815" s="6"/>
      <c r="CB2815" s="6"/>
      <c r="CC2815" s="6"/>
      <c r="CD2815" s="6"/>
      <c r="CE2815" s="6"/>
      <c r="CF2815" s="6"/>
      <c r="CG2815" s="6"/>
      <c r="CH2815" s="6"/>
      <c r="CI2815" s="6"/>
      <c r="CJ2815" s="6"/>
      <c r="CK2815" s="6"/>
      <c r="CL2815" s="6"/>
      <c r="CM2815" s="6"/>
      <c r="CN2815" s="6"/>
      <c r="CO2815" s="6"/>
      <c r="CP2815" s="6"/>
      <c r="CQ2815" s="6"/>
      <c r="CR2815" s="6"/>
      <c r="CS2815" s="6"/>
      <c r="CT2815" s="6"/>
      <c r="CU2815" s="6"/>
      <c r="CV2815" s="6"/>
      <c r="CW2815" s="6"/>
      <c r="CX2815" s="6"/>
      <c r="CY2815" s="6"/>
      <c r="CZ2815" s="6"/>
      <c r="DA2815" s="6"/>
      <c r="DB2815" s="6"/>
      <c r="DC2815" s="6"/>
      <c r="DD2815" s="6"/>
      <c r="DE2815" s="6"/>
      <c r="DF2815" s="6"/>
      <c r="DG2815" s="6"/>
      <c r="DH2815" s="6"/>
      <c r="DI2815" s="6"/>
      <c r="DJ2815" s="6"/>
      <c r="DK2815" s="6"/>
      <c r="DL2815" s="6"/>
      <c r="DM2815" s="6"/>
      <c r="DN2815" s="6"/>
      <c r="DO2815" s="6"/>
      <c r="DP2815" s="6"/>
      <c r="DQ2815" s="6"/>
      <c r="DR2815" s="6"/>
      <c r="DS2815" s="6"/>
      <c r="DT2815" s="6"/>
      <c r="DU2815" s="6"/>
      <c r="DV2815" s="6"/>
      <c r="DW2815" s="6"/>
      <c r="DX2815" s="6"/>
      <c r="DY2815" s="6"/>
      <c r="DZ2815" s="6"/>
      <c r="EA2815" s="6"/>
      <c r="EB2815" s="6"/>
      <c r="EC2815" s="6"/>
      <c r="ED2815" s="6"/>
      <c r="EE2815" s="6"/>
      <c r="EF2815" s="6"/>
      <c r="EG2815" s="6"/>
      <c r="EH2815" s="6"/>
      <c r="EI2815" s="6"/>
      <c r="EJ2815" s="6"/>
      <c r="EK2815" s="6"/>
      <c r="EL2815" s="6"/>
      <c r="EM2815" s="6"/>
      <c r="EN2815" s="6"/>
      <c r="EO2815" s="6"/>
      <c r="EP2815" s="6"/>
      <c r="EQ2815" s="6"/>
      <c r="ER2815" s="6"/>
      <c r="ES2815" s="6"/>
      <c r="ET2815" s="6"/>
      <c r="EU2815" s="6"/>
      <c r="EV2815" s="6"/>
      <c r="EW2815" s="6"/>
      <c r="EX2815" s="6"/>
      <c r="EY2815" s="6"/>
      <c r="EZ2815" s="6"/>
      <c r="FA2815" s="6"/>
      <c r="FB2815" s="6"/>
      <c r="FC2815" s="6"/>
      <c r="FD2815" s="6"/>
      <c r="FE2815" s="6"/>
      <c r="FF2815" s="6"/>
      <c r="FG2815" s="6"/>
      <c r="FH2815" s="6"/>
      <c r="FI2815" s="6"/>
      <c r="FJ2815" s="6"/>
      <c r="FK2815" s="6"/>
      <c r="FL2815" s="6"/>
      <c r="FM2815" s="6"/>
      <c r="FN2815" s="6"/>
      <c r="FO2815" s="6"/>
      <c r="FP2815" s="6"/>
      <c r="FQ2815" s="6"/>
      <c r="FR2815" s="6"/>
      <c r="FS2815" s="6"/>
      <c r="FT2815" s="6"/>
      <c r="FU2815" s="6"/>
      <c r="FV2815" s="6"/>
      <c r="FW2815" s="6"/>
      <c r="FX2815" s="6"/>
      <c r="FY2815" s="6"/>
      <c r="FZ2815" s="6"/>
      <c r="GA2815" s="6"/>
      <c r="GB2815" s="6"/>
      <c r="GC2815" s="6"/>
      <c r="GD2815" s="6"/>
      <c r="GE2815" s="6"/>
      <c r="GF2815" s="6"/>
      <c r="GG2815" s="6"/>
      <c r="GH2815" s="6"/>
      <c r="GI2815" s="6"/>
      <c r="GJ2815" s="6"/>
      <c r="GK2815" s="6"/>
      <c r="GL2815" s="6"/>
      <c r="GM2815" s="6"/>
    </row>
    <row r="2816" spans="1:195" s="5" customFormat="1" x14ac:dyDescent="0.25">
      <c r="A2816" s="27"/>
      <c r="B2816" s="27"/>
      <c r="C2816" s="27"/>
      <c r="P2816" s="69"/>
      <c r="Q2816" s="69"/>
      <c r="R2816" s="69"/>
      <c r="S2816" s="69"/>
      <c r="T2816" s="69"/>
      <c r="U2816" s="69"/>
      <c r="V2816" s="69"/>
      <c r="W2816" s="6"/>
      <c r="X2816" s="6"/>
      <c r="Y2816" s="6"/>
      <c r="Z2816" s="68"/>
      <c r="AA2816" s="68"/>
      <c r="AB2816" s="6"/>
      <c r="AC2816" s="6"/>
      <c r="AD2816" s="6"/>
      <c r="AE2816" s="6"/>
      <c r="AF2816" s="6"/>
      <c r="AG2816" s="6"/>
      <c r="AH2816" s="6"/>
      <c r="AI2816" s="6"/>
      <c r="AJ2816" s="6"/>
      <c r="AK2816" s="6"/>
      <c r="AM2816" s="6"/>
      <c r="AN2816" s="6"/>
      <c r="AO2816" s="6"/>
      <c r="AP2816" s="6"/>
      <c r="AQ2816" s="6"/>
      <c r="AR2816" s="6"/>
      <c r="AS2816" s="6"/>
      <c r="AT2816" s="6"/>
      <c r="AU2816" s="6"/>
      <c r="AV2816" s="6"/>
      <c r="AW2816" s="6"/>
      <c r="AX2816" s="6"/>
      <c r="AY2816" s="6"/>
      <c r="AZ2816" s="6"/>
      <c r="BA2816" s="6"/>
      <c r="BB2816" s="6"/>
      <c r="BC2816" s="6"/>
      <c r="BD2816" s="6"/>
      <c r="BE2816" s="6"/>
      <c r="BF2816" s="6"/>
      <c r="BG2816" s="6"/>
      <c r="BH2816" s="6"/>
      <c r="BI2816" s="6"/>
      <c r="BJ2816" s="6"/>
      <c r="BK2816" s="6"/>
      <c r="BL2816" s="6"/>
      <c r="BM2816" s="6"/>
      <c r="BN2816" s="6"/>
      <c r="BO2816" s="6"/>
      <c r="BP2816" s="6"/>
      <c r="BQ2816" s="6"/>
      <c r="BR2816" s="6"/>
      <c r="BS2816" s="6"/>
      <c r="BT2816" s="6"/>
      <c r="BU2816" s="6"/>
      <c r="BV2816" s="6"/>
      <c r="BW2816" s="6"/>
      <c r="BX2816" s="6"/>
      <c r="BY2816" s="6"/>
      <c r="BZ2816" s="6"/>
      <c r="CA2816" s="6"/>
      <c r="CB2816" s="6"/>
      <c r="CC2816" s="6"/>
      <c r="CD2816" s="6"/>
      <c r="CE2816" s="6"/>
      <c r="CF2816" s="6"/>
      <c r="CG2816" s="6"/>
      <c r="CH2816" s="6"/>
      <c r="CI2816" s="6"/>
      <c r="CJ2816" s="6"/>
      <c r="CK2816" s="6"/>
      <c r="CL2816" s="6"/>
      <c r="CM2816" s="6"/>
      <c r="CN2816" s="6"/>
      <c r="CO2816" s="6"/>
      <c r="CP2816" s="6"/>
      <c r="CQ2816" s="6"/>
      <c r="CR2816" s="6"/>
      <c r="CS2816" s="6"/>
      <c r="CT2816" s="6"/>
      <c r="CU2816" s="6"/>
      <c r="CV2816" s="6"/>
      <c r="CW2816" s="6"/>
      <c r="CX2816" s="6"/>
      <c r="CY2816" s="6"/>
      <c r="CZ2816" s="6"/>
      <c r="DA2816" s="6"/>
      <c r="DB2816" s="6"/>
      <c r="DC2816" s="6"/>
      <c r="DD2816" s="6"/>
      <c r="DE2816" s="6"/>
      <c r="DF2816" s="6"/>
      <c r="DG2816" s="6"/>
      <c r="DH2816" s="6"/>
      <c r="DI2816" s="6"/>
      <c r="DJ2816" s="6"/>
      <c r="DK2816" s="6"/>
      <c r="DL2816" s="6"/>
      <c r="DM2816" s="6"/>
      <c r="DN2816" s="6"/>
      <c r="DO2816" s="6"/>
      <c r="DP2816" s="6"/>
      <c r="DQ2816" s="6"/>
      <c r="DR2816" s="6"/>
      <c r="DS2816" s="6"/>
      <c r="DT2816" s="6"/>
      <c r="DU2816" s="6"/>
      <c r="DV2816" s="6"/>
      <c r="DW2816" s="6"/>
      <c r="DX2816" s="6"/>
      <c r="DY2816" s="6"/>
      <c r="DZ2816" s="6"/>
      <c r="EA2816" s="6"/>
      <c r="EB2816" s="6"/>
      <c r="EC2816" s="6"/>
      <c r="ED2816" s="6"/>
      <c r="EE2816" s="6"/>
      <c r="EF2816" s="6"/>
      <c r="EG2816" s="6"/>
      <c r="EH2816" s="6"/>
      <c r="EI2816" s="6"/>
      <c r="EJ2816" s="6"/>
      <c r="EK2816" s="6"/>
      <c r="EL2816" s="6"/>
      <c r="EM2816" s="6"/>
      <c r="EN2816" s="6"/>
      <c r="EO2816" s="6"/>
      <c r="EP2816" s="6"/>
      <c r="EQ2816" s="6"/>
      <c r="ER2816" s="6"/>
      <c r="ES2816" s="6"/>
      <c r="ET2816" s="6"/>
      <c r="EU2816" s="6"/>
      <c r="EV2816" s="6"/>
      <c r="EW2816" s="6"/>
      <c r="EX2816" s="6"/>
      <c r="EY2816" s="6"/>
      <c r="EZ2816" s="6"/>
      <c r="FA2816" s="6"/>
      <c r="FB2816" s="6"/>
      <c r="FC2816" s="6"/>
      <c r="FD2816" s="6"/>
      <c r="FE2816" s="6"/>
      <c r="FF2816" s="6"/>
      <c r="FG2816" s="6"/>
      <c r="FH2816" s="6"/>
      <c r="FI2816" s="6"/>
      <c r="FJ2816" s="6"/>
      <c r="FK2816" s="6"/>
      <c r="FL2816" s="6"/>
      <c r="FM2816" s="6"/>
      <c r="FN2816" s="6"/>
      <c r="FO2816" s="6"/>
      <c r="FP2816" s="6"/>
      <c r="FQ2816" s="6"/>
      <c r="FR2816" s="6"/>
      <c r="FS2816" s="6"/>
      <c r="FT2816" s="6"/>
      <c r="FU2816" s="6"/>
      <c r="FV2816" s="6"/>
      <c r="FW2816" s="6"/>
      <c r="FX2816" s="6"/>
      <c r="FY2816" s="6"/>
      <c r="FZ2816" s="6"/>
      <c r="GA2816" s="6"/>
      <c r="GB2816" s="6"/>
      <c r="GC2816" s="6"/>
      <c r="GD2816" s="6"/>
      <c r="GE2816" s="6"/>
      <c r="GF2816" s="6"/>
      <c r="GG2816" s="6"/>
      <c r="GH2816" s="6"/>
      <c r="GI2816" s="6"/>
      <c r="GJ2816" s="6"/>
      <c r="GK2816" s="6"/>
      <c r="GL2816" s="6"/>
      <c r="GM2816" s="6"/>
    </row>
    <row r="2817" spans="1:195" s="5" customFormat="1" x14ac:dyDescent="0.25">
      <c r="A2817" s="27"/>
      <c r="B2817" s="27"/>
      <c r="C2817" s="27"/>
      <c r="P2817" s="69"/>
      <c r="Q2817" s="69"/>
      <c r="R2817" s="69"/>
      <c r="S2817" s="69"/>
      <c r="T2817" s="69"/>
      <c r="U2817" s="69"/>
      <c r="V2817" s="69"/>
      <c r="W2817" s="6"/>
      <c r="X2817" s="6"/>
      <c r="Y2817" s="6"/>
      <c r="Z2817" s="68"/>
      <c r="AA2817" s="68"/>
      <c r="AB2817" s="6"/>
      <c r="AC2817" s="6"/>
      <c r="AD2817" s="6"/>
      <c r="AE2817" s="6"/>
      <c r="AF2817" s="6"/>
      <c r="AG2817" s="6"/>
      <c r="AH2817" s="6"/>
      <c r="AI2817" s="6"/>
      <c r="AJ2817" s="6"/>
      <c r="AK2817" s="6"/>
      <c r="AM2817" s="6"/>
      <c r="AN2817" s="6"/>
      <c r="AO2817" s="6"/>
      <c r="AP2817" s="6"/>
      <c r="AQ2817" s="6"/>
      <c r="AR2817" s="6"/>
      <c r="AS2817" s="6"/>
      <c r="AT2817" s="6"/>
      <c r="AU2817" s="6"/>
      <c r="AV2817" s="6"/>
      <c r="AW2817" s="6"/>
      <c r="AX2817" s="6"/>
      <c r="AY2817" s="6"/>
      <c r="AZ2817" s="6"/>
      <c r="BA2817" s="6"/>
      <c r="BB2817" s="6"/>
      <c r="BC2817" s="6"/>
      <c r="BD2817" s="6"/>
      <c r="BE2817" s="6"/>
      <c r="BF2817" s="6"/>
      <c r="BG2817" s="6"/>
      <c r="BH2817" s="6"/>
      <c r="BI2817" s="6"/>
      <c r="BJ2817" s="6"/>
      <c r="BK2817" s="6"/>
      <c r="BL2817" s="6"/>
      <c r="BM2817" s="6"/>
      <c r="BN2817" s="6"/>
      <c r="BO2817" s="6"/>
      <c r="BP2817" s="6"/>
      <c r="BQ2817" s="6"/>
      <c r="BR2817" s="6"/>
      <c r="BS2817" s="6"/>
      <c r="BT2817" s="6"/>
      <c r="BU2817" s="6"/>
      <c r="BV2817" s="6"/>
      <c r="BW2817" s="6"/>
      <c r="BX2817" s="6"/>
      <c r="BY2817" s="6"/>
      <c r="BZ2817" s="6"/>
      <c r="CA2817" s="6"/>
      <c r="CB2817" s="6"/>
      <c r="CC2817" s="6"/>
      <c r="CD2817" s="6"/>
      <c r="CE2817" s="6"/>
      <c r="CF2817" s="6"/>
      <c r="CG2817" s="6"/>
      <c r="CH2817" s="6"/>
      <c r="CI2817" s="6"/>
      <c r="CJ2817" s="6"/>
      <c r="CK2817" s="6"/>
      <c r="CL2817" s="6"/>
      <c r="CM2817" s="6"/>
      <c r="CN2817" s="6"/>
      <c r="CO2817" s="6"/>
      <c r="CP2817" s="6"/>
      <c r="CQ2817" s="6"/>
      <c r="CR2817" s="6"/>
      <c r="CS2817" s="6"/>
      <c r="CT2817" s="6"/>
      <c r="CU2817" s="6"/>
      <c r="CV2817" s="6"/>
      <c r="CW2817" s="6"/>
      <c r="CX2817" s="6"/>
      <c r="CY2817" s="6"/>
      <c r="CZ2817" s="6"/>
      <c r="DA2817" s="6"/>
      <c r="DB2817" s="6"/>
      <c r="DC2817" s="6"/>
      <c r="DD2817" s="6"/>
      <c r="DE2817" s="6"/>
      <c r="DF2817" s="6"/>
      <c r="DG2817" s="6"/>
      <c r="DH2817" s="6"/>
      <c r="DI2817" s="6"/>
      <c r="DJ2817" s="6"/>
      <c r="DK2817" s="6"/>
      <c r="DL2817" s="6"/>
      <c r="DM2817" s="6"/>
      <c r="DN2817" s="6"/>
      <c r="DO2817" s="6"/>
      <c r="DP2817" s="6"/>
      <c r="DQ2817" s="6"/>
      <c r="DR2817" s="6"/>
      <c r="DS2817" s="6"/>
      <c r="DT2817" s="6"/>
      <c r="DU2817" s="6"/>
      <c r="DV2817" s="6"/>
      <c r="DW2817" s="6"/>
      <c r="DX2817" s="6"/>
      <c r="DY2817" s="6"/>
      <c r="DZ2817" s="6"/>
      <c r="EA2817" s="6"/>
      <c r="EB2817" s="6"/>
      <c r="EC2817" s="6"/>
      <c r="ED2817" s="6"/>
      <c r="EE2817" s="6"/>
      <c r="EF2817" s="6"/>
      <c r="EG2817" s="6"/>
      <c r="EH2817" s="6"/>
      <c r="EI2817" s="6"/>
      <c r="EJ2817" s="6"/>
      <c r="EK2817" s="6"/>
      <c r="EL2817" s="6"/>
      <c r="EM2817" s="6"/>
      <c r="EN2817" s="6"/>
      <c r="EO2817" s="6"/>
      <c r="EP2817" s="6"/>
      <c r="EQ2817" s="6"/>
      <c r="ER2817" s="6"/>
      <c r="ES2817" s="6"/>
      <c r="ET2817" s="6"/>
      <c r="EU2817" s="6"/>
      <c r="EV2817" s="6"/>
      <c r="EW2817" s="6"/>
      <c r="EX2817" s="6"/>
      <c r="EY2817" s="6"/>
      <c r="EZ2817" s="6"/>
      <c r="FA2817" s="6"/>
      <c r="FB2817" s="6"/>
      <c r="FC2817" s="6"/>
      <c r="FD2817" s="6"/>
      <c r="FE2817" s="6"/>
      <c r="FF2817" s="6"/>
      <c r="FG2817" s="6"/>
      <c r="FH2817" s="6"/>
      <c r="FI2817" s="6"/>
      <c r="FJ2817" s="6"/>
      <c r="FK2817" s="6"/>
      <c r="FL2817" s="6"/>
      <c r="FM2817" s="6"/>
      <c r="FN2817" s="6"/>
      <c r="FO2817" s="6"/>
      <c r="FP2817" s="6"/>
      <c r="FQ2817" s="6"/>
      <c r="FR2817" s="6"/>
      <c r="FS2817" s="6"/>
      <c r="FT2817" s="6"/>
      <c r="FU2817" s="6"/>
      <c r="FV2817" s="6"/>
      <c r="FW2817" s="6"/>
      <c r="FX2817" s="6"/>
      <c r="FY2817" s="6"/>
      <c r="FZ2817" s="6"/>
      <c r="GA2817" s="6"/>
      <c r="GB2817" s="6"/>
      <c r="GC2817" s="6"/>
      <c r="GD2817" s="6"/>
      <c r="GE2817" s="6"/>
      <c r="GF2817" s="6"/>
      <c r="GG2817" s="6"/>
      <c r="GH2817" s="6"/>
      <c r="GI2817" s="6"/>
      <c r="GJ2817" s="6"/>
      <c r="GK2817" s="6"/>
      <c r="GL2817" s="6"/>
      <c r="GM2817" s="6"/>
    </row>
    <row r="2818" spans="1:195" s="5" customFormat="1" x14ac:dyDescent="0.25">
      <c r="A2818" s="27"/>
      <c r="B2818" s="27"/>
      <c r="C2818" s="27"/>
      <c r="P2818" s="69"/>
      <c r="Q2818" s="69"/>
      <c r="R2818" s="69"/>
      <c r="S2818" s="69"/>
      <c r="T2818" s="69"/>
      <c r="U2818" s="69"/>
      <c r="V2818" s="69"/>
      <c r="W2818" s="6"/>
      <c r="X2818" s="6"/>
      <c r="Y2818" s="6"/>
      <c r="Z2818" s="68"/>
      <c r="AA2818" s="68"/>
      <c r="AB2818" s="6"/>
      <c r="AC2818" s="6"/>
      <c r="AD2818" s="6"/>
      <c r="AE2818" s="6"/>
      <c r="AF2818" s="6"/>
      <c r="AG2818" s="6"/>
      <c r="AH2818" s="6"/>
      <c r="AI2818" s="6"/>
      <c r="AJ2818" s="6"/>
      <c r="AK2818" s="6"/>
      <c r="AM2818" s="6"/>
      <c r="AN2818" s="6"/>
      <c r="AO2818" s="6"/>
      <c r="AP2818" s="6"/>
      <c r="AQ2818" s="6"/>
      <c r="AR2818" s="6"/>
      <c r="AS2818" s="6"/>
      <c r="AT2818" s="6"/>
      <c r="AU2818" s="6"/>
      <c r="AV2818" s="6"/>
      <c r="AW2818" s="6"/>
      <c r="AX2818" s="6"/>
      <c r="AY2818" s="6"/>
      <c r="AZ2818" s="6"/>
      <c r="BA2818" s="6"/>
      <c r="BB2818" s="6"/>
      <c r="BC2818" s="6"/>
      <c r="BD2818" s="6"/>
      <c r="BE2818" s="6"/>
      <c r="BF2818" s="6"/>
      <c r="BG2818" s="6"/>
      <c r="BH2818" s="6"/>
      <c r="BI2818" s="6"/>
      <c r="BJ2818" s="6"/>
      <c r="BK2818" s="6"/>
      <c r="BL2818" s="6"/>
      <c r="BM2818" s="6"/>
      <c r="BN2818" s="6"/>
      <c r="BO2818" s="6"/>
      <c r="BP2818" s="6"/>
      <c r="BQ2818" s="6"/>
      <c r="BR2818" s="6"/>
      <c r="BS2818" s="6"/>
      <c r="BT2818" s="6"/>
      <c r="BU2818" s="6"/>
      <c r="BV2818" s="6"/>
      <c r="BW2818" s="6"/>
      <c r="BX2818" s="6"/>
      <c r="BY2818" s="6"/>
      <c r="BZ2818" s="6"/>
      <c r="CA2818" s="6"/>
      <c r="CB2818" s="6"/>
      <c r="CC2818" s="6"/>
      <c r="CD2818" s="6"/>
      <c r="CE2818" s="6"/>
      <c r="CF2818" s="6"/>
      <c r="CG2818" s="6"/>
      <c r="CH2818" s="6"/>
      <c r="CI2818" s="6"/>
      <c r="CJ2818" s="6"/>
      <c r="CK2818" s="6"/>
      <c r="CL2818" s="6"/>
      <c r="CM2818" s="6"/>
      <c r="CN2818" s="6"/>
      <c r="CO2818" s="6"/>
      <c r="CP2818" s="6"/>
      <c r="CQ2818" s="6"/>
      <c r="CR2818" s="6"/>
      <c r="CS2818" s="6"/>
      <c r="CT2818" s="6"/>
      <c r="CU2818" s="6"/>
      <c r="CV2818" s="6"/>
      <c r="CW2818" s="6"/>
      <c r="CX2818" s="6"/>
      <c r="CY2818" s="6"/>
      <c r="CZ2818" s="6"/>
      <c r="DA2818" s="6"/>
      <c r="DB2818" s="6"/>
      <c r="DC2818" s="6"/>
      <c r="DD2818" s="6"/>
      <c r="DE2818" s="6"/>
      <c r="DF2818" s="6"/>
      <c r="DG2818" s="6"/>
      <c r="DH2818" s="6"/>
      <c r="DI2818" s="6"/>
      <c r="DJ2818" s="6"/>
      <c r="DK2818" s="6"/>
      <c r="DL2818" s="6"/>
      <c r="DM2818" s="6"/>
      <c r="DN2818" s="6"/>
      <c r="DO2818" s="6"/>
      <c r="DP2818" s="6"/>
      <c r="DQ2818" s="6"/>
      <c r="DR2818" s="6"/>
      <c r="DS2818" s="6"/>
      <c r="DT2818" s="6"/>
      <c r="DU2818" s="6"/>
      <c r="DV2818" s="6"/>
      <c r="DW2818" s="6"/>
      <c r="DX2818" s="6"/>
      <c r="DY2818" s="6"/>
      <c r="DZ2818" s="6"/>
      <c r="EA2818" s="6"/>
      <c r="EB2818" s="6"/>
      <c r="EC2818" s="6"/>
      <c r="ED2818" s="6"/>
      <c r="EE2818" s="6"/>
      <c r="EF2818" s="6"/>
      <c r="EG2818" s="6"/>
      <c r="EH2818" s="6"/>
      <c r="EI2818" s="6"/>
      <c r="EJ2818" s="6"/>
      <c r="EK2818" s="6"/>
      <c r="EL2818" s="6"/>
      <c r="EM2818" s="6"/>
      <c r="EN2818" s="6"/>
      <c r="EO2818" s="6"/>
      <c r="EP2818" s="6"/>
      <c r="EQ2818" s="6"/>
      <c r="ER2818" s="6"/>
      <c r="ES2818" s="6"/>
      <c r="ET2818" s="6"/>
      <c r="EU2818" s="6"/>
      <c r="EV2818" s="6"/>
      <c r="EW2818" s="6"/>
      <c r="EX2818" s="6"/>
      <c r="EY2818" s="6"/>
      <c r="EZ2818" s="6"/>
      <c r="FA2818" s="6"/>
      <c r="FB2818" s="6"/>
      <c r="FC2818" s="6"/>
      <c r="FD2818" s="6"/>
      <c r="FE2818" s="6"/>
      <c r="FF2818" s="6"/>
      <c r="FG2818" s="6"/>
      <c r="FH2818" s="6"/>
      <c r="FI2818" s="6"/>
      <c r="FJ2818" s="6"/>
      <c r="FK2818" s="6"/>
      <c r="FL2818" s="6"/>
      <c r="FM2818" s="6"/>
      <c r="FN2818" s="6"/>
      <c r="FO2818" s="6"/>
      <c r="FP2818" s="6"/>
      <c r="FQ2818" s="6"/>
      <c r="FR2818" s="6"/>
      <c r="FS2818" s="6"/>
      <c r="FT2818" s="6"/>
      <c r="FU2818" s="6"/>
      <c r="FV2818" s="6"/>
      <c r="FW2818" s="6"/>
      <c r="FX2818" s="6"/>
      <c r="FY2818" s="6"/>
      <c r="FZ2818" s="6"/>
      <c r="GA2818" s="6"/>
      <c r="GB2818" s="6"/>
      <c r="GC2818" s="6"/>
      <c r="GD2818" s="6"/>
      <c r="GE2818" s="6"/>
      <c r="GF2818" s="6"/>
      <c r="GG2818" s="6"/>
      <c r="GH2818" s="6"/>
      <c r="GI2818" s="6"/>
      <c r="GJ2818" s="6"/>
      <c r="GK2818" s="6"/>
      <c r="GL2818" s="6"/>
      <c r="GM2818" s="6"/>
    </row>
    <row r="2819" spans="1:195" s="5" customFormat="1" x14ac:dyDescent="0.25">
      <c r="A2819" s="27"/>
      <c r="B2819" s="27"/>
      <c r="C2819" s="27"/>
      <c r="P2819" s="69"/>
      <c r="Q2819" s="69"/>
      <c r="R2819" s="69"/>
      <c r="S2819" s="69"/>
      <c r="T2819" s="69"/>
      <c r="U2819" s="69"/>
      <c r="V2819" s="69"/>
      <c r="W2819" s="6"/>
      <c r="X2819" s="6"/>
      <c r="Y2819" s="6"/>
      <c r="Z2819" s="68"/>
      <c r="AA2819" s="68"/>
      <c r="AB2819" s="6"/>
      <c r="AC2819" s="6"/>
      <c r="AD2819" s="6"/>
      <c r="AE2819" s="6"/>
      <c r="AF2819" s="6"/>
      <c r="AG2819" s="6"/>
      <c r="AH2819" s="6"/>
      <c r="AI2819" s="6"/>
      <c r="AJ2819" s="6"/>
      <c r="AK2819" s="6"/>
      <c r="AM2819" s="6"/>
      <c r="AN2819" s="6"/>
      <c r="AO2819" s="6"/>
      <c r="AP2819" s="6"/>
      <c r="AQ2819" s="6"/>
      <c r="AR2819" s="6"/>
      <c r="AS2819" s="6"/>
      <c r="AT2819" s="6"/>
      <c r="AU2819" s="6"/>
      <c r="AV2819" s="6"/>
      <c r="AW2819" s="6"/>
      <c r="AX2819" s="6"/>
      <c r="AY2819" s="6"/>
      <c r="AZ2819" s="6"/>
      <c r="BA2819" s="6"/>
      <c r="BB2819" s="6"/>
      <c r="BC2819" s="6"/>
      <c r="BD2819" s="6"/>
      <c r="BE2819" s="6"/>
      <c r="BF2819" s="6"/>
      <c r="BG2819" s="6"/>
      <c r="BH2819" s="6"/>
      <c r="BI2819" s="6"/>
      <c r="BJ2819" s="6"/>
      <c r="BK2819" s="6"/>
      <c r="BL2819" s="6"/>
      <c r="BM2819" s="6"/>
      <c r="BN2819" s="6"/>
      <c r="BO2819" s="6"/>
      <c r="BP2819" s="6"/>
      <c r="BQ2819" s="6"/>
      <c r="BR2819" s="6"/>
      <c r="BS2819" s="6"/>
      <c r="BT2819" s="6"/>
      <c r="BU2819" s="6"/>
      <c r="BV2819" s="6"/>
      <c r="BW2819" s="6"/>
      <c r="BX2819" s="6"/>
      <c r="BY2819" s="6"/>
      <c r="BZ2819" s="6"/>
      <c r="CA2819" s="6"/>
      <c r="CB2819" s="6"/>
      <c r="CC2819" s="6"/>
      <c r="CD2819" s="6"/>
      <c r="CE2819" s="6"/>
      <c r="CF2819" s="6"/>
      <c r="CG2819" s="6"/>
      <c r="CH2819" s="6"/>
      <c r="CI2819" s="6"/>
      <c r="CJ2819" s="6"/>
      <c r="CK2819" s="6"/>
      <c r="CL2819" s="6"/>
      <c r="CM2819" s="6"/>
      <c r="CN2819" s="6"/>
      <c r="CO2819" s="6"/>
      <c r="CP2819" s="6"/>
      <c r="CQ2819" s="6"/>
      <c r="CR2819" s="6"/>
      <c r="CS2819" s="6"/>
      <c r="CT2819" s="6"/>
      <c r="CU2819" s="6"/>
      <c r="CV2819" s="6"/>
      <c r="CW2819" s="6"/>
      <c r="CX2819" s="6"/>
      <c r="CY2819" s="6"/>
      <c r="CZ2819" s="6"/>
      <c r="DA2819" s="6"/>
      <c r="DB2819" s="6"/>
      <c r="DC2819" s="6"/>
      <c r="DD2819" s="6"/>
      <c r="DE2819" s="6"/>
      <c r="DF2819" s="6"/>
      <c r="DG2819" s="6"/>
      <c r="DH2819" s="6"/>
      <c r="DI2819" s="6"/>
      <c r="DJ2819" s="6"/>
      <c r="DK2819" s="6"/>
      <c r="DL2819" s="6"/>
      <c r="DM2819" s="6"/>
      <c r="DN2819" s="6"/>
      <c r="DO2819" s="6"/>
      <c r="DP2819" s="6"/>
      <c r="DQ2819" s="6"/>
      <c r="DR2819" s="6"/>
      <c r="DS2819" s="6"/>
      <c r="DT2819" s="6"/>
      <c r="DU2819" s="6"/>
      <c r="DV2819" s="6"/>
      <c r="DW2819" s="6"/>
      <c r="DX2819" s="6"/>
      <c r="DY2819" s="6"/>
      <c r="DZ2819" s="6"/>
      <c r="EA2819" s="6"/>
      <c r="EB2819" s="6"/>
      <c r="EC2819" s="6"/>
      <c r="ED2819" s="6"/>
      <c r="EE2819" s="6"/>
      <c r="EF2819" s="6"/>
      <c r="EG2819" s="6"/>
      <c r="EH2819" s="6"/>
      <c r="EI2819" s="6"/>
      <c r="EJ2819" s="6"/>
      <c r="EK2819" s="6"/>
      <c r="EL2819" s="6"/>
      <c r="EM2819" s="6"/>
      <c r="EN2819" s="6"/>
      <c r="EO2819" s="6"/>
      <c r="EP2819" s="6"/>
      <c r="EQ2819" s="6"/>
      <c r="ER2819" s="6"/>
      <c r="ES2819" s="6"/>
      <c r="ET2819" s="6"/>
      <c r="EU2819" s="6"/>
      <c r="EV2819" s="6"/>
      <c r="EW2819" s="6"/>
      <c r="EX2819" s="6"/>
      <c r="EY2819" s="6"/>
      <c r="EZ2819" s="6"/>
      <c r="FA2819" s="6"/>
      <c r="FB2819" s="6"/>
      <c r="FC2819" s="6"/>
      <c r="FD2819" s="6"/>
      <c r="FE2819" s="6"/>
      <c r="FF2819" s="6"/>
      <c r="FG2819" s="6"/>
      <c r="FH2819" s="6"/>
      <c r="FI2819" s="6"/>
      <c r="FJ2819" s="6"/>
      <c r="FK2819" s="6"/>
      <c r="FL2819" s="6"/>
      <c r="FM2819" s="6"/>
      <c r="FN2819" s="6"/>
      <c r="FO2819" s="6"/>
      <c r="FP2819" s="6"/>
      <c r="FQ2819" s="6"/>
      <c r="FR2819" s="6"/>
      <c r="FS2819" s="6"/>
      <c r="FT2819" s="6"/>
      <c r="FU2819" s="6"/>
      <c r="FV2819" s="6"/>
      <c r="FW2819" s="6"/>
      <c r="FX2819" s="6"/>
      <c r="FY2819" s="6"/>
      <c r="FZ2819" s="6"/>
      <c r="GA2819" s="6"/>
      <c r="GB2819" s="6"/>
      <c r="GC2819" s="6"/>
      <c r="GD2819" s="6"/>
      <c r="GE2819" s="6"/>
      <c r="GF2819" s="6"/>
      <c r="GG2819" s="6"/>
      <c r="GH2819" s="6"/>
      <c r="GI2819" s="6"/>
      <c r="GJ2819" s="6"/>
      <c r="GK2819" s="6"/>
      <c r="GL2819" s="6"/>
      <c r="GM2819" s="6"/>
    </row>
    <row r="2820" spans="1:195" s="5" customFormat="1" x14ac:dyDescent="0.25">
      <c r="A2820" s="27"/>
      <c r="B2820" s="27"/>
      <c r="C2820" s="27"/>
      <c r="P2820" s="69"/>
      <c r="Q2820" s="69"/>
      <c r="R2820" s="69"/>
      <c r="S2820" s="69"/>
      <c r="T2820" s="69"/>
      <c r="U2820" s="69"/>
      <c r="V2820" s="69"/>
      <c r="W2820" s="6"/>
      <c r="X2820" s="6"/>
      <c r="Y2820" s="6"/>
      <c r="Z2820" s="68"/>
      <c r="AA2820" s="68"/>
      <c r="AB2820" s="6"/>
      <c r="AC2820" s="6"/>
      <c r="AD2820" s="6"/>
      <c r="AE2820" s="6"/>
      <c r="AF2820" s="6"/>
      <c r="AG2820" s="6"/>
      <c r="AH2820" s="6"/>
      <c r="AI2820" s="6"/>
      <c r="AJ2820" s="6"/>
      <c r="AK2820" s="6"/>
      <c r="AM2820" s="6"/>
      <c r="AN2820" s="6"/>
      <c r="AO2820" s="6"/>
      <c r="AP2820" s="6"/>
      <c r="AQ2820" s="6"/>
      <c r="AR2820" s="6"/>
      <c r="AS2820" s="6"/>
      <c r="AT2820" s="6"/>
      <c r="AU2820" s="6"/>
      <c r="AV2820" s="6"/>
      <c r="AW2820" s="6"/>
      <c r="AX2820" s="6"/>
      <c r="AY2820" s="6"/>
      <c r="AZ2820" s="6"/>
      <c r="BA2820" s="6"/>
      <c r="BB2820" s="6"/>
      <c r="BC2820" s="6"/>
      <c r="BD2820" s="6"/>
      <c r="BE2820" s="6"/>
      <c r="BF2820" s="6"/>
      <c r="BG2820" s="6"/>
      <c r="BH2820" s="6"/>
      <c r="BI2820" s="6"/>
      <c r="BJ2820" s="6"/>
      <c r="BK2820" s="6"/>
      <c r="BL2820" s="6"/>
      <c r="BM2820" s="6"/>
      <c r="BN2820" s="6"/>
      <c r="BO2820" s="6"/>
      <c r="BP2820" s="6"/>
      <c r="BQ2820" s="6"/>
      <c r="BR2820" s="6"/>
      <c r="BS2820" s="6"/>
      <c r="BT2820" s="6"/>
      <c r="BU2820" s="6"/>
      <c r="BV2820" s="6"/>
      <c r="BW2820" s="6"/>
      <c r="BX2820" s="6"/>
      <c r="BY2820" s="6"/>
      <c r="BZ2820" s="6"/>
      <c r="CA2820" s="6"/>
      <c r="CB2820" s="6"/>
      <c r="CC2820" s="6"/>
      <c r="CD2820" s="6"/>
      <c r="CE2820" s="6"/>
      <c r="CF2820" s="6"/>
      <c r="CG2820" s="6"/>
      <c r="CH2820" s="6"/>
      <c r="CI2820" s="6"/>
      <c r="CJ2820" s="6"/>
      <c r="CK2820" s="6"/>
      <c r="CL2820" s="6"/>
      <c r="CM2820" s="6"/>
      <c r="CN2820" s="6"/>
      <c r="CO2820" s="6"/>
      <c r="CP2820" s="6"/>
      <c r="CQ2820" s="6"/>
      <c r="CR2820" s="6"/>
      <c r="CS2820" s="6"/>
      <c r="CT2820" s="6"/>
      <c r="CU2820" s="6"/>
      <c r="CV2820" s="6"/>
      <c r="CW2820" s="6"/>
      <c r="CX2820" s="6"/>
      <c r="CY2820" s="6"/>
      <c r="CZ2820" s="6"/>
      <c r="DA2820" s="6"/>
      <c r="DB2820" s="6"/>
      <c r="DC2820" s="6"/>
      <c r="DD2820" s="6"/>
      <c r="DE2820" s="6"/>
      <c r="DF2820" s="6"/>
      <c r="DG2820" s="6"/>
      <c r="DH2820" s="6"/>
      <c r="DI2820" s="6"/>
      <c r="DJ2820" s="6"/>
      <c r="DK2820" s="6"/>
      <c r="DL2820" s="6"/>
      <c r="DM2820" s="6"/>
      <c r="DN2820" s="6"/>
      <c r="DO2820" s="6"/>
      <c r="DP2820" s="6"/>
      <c r="DQ2820" s="6"/>
      <c r="DR2820" s="6"/>
      <c r="DS2820" s="6"/>
      <c r="DT2820" s="6"/>
      <c r="DU2820" s="6"/>
      <c r="DV2820" s="6"/>
      <c r="DW2820" s="6"/>
      <c r="DX2820" s="6"/>
      <c r="DY2820" s="6"/>
      <c r="DZ2820" s="6"/>
      <c r="EA2820" s="6"/>
      <c r="EB2820" s="6"/>
      <c r="EC2820" s="6"/>
      <c r="ED2820" s="6"/>
      <c r="EE2820" s="6"/>
      <c r="EF2820" s="6"/>
      <c r="EG2820" s="6"/>
      <c r="EH2820" s="6"/>
      <c r="EI2820" s="6"/>
      <c r="EJ2820" s="6"/>
      <c r="EK2820" s="6"/>
      <c r="EL2820" s="6"/>
      <c r="EM2820" s="6"/>
      <c r="EN2820" s="6"/>
      <c r="EO2820" s="6"/>
      <c r="EP2820" s="6"/>
      <c r="EQ2820" s="6"/>
      <c r="ER2820" s="6"/>
      <c r="ES2820" s="6"/>
      <c r="ET2820" s="6"/>
      <c r="EU2820" s="6"/>
      <c r="EV2820" s="6"/>
      <c r="EW2820" s="6"/>
      <c r="EX2820" s="6"/>
      <c r="EY2820" s="6"/>
      <c r="EZ2820" s="6"/>
      <c r="FA2820" s="6"/>
      <c r="FB2820" s="6"/>
      <c r="FC2820" s="6"/>
      <c r="FD2820" s="6"/>
      <c r="FE2820" s="6"/>
      <c r="FF2820" s="6"/>
      <c r="FG2820" s="6"/>
      <c r="FH2820" s="6"/>
      <c r="FI2820" s="6"/>
      <c r="FJ2820" s="6"/>
      <c r="FK2820" s="6"/>
      <c r="FL2820" s="6"/>
      <c r="FM2820" s="6"/>
      <c r="FN2820" s="6"/>
      <c r="FO2820" s="6"/>
      <c r="FP2820" s="6"/>
      <c r="FQ2820" s="6"/>
      <c r="FR2820" s="6"/>
      <c r="FS2820" s="6"/>
      <c r="FT2820" s="6"/>
      <c r="FU2820" s="6"/>
      <c r="FV2820" s="6"/>
      <c r="FW2820" s="6"/>
      <c r="FX2820" s="6"/>
      <c r="FY2820" s="6"/>
      <c r="FZ2820" s="6"/>
      <c r="GA2820" s="6"/>
      <c r="GB2820" s="6"/>
      <c r="GC2820" s="6"/>
      <c r="GD2820" s="6"/>
      <c r="GE2820" s="6"/>
      <c r="GF2820" s="6"/>
      <c r="GG2820" s="6"/>
      <c r="GH2820" s="6"/>
      <c r="GI2820" s="6"/>
      <c r="GJ2820" s="6"/>
      <c r="GK2820" s="6"/>
      <c r="GL2820" s="6"/>
      <c r="GM2820" s="6"/>
    </row>
    <row r="2821" spans="1:195" s="5" customFormat="1" x14ac:dyDescent="0.25">
      <c r="A2821" s="27"/>
      <c r="B2821" s="27"/>
      <c r="C2821" s="27"/>
      <c r="P2821" s="69"/>
      <c r="Q2821" s="69"/>
      <c r="R2821" s="69"/>
      <c r="S2821" s="69"/>
      <c r="T2821" s="69"/>
      <c r="U2821" s="69"/>
      <c r="V2821" s="69"/>
      <c r="W2821" s="6"/>
      <c r="X2821" s="6"/>
      <c r="Y2821" s="6"/>
      <c r="Z2821" s="68"/>
      <c r="AA2821" s="68"/>
      <c r="AB2821" s="6"/>
      <c r="AC2821" s="6"/>
      <c r="AD2821" s="6"/>
      <c r="AE2821" s="6"/>
      <c r="AF2821" s="6"/>
      <c r="AG2821" s="6"/>
      <c r="AH2821" s="6"/>
      <c r="AI2821" s="6"/>
      <c r="AJ2821" s="6"/>
      <c r="AK2821" s="6"/>
      <c r="AM2821" s="6"/>
      <c r="AN2821" s="6"/>
      <c r="AO2821" s="6"/>
      <c r="AP2821" s="6"/>
      <c r="AQ2821" s="6"/>
      <c r="AR2821" s="6"/>
      <c r="AS2821" s="6"/>
      <c r="AT2821" s="6"/>
      <c r="AU2821" s="6"/>
      <c r="AV2821" s="6"/>
      <c r="AW2821" s="6"/>
      <c r="AX2821" s="6"/>
      <c r="AY2821" s="6"/>
      <c r="AZ2821" s="6"/>
      <c r="BA2821" s="6"/>
      <c r="BB2821" s="6"/>
      <c r="BC2821" s="6"/>
      <c r="BD2821" s="6"/>
      <c r="BE2821" s="6"/>
      <c r="BF2821" s="6"/>
      <c r="BG2821" s="6"/>
      <c r="BH2821" s="6"/>
      <c r="BI2821" s="6"/>
      <c r="BJ2821" s="6"/>
      <c r="BK2821" s="6"/>
      <c r="BL2821" s="6"/>
      <c r="BM2821" s="6"/>
      <c r="BN2821" s="6"/>
      <c r="BO2821" s="6"/>
      <c r="BP2821" s="6"/>
      <c r="BQ2821" s="6"/>
      <c r="BR2821" s="6"/>
      <c r="BS2821" s="6"/>
      <c r="BT2821" s="6"/>
      <c r="BU2821" s="6"/>
      <c r="BV2821" s="6"/>
      <c r="BW2821" s="6"/>
      <c r="BX2821" s="6"/>
      <c r="BY2821" s="6"/>
      <c r="BZ2821" s="6"/>
      <c r="CA2821" s="6"/>
      <c r="CB2821" s="6"/>
      <c r="CC2821" s="6"/>
      <c r="CD2821" s="6"/>
      <c r="CE2821" s="6"/>
      <c r="CF2821" s="6"/>
      <c r="CG2821" s="6"/>
      <c r="CH2821" s="6"/>
      <c r="CI2821" s="6"/>
      <c r="CJ2821" s="6"/>
      <c r="CK2821" s="6"/>
      <c r="CL2821" s="6"/>
      <c r="CM2821" s="6"/>
      <c r="CN2821" s="6"/>
      <c r="CO2821" s="6"/>
      <c r="CP2821" s="6"/>
      <c r="CQ2821" s="6"/>
      <c r="CR2821" s="6"/>
      <c r="CS2821" s="6"/>
      <c r="CT2821" s="6"/>
      <c r="CU2821" s="6"/>
      <c r="CV2821" s="6"/>
      <c r="CW2821" s="6"/>
      <c r="CX2821" s="6"/>
      <c r="CY2821" s="6"/>
      <c r="CZ2821" s="6"/>
      <c r="DA2821" s="6"/>
      <c r="DB2821" s="6"/>
      <c r="DC2821" s="6"/>
      <c r="DD2821" s="6"/>
      <c r="DE2821" s="6"/>
      <c r="DF2821" s="6"/>
      <c r="DG2821" s="6"/>
      <c r="DH2821" s="6"/>
      <c r="DI2821" s="6"/>
      <c r="DJ2821" s="6"/>
      <c r="DK2821" s="6"/>
      <c r="DL2821" s="6"/>
      <c r="DM2821" s="6"/>
      <c r="DN2821" s="6"/>
      <c r="DO2821" s="6"/>
      <c r="DP2821" s="6"/>
      <c r="DQ2821" s="6"/>
      <c r="DR2821" s="6"/>
      <c r="DS2821" s="6"/>
      <c r="DT2821" s="6"/>
      <c r="DU2821" s="6"/>
      <c r="DV2821" s="6"/>
      <c r="DW2821" s="6"/>
      <c r="DX2821" s="6"/>
      <c r="DY2821" s="6"/>
      <c r="DZ2821" s="6"/>
      <c r="EA2821" s="6"/>
      <c r="EB2821" s="6"/>
      <c r="EC2821" s="6"/>
      <c r="ED2821" s="6"/>
      <c r="EE2821" s="6"/>
      <c r="EF2821" s="6"/>
      <c r="EG2821" s="6"/>
      <c r="EH2821" s="6"/>
      <c r="EI2821" s="6"/>
      <c r="EJ2821" s="6"/>
      <c r="EK2821" s="6"/>
      <c r="EL2821" s="6"/>
      <c r="EM2821" s="6"/>
      <c r="EN2821" s="6"/>
      <c r="EO2821" s="6"/>
      <c r="EP2821" s="6"/>
      <c r="EQ2821" s="6"/>
      <c r="ER2821" s="6"/>
      <c r="ES2821" s="6"/>
      <c r="ET2821" s="6"/>
      <c r="EU2821" s="6"/>
      <c r="EV2821" s="6"/>
      <c r="EW2821" s="6"/>
      <c r="EX2821" s="6"/>
      <c r="EY2821" s="6"/>
      <c r="EZ2821" s="6"/>
      <c r="FA2821" s="6"/>
      <c r="FB2821" s="6"/>
      <c r="FC2821" s="6"/>
      <c r="FD2821" s="6"/>
      <c r="FE2821" s="6"/>
      <c r="FF2821" s="6"/>
      <c r="FG2821" s="6"/>
      <c r="FH2821" s="6"/>
      <c r="FI2821" s="6"/>
      <c r="FJ2821" s="6"/>
      <c r="FK2821" s="6"/>
      <c r="FL2821" s="6"/>
      <c r="FM2821" s="6"/>
      <c r="FN2821" s="6"/>
      <c r="FO2821" s="6"/>
      <c r="FP2821" s="6"/>
      <c r="FQ2821" s="6"/>
      <c r="FR2821" s="6"/>
      <c r="FS2821" s="6"/>
      <c r="FT2821" s="6"/>
      <c r="FU2821" s="6"/>
      <c r="FV2821" s="6"/>
      <c r="FW2821" s="6"/>
      <c r="FX2821" s="6"/>
      <c r="FY2821" s="6"/>
      <c r="FZ2821" s="6"/>
      <c r="GA2821" s="6"/>
      <c r="GB2821" s="6"/>
      <c r="GC2821" s="6"/>
      <c r="GD2821" s="6"/>
      <c r="GE2821" s="6"/>
      <c r="GF2821" s="6"/>
      <c r="GG2821" s="6"/>
      <c r="GH2821" s="6"/>
      <c r="GI2821" s="6"/>
      <c r="GJ2821" s="6"/>
      <c r="GK2821" s="6"/>
      <c r="GL2821" s="6"/>
      <c r="GM2821" s="6"/>
    </row>
    <row r="2822" spans="1:195" s="5" customFormat="1" x14ac:dyDescent="0.25">
      <c r="A2822" s="27"/>
      <c r="B2822" s="27"/>
      <c r="C2822" s="27"/>
      <c r="P2822" s="69"/>
      <c r="Q2822" s="69"/>
      <c r="R2822" s="69"/>
      <c r="S2822" s="69"/>
      <c r="T2822" s="69"/>
      <c r="U2822" s="69"/>
      <c r="V2822" s="69"/>
      <c r="W2822" s="6"/>
      <c r="X2822" s="6"/>
      <c r="Y2822" s="6"/>
      <c r="Z2822" s="68"/>
      <c r="AA2822" s="68"/>
      <c r="AB2822" s="6"/>
      <c r="AC2822" s="6"/>
      <c r="AD2822" s="6"/>
      <c r="AE2822" s="6"/>
      <c r="AF2822" s="6"/>
      <c r="AG2822" s="6"/>
      <c r="AH2822" s="6"/>
      <c r="AI2822" s="6"/>
      <c r="AJ2822" s="6"/>
      <c r="AK2822" s="6"/>
      <c r="AM2822" s="6"/>
      <c r="AN2822" s="6"/>
      <c r="AO2822" s="6"/>
      <c r="AP2822" s="6"/>
      <c r="AQ2822" s="6"/>
      <c r="AR2822" s="6"/>
      <c r="AS2822" s="6"/>
      <c r="AT2822" s="6"/>
      <c r="AU2822" s="6"/>
      <c r="AV2822" s="6"/>
      <c r="AW2822" s="6"/>
      <c r="AX2822" s="6"/>
      <c r="AY2822" s="6"/>
      <c r="AZ2822" s="6"/>
      <c r="BA2822" s="6"/>
      <c r="BB2822" s="6"/>
      <c r="BC2822" s="6"/>
      <c r="BD2822" s="6"/>
      <c r="BE2822" s="6"/>
      <c r="BF2822" s="6"/>
      <c r="BG2822" s="6"/>
      <c r="BH2822" s="6"/>
      <c r="BI2822" s="6"/>
      <c r="BJ2822" s="6"/>
      <c r="BK2822" s="6"/>
      <c r="BL2822" s="6"/>
      <c r="BM2822" s="6"/>
      <c r="BN2822" s="6"/>
      <c r="BO2822" s="6"/>
      <c r="BP2822" s="6"/>
      <c r="BQ2822" s="6"/>
      <c r="BR2822" s="6"/>
      <c r="BS2822" s="6"/>
      <c r="BT2822" s="6"/>
      <c r="BU2822" s="6"/>
      <c r="BV2822" s="6"/>
      <c r="BW2822" s="6"/>
      <c r="BX2822" s="6"/>
      <c r="BY2822" s="6"/>
      <c r="BZ2822" s="6"/>
      <c r="CA2822" s="6"/>
      <c r="CB2822" s="6"/>
      <c r="CC2822" s="6"/>
      <c r="CD2822" s="6"/>
      <c r="CE2822" s="6"/>
      <c r="CF2822" s="6"/>
      <c r="CG2822" s="6"/>
      <c r="CH2822" s="6"/>
      <c r="CI2822" s="6"/>
      <c r="CJ2822" s="6"/>
      <c r="CK2822" s="6"/>
      <c r="CL2822" s="6"/>
      <c r="CM2822" s="6"/>
      <c r="CN2822" s="6"/>
      <c r="CO2822" s="6"/>
      <c r="CP2822" s="6"/>
      <c r="CQ2822" s="6"/>
      <c r="CR2822" s="6"/>
      <c r="CS2822" s="6"/>
      <c r="CT2822" s="6"/>
      <c r="CU2822" s="6"/>
      <c r="CV2822" s="6"/>
      <c r="CW2822" s="6"/>
      <c r="CX2822" s="6"/>
      <c r="CY2822" s="6"/>
      <c r="CZ2822" s="6"/>
      <c r="DA2822" s="6"/>
      <c r="DB2822" s="6"/>
      <c r="DC2822" s="6"/>
      <c r="DD2822" s="6"/>
      <c r="DE2822" s="6"/>
      <c r="DF2822" s="6"/>
      <c r="DG2822" s="6"/>
      <c r="DH2822" s="6"/>
      <c r="DI2822" s="6"/>
      <c r="DJ2822" s="6"/>
      <c r="DK2822" s="6"/>
      <c r="DL2822" s="6"/>
      <c r="DM2822" s="6"/>
      <c r="DN2822" s="6"/>
      <c r="DO2822" s="6"/>
      <c r="DP2822" s="6"/>
      <c r="DQ2822" s="6"/>
      <c r="DR2822" s="6"/>
      <c r="DS2822" s="6"/>
      <c r="DT2822" s="6"/>
      <c r="DU2822" s="6"/>
      <c r="DV2822" s="6"/>
      <c r="DW2822" s="6"/>
      <c r="DX2822" s="6"/>
      <c r="DY2822" s="6"/>
      <c r="DZ2822" s="6"/>
      <c r="EA2822" s="6"/>
      <c r="EB2822" s="6"/>
      <c r="EC2822" s="6"/>
      <c r="ED2822" s="6"/>
      <c r="EE2822" s="6"/>
      <c r="EF2822" s="6"/>
      <c r="EG2822" s="6"/>
      <c r="EH2822" s="6"/>
      <c r="EI2822" s="6"/>
      <c r="EJ2822" s="6"/>
      <c r="EK2822" s="6"/>
      <c r="EL2822" s="6"/>
      <c r="EM2822" s="6"/>
      <c r="EN2822" s="6"/>
      <c r="EO2822" s="6"/>
      <c r="EP2822" s="6"/>
      <c r="EQ2822" s="6"/>
      <c r="ER2822" s="6"/>
      <c r="ES2822" s="6"/>
      <c r="ET2822" s="6"/>
      <c r="EU2822" s="6"/>
      <c r="EV2822" s="6"/>
      <c r="EW2822" s="6"/>
      <c r="EX2822" s="6"/>
      <c r="EY2822" s="6"/>
      <c r="EZ2822" s="6"/>
      <c r="FA2822" s="6"/>
      <c r="FB2822" s="6"/>
      <c r="FC2822" s="6"/>
      <c r="FD2822" s="6"/>
      <c r="FE2822" s="6"/>
      <c r="FF2822" s="6"/>
      <c r="FG2822" s="6"/>
      <c r="FH2822" s="6"/>
      <c r="FI2822" s="6"/>
      <c r="FJ2822" s="6"/>
      <c r="FK2822" s="6"/>
      <c r="FL2822" s="6"/>
      <c r="FM2822" s="6"/>
      <c r="FN2822" s="6"/>
      <c r="FO2822" s="6"/>
      <c r="FP2822" s="6"/>
      <c r="FQ2822" s="6"/>
      <c r="FR2822" s="6"/>
      <c r="FS2822" s="6"/>
      <c r="FT2822" s="6"/>
      <c r="FU2822" s="6"/>
      <c r="FV2822" s="6"/>
      <c r="FW2822" s="6"/>
      <c r="FX2822" s="6"/>
      <c r="FY2822" s="6"/>
      <c r="FZ2822" s="6"/>
      <c r="GA2822" s="6"/>
      <c r="GB2822" s="6"/>
      <c r="GC2822" s="6"/>
      <c r="GD2822" s="6"/>
      <c r="GE2822" s="6"/>
      <c r="GF2822" s="6"/>
      <c r="GG2822" s="6"/>
      <c r="GH2822" s="6"/>
      <c r="GI2822" s="6"/>
      <c r="GJ2822" s="6"/>
      <c r="GK2822" s="6"/>
      <c r="GL2822" s="6"/>
      <c r="GM2822" s="6"/>
    </row>
    <row r="2823" spans="1:195" s="5" customFormat="1" x14ac:dyDescent="0.25">
      <c r="A2823" s="27"/>
      <c r="B2823" s="27"/>
      <c r="C2823" s="27"/>
      <c r="P2823" s="69"/>
      <c r="Q2823" s="69"/>
      <c r="R2823" s="69"/>
      <c r="S2823" s="69"/>
      <c r="T2823" s="69"/>
      <c r="U2823" s="69"/>
      <c r="V2823" s="69"/>
      <c r="W2823" s="6"/>
      <c r="X2823" s="6"/>
      <c r="Y2823" s="6"/>
      <c r="Z2823" s="68"/>
      <c r="AA2823" s="68"/>
      <c r="AB2823" s="6"/>
      <c r="AC2823" s="6"/>
      <c r="AD2823" s="6"/>
      <c r="AE2823" s="6"/>
      <c r="AF2823" s="6"/>
      <c r="AG2823" s="6"/>
      <c r="AH2823" s="6"/>
      <c r="AI2823" s="6"/>
      <c r="AJ2823" s="6"/>
      <c r="AK2823" s="6"/>
      <c r="AM2823" s="6"/>
      <c r="AN2823" s="6"/>
      <c r="AO2823" s="6"/>
      <c r="AP2823" s="6"/>
      <c r="AQ2823" s="6"/>
      <c r="AR2823" s="6"/>
      <c r="AS2823" s="6"/>
      <c r="AT2823" s="6"/>
      <c r="AU2823" s="6"/>
      <c r="AV2823" s="6"/>
      <c r="AW2823" s="6"/>
      <c r="AX2823" s="6"/>
      <c r="AY2823" s="6"/>
      <c r="AZ2823" s="6"/>
      <c r="BA2823" s="6"/>
      <c r="BB2823" s="6"/>
      <c r="BC2823" s="6"/>
      <c r="BD2823" s="6"/>
      <c r="BE2823" s="6"/>
      <c r="BF2823" s="6"/>
      <c r="BG2823" s="6"/>
      <c r="BH2823" s="6"/>
      <c r="BI2823" s="6"/>
      <c r="BJ2823" s="6"/>
      <c r="BK2823" s="6"/>
      <c r="BL2823" s="6"/>
      <c r="BM2823" s="6"/>
      <c r="BN2823" s="6"/>
      <c r="BO2823" s="6"/>
      <c r="BP2823" s="6"/>
      <c r="BQ2823" s="6"/>
      <c r="BR2823" s="6"/>
      <c r="BS2823" s="6"/>
      <c r="BT2823" s="6"/>
      <c r="BU2823" s="6"/>
      <c r="BV2823" s="6"/>
      <c r="BW2823" s="6"/>
      <c r="BX2823" s="6"/>
      <c r="BY2823" s="6"/>
      <c r="BZ2823" s="6"/>
      <c r="CA2823" s="6"/>
      <c r="CB2823" s="6"/>
      <c r="CC2823" s="6"/>
      <c r="CD2823" s="6"/>
      <c r="CE2823" s="6"/>
      <c r="CF2823" s="6"/>
      <c r="CG2823" s="6"/>
      <c r="CH2823" s="6"/>
      <c r="CI2823" s="6"/>
      <c r="CJ2823" s="6"/>
      <c r="CK2823" s="6"/>
      <c r="CL2823" s="6"/>
      <c r="CM2823" s="6"/>
      <c r="CN2823" s="6"/>
      <c r="CO2823" s="6"/>
      <c r="CP2823" s="6"/>
      <c r="CQ2823" s="6"/>
      <c r="CR2823" s="6"/>
      <c r="CS2823" s="6"/>
      <c r="CT2823" s="6"/>
      <c r="CU2823" s="6"/>
      <c r="CV2823" s="6"/>
      <c r="CW2823" s="6"/>
      <c r="CX2823" s="6"/>
      <c r="CY2823" s="6"/>
      <c r="CZ2823" s="6"/>
      <c r="DA2823" s="6"/>
      <c r="DB2823" s="6"/>
      <c r="DC2823" s="6"/>
      <c r="DD2823" s="6"/>
      <c r="DE2823" s="6"/>
      <c r="DF2823" s="6"/>
      <c r="DG2823" s="6"/>
      <c r="DH2823" s="6"/>
      <c r="DI2823" s="6"/>
      <c r="DJ2823" s="6"/>
      <c r="DK2823" s="6"/>
      <c r="DL2823" s="6"/>
      <c r="DM2823" s="6"/>
      <c r="DN2823" s="6"/>
      <c r="DO2823" s="6"/>
      <c r="DP2823" s="6"/>
      <c r="DQ2823" s="6"/>
      <c r="DR2823" s="6"/>
      <c r="DS2823" s="6"/>
      <c r="DT2823" s="6"/>
      <c r="DU2823" s="6"/>
      <c r="DV2823" s="6"/>
      <c r="DW2823" s="6"/>
      <c r="DX2823" s="6"/>
      <c r="DY2823" s="6"/>
      <c r="DZ2823" s="6"/>
      <c r="EA2823" s="6"/>
      <c r="EB2823" s="6"/>
      <c r="EC2823" s="6"/>
      <c r="ED2823" s="6"/>
      <c r="EE2823" s="6"/>
      <c r="EF2823" s="6"/>
      <c r="EG2823" s="6"/>
      <c r="EH2823" s="6"/>
      <c r="EI2823" s="6"/>
      <c r="EJ2823" s="6"/>
      <c r="EK2823" s="6"/>
      <c r="EL2823" s="6"/>
      <c r="EM2823" s="6"/>
      <c r="EN2823" s="6"/>
      <c r="EO2823" s="6"/>
      <c r="EP2823" s="6"/>
      <c r="EQ2823" s="6"/>
      <c r="ER2823" s="6"/>
      <c r="ES2823" s="6"/>
      <c r="ET2823" s="6"/>
      <c r="EU2823" s="6"/>
      <c r="EV2823" s="6"/>
      <c r="EW2823" s="6"/>
      <c r="EX2823" s="6"/>
      <c r="EY2823" s="6"/>
      <c r="EZ2823" s="6"/>
      <c r="FA2823" s="6"/>
      <c r="FB2823" s="6"/>
      <c r="FC2823" s="6"/>
      <c r="FD2823" s="6"/>
      <c r="FE2823" s="6"/>
      <c r="FF2823" s="6"/>
      <c r="FG2823" s="6"/>
      <c r="FH2823" s="6"/>
      <c r="FI2823" s="6"/>
      <c r="FJ2823" s="6"/>
      <c r="FK2823" s="6"/>
      <c r="FL2823" s="6"/>
      <c r="FM2823" s="6"/>
      <c r="FN2823" s="6"/>
      <c r="FO2823" s="6"/>
      <c r="FP2823" s="6"/>
      <c r="FQ2823" s="6"/>
      <c r="FR2823" s="6"/>
      <c r="FS2823" s="6"/>
      <c r="FT2823" s="6"/>
      <c r="FU2823" s="6"/>
      <c r="FV2823" s="6"/>
      <c r="FW2823" s="6"/>
      <c r="FX2823" s="6"/>
      <c r="FY2823" s="6"/>
      <c r="FZ2823" s="6"/>
      <c r="GA2823" s="6"/>
      <c r="GB2823" s="6"/>
      <c r="GC2823" s="6"/>
      <c r="GD2823" s="6"/>
      <c r="GE2823" s="6"/>
      <c r="GF2823" s="6"/>
      <c r="GG2823" s="6"/>
      <c r="GH2823" s="6"/>
      <c r="GI2823" s="6"/>
      <c r="GJ2823" s="6"/>
      <c r="GK2823" s="6"/>
      <c r="GL2823" s="6"/>
      <c r="GM2823" s="6"/>
    </row>
    <row r="2824" spans="1:195" s="5" customFormat="1" x14ac:dyDescent="0.25">
      <c r="A2824" s="27"/>
      <c r="B2824" s="27"/>
      <c r="C2824" s="27"/>
      <c r="P2824" s="69"/>
      <c r="Q2824" s="69"/>
      <c r="R2824" s="69"/>
      <c r="S2824" s="69"/>
      <c r="T2824" s="69"/>
      <c r="U2824" s="69"/>
      <c r="V2824" s="69"/>
      <c r="W2824" s="6"/>
      <c r="X2824" s="6"/>
      <c r="Y2824" s="6"/>
      <c r="Z2824" s="68"/>
      <c r="AA2824" s="68"/>
      <c r="AB2824" s="6"/>
      <c r="AC2824" s="6"/>
      <c r="AD2824" s="6"/>
      <c r="AE2824" s="6"/>
      <c r="AF2824" s="6"/>
      <c r="AG2824" s="6"/>
      <c r="AH2824" s="6"/>
      <c r="AI2824" s="6"/>
      <c r="AJ2824" s="6"/>
      <c r="AK2824" s="6"/>
      <c r="AM2824" s="6"/>
      <c r="AN2824" s="6"/>
      <c r="AO2824" s="6"/>
      <c r="AP2824" s="6"/>
      <c r="AQ2824" s="6"/>
      <c r="AR2824" s="6"/>
      <c r="AS2824" s="6"/>
      <c r="AT2824" s="6"/>
      <c r="AU2824" s="6"/>
      <c r="AV2824" s="6"/>
      <c r="AW2824" s="6"/>
      <c r="AX2824" s="6"/>
      <c r="AY2824" s="6"/>
      <c r="AZ2824" s="6"/>
      <c r="BA2824" s="6"/>
      <c r="BB2824" s="6"/>
      <c r="BC2824" s="6"/>
      <c r="BD2824" s="6"/>
      <c r="BE2824" s="6"/>
      <c r="BF2824" s="6"/>
      <c r="BG2824" s="6"/>
      <c r="BH2824" s="6"/>
      <c r="BI2824" s="6"/>
      <c r="BJ2824" s="6"/>
      <c r="BK2824" s="6"/>
      <c r="BL2824" s="6"/>
      <c r="BM2824" s="6"/>
      <c r="BN2824" s="6"/>
      <c r="BO2824" s="6"/>
      <c r="BP2824" s="6"/>
      <c r="BQ2824" s="6"/>
      <c r="BR2824" s="6"/>
      <c r="BS2824" s="6"/>
      <c r="BT2824" s="6"/>
      <c r="BU2824" s="6"/>
      <c r="BV2824" s="6"/>
      <c r="BW2824" s="6"/>
      <c r="BX2824" s="6"/>
      <c r="BY2824" s="6"/>
      <c r="BZ2824" s="6"/>
      <c r="CA2824" s="6"/>
      <c r="CB2824" s="6"/>
      <c r="CC2824" s="6"/>
      <c r="CD2824" s="6"/>
      <c r="CE2824" s="6"/>
      <c r="CF2824" s="6"/>
      <c r="CG2824" s="6"/>
      <c r="CH2824" s="6"/>
      <c r="CI2824" s="6"/>
      <c r="CJ2824" s="6"/>
      <c r="CK2824" s="6"/>
      <c r="CL2824" s="6"/>
      <c r="CM2824" s="6"/>
      <c r="CN2824" s="6"/>
      <c r="CO2824" s="6"/>
      <c r="CP2824" s="6"/>
      <c r="CQ2824" s="6"/>
      <c r="CR2824" s="6"/>
      <c r="CS2824" s="6"/>
      <c r="CT2824" s="6"/>
      <c r="CU2824" s="6"/>
      <c r="CV2824" s="6"/>
      <c r="CW2824" s="6"/>
      <c r="CX2824" s="6"/>
      <c r="CY2824" s="6"/>
      <c r="CZ2824" s="6"/>
      <c r="DA2824" s="6"/>
      <c r="DB2824" s="6"/>
      <c r="DC2824" s="6"/>
      <c r="DD2824" s="6"/>
      <c r="DE2824" s="6"/>
      <c r="DF2824" s="6"/>
      <c r="DG2824" s="6"/>
      <c r="DH2824" s="6"/>
      <c r="DI2824" s="6"/>
      <c r="DJ2824" s="6"/>
      <c r="DK2824" s="6"/>
      <c r="DL2824" s="6"/>
      <c r="DM2824" s="6"/>
      <c r="DN2824" s="6"/>
      <c r="DO2824" s="6"/>
      <c r="DP2824" s="6"/>
      <c r="DQ2824" s="6"/>
      <c r="DR2824" s="6"/>
      <c r="DS2824" s="6"/>
      <c r="DT2824" s="6"/>
      <c r="DU2824" s="6"/>
      <c r="DV2824" s="6"/>
      <c r="DW2824" s="6"/>
      <c r="DX2824" s="6"/>
      <c r="DY2824" s="6"/>
      <c r="DZ2824" s="6"/>
      <c r="EA2824" s="6"/>
      <c r="EB2824" s="6"/>
      <c r="EC2824" s="6"/>
      <c r="ED2824" s="6"/>
      <c r="EE2824" s="6"/>
      <c r="EF2824" s="6"/>
      <c r="EG2824" s="6"/>
      <c r="EH2824" s="6"/>
      <c r="EI2824" s="6"/>
      <c r="EJ2824" s="6"/>
      <c r="EK2824" s="6"/>
      <c r="EL2824" s="6"/>
      <c r="EM2824" s="6"/>
      <c r="EN2824" s="6"/>
      <c r="EO2824" s="6"/>
      <c r="EP2824" s="6"/>
      <c r="EQ2824" s="6"/>
      <c r="ER2824" s="6"/>
      <c r="ES2824" s="6"/>
      <c r="ET2824" s="6"/>
      <c r="EU2824" s="6"/>
      <c r="EV2824" s="6"/>
      <c r="EW2824" s="6"/>
      <c r="EX2824" s="6"/>
      <c r="EY2824" s="6"/>
      <c r="EZ2824" s="6"/>
      <c r="FA2824" s="6"/>
      <c r="FB2824" s="6"/>
      <c r="FC2824" s="6"/>
      <c r="FD2824" s="6"/>
      <c r="FE2824" s="6"/>
      <c r="FF2824" s="6"/>
      <c r="FG2824" s="6"/>
      <c r="FH2824" s="6"/>
      <c r="FI2824" s="6"/>
      <c r="FJ2824" s="6"/>
      <c r="FK2824" s="6"/>
      <c r="FL2824" s="6"/>
      <c r="FM2824" s="6"/>
      <c r="FN2824" s="6"/>
      <c r="FO2824" s="6"/>
      <c r="FP2824" s="6"/>
      <c r="FQ2824" s="6"/>
      <c r="FR2824" s="6"/>
      <c r="FS2824" s="6"/>
      <c r="FT2824" s="6"/>
      <c r="FU2824" s="6"/>
      <c r="FV2824" s="6"/>
      <c r="FW2824" s="6"/>
      <c r="FX2824" s="6"/>
      <c r="FY2824" s="6"/>
      <c r="FZ2824" s="6"/>
      <c r="GA2824" s="6"/>
      <c r="GB2824" s="6"/>
      <c r="GC2824" s="6"/>
      <c r="GD2824" s="6"/>
      <c r="GE2824" s="6"/>
      <c r="GF2824" s="6"/>
      <c r="GG2824" s="6"/>
      <c r="GH2824" s="6"/>
      <c r="GI2824" s="6"/>
      <c r="GJ2824" s="6"/>
      <c r="GK2824" s="6"/>
      <c r="GL2824" s="6"/>
      <c r="GM2824" s="6"/>
    </row>
    <row r="2825" spans="1:195" s="5" customFormat="1" x14ac:dyDescent="0.25">
      <c r="A2825" s="27"/>
      <c r="B2825" s="27"/>
      <c r="C2825" s="27"/>
      <c r="P2825" s="69"/>
      <c r="Q2825" s="69"/>
      <c r="R2825" s="69"/>
      <c r="S2825" s="69"/>
      <c r="T2825" s="69"/>
      <c r="U2825" s="69"/>
      <c r="V2825" s="69"/>
      <c r="W2825" s="6"/>
      <c r="X2825" s="6"/>
      <c r="Y2825" s="6"/>
      <c r="Z2825" s="68"/>
      <c r="AA2825" s="68"/>
      <c r="AB2825" s="6"/>
      <c r="AC2825" s="6"/>
      <c r="AD2825" s="6"/>
      <c r="AE2825" s="6"/>
      <c r="AF2825" s="6"/>
      <c r="AG2825" s="6"/>
      <c r="AH2825" s="6"/>
      <c r="AI2825" s="6"/>
      <c r="AJ2825" s="6"/>
      <c r="AK2825" s="6"/>
      <c r="AM2825" s="6"/>
      <c r="AN2825" s="6"/>
      <c r="AO2825" s="6"/>
      <c r="AP2825" s="6"/>
      <c r="AQ2825" s="6"/>
      <c r="AR2825" s="6"/>
      <c r="AS2825" s="6"/>
      <c r="AT2825" s="6"/>
      <c r="AU2825" s="6"/>
      <c r="AV2825" s="6"/>
      <c r="AW2825" s="6"/>
      <c r="AX2825" s="6"/>
      <c r="AY2825" s="6"/>
      <c r="AZ2825" s="6"/>
      <c r="BA2825" s="6"/>
      <c r="BB2825" s="6"/>
      <c r="BC2825" s="6"/>
      <c r="BD2825" s="6"/>
      <c r="BE2825" s="6"/>
      <c r="BF2825" s="6"/>
      <c r="BG2825" s="6"/>
      <c r="BH2825" s="6"/>
      <c r="BI2825" s="6"/>
      <c r="BJ2825" s="6"/>
      <c r="BK2825" s="6"/>
      <c r="BL2825" s="6"/>
      <c r="BM2825" s="6"/>
      <c r="BN2825" s="6"/>
      <c r="BO2825" s="6"/>
      <c r="BP2825" s="6"/>
      <c r="BQ2825" s="6"/>
      <c r="BR2825" s="6"/>
      <c r="BS2825" s="6"/>
      <c r="BT2825" s="6"/>
      <c r="BU2825" s="6"/>
      <c r="BV2825" s="6"/>
      <c r="BW2825" s="6"/>
      <c r="BX2825" s="6"/>
      <c r="BY2825" s="6"/>
      <c r="BZ2825" s="6"/>
      <c r="CA2825" s="6"/>
      <c r="CB2825" s="6"/>
      <c r="CC2825" s="6"/>
      <c r="CD2825" s="6"/>
      <c r="CE2825" s="6"/>
      <c r="CF2825" s="6"/>
      <c r="CG2825" s="6"/>
      <c r="CH2825" s="6"/>
      <c r="CI2825" s="6"/>
      <c r="CJ2825" s="6"/>
      <c r="CK2825" s="6"/>
      <c r="CL2825" s="6"/>
      <c r="CM2825" s="6"/>
      <c r="CN2825" s="6"/>
      <c r="CO2825" s="6"/>
      <c r="CP2825" s="6"/>
      <c r="CQ2825" s="6"/>
      <c r="CR2825" s="6"/>
      <c r="CS2825" s="6"/>
      <c r="CT2825" s="6"/>
      <c r="CU2825" s="6"/>
      <c r="CV2825" s="6"/>
      <c r="CW2825" s="6"/>
      <c r="CX2825" s="6"/>
      <c r="CY2825" s="6"/>
      <c r="CZ2825" s="6"/>
      <c r="DA2825" s="6"/>
      <c r="DB2825" s="6"/>
      <c r="DC2825" s="6"/>
      <c r="DD2825" s="6"/>
      <c r="DE2825" s="6"/>
      <c r="DF2825" s="6"/>
      <c r="DG2825" s="6"/>
      <c r="DH2825" s="6"/>
      <c r="DI2825" s="6"/>
      <c r="DJ2825" s="6"/>
      <c r="DK2825" s="6"/>
      <c r="DL2825" s="6"/>
      <c r="DM2825" s="6"/>
      <c r="DN2825" s="6"/>
      <c r="DO2825" s="6"/>
      <c r="DP2825" s="6"/>
      <c r="DQ2825" s="6"/>
      <c r="DR2825" s="6"/>
      <c r="DS2825" s="6"/>
      <c r="DT2825" s="6"/>
      <c r="DU2825" s="6"/>
      <c r="DV2825" s="6"/>
      <c r="DW2825" s="6"/>
      <c r="DX2825" s="6"/>
      <c r="DY2825" s="6"/>
      <c r="DZ2825" s="6"/>
      <c r="EA2825" s="6"/>
      <c r="EB2825" s="6"/>
      <c r="EC2825" s="6"/>
      <c r="ED2825" s="6"/>
      <c r="EE2825" s="6"/>
      <c r="EF2825" s="6"/>
      <c r="EG2825" s="6"/>
      <c r="EH2825" s="6"/>
      <c r="EI2825" s="6"/>
      <c r="EJ2825" s="6"/>
      <c r="EK2825" s="6"/>
      <c r="EL2825" s="6"/>
      <c r="EM2825" s="6"/>
      <c r="EN2825" s="6"/>
      <c r="EO2825" s="6"/>
      <c r="EP2825" s="6"/>
      <c r="EQ2825" s="6"/>
      <c r="ER2825" s="6"/>
      <c r="ES2825" s="6"/>
      <c r="ET2825" s="6"/>
      <c r="EU2825" s="6"/>
      <c r="EV2825" s="6"/>
      <c r="EW2825" s="6"/>
      <c r="EX2825" s="6"/>
      <c r="EY2825" s="6"/>
      <c r="EZ2825" s="6"/>
      <c r="FA2825" s="6"/>
      <c r="FB2825" s="6"/>
      <c r="FC2825" s="6"/>
      <c r="FD2825" s="6"/>
      <c r="FE2825" s="6"/>
      <c r="FF2825" s="6"/>
      <c r="FG2825" s="6"/>
      <c r="FH2825" s="6"/>
      <c r="FI2825" s="6"/>
      <c r="FJ2825" s="6"/>
      <c r="FK2825" s="6"/>
      <c r="FL2825" s="6"/>
      <c r="FM2825" s="6"/>
      <c r="FN2825" s="6"/>
      <c r="FO2825" s="6"/>
      <c r="FP2825" s="6"/>
      <c r="FQ2825" s="6"/>
      <c r="FR2825" s="6"/>
      <c r="FS2825" s="6"/>
      <c r="FT2825" s="6"/>
      <c r="FU2825" s="6"/>
      <c r="FV2825" s="6"/>
      <c r="FW2825" s="6"/>
      <c r="FX2825" s="6"/>
      <c r="FY2825" s="6"/>
      <c r="FZ2825" s="6"/>
      <c r="GA2825" s="6"/>
      <c r="GB2825" s="6"/>
      <c r="GC2825" s="6"/>
      <c r="GD2825" s="6"/>
      <c r="GE2825" s="6"/>
      <c r="GF2825" s="6"/>
      <c r="GG2825" s="6"/>
      <c r="GH2825" s="6"/>
      <c r="GI2825" s="6"/>
      <c r="GJ2825" s="6"/>
      <c r="GK2825" s="6"/>
      <c r="GL2825" s="6"/>
      <c r="GM2825" s="6"/>
    </row>
    <row r="2826" spans="1:195" s="5" customFormat="1" x14ac:dyDescent="0.25">
      <c r="A2826" s="27"/>
      <c r="B2826" s="27"/>
      <c r="C2826" s="27"/>
      <c r="P2826" s="69"/>
      <c r="Q2826" s="69"/>
      <c r="R2826" s="69"/>
      <c r="S2826" s="69"/>
      <c r="T2826" s="69"/>
      <c r="U2826" s="69"/>
      <c r="V2826" s="69"/>
      <c r="W2826" s="6"/>
      <c r="X2826" s="6"/>
      <c r="Y2826" s="6"/>
      <c r="Z2826" s="68"/>
      <c r="AA2826" s="68"/>
      <c r="AB2826" s="6"/>
      <c r="AC2826" s="6"/>
      <c r="AD2826" s="6"/>
      <c r="AE2826" s="6"/>
      <c r="AF2826" s="6"/>
      <c r="AG2826" s="6"/>
      <c r="AH2826" s="6"/>
      <c r="AI2826" s="6"/>
      <c r="AJ2826" s="6"/>
      <c r="AK2826" s="6"/>
      <c r="AM2826" s="6"/>
      <c r="AN2826" s="6"/>
      <c r="AO2826" s="6"/>
      <c r="AP2826" s="6"/>
      <c r="AQ2826" s="6"/>
      <c r="AR2826" s="6"/>
      <c r="AS2826" s="6"/>
      <c r="AT2826" s="6"/>
      <c r="AU2826" s="6"/>
      <c r="AV2826" s="6"/>
      <c r="AW2826" s="6"/>
      <c r="AX2826" s="6"/>
      <c r="AY2826" s="6"/>
      <c r="AZ2826" s="6"/>
      <c r="BA2826" s="6"/>
      <c r="BB2826" s="6"/>
      <c r="BC2826" s="6"/>
      <c r="BD2826" s="6"/>
      <c r="BE2826" s="6"/>
      <c r="BF2826" s="6"/>
      <c r="BG2826" s="6"/>
      <c r="BH2826" s="6"/>
      <c r="BI2826" s="6"/>
      <c r="BJ2826" s="6"/>
      <c r="BK2826" s="6"/>
      <c r="BL2826" s="6"/>
      <c r="BM2826" s="6"/>
      <c r="BN2826" s="6"/>
      <c r="BO2826" s="6"/>
      <c r="BP2826" s="6"/>
      <c r="BQ2826" s="6"/>
      <c r="BR2826" s="6"/>
      <c r="BS2826" s="6"/>
      <c r="BT2826" s="6"/>
      <c r="BU2826" s="6"/>
      <c r="BV2826" s="6"/>
      <c r="BW2826" s="6"/>
      <c r="BX2826" s="6"/>
      <c r="BY2826" s="6"/>
      <c r="BZ2826" s="6"/>
      <c r="CA2826" s="6"/>
      <c r="CB2826" s="6"/>
      <c r="CC2826" s="6"/>
      <c r="CD2826" s="6"/>
      <c r="CE2826" s="6"/>
      <c r="CF2826" s="6"/>
      <c r="CG2826" s="6"/>
      <c r="CH2826" s="6"/>
      <c r="CI2826" s="6"/>
      <c r="CJ2826" s="6"/>
      <c r="CK2826" s="6"/>
      <c r="CL2826" s="6"/>
      <c r="CM2826" s="6"/>
      <c r="CN2826" s="6"/>
      <c r="CO2826" s="6"/>
      <c r="CP2826" s="6"/>
      <c r="CQ2826" s="6"/>
      <c r="CR2826" s="6"/>
      <c r="CS2826" s="6"/>
      <c r="CT2826" s="6"/>
      <c r="CU2826" s="6"/>
      <c r="CV2826" s="6"/>
      <c r="CW2826" s="6"/>
      <c r="CX2826" s="6"/>
      <c r="CY2826" s="6"/>
      <c r="CZ2826" s="6"/>
      <c r="DA2826" s="6"/>
      <c r="DB2826" s="6"/>
      <c r="DC2826" s="6"/>
      <c r="DD2826" s="6"/>
      <c r="DE2826" s="6"/>
      <c r="DF2826" s="6"/>
      <c r="DG2826" s="6"/>
      <c r="DH2826" s="6"/>
      <c r="DI2826" s="6"/>
      <c r="DJ2826" s="6"/>
      <c r="DK2826" s="6"/>
      <c r="DL2826" s="6"/>
      <c r="DM2826" s="6"/>
      <c r="DN2826" s="6"/>
      <c r="DO2826" s="6"/>
      <c r="DP2826" s="6"/>
      <c r="DQ2826" s="6"/>
      <c r="DR2826" s="6"/>
      <c r="DS2826" s="6"/>
      <c r="DT2826" s="6"/>
      <c r="DU2826" s="6"/>
      <c r="DV2826" s="6"/>
      <c r="DW2826" s="6"/>
      <c r="DX2826" s="6"/>
      <c r="DY2826" s="6"/>
      <c r="DZ2826" s="6"/>
      <c r="EA2826" s="6"/>
      <c r="EB2826" s="6"/>
      <c r="EC2826" s="6"/>
      <c r="ED2826" s="6"/>
      <c r="EE2826" s="6"/>
      <c r="EF2826" s="6"/>
      <c r="EG2826" s="6"/>
      <c r="EH2826" s="6"/>
      <c r="EI2826" s="6"/>
      <c r="EJ2826" s="6"/>
      <c r="EK2826" s="6"/>
      <c r="EL2826" s="6"/>
      <c r="EM2826" s="6"/>
      <c r="EN2826" s="6"/>
      <c r="EO2826" s="6"/>
      <c r="EP2826" s="6"/>
      <c r="EQ2826" s="6"/>
      <c r="ER2826" s="6"/>
      <c r="ES2826" s="6"/>
      <c r="ET2826" s="6"/>
      <c r="EU2826" s="6"/>
      <c r="EV2826" s="6"/>
      <c r="EW2826" s="6"/>
      <c r="EX2826" s="6"/>
      <c r="EY2826" s="6"/>
      <c r="EZ2826" s="6"/>
      <c r="FA2826" s="6"/>
      <c r="FB2826" s="6"/>
      <c r="FC2826" s="6"/>
      <c r="FD2826" s="6"/>
      <c r="FE2826" s="6"/>
      <c r="FF2826" s="6"/>
      <c r="FG2826" s="6"/>
      <c r="FH2826" s="6"/>
      <c r="FI2826" s="6"/>
      <c r="FJ2826" s="6"/>
      <c r="FK2826" s="6"/>
      <c r="FL2826" s="6"/>
      <c r="FM2826" s="6"/>
      <c r="FN2826" s="6"/>
      <c r="FO2826" s="6"/>
      <c r="FP2826" s="6"/>
      <c r="FQ2826" s="6"/>
      <c r="FR2826" s="6"/>
      <c r="FS2826" s="6"/>
      <c r="FT2826" s="6"/>
      <c r="FU2826" s="6"/>
      <c r="FV2826" s="6"/>
      <c r="FW2826" s="6"/>
      <c r="FX2826" s="6"/>
      <c r="FY2826" s="6"/>
      <c r="FZ2826" s="6"/>
      <c r="GA2826" s="6"/>
      <c r="GB2826" s="6"/>
      <c r="GC2826" s="6"/>
      <c r="GD2826" s="6"/>
      <c r="GE2826" s="6"/>
      <c r="GF2826" s="6"/>
      <c r="GG2826" s="6"/>
      <c r="GH2826" s="6"/>
      <c r="GI2826" s="6"/>
      <c r="GJ2826" s="6"/>
      <c r="GK2826" s="6"/>
      <c r="GL2826" s="6"/>
      <c r="GM2826" s="6"/>
    </row>
    <row r="2827" spans="1:195" s="5" customFormat="1" x14ac:dyDescent="0.25">
      <c r="A2827" s="27"/>
      <c r="B2827" s="27"/>
      <c r="C2827" s="27"/>
      <c r="P2827" s="69"/>
      <c r="Q2827" s="69"/>
      <c r="R2827" s="69"/>
      <c r="S2827" s="69"/>
      <c r="T2827" s="69"/>
      <c r="U2827" s="69"/>
      <c r="V2827" s="69"/>
      <c r="W2827" s="6"/>
      <c r="X2827" s="6"/>
      <c r="Y2827" s="6"/>
      <c r="Z2827" s="68"/>
      <c r="AA2827" s="68"/>
      <c r="AB2827" s="6"/>
      <c r="AC2827" s="6"/>
      <c r="AD2827" s="6"/>
      <c r="AE2827" s="6"/>
      <c r="AF2827" s="6"/>
      <c r="AG2827" s="6"/>
      <c r="AH2827" s="6"/>
      <c r="AI2827" s="6"/>
      <c r="AJ2827" s="6"/>
      <c r="AK2827" s="6"/>
      <c r="AM2827" s="6"/>
      <c r="AN2827" s="6"/>
      <c r="AO2827" s="6"/>
      <c r="AP2827" s="6"/>
      <c r="AQ2827" s="6"/>
      <c r="AR2827" s="6"/>
      <c r="AS2827" s="6"/>
      <c r="AT2827" s="6"/>
      <c r="AU2827" s="6"/>
      <c r="AV2827" s="6"/>
      <c r="AW2827" s="6"/>
      <c r="AX2827" s="6"/>
      <c r="AY2827" s="6"/>
      <c r="AZ2827" s="6"/>
      <c r="BA2827" s="6"/>
      <c r="BB2827" s="6"/>
      <c r="BC2827" s="6"/>
      <c r="BD2827" s="6"/>
      <c r="BE2827" s="6"/>
      <c r="BF2827" s="6"/>
      <c r="BG2827" s="6"/>
      <c r="BH2827" s="6"/>
      <c r="BI2827" s="6"/>
      <c r="BJ2827" s="6"/>
      <c r="BK2827" s="6"/>
      <c r="BL2827" s="6"/>
      <c r="BM2827" s="6"/>
      <c r="BN2827" s="6"/>
      <c r="BO2827" s="6"/>
      <c r="BP2827" s="6"/>
      <c r="BQ2827" s="6"/>
      <c r="BR2827" s="6"/>
      <c r="BS2827" s="6"/>
      <c r="BT2827" s="6"/>
      <c r="BU2827" s="6"/>
      <c r="BV2827" s="6"/>
      <c r="BW2827" s="6"/>
      <c r="BX2827" s="6"/>
      <c r="BY2827" s="6"/>
      <c r="BZ2827" s="6"/>
      <c r="CA2827" s="6"/>
      <c r="CB2827" s="6"/>
      <c r="CC2827" s="6"/>
      <c r="CD2827" s="6"/>
      <c r="CE2827" s="6"/>
      <c r="CF2827" s="6"/>
      <c r="CG2827" s="6"/>
      <c r="CH2827" s="6"/>
      <c r="CI2827" s="6"/>
      <c r="CJ2827" s="6"/>
      <c r="CK2827" s="6"/>
      <c r="CL2827" s="6"/>
      <c r="CM2827" s="6"/>
      <c r="CN2827" s="6"/>
      <c r="CO2827" s="6"/>
      <c r="CP2827" s="6"/>
      <c r="CQ2827" s="6"/>
      <c r="CR2827" s="6"/>
      <c r="CS2827" s="6"/>
      <c r="CT2827" s="6"/>
      <c r="CU2827" s="6"/>
      <c r="CV2827" s="6"/>
      <c r="CW2827" s="6"/>
      <c r="CX2827" s="6"/>
      <c r="CY2827" s="6"/>
      <c r="CZ2827" s="6"/>
      <c r="DA2827" s="6"/>
      <c r="DB2827" s="6"/>
      <c r="DC2827" s="6"/>
      <c r="DD2827" s="6"/>
      <c r="DE2827" s="6"/>
      <c r="DF2827" s="6"/>
      <c r="DG2827" s="6"/>
      <c r="DH2827" s="6"/>
      <c r="DI2827" s="6"/>
      <c r="DJ2827" s="6"/>
      <c r="DK2827" s="6"/>
      <c r="DL2827" s="6"/>
      <c r="DM2827" s="6"/>
      <c r="DN2827" s="6"/>
      <c r="DO2827" s="6"/>
      <c r="DP2827" s="6"/>
      <c r="DQ2827" s="6"/>
      <c r="DR2827" s="6"/>
      <c r="DS2827" s="6"/>
      <c r="DT2827" s="6"/>
      <c r="DU2827" s="6"/>
      <c r="DV2827" s="6"/>
      <c r="DW2827" s="6"/>
      <c r="DX2827" s="6"/>
      <c r="DY2827" s="6"/>
      <c r="DZ2827" s="6"/>
      <c r="EA2827" s="6"/>
      <c r="EB2827" s="6"/>
      <c r="EC2827" s="6"/>
      <c r="ED2827" s="6"/>
      <c r="EE2827" s="6"/>
      <c r="EF2827" s="6"/>
      <c r="EG2827" s="6"/>
      <c r="EH2827" s="6"/>
      <c r="EI2827" s="6"/>
      <c r="EJ2827" s="6"/>
      <c r="EK2827" s="6"/>
      <c r="EL2827" s="6"/>
      <c r="EM2827" s="6"/>
      <c r="EN2827" s="6"/>
      <c r="EO2827" s="6"/>
      <c r="EP2827" s="6"/>
      <c r="EQ2827" s="6"/>
      <c r="ER2827" s="6"/>
      <c r="ES2827" s="6"/>
      <c r="ET2827" s="6"/>
      <c r="EU2827" s="6"/>
      <c r="EV2827" s="6"/>
      <c r="EW2827" s="6"/>
      <c r="EX2827" s="6"/>
      <c r="EY2827" s="6"/>
      <c r="EZ2827" s="6"/>
      <c r="FA2827" s="6"/>
      <c r="FB2827" s="6"/>
      <c r="FC2827" s="6"/>
      <c r="FD2827" s="6"/>
      <c r="FE2827" s="6"/>
      <c r="FF2827" s="6"/>
      <c r="FG2827" s="6"/>
      <c r="FH2827" s="6"/>
      <c r="FI2827" s="6"/>
      <c r="FJ2827" s="6"/>
      <c r="FK2827" s="6"/>
      <c r="FL2827" s="6"/>
      <c r="FM2827" s="6"/>
      <c r="FN2827" s="6"/>
      <c r="FO2827" s="6"/>
      <c r="FP2827" s="6"/>
      <c r="FQ2827" s="6"/>
      <c r="FR2827" s="6"/>
      <c r="FS2827" s="6"/>
      <c r="FT2827" s="6"/>
      <c r="FU2827" s="6"/>
      <c r="FV2827" s="6"/>
      <c r="FW2827" s="6"/>
      <c r="FX2827" s="6"/>
      <c r="FY2827" s="6"/>
      <c r="FZ2827" s="6"/>
      <c r="GA2827" s="6"/>
      <c r="GB2827" s="6"/>
      <c r="GC2827" s="6"/>
      <c r="GD2827" s="6"/>
      <c r="GE2827" s="6"/>
      <c r="GF2827" s="6"/>
      <c r="GG2827" s="6"/>
      <c r="GH2827" s="6"/>
      <c r="GI2827" s="6"/>
      <c r="GJ2827" s="6"/>
      <c r="GK2827" s="6"/>
      <c r="GL2827" s="6"/>
      <c r="GM2827" s="6"/>
    </row>
    <row r="2828" spans="1:195" s="5" customFormat="1" x14ac:dyDescent="0.25">
      <c r="A2828" s="27"/>
      <c r="B2828" s="27"/>
      <c r="C2828" s="27"/>
      <c r="P2828" s="69"/>
      <c r="Q2828" s="69"/>
      <c r="R2828" s="69"/>
      <c r="S2828" s="69"/>
      <c r="T2828" s="69"/>
      <c r="U2828" s="69"/>
      <c r="V2828" s="69"/>
      <c r="W2828" s="6"/>
      <c r="X2828" s="6"/>
      <c r="Y2828" s="6"/>
      <c r="Z2828" s="68"/>
      <c r="AA2828" s="68"/>
      <c r="AB2828" s="6"/>
      <c r="AC2828" s="6"/>
      <c r="AD2828" s="6"/>
      <c r="AE2828" s="6"/>
      <c r="AF2828" s="6"/>
      <c r="AG2828" s="6"/>
      <c r="AH2828" s="6"/>
      <c r="AI2828" s="6"/>
      <c r="AJ2828" s="6"/>
      <c r="AK2828" s="6"/>
      <c r="AM2828" s="6"/>
      <c r="AN2828" s="6"/>
      <c r="AO2828" s="6"/>
      <c r="AP2828" s="6"/>
      <c r="AQ2828" s="6"/>
      <c r="AR2828" s="6"/>
      <c r="AS2828" s="6"/>
      <c r="AT2828" s="6"/>
      <c r="AU2828" s="6"/>
      <c r="AV2828" s="6"/>
      <c r="AW2828" s="6"/>
      <c r="AX2828" s="6"/>
      <c r="AY2828" s="6"/>
      <c r="AZ2828" s="6"/>
      <c r="BA2828" s="6"/>
      <c r="BB2828" s="6"/>
      <c r="BC2828" s="6"/>
      <c r="BD2828" s="6"/>
      <c r="BE2828" s="6"/>
      <c r="BF2828" s="6"/>
      <c r="BG2828" s="6"/>
      <c r="BH2828" s="6"/>
      <c r="BI2828" s="6"/>
      <c r="BJ2828" s="6"/>
      <c r="BK2828" s="6"/>
      <c r="BL2828" s="6"/>
      <c r="BM2828" s="6"/>
      <c r="BN2828" s="6"/>
      <c r="BO2828" s="6"/>
      <c r="BP2828" s="6"/>
      <c r="BQ2828" s="6"/>
      <c r="BR2828" s="6"/>
      <c r="BS2828" s="6"/>
      <c r="BT2828" s="6"/>
      <c r="BU2828" s="6"/>
      <c r="BV2828" s="6"/>
      <c r="BW2828" s="6"/>
      <c r="BX2828" s="6"/>
      <c r="BY2828" s="6"/>
      <c r="BZ2828" s="6"/>
      <c r="CA2828" s="6"/>
      <c r="CB2828" s="6"/>
      <c r="CC2828" s="6"/>
      <c r="CD2828" s="6"/>
      <c r="CE2828" s="6"/>
      <c r="CF2828" s="6"/>
      <c r="CG2828" s="6"/>
      <c r="CH2828" s="6"/>
      <c r="CI2828" s="6"/>
      <c r="CJ2828" s="6"/>
      <c r="CK2828" s="6"/>
      <c r="CL2828" s="6"/>
      <c r="CM2828" s="6"/>
      <c r="CN2828" s="6"/>
      <c r="CO2828" s="6"/>
      <c r="CP2828" s="6"/>
      <c r="CQ2828" s="6"/>
      <c r="CR2828" s="6"/>
      <c r="CS2828" s="6"/>
      <c r="CT2828" s="6"/>
      <c r="CU2828" s="6"/>
      <c r="CV2828" s="6"/>
      <c r="CW2828" s="6"/>
      <c r="CX2828" s="6"/>
      <c r="CY2828" s="6"/>
      <c r="CZ2828" s="6"/>
      <c r="DA2828" s="6"/>
      <c r="DB2828" s="6"/>
      <c r="DC2828" s="6"/>
      <c r="DD2828" s="6"/>
      <c r="DE2828" s="6"/>
      <c r="DF2828" s="6"/>
      <c r="DG2828" s="6"/>
      <c r="DH2828" s="6"/>
      <c r="DI2828" s="6"/>
      <c r="DJ2828" s="6"/>
      <c r="DK2828" s="6"/>
      <c r="DL2828" s="6"/>
      <c r="DM2828" s="6"/>
      <c r="DN2828" s="6"/>
      <c r="DO2828" s="6"/>
      <c r="DP2828" s="6"/>
      <c r="DQ2828" s="6"/>
      <c r="DR2828" s="6"/>
      <c r="DS2828" s="6"/>
      <c r="DT2828" s="6"/>
      <c r="DU2828" s="6"/>
      <c r="DV2828" s="6"/>
      <c r="DW2828" s="6"/>
      <c r="DX2828" s="6"/>
      <c r="DY2828" s="6"/>
      <c r="DZ2828" s="6"/>
      <c r="EA2828" s="6"/>
      <c r="EB2828" s="6"/>
      <c r="EC2828" s="6"/>
      <c r="ED2828" s="6"/>
      <c r="EE2828" s="6"/>
      <c r="EF2828" s="6"/>
      <c r="EG2828" s="6"/>
      <c r="EH2828" s="6"/>
      <c r="EI2828" s="6"/>
      <c r="EJ2828" s="6"/>
      <c r="EK2828" s="6"/>
      <c r="EL2828" s="6"/>
      <c r="EM2828" s="6"/>
      <c r="EN2828" s="6"/>
      <c r="EO2828" s="6"/>
      <c r="EP2828" s="6"/>
      <c r="EQ2828" s="6"/>
      <c r="ER2828" s="6"/>
      <c r="ES2828" s="6"/>
      <c r="ET2828" s="6"/>
      <c r="EU2828" s="6"/>
      <c r="EV2828" s="6"/>
      <c r="EW2828" s="6"/>
      <c r="EX2828" s="6"/>
      <c r="EY2828" s="6"/>
      <c r="EZ2828" s="6"/>
      <c r="FA2828" s="6"/>
      <c r="FB2828" s="6"/>
      <c r="FC2828" s="6"/>
      <c r="FD2828" s="6"/>
      <c r="FE2828" s="6"/>
      <c r="FF2828" s="6"/>
      <c r="FG2828" s="6"/>
      <c r="FH2828" s="6"/>
      <c r="FI2828" s="6"/>
      <c r="FJ2828" s="6"/>
      <c r="FK2828" s="6"/>
      <c r="FL2828" s="6"/>
      <c r="FM2828" s="6"/>
      <c r="FN2828" s="6"/>
      <c r="FO2828" s="6"/>
      <c r="FP2828" s="6"/>
      <c r="FQ2828" s="6"/>
      <c r="FR2828" s="6"/>
      <c r="FS2828" s="6"/>
      <c r="FT2828" s="6"/>
      <c r="FU2828" s="6"/>
      <c r="FV2828" s="6"/>
      <c r="FW2828" s="6"/>
      <c r="FX2828" s="6"/>
      <c r="FY2828" s="6"/>
      <c r="FZ2828" s="6"/>
      <c r="GA2828" s="6"/>
      <c r="GB2828" s="6"/>
      <c r="GC2828" s="6"/>
      <c r="GD2828" s="6"/>
      <c r="GE2828" s="6"/>
      <c r="GF2828" s="6"/>
      <c r="GG2828" s="6"/>
      <c r="GH2828" s="6"/>
      <c r="GI2828" s="6"/>
      <c r="GJ2828" s="6"/>
      <c r="GK2828" s="6"/>
      <c r="GL2828" s="6"/>
      <c r="GM2828" s="6"/>
    </row>
    <row r="2829" spans="1:195" s="5" customFormat="1" x14ac:dyDescent="0.25">
      <c r="A2829" s="27"/>
      <c r="B2829" s="27"/>
      <c r="C2829" s="27"/>
      <c r="P2829" s="69"/>
      <c r="Q2829" s="69"/>
      <c r="R2829" s="69"/>
      <c r="S2829" s="69"/>
      <c r="T2829" s="69"/>
      <c r="U2829" s="69"/>
      <c r="V2829" s="69"/>
      <c r="W2829" s="6"/>
      <c r="X2829" s="6"/>
      <c r="Y2829" s="6"/>
      <c r="Z2829" s="68"/>
      <c r="AA2829" s="68"/>
      <c r="AB2829" s="6"/>
      <c r="AC2829" s="6"/>
      <c r="AD2829" s="6"/>
      <c r="AE2829" s="6"/>
      <c r="AF2829" s="6"/>
      <c r="AG2829" s="6"/>
      <c r="AH2829" s="6"/>
      <c r="AI2829" s="6"/>
      <c r="AJ2829" s="6"/>
      <c r="AK2829" s="6"/>
      <c r="AM2829" s="6"/>
      <c r="AN2829" s="6"/>
      <c r="AO2829" s="6"/>
      <c r="AP2829" s="6"/>
      <c r="AQ2829" s="6"/>
      <c r="AR2829" s="6"/>
      <c r="AS2829" s="6"/>
      <c r="AT2829" s="6"/>
      <c r="AU2829" s="6"/>
      <c r="AV2829" s="6"/>
      <c r="AW2829" s="6"/>
      <c r="AX2829" s="6"/>
      <c r="AY2829" s="6"/>
      <c r="AZ2829" s="6"/>
      <c r="BA2829" s="6"/>
      <c r="BB2829" s="6"/>
      <c r="BC2829" s="6"/>
      <c r="BD2829" s="6"/>
      <c r="BE2829" s="6"/>
      <c r="BF2829" s="6"/>
      <c r="BG2829" s="6"/>
      <c r="BH2829" s="6"/>
      <c r="BI2829" s="6"/>
      <c r="BJ2829" s="6"/>
      <c r="BK2829" s="6"/>
      <c r="BL2829" s="6"/>
      <c r="BM2829" s="6"/>
      <c r="BN2829" s="6"/>
      <c r="BO2829" s="6"/>
      <c r="BP2829" s="6"/>
      <c r="BQ2829" s="6"/>
      <c r="BR2829" s="6"/>
      <c r="BS2829" s="6"/>
      <c r="BT2829" s="6"/>
      <c r="BU2829" s="6"/>
      <c r="BV2829" s="6"/>
      <c r="BW2829" s="6"/>
      <c r="BX2829" s="6"/>
      <c r="BY2829" s="6"/>
      <c r="BZ2829" s="6"/>
      <c r="CA2829" s="6"/>
      <c r="CB2829" s="6"/>
      <c r="CC2829" s="6"/>
      <c r="CD2829" s="6"/>
      <c r="CE2829" s="6"/>
      <c r="CF2829" s="6"/>
      <c r="CG2829" s="6"/>
      <c r="CH2829" s="6"/>
      <c r="CI2829" s="6"/>
      <c r="CJ2829" s="6"/>
      <c r="CK2829" s="6"/>
      <c r="CL2829" s="6"/>
      <c r="CM2829" s="6"/>
      <c r="CN2829" s="6"/>
      <c r="CO2829" s="6"/>
      <c r="CP2829" s="6"/>
      <c r="CQ2829" s="6"/>
      <c r="CR2829" s="6"/>
      <c r="CS2829" s="6"/>
      <c r="CT2829" s="6"/>
      <c r="CU2829" s="6"/>
      <c r="CV2829" s="6"/>
      <c r="CW2829" s="6"/>
      <c r="CX2829" s="6"/>
      <c r="CY2829" s="6"/>
      <c r="CZ2829" s="6"/>
      <c r="DA2829" s="6"/>
      <c r="DB2829" s="6"/>
      <c r="DC2829" s="6"/>
      <c r="DD2829" s="6"/>
      <c r="DE2829" s="6"/>
      <c r="DF2829" s="6"/>
      <c r="DG2829" s="6"/>
      <c r="DH2829" s="6"/>
      <c r="DI2829" s="6"/>
      <c r="DJ2829" s="6"/>
      <c r="DK2829" s="6"/>
      <c r="DL2829" s="6"/>
      <c r="DM2829" s="6"/>
      <c r="DN2829" s="6"/>
      <c r="DO2829" s="6"/>
      <c r="DP2829" s="6"/>
      <c r="DQ2829" s="6"/>
      <c r="DR2829" s="6"/>
      <c r="DS2829" s="6"/>
      <c r="DT2829" s="6"/>
      <c r="DU2829" s="6"/>
      <c r="DV2829" s="6"/>
      <c r="DW2829" s="6"/>
      <c r="DX2829" s="6"/>
      <c r="DY2829" s="6"/>
      <c r="DZ2829" s="6"/>
      <c r="EA2829" s="6"/>
      <c r="EB2829" s="6"/>
      <c r="EC2829" s="6"/>
      <c r="ED2829" s="6"/>
      <c r="EE2829" s="6"/>
      <c r="EF2829" s="6"/>
      <c r="EG2829" s="6"/>
      <c r="EH2829" s="6"/>
      <c r="EI2829" s="6"/>
      <c r="EJ2829" s="6"/>
      <c r="EK2829" s="6"/>
      <c r="EL2829" s="6"/>
      <c r="EM2829" s="6"/>
      <c r="EN2829" s="6"/>
      <c r="EO2829" s="6"/>
      <c r="EP2829" s="6"/>
      <c r="EQ2829" s="6"/>
      <c r="ER2829" s="6"/>
      <c r="ES2829" s="6"/>
      <c r="ET2829" s="6"/>
      <c r="EU2829" s="6"/>
      <c r="EV2829" s="6"/>
      <c r="EW2829" s="6"/>
      <c r="EX2829" s="6"/>
      <c r="EY2829" s="6"/>
      <c r="EZ2829" s="6"/>
      <c r="FA2829" s="6"/>
      <c r="FB2829" s="6"/>
      <c r="FC2829" s="6"/>
      <c r="FD2829" s="6"/>
      <c r="FE2829" s="6"/>
      <c r="FF2829" s="6"/>
      <c r="FG2829" s="6"/>
      <c r="FH2829" s="6"/>
      <c r="FI2829" s="6"/>
      <c r="FJ2829" s="6"/>
      <c r="FK2829" s="6"/>
      <c r="FL2829" s="6"/>
      <c r="FM2829" s="6"/>
      <c r="FN2829" s="6"/>
      <c r="FO2829" s="6"/>
      <c r="FP2829" s="6"/>
      <c r="FQ2829" s="6"/>
      <c r="FR2829" s="6"/>
      <c r="FS2829" s="6"/>
      <c r="FT2829" s="6"/>
      <c r="FU2829" s="6"/>
      <c r="FV2829" s="6"/>
      <c r="FW2829" s="6"/>
      <c r="FX2829" s="6"/>
      <c r="FY2829" s="6"/>
      <c r="FZ2829" s="6"/>
      <c r="GA2829" s="6"/>
      <c r="GB2829" s="6"/>
      <c r="GC2829" s="6"/>
      <c r="GD2829" s="6"/>
      <c r="GE2829" s="6"/>
      <c r="GF2829" s="6"/>
      <c r="GG2829" s="6"/>
      <c r="GH2829" s="6"/>
      <c r="GI2829" s="6"/>
      <c r="GJ2829" s="6"/>
      <c r="GK2829" s="6"/>
      <c r="GL2829" s="6"/>
      <c r="GM2829" s="6"/>
    </row>
    <row r="2830" spans="1:195" s="5" customFormat="1" x14ac:dyDescent="0.25">
      <c r="A2830" s="27"/>
      <c r="B2830" s="27"/>
      <c r="C2830" s="27"/>
      <c r="P2830" s="69"/>
      <c r="Q2830" s="69"/>
      <c r="R2830" s="69"/>
      <c r="S2830" s="69"/>
      <c r="T2830" s="69"/>
      <c r="U2830" s="69"/>
      <c r="V2830" s="69"/>
      <c r="W2830" s="6"/>
      <c r="X2830" s="6"/>
      <c r="Y2830" s="6"/>
      <c r="Z2830" s="68"/>
      <c r="AA2830" s="68"/>
      <c r="AB2830" s="6"/>
      <c r="AC2830" s="6"/>
      <c r="AD2830" s="6"/>
      <c r="AE2830" s="6"/>
      <c r="AF2830" s="6"/>
      <c r="AG2830" s="6"/>
      <c r="AH2830" s="6"/>
      <c r="AI2830" s="6"/>
      <c r="AJ2830" s="6"/>
      <c r="AK2830" s="6"/>
      <c r="AM2830" s="6"/>
      <c r="AN2830" s="6"/>
      <c r="AO2830" s="6"/>
      <c r="AP2830" s="6"/>
      <c r="AQ2830" s="6"/>
      <c r="AR2830" s="6"/>
      <c r="AS2830" s="6"/>
      <c r="AT2830" s="6"/>
      <c r="AU2830" s="6"/>
      <c r="AV2830" s="6"/>
      <c r="AW2830" s="6"/>
      <c r="AX2830" s="6"/>
      <c r="AY2830" s="6"/>
      <c r="AZ2830" s="6"/>
      <c r="BA2830" s="6"/>
      <c r="BB2830" s="6"/>
      <c r="BC2830" s="6"/>
      <c r="BD2830" s="6"/>
      <c r="BE2830" s="6"/>
      <c r="BF2830" s="6"/>
      <c r="BG2830" s="6"/>
      <c r="BH2830" s="6"/>
      <c r="BI2830" s="6"/>
      <c r="BJ2830" s="6"/>
      <c r="BK2830" s="6"/>
      <c r="BL2830" s="6"/>
      <c r="BM2830" s="6"/>
      <c r="BN2830" s="6"/>
      <c r="BO2830" s="6"/>
      <c r="BP2830" s="6"/>
      <c r="BQ2830" s="6"/>
      <c r="BR2830" s="6"/>
      <c r="BS2830" s="6"/>
      <c r="BT2830" s="6"/>
      <c r="BU2830" s="6"/>
      <c r="BV2830" s="6"/>
      <c r="BW2830" s="6"/>
      <c r="BX2830" s="6"/>
      <c r="BY2830" s="6"/>
      <c r="BZ2830" s="6"/>
      <c r="CA2830" s="6"/>
      <c r="CB2830" s="6"/>
      <c r="CC2830" s="6"/>
      <c r="CD2830" s="6"/>
      <c r="CE2830" s="6"/>
      <c r="CF2830" s="6"/>
      <c r="CG2830" s="6"/>
      <c r="CH2830" s="6"/>
      <c r="CI2830" s="6"/>
      <c r="CJ2830" s="6"/>
      <c r="CK2830" s="6"/>
      <c r="CL2830" s="6"/>
      <c r="CM2830" s="6"/>
      <c r="CN2830" s="6"/>
      <c r="CO2830" s="6"/>
      <c r="CP2830" s="6"/>
      <c r="CQ2830" s="6"/>
      <c r="CR2830" s="6"/>
      <c r="CS2830" s="6"/>
      <c r="CT2830" s="6"/>
      <c r="CU2830" s="6"/>
      <c r="CV2830" s="6"/>
      <c r="CW2830" s="6"/>
      <c r="CX2830" s="6"/>
      <c r="CY2830" s="6"/>
      <c r="CZ2830" s="6"/>
      <c r="DA2830" s="6"/>
      <c r="DB2830" s="6"/>
      <c r="DC2830" s="6"/>
      <c r="DD2830" s="6"/>
      <c r="DE2830" s="6"/>
      <c r="DF2830" s="6"/>
      <c r="DG2830" s="6"/>
      <c r="DH2830" s="6"/>
      <c r="DI2830" s="6"/>
      <c r="DJ2830" s="6"/>
      <c r="DK2830" s="6"/>
      <c r="DL2830" s="6"/>
      <c r="DM2830" s="6"/>
      <c r="DN2830" s="6"/>
      <c r="DO2830" s="6"/>
      <c r="DP2830" s="6"/>
      <c r="DQ2830" s="6"/>
      <c r="DR2830" s="6"/>
      <c r="DS2830" s="6"/>
      <c r="DT2830" s="6"/>
      <c r="DU2830" s="6"/>
      <c r="DV2830" s="6"/>
      <c r="DW2830" s="6"/>
      <c r="DX2830" s="6"/>
      <c r="DY2830" s="6"/>
      <c r="DZ2830" s="6"/>
      <c r="EA2830" s="6"/>
      <c r="EB2830" s="6"/>
      <c r="EC2830" s="6"/>
      <c r="ED2830" s="6"/>
      <c r="EE2830" s="6"/>
      <c r="EF2830" s="6"/>
      <c r="EG2830" s="6"/>
      <c r="EH2830" s="6"/>
      <c r="EI2830" s="6"/>
      <c r="EJ2830" s="6"/>
      <c r="EK2830" s="6"/>
      <c r="EL2830" s="6"/>
      <c r="EM2830" s="6"/>
      <c r="EN2830" s="6"/>
      <c r="EO2830" s="6"/>
      <c r="EP2830" s="6"/>
      <c r="EQ2830" s="6"/>
      <c r="ER2830" s="6"/>
      <c r="ES2830" s="6"/>
      <c r="ET2830" s="6"/>
      <c r="EU2830" s="6"/>
      <c r="EV2830" s="6"/>
      <c r="EW2830" s="6"/>
      <c r="EX2830" s="6"/>
      <c r="EY2830" s="6"/>
      <c r="EZ2830" s="6"/>
      <c r="FA2830" s="6"/>
      <c r="FB2830" s="6"/>
      <c r="FC2830" s="6"/>
      <c r="FD2830" s="6"/>
      <c r="FE2830" s="6"/>
      <c r="FF2830" s="6"/>
      <c r="FG2830" s="6"/>
      <c r="FH2830" s="6"/>
      <c r="FI2830" s="6"/>
      <c r="FJ2830" s="6"/>
      <c r="FK2830" s="6"/>
      <c r="FL2830" s="6"/>
      <c r="FM2830" s="6"/>
      <c r="FN2830" s="6"/>
      <c r="FO2830" s="6"/>
      <c r="FP2830" s="6"/>
      <c r="FQ2830" s="6"/>
      <c r="FR2830" s="6"/>
      <c r="FS2830" s="6"/>
      <c r="FT2830" s="6"/>
      <c r="FU2830" s="6"/>
      <c r="FV2830" s="6"/>
      <c r="FW2830" s="6"/>
      <c r="FX2830" s="6"/>
      <c r="FY2830" s="6"/>
      <c r="FZ2830" s="6"/>
      <c r="GA2830" s="6"/>
      <c r="GB2830" s="6"/>
      <c r="GC2830" s="6"/>
      <c r="GD2830" s="6"/>
      <c r="GE2830" s="6"/>
      <c r="GF2830" s="6"/>
      <c r="GG2830" s="6"/>
      <c r="GH2830" s="6"/>
      <c r="GI2830" s="6"/>
      <c r="GJ2830" s="6"/>
      <c r="GK2830" s="6"/>
      <c r="GL2830" s="6"/>
      <c r="GM2830" s="6"/>
    </row>
    <row r="2831" spans="1:195" s="5" customFormat="1" x14ac:dyDescent="0.25">
      <c r="A2831" s="27"/>
      <c r="B2831" s="27"/>
      <c r="C2831" s="27"/>
      <c r="P2831" s="69"/>
      <c r="Q2831" s="69"/>
      <c r="R2831" s="69"/>
      <c r="S2831" s="69"/>
      <c r="T2831" s="69"/>
      <c r="U2831" s="69"/>
      <c r="V2831" s="69"/>
      <c r="W2831" s="6"/>
      <c r="X2831" s="6"/>
      <c r="Y2831" s="6"/>
      <c r="Z2831" s="68"/>
      <c r="AA2831" s="68"/>
      <c r="AB2831" s="6"/>
      <c r="AC2831" s="6"/>
      <c r="AD2831" s="6"/>
      <c r="AE2831" s="6"/>
      <c r="AF2831" s="6"/>
      <c r="AG2831" s="6"/>
      <c r="AH2831" s="6"/>
      <c r="AI2831" s="6"/>
      <c r="AJ2831" s="6"/>
      <c r="AK2831" s="6"/>
      <c r="AM2831" s="6"/>
      <c r="AN2831" s="6"/>
      <c r="AO2831" s="6"/>
      <c r="AP2831" s="6"/>
      <c r="AQ2831" s="6"/>
      <c r="AR2831" s="6"/>
      <c r="AS2831" s="6"/>
      <c r="AT2831" s="6"/>
      <c r="AU2831" s="6"/>
      <c r="AV2831" s="6"/>
      <c r="AW2831" s="6"/>
      <c r="AX2831" s="6"/>
      <c r="AY2831" s="6"/>
      <c r="AZ2831" s="6"/>
      <c r="BA2831" s="6"/>
      <c r="BB2831" s="6"/>
      <c r="BC2831" s="6"/>
      <c r="BD2831" s="6"/>
      <c r="BE2831" s="6"/>
      <c r="BF2831" s="6"/>
      <c r="BG2831" s="6"/>
      <c r="BH2831" s="6"/>
      <c r="BI2831" s="6"/>
      <c r="BJ2831" s="6"/>
      <c r="BK2831" s="6"/>
      <c r="BL2831" s="6"/>
      <c r="BM2831" s="6"/>
      <c r="BN2831" s="6"/>
      <c r="BO2831" s="6"/>
      <c r="BP2831" s="6"/>
      <c r="BQ2831" s="6"/>
      <c r="BR2831" s="6"/>
      <c r="BS2831" s="6"/>
      <c r="BT2831" s="6"/>
      <c r="BU2831" s="6"/>
      <c r="BV2831" s="6"/>
      <c r="BW2831" s="6"/>
      <c r="BX2831" s="6"/>
      <c r="BY2831" s="6"/>
      <c r="BZ2831" s="6"/>
      <c r="CA2831" s="6"/>
      <c r="CB2831" s="6"/>
      <c r="CC2831" s="6"/>
      <c r="CD2831" s="6"/>
      <c r="CE2831" s="6"/>
      <c r="CF2831" s="6"/>
      <c r="CG2831" s="6"/>
      <c r="CH2831" s="6"/>
      <c r="CI2831" s="6"/>
      <c r="CJ2831" s="6"/>
      <c r="CK2831" s="6"/>
      <c r="CL2831" s="6"/>
      <c r="CM2831" s="6"/>
      <c r="CN2831" s="6"/>
      <c r="CO2831" s="6"/>
      <c r="CP2831" s="6"/>
      <c r="CQ2831" s="6"/>
      <c r="CR2831" s="6"/>
      <c r="CS2831" s="6"/>
      <c r="CT2831" s="6"/>
      <c r="CU2831" s="6"/>
      <c r="CV2831" s="6"/>
      <c r="CW2831" s="6"/>
      <c r="CX2831" s="6"/>
      <c r="CY2831" s="6"/>
      <c r="CZ2831" s="6"/>
      <c r="DA2831" s="6"/>
      <c r="DB2831" s="6"/>
      <c r="DC2831" s="6"/>
      <c r="DD2831" s="6"/>
      <c r="DE2831" s="6"/>
      <c r="DF2831" s="6"/>
      <c r="DG2831" s="6"/>
      <c r="DH2831" s="6"/>
      <c r="DI2831" s="6"/>
      <c r="DJ2831" s="6"/>
      <c r="DK2831" s="6"/>
      <c r="DL2831" s="6"/>
      <c r="DM2831" s="6"/>
      <c r="DN2831" s="6"/>
      <c r="DO2831" s="6"/>
      <c r="DP2831" s="6"/>
      <c r="DQ2831" s="6"/>
      <c r="DR2831" s="6"/>
      <c r="DS2831" s="6"/>
      <c r="DT2831" s="6"/>
      <c r="DU2831" s="6"/>
      <c r="DV2831" s="6"/>
      <c r="DW2831" s="6"/>
      <c r="DX2831" s="6"/>
      <c r="DY2831" s="6"/>
      <c r="DZ2831" s="6"/>
      <c r="EA2831" s="6"/>
      <c r="EB2831" s="6"/>
      <c r="EC2831" s="6"/>
      <c r="ED2831" s="6"/>
      <c r="EE2831" s="6"/>
      <c r="EF2831" s="6"/>
      <c r="EG2831" s="6"/>
      <c r="EH2831" s="6"/>
      <c r="EI2831" s="6"/>
      <c r="EJ2831" s="6"/>
      <c r="EK2831" s="6"/>
      <c r="EL2831" s="6"/>
      <c r="EM2831" s="6"/>
      <c r="EN2831" s="6"/>
      <c r="EO2831" s="6"/>
      <c r="EP2831" s="6"/>
      <c r="EQ2831" s="6"/>
      <c r="ER2831" s="6"/>
      <c r="ES2831" s="6"/>
      <c r="ET2831" s="6"/>
      <c r="EU2831" s="6"/>
      <c r="EV2831" s="6"/>
      <c r="EW2831" s="6"/>
      <c r="EX2831" s="6"/>
      <c r="EY2831" s="6"/>
      <c r="EZ2831" s="6"/>
      <c r="FA2831" s="6"/>
      <c r="FB2831" s="6"/>
      <c r="FC2831" s="6"/>
      <c r="FD2831" s="6"/>
      <c r="FE2831" s="6"/>
      <c r="FF2831" s="6"/>
      <c r="FG2831" s="6"/>
      <c r="FH2831" s="6"/>
      <c r="FI2831" s="6"/>
      <c r="FJ2831" s="6"/>
      <c r="FK2831" s="6"/>
      <c r="FL2831" s="6"/>
      <c r="FM2831" s="6"/>
      <c r="FN2831" s="6"/>
      <c r="FO2831" s="6"/>
      <c r="FP2831" s="6"/>
      <c r="FQ2831" s="6"/>
      <c r="FR2831" s="6"/>
      <c r="FS2831" s="6"/>
      <c r="FT2831" s="6"/>
      <c r="FU2831" s="6"/>
      <c r="FV2831" s="6"/>
      <c r="FW2831" s="6"/>
      <c r="FX2831" s="6"/>
      <c r="FY2831" s="6"/>
      <c r="FZ2831" s="6"/>
      <c r="GA2831" s="6"/>
      <c r="GB2831" s="6"/>
      <c r="GC2831" s="6"/>
      <c r="GD2831" s="6"/>
      <c r="GE2831" s="6"/>
      <c r="GF2831" s="6"/>
      <c r="GG2831" s="6"/>
      <c r="GH2831" s="6"/>
      <c r="GI2831" s="6"/>
      <c r="GJ2831" s="6"/>
      <c r="GK2831" s="6"/>
      <c r="GL2831" s="6"/>
      <c r="GM2831" s="6"/>
    </row>
    <row r="2832" spans="1:195" s="5" customFormat="1" x14ac:dyDescent="0.25">
      <c r="A2832" s="27"/>
      <c r="B2832" s="27"/>
      <c r="C2832" s="27"/>
      <c r="P2832" s="69"/>
      <c r="Q2832" s="69"/>
      <c r="R2832" s="69"/>
      <c r="S2832" s="69"/>
      <c r="T2832" s="69"/>
      <c r="U2832" s="69"/>
      <c r="V2832" s="69"/>
      <c r="W2832" s="6"/>
      <c r="X2832" s="6"/>
      <c r="Y2832" s="6"/>
      <c r="Z2832" s="68"/>
      <c r="AA2832" s="68"/>
      <c r="AB2832" s="6"/>
      <c r="AC2832" s="6"/>
      <c r="AD2832" s="6"/>
      <c r="AE2832" s="6"/>
      <c r="AF2832" s="6"/>
      <c r="AG2832" s="6"/>
      <c r="AH2832" s="6"/>
      <c r="AI2832" s="6"/>
      <c r="AJ2832" s="6"/>
      <c r="AK2832" s="6"/>
      <c r="AM2832" s="6"/>
      <c r="AN2832" s="6"/>
      <c r="AO2832" s="6"/>
      <c r="AP2832" s="6"/>
      <c r="AQ2832" s="6"/>
      <c r="AR2832" s="6"/>
      <c r="AS2832" s="6"/>
      <c r="AT2832" s="6"/>
      <c r="AU2832" s="6"/>
      <c r="AV2832" s="6"/>
      <c r="AW2832" s="6"/>
      <c r="AX2832" s="6"/>
      <c r="AY2832" s="6"/>
      <c r="AZ2832" s="6"/>
      <c r="BA2832" s="6"/>
      <c r="BB2832" s="6"/>
      <c r="BC2832" s="6"/>
      <c r="BD2832" s="6"/>
      <c r="BE2832" s="6"/>
      <c r="BF2832" s="6"/>
      <c r="BG2832" s="6"/>
      <c r="BH2832" s="6"/>
      <c r="BI2832" s="6"/>
      <c r="BJ2832" s="6"/>
      <c r="BK2832" s="6"/>
      <c r="BL2832" s="6"/>
      <c r="BM2832" s="6"/>
      <c r="BN2832" s="6"/>
      <c r="BO2832" s="6"/>
      <c r="BP2832" s="6"/>
      <c r="BQ2832" s="6"/>
      <c r="BR2832" s="6"/>
      <c r="BS2832" s="6"/>
      <c r="BT2832" s="6"/>
      <c r="BU2832" s="6"/>
      <c r="BV2832" s="6"/>
      <c r="BW2832" s="6"/>
      <c r="BX2832" s="6"/>
      <c r="BY2832" s="6"/>
      <c r="BZ2832" s="6"/>
      <c r="CA2832" s="6"/>
      <c r="CB2832" s="6"/>
      <c r="CC2832" s="6"/>
      <c r="CD2832" s="6"/>
      <c r="CE2832" s="6"/>
      <c r="CF2832" s="6"/>
      <c r="CG2832" s="6"/>
      <c r="CH2832" s="6"/>
      <c r="CI2832" s="6"/>
      <c r="CJ2832" s="6"/>
      <c r="CK2832" s="6"/>
      <c r="CL2832" s="6"/>
      <c r="CM2832" s="6"/>
      <c r="CN2832" s="6"/>
      <c r="CO2832" s="6"/>
      <c r="CP2832" s="6"/>
      <c r="CQ2832" s="6"/>
      <c r="CR2832" s="6"/>
      <c r="CS2832" s="6"/>
      <c r="CT2832" s="6"/>
      <c r="CU2832" s="6"/>
      <c r="CV2832" s="6"/>
      <c r="CW2832" s="6"/>
      <c r="CX2832" s="6"/>
      <c r="CY2832" s="6"/>
      <c r="CZ2832" s="6"/>
      <c r="DA2832" s="6"/>
      <c r="DB2832" s="6"/>
      <c r="DC2832" s="6"/>
      <c r="DD2832" s="6"/>
      <c r="DE2832" s="6"/>
      <c r="DF2832" s="6"/>
      <c r="DG2832" s="6"/>
      <c r="DH2832" s="6"/>
      <c r="DI2832" s="6"/>
      <c r="DJ2832" s="6"/>
      <c r="DK2832" s="6"/>
      <c r="DL2832" s="6"/>
      <c r="DM2832" s="6"/>
      <c r="DN2832" s="6"/>
      <c r="DO2832" s="6"/>
      <c r="DP2832" s="6"/>
      <c r="DQ2832" s="6"/>
      <c r="DR2832" s="6"/>
      <c r="DS2832" s="6"/>
      <c r="DT2832" s="6"/>
      <c r="DU2832" s="6"/>
      <c r="DV2832" s="6"/>
      <c r="DW2832" s="6"/>
      <c r="DX2832" s="6"/>
      <c r="DY2832" s="6"/>
      <c r="DZ2832" s="6"/>
      <c r="EA2832" s="6"/>
      <c r="EB2832" s="6"/>
      <c r="EC2832" s="6"/>
      <c r="ED2832" s="6"/>
      <c r="EE2832" s="6"/>
      <c r="EF2832" s="6"/>
      <c r="EG2832" s="6"/>
      <c r="EH2832" s="6"/>
      <c r="EI2832" s="6"/>
      <c r="EJ2832" s="6"/>
      <c r="EK2832" s="6"/>
      <c r="EL2832" s="6"/>
      <c r="EM2832" s="6"/>
      <c r="EN2832" s="6"/>
      <c r="EO2832" s="6"/>
      <c r="EP2832" s="6"/>
      <c r="EQ2832" s="6"/>
      <c r="ER2832" s="6"/>
      <c r="ES2832" s="6"/>
      <c r="ET2832" s="6"/>
      <c r="EU2832" s="6"/>
      <c r="EV2832" s="6"/>
      <c r="EW2832" s="6"/>
      <c r="EX2832" s="6"/>
      <c r="EY2832" s="6"/>
      <c r="EZ2832" s="6"/>
      <c r="FA2832" s="6"/>
      <c r="FB2832" s="6"/>
      <c r="FC2832" s="6"/>
      <c r="FD2832" s="6"/>
      <c r="FE2832" s="6"/>
      <c r="FF2832" s="6"/>
      <c r="FG2832" s="6"/>
      <c r="FH2832" s="6"/>
      <c r="FI2832" s="6"/>
      <c r="FJ2832" s="6"/>
      <c r="FK2832" s="6"/>
      <c r="FL2832" s="6"/>
      <c r="FM2832" s="6"/>
      <c r="FN2832" s="6"/>
      <c r="FO2832" s="6"/>
      <c r="FP2832" s="6"/>
      <c r="FQ2832" s="6"/>
      <c r="FR2832" s="6"/>
      <c r="FS2832" s="6"/>
      <c r="FT2832" s="6"/>
      <c r="FU2832" s="6"/>
      <c r="FV2832" s="6"/>
      <c r="FW2832" s="6"/>
      <c r="FX2832" s="6"/>
      <c r="FY2832" s="6"/>
      <c r="FZ2832" s="6"/>
      <c r="GA2832" s="6"/>
      <c r="GB2832" s="6"/>
      <c r="GC2832" s="6"/>
      <c r="GD2832" s="6"/>
      <c r="GE2832" s="6"/>
      <c r="GF2832" s="6"/>
      <c r="GG2832" s="6"/>
      <c r="GH2832" s="6"/>
      <c r="GI2832" s="6"/>
      <c r="GJ2832" s="6"/>
      <c r="GK2832" s="6"/>
      <c r="GL2832" s="6"/>
      <c r="GM2832" s="6"/>
    </row>
    <row r="2833" spans="1:195" s="5" customFormat="1" x14ac:dyDescent="0.25">
      <c r="A2833" s="27"/>
      <c r="B2833" s="27"/>
      <c r="C2833" s="27"/>
      <c r="P2833" s="69"/>
      <c r="Q2833" s="69"/>
      <c r="R2833" s="69"/>
      <c r="S2833" s="69"/>
      <c r="T2833" s="69"/>
      <c r="U2833" s="69"/>
      <c r="V2833" s="69"/>
      <c r="W2833" s="6"/>
      <c r="X2833" s="6"/>
      <c r="Y2833" s="6"/>
      <c r="Z2833" s="68"/>
      <c r="AA2833" s="68"/>
      <c r="AB2833" s="6"/>
      <c r="AC2833" s="6"/>
      <c r="AD2833" s="6"/>
      <c r="AE2833" s="6"/>
      <c r="AF2833" s="6"/>
      <c r="AG2833" s="6"/>
      <c r="AH2833" s="6"/>
      <c r="AI2833" s="6"/>
      <c r="AJ2833" s="6"/>
      <c r="AK2833" s="6"/>
      <c r="AM2833" s="6"/>
      <c r="AN2833" s="6"/>
      <c r="AO2833" s="6"/>
      <c r="AP2833" s="6"/>
      <c r="AQ2833" s="6"/>
      <c r="AR2833" s="6"/>
      <c r="AS2833" s="6"/>
      <c r="AT2833" s="6"/>
      <c r="AU2833" s="6"/>
      <c r="AV2833" s="6"/>
      <c r="AW2833" s="6"/>
      <c r="AX2833" s="6"/>
      <c r="AY2833" s="6"/>
      <c r="AZ2833" s="6"/>
      <c r="BA2833" s="6"/>
      <c r="BB2833" s="6"/>
      <c r="BC2833" s="6"/>
      <c r="BD2833" s="6"/>
      <c r="BE2833" s="6"/>
      <c r="BF2833" s="6"/>
      <c r="BG2833" s="6"/>
      <c r="BH2833" s="6"/>
      <c r="BI2833" s="6"/>
      <c r="BJ2833" s="6"/>
      <c r="BK2833" s="6"/>
      <c r="BL2833" s="6"/>
      <c r="BM2833" s="6"/>
      <c r="BN2833" s="6"/>
      <c r="BO2833" s="6"/>
      <c r="BP2833" s="6"/>
      <c r="BQ2833" s="6"/>
      <c r="BR2833" s="6"/>
      <c r="BS2833" s="6"/>
      <c r="BT2833" s="6"/>
      <c r="BU2833" s="6"/>
      <c r="BV2833" s="6"/>
      <c r="BW2833" s="6"/>
      <c r="BX2833" s="6"/>
      <c r="BY2833" s="6"/>
      <c r="BZ2833" s="6"/>
      <c r="CA2833" s="6"/>
      <c r="CB2833" s="6"/>
      <c r="CC2833" s="6"/>
      <c r="CD2833" s="6"/>
      <c r="CE2833" s="6"/>
      <c r="CF2833" s="6"/>
      <c r="CG2833" s="6"/>
      <c r="CH2833" s="6"/>
      <c r="CI2833" s="6"/>
      <c r="CJ2833" s="6"/>
      <c r="CK2833" s="6"/>
      <c r="CL2833" s="6"/>
      <c r="CM2833" s="6"/>
      <c r="CN2833" s="6"/>
      <c r="CO2833" s="6"/>
      <c r="CP2833" s="6"/>
      <c r="CQ2833" s="6"/>
      <c r="CR2833" s="6"/>
      <c r="CS2833" s="6"/>
      <c r="CT2833" s="6"/>
      <c r="CU2833" s="6"/>
      <c r="CV2833" s="6"/>
      <c r="CW2833" s="6"/>
      <c r="CX2833" s="6"/>
      <c r="CY2833" s="6"/>
      <c r="CZ2833" s="6"/>
      <c r="DA2833" s="6"/>
      <c r="DB2833" s="6"/>
      <c r="DC2833" s="6"/>
      <c r="DD2833" s="6"/>
      <c r="DE2833" s="6"/>
      <c r="DF2833" s="6"/>
      <c r="DG2833" s="6"/>
      <c r="DH2833" s="6"/>
      <c r="DI2833" s="6"/>
      <c r="DJ2833" s="6"/>
      <c r="DK2833" s="6"/>
      <c r="DL2833" s="6"/>
      <c r="DM2833" s="6"/>
      <c r="DN2833" s="6"/>
      <c r="DO2833" s="6"/>
      <c r="DP2833" s="6"/>
      <c r="DQ2833" s="6"/>
      <c r="DR2833" s="6"/>
      <c r="DS2833" s="6"/>
      <c r="DT2833" s="6"/>
      <c r="DU2833" s="6"/>
      <c r="DV2833" s="6"/>
      <c r="DW2833" s="6"/>
      <c r="DX2833" s="6"/>
      <c r="DY2833" s="6"/>
      <c r="DZ2833" s="6"/>
      <c r="EA2833" s="6"/>
      <c r="EB2833" s="6"/>
      <c r="EC2833" s="6"/>
      <c r="ED2833" s="6"/>
      <c r="EE2833" s="6"/>
      <c r="EF2833" s="6"/>
      <c r="EG2833" s="6"/>
      <c r="EH2833" s="6"/>
      <c r="EI2833" s="6"/>
      <c r="EJ2833" s="6"/>
      <c r="EK2833" s="6"/>
      <c r="EL2833" s="6"/>
      <c r="EM2833" s="6"/>
      <c r="EN2833" s="6"/>
      <c r="EO2833" s="6"/>
      <c r="EP2833" s="6"/>
      <c r="EQ2833" s="6"/>
      <c r="ER2833" s="6"/>
      <c r="ES2833" s="6"/>
      <c r="ET2833" s="6"/>
      <c r="EU2833" s="6"/>
      <c r="EV2833" s="6"/>
      <c r="EW2833" s="6"/>
      <c r="EX2833" s="6"/>
      <c r="EY2833" s="6"/>
      <c r="EZ2833" s="6"/>
      <c r="FA2833" s="6"/>
      <c r="FB2833" s="6"/>
      <c r="FC2833" s="6"/>
      <c r="FD2833" s="6"/>
      <c r="FE2833" s="6"/>
      <c r="FF2833" s="6"/>
      <c r="FG2833" s="6"/>
      <c r="FH2833" s="6"/>
      <c r="FI2833" s="6"/>
      <c r="FJ2833" s="6"/>
      <c r="FK2833" s="6"/>
      <c r="FL2833" s="6"/>
      <c r="FM2833" s="6"/>
      <c r="FN2833" s="6"/>
      <c r="FO2833" s="6"/>
      <c r="FP2833" s="6"/>
      <c r="FQ2833" s="6"/>
      <c r="FR2833" s="6"/>
      <c r="FS2833" s="6"/>
      <c r="FT2833" s="6"/>
      <c r="FU2833" s="6"/>
      <c r="FV2833" s="6"/>
      <c r="FW2833" s="6"/>
      <c r="FX2833" s="6"/>
      <c r="FY2833" s="6"/>
      <c r="FZ2833" s="6"/>
      <c r="GA2833" s="6"/>
      <c r="GB2833" s="6"/>
      <c r="GC2833" s="6"/>
      <c r="GD2833" s="6"/>
      <c r="GE2833" s="6"/>
      <c r="GF2833" s="6"/>
      <c r="GG2833" s="6"/>
      <c r="GH2833" s="6"/>
      <c r="GI2833" s="6"/>
      <c r="GJ2833" s="6"/>
      <c r="GK2833" s="6"/>
      <c r="GL2833" s="6"/>
      <c r="GM2833" s="6"/>
    </row>
    <row r="2834" spans="1:195" s="5" customFormat="1" x14ac:dyDescent="0.25">
      <c r="A2834" s="27"/>
      <c r="B2834" s="27"/>
      <c r="C2834" s="27"/>
      <c r="P2834" s="69"/>
      <c r="Q2834" s="69"/>
      <c r="R2834" s="69"/>
      <c r="S2834" s="69"/>
      <c r="T2834" s="69"/>
      <c r="U2834" s="69"/>
      <c r="V2834" s="69"/>
      <c r="W2834" s="6"/>
      <c r="X2834" s="6"/>
      <c r="Y2834" s="6"/>
      <c r="Z2834" s="68"/>
      <c r="AA2834" s="68"/>
      <c r="AB2834" s="6"/>
      <c r="AC2834" s="6"/>
      <c r="AD2834" s="6"/>
      <c r="AE2834" s="6"/>
      <c r="AF2834" s="6"/>
      <c r="AG2834" s="6"/>
      <c r="AH2834" s="6"/>
      <c r="AI2834" s="6"/>
      <c r="AJ2834" s="6"/>
      <c r="AK2834" s="6"/>
      <c r="AM2834" s="6"/>
      <c r="AN2834" s="6"/>
      <c r="AO2834" s="6"/>
      <c r="AP2834" s="6"/>
      <c r="AQ2834" s="6"/>
      <c r="AR2834" s="6"/>
      <c r="AS2834" s="6"/>
      <c r="AT2834" s="6"/>
      <c r="AU2834" s="6"/>
      <c r="AV2834" s="6"/>
      <c r="AW2834" s="6"/>
      <c r="AX2834" s="6"/>
      <c r="AY2834" s="6"/>
      <c r="AZ2834" s="6"/>
      <c r="BA2834" s="6"/>
      <c r="BB2834" s="6"/>
      <c r="BC2834" s="6"/>
      <c r="BD2834" s="6"/>
      <c r="BE2834" s="6"/>
      <c r="BF2834" s="6"/>
      <c r="BG2834" s="6"/>
      <c r="BH2834" s="6"/>
      <c r="BI2834" s="6"/>
      <c r="BJ2834" s="6"/>
      <c r="BK2834" s="6"/>
      <c r="BL2834" s="6"/>
      <c r="BM2834" s="6"/>
      <c r="BN2834" s="6"/>
      <c r="BO2834" s="6"/>
      <c r="BP2834" s="6"/>
      <c r="BQ2834" s="6"/>
      <c r="BR2834" s="6"/>
      <c r="BS2834" s="6"/>
      <c r="BT2834" s="6"/>
      <c r="BU2834" s="6"/>
      <c r="BV2834" s="6"/>
      <c r="BW2834" s="6"/>
      <c r="BX2834" s="6"/>
      <c r="BY2834" s="6"/>
      <c r="BZ2834" s="6"/>
      <c r="CA2834" s="6"/>
      <c r="CB2834" s="6"/>
      <c r="CC2834" s="6"/>
      <c r="CD2834" s="6"/>
      <c r="CE2834" s="6"/>
      <c r="CF2834" s="6"/>
      <c r="CG2834" s="6"/>
      <c r="CH2834" s="6"/>
      <c r="CI2834" s="6"/>
      <c r="CJ2834" s="6"/>
      <c r="CK2834" s="6"/>
      <c r="CL2834" s="6"/>
      <c r="CM2834" s="6"/>
      <c r="CN2834" s="6"/>
      <c r="CO2834" s="6"/>
      <c r="CP2834" s="6"/>
      <c r="CQ2834" s="6"/>
      <c r="CR2834" s="6"/>
      <c r="CS2834" s="6"/>
      <c r="CT2834" s="6"/>
      <c r="CU2834" s="6"/>
      <c r="CV2834" s="6"/>
      <c r="CW2834" s="6"/>
      <c r="CX2834" s="6"/>
      <c r="CY2834" s="6"/>
      <c r="CZ2834" s="6"/>
      <c r="DA2834" s="6"/>
      <c r="DB2834" s="6"/>
      <c r="DC2834" s="6"/>
      <c r="DD2834" s="6"/>
      <c r="DE2834" s="6"/>
      <c r="DF2834" s="6"/>
      <c r="DG2834" s="6"/>
      <c r="DH2834" s="6"/>
      <c r="DI2834" s="6"/>
      <c r="DJ2834" s="6"/>
      <c r="DK2834" s="6"/>
      <c r="DL2834" s="6"/>
      <c r="DM2834" s="6"/>
      <c r="DN2834" s="6"/>
      <c r="DO2834" s="6"/>
      <c r="DP2834" s="6"/>
      <c r="DQ2834" s="6"/>
      <c r="DR2834" s="6"/>
      <c r="DS2834" s="6"/>
      <c r="DT2834" s="6"/>
      <c r="DU2834" s="6"/>
      <c r="DV2834" s="6"/>
      <c r="DW2834" s="6"/>
      <c r="DX2834" s="6"/>
      <c r="DY2834" s="6"/>
      <c r="DZ2834" s="6"/>
      <c r="EA2834" s="6"/>
      <c r="EB2834" s="6"/>
      <c r="EC2834" s="6"/>
      <c r="ED2834" s="6"/>
      <c r="EE2834" s="6"/>
      <c r="EF2834" s="6"/>
      <c r="EG2834" s="6"/>
      <c r="EH2834" s="6"/>
      <c r="EI2834" s="6"/>
      <c r="EJ2834" s="6"/>
      <c r="EK2834" s="6"/>
      <c r="EL2834" s="6"/>
      <c r="EM2834" s="6"/>
      <c r="EN2834" s="6"/>
      <c r="EO2834" s="6"/>
      <c r="EP2834" s="6"/>
      <c r="EQ2834" s="6"/>
      <c r="ER2834" s="6"/>
      <c r="ES2834" s="6"/>
      <c r="ET2834" s="6"/>
      <c r="EU2834" s="6"/>
      <c r="EV2834" s="6"/>
      <c r="EW2834" s="6"/>
      <c r="EX2834" s="6"/>
      <c r="EY2834" s="6"/>
      <c r="EZ2834" s="6"/>
      <c r="FA2834" s="6"/>
      <c r="FB2834" s="6"/>
      <c r="FC2834" s="6"/>
      <c r="FD2834" s="6"/>
      <c r="FE2834" s="6"/>
      <c r="FF2834" s="6"/>
      <c r="FG2834" s="6"/>
      <c r="FH2834" s="6"/>
      <c r="FI2834" s="6"/>
      <c r="FJ2834" s="6"/>
      <c r="FK2834" s="6"/>
      <c r="FL2834" s="6"/>
      <c r="FM2834" s="6"/>
      <c r="FN2834" s="6"/>
      <c r="FO2834" s="6"/>
      <c r="FP2834" s="6"/>
      <c r="FQ2834" s="6"/>
      <c r="FR2834" s="6"/>
      <c r="FS2834" s="6"/>
      <c r="FT2834" s="6"/>
      <c r="FU2834" s="6"/>
      <c r="FV2834" s="6"/>
      <c r="FW2834" s="6"/>
      <c r="FX2834" s="6"/>
      <c r="FY2834" s="6"/>
      <c r="FZ2834" s="6"/>
      <c r="GA2834" s="6"/>
      <c r="GB2834" s="6"/>
      <c r="GC2834" s="6"/>
      <c r="GD2834" s="6"/>
      <c r="GE2834" s="6"/>
      <c r="GF2834" s="6"/>
      <c r="GG2834" s="6"/>
      <c r="GH2834" s="6"/>
      <c r="GI2834" s="6"/>
      <c r="GJ2834" s="6"/>
      <c r="GK2834" s="6"/>
      <c r="GL2834" s="6"/>
      <c r="GM2834" s="6"/>
    </row>
    <row r="2835" spans="1:195" s="5" customFormat="1" x14ac:dyDescent="0.25">
      <c r="A2835" s="27"/>
      <c r="B2835" s="27"/>
      <c r="C2835" s="27"/>
      <c r="P2835" s="69"/>
      <c r="Q2835" s="69"/>
      <c r="R2835" s="69"/>
      <c r="S2835" s="69"/>
      <c r="T2835" s="69"/>
      <c r="U2835" s="69"/>
      <c r="V2835" s="69"/>
      <c r="W2835" s="6"/>
      <c r="X2835" s="6"/>
      <c r="Y2835" s="6"/>
      <c r="Z2835" s="68"/>
      <c r="AA2835" s="68"/>
      <c r="AB2835" s="6"/>
      <c r="AC2835" s="6"/>
      <c r="AD2835" s="6"/>
      <c r="AE2835" s="6"/>
      <c r="AF2835" s="6"/>
      <c r="AG2835" s="6"/>
      <c r="AH2835" s="6"/>
      <c r="AI2835" s="6"/>
      <c r="AJ2835" s="6"/>
      <c r="AK2835" s="6"/>
      <c r="AM2835" s="6"/>
      <c r="AN2835" s="6"/>
      <c r="AO2835" s="6"/>
      <c r="AP2835" s="6"/>
      <c r="AQ2835" s="6"/>
      <c r="AR2835" s="6"/>
      <c r="AS2835" s="6"/>
      <c r="AT2835" s="6"/>
      <c r="AU2835" s="6"/>
      <c r="AV2835" s="6"/>
      <c r="AW2835" s="6"/>
      <c r="AX2835" s="6"/>
      <c r="AY2835" s="6"/>
      <c r="AZ2835" s="6"/>
      <c r="BA2835" s="6"/>
      <c r="BB2835" s="6"/>
      <c r="BC2835" s="6"/>
      <c r="BD2835" s="6"/>
      <c r="BE2835" s="6"/>
      <c r="BF2835" s="6"/>
      <c r="BG2835" s="6"/>
      <c r="BH2835" s="6"/>
      <c r="BI2835" s="6"/>
      <c r="BJ2835" s="6"/>
      <c r="BK2835" s="6"/>
      <c r="BL2835" s="6"/>
      <c r="BM2835" s="6"/>
      <c r="BN2835" s="6"/>
      <c r="BO2835" s="6"/>
      <c r="BP2835" s="6"/>
      <c r="BQ2835" s="6"/>
      <c r="BR2835" s="6"/>
      <c r="BS2835" s="6"/>
      <c r="BT2835" s="6"/>
      <c r="BU2835" s="6"/>
      <c r="BV2835" s="6"/>
      <c r="BW2835" s="6"/>
      <c r="BX2835" s="6"/>
      <c r="BY2835" s="6"/>
      <c r="BZ2835" s="6"/>
      <c r="CA2835" s="6"/>
      <c r="CB2835" s="6"/>
      <c r="CC2835" s="6"/>
      <c r="CD2835" s="6"/>
      <c r="CE2835" s="6"/>
      <c r="CF2835" s="6"/>
      <c r="CG2835" s="6"/>
      <c r="CH2835" s="6"/>
      <c r="CI2835" s="6"/>
      <c r="CJ2835" s="6"/>
      <c r="CK2835" s="6"/>
      <c r="CL2835" s="6"/>
      <c r="CM2835" s="6"/>
      <c r="CN2835" s="6"/>
      <c r="CO2835" s="6"/>
      <c r="CP2835" s="6"/>
      <c r="CQ2835" s="6"/>
      <c r="CR2835" s="6"/>
      <c r="CS2835" s="6"/>
      <c r="CT2835" s="6"/>
      <c r="CU2835" s="6"/>
      <c r="CV2835" s="6"/>
      <c r="CW2835" s="6"/>
      <c r="CX2835" s="6"/>
      <c r="CY2835" s="6"/>
      <c r="CZ2835" s="6"/>
      <c r="DA2835" s="6"/>
      <c r="DB2835" s="6"/>
      <c r="DC2835" s="6"/>
      <c r="DD2835" s="6"/>
      <c r="DE2835" s="6"/>
      <c r="DF2835" s="6"/>
      <c r="DG2835" s="6"/>
      <c r="DH2835" s="6"/>
      <c r="DI2835" s="6"/>
      <c r="DJ2835" s="6"/>
      <c r="DK2835" s="6"/>
      <c r="DL2835" s="6"/>
      <c r="DM2835" s="6"/>
      <c r="DN2835" s="6"/>
      <c r="DO2835" s="6"/>
      <c r="DP2835" s="6"/>
      <c r="DQ2835" s="6"/>
      <c r="DR2835" s="6"/>
      <c r="DS2835" s="6"/>
      <c r="DT2835" s="6"/>
      <c r="DU2835" s="6"/>
      <c r="DV2835" s="6"/>
      <c r="DW2835" s="6"/>
      <c r="DX2835" s="6"/>
      <c r="DY2835" s="6"/>
      <c r="DZ2835" s="6"/>
      <c r="EA2835" s="6"/>
      <c r="EB2835" s="6"/>
      <c r="EC2835" s="6"/>
      <c r="ED2835" s="6"/>
      <c r="EE2835" s="6"/>
      <c r="EF2835" s="6"/>
      <c r="EG2835" s="6"/>
      <c r="EH2835" s="6"/>
      <c r="EI2835" s="6"/>
      <c r="EJ2835" s="6"/>
      <c r="EK2835" s="6"/>
      <c r="EL2835" s="6"/>
      <c r="EM2835" s="6"/>
      <c r="EN2835" s="6"/>
      <c r="EO2835" s="6"/>
      <c r="EP2835" s="6"/>
      <c r="EQ2835" s="6"/>
      <c r="ER2835" s="6"/>
      <c r="ES2835" s="6"/>
      <c r="ET2835" s="6"/>
      <c r="EU2835" s="6"/>
      <c r="EV2835" s="6"/>
      <c r="EW2835" s="6"/>
      <c r="EX2835" s="6"/>
      <c r="EY2835" s="6"/>
      <c r="EZ2835" s="6"/>
      <c r="FA2835" s="6"/>
      <c r="FB2835" s="6"/>
      <c r="FC2835" s="6"/>
      <c r="FD2835" s="6"/>
      <c r="FE2835" s="6"/>
      <c r="FF2835" s="6"/>
      <c r="FG2835" s="6"/>
      <c r="FH2835" s="6"/>
      <c r="FI2835" s="6"/>
      <c r="FJ2835" s="6"/>
      <c r="FK2835" s="6"/>
      <c r="FL2835" s="6"/>
      <c r="FM2835" s="6"/>
      <c r="FN2835" s="6"/>
      <c r="FO2835" s="6"/>
      <c r="FP2835" s="6"/>
      <c r="FQ2835" s="6"/>
      <c r="FR2835" s="6"/>
      <c r="FS2835" s="6"/>
      <c r="FT2835" s="6"/>
      <c r="FU2835" s="6"/>
      <c r="FV2835" s="6"/>
      <c r="FW2835" s="6"/>
      <c r="FX2835" s="6"/>
      <c r="FY2835" s="6"/>
      <c r="FZ2835" s="6"/>
      <c r="GA2835" s="6"/>
      <c r="GB2835" s="6"/>
      <c r="GC2835" s="6"/>
      <c r="GD2835" s="6"/>
      <c r="GE2835" s="6"/>
      <c r="GF2835" s="6"/>
      <c r="GG2835" s="6"/>
      <c r="GH2835" s="6"/>
      <c r="GI2835" s="6"/>
      <c r="GJ2835" s="6"/>
      <c r="GK2835" s="6"/>
      <c r="GL2835" s="6"/>
      <c r="GM2835" s="6"/>
    </row>
    <row r="2836" spans="1:195" s="5" customFormat="1" x14ac:dyDescent="0.25">
      <c r="A2836" s="27"/>
      <c r="B2836" s="27"/>
      <c r="C2836" s="27"/>
      <c r="P2836" s="69"/>
      <c r="Q2836" s="69"/>
      <c r="R2836" s="69"/>
      <c r="S2836" s="69"/>
      <c r="T2836" s="69"/>
      <c r="U2836" s="69"/>
      <c r="V2836" s="69"/>
      <c r="W2836" s="6"/>
      <c r="X2836" s="6"/>
      <c r="Y2836" s="6"/>
      <c r="Z2836" s="68"/>
      <c r="AA2836" s="68"/>
      <c r="AB2836" s="6"/>
      <c r="AC2836" s="6"/>
      <c r="AD2836" s="6"/>
      <c r="AE2836" s="6"/>
      <c r="AF2836" s="6"/>
      <c r="AG2836" s="6"/>
      <c r="AH2836" s="6"/>
      <c r="AI2836" s="6"/>
      <c r="AJ2836" s="6"/>
      <c r="AK2836" s="6"/>
      <c r="AM2836" s="6"/>
      <c r="AN2836" s="6"/>
      <c r="AO2836" s="6"/>
      <c r="AP2836" s="6"/>
      <c r="AQ2836" s="6"/>
      <c r="AR2836" s="6"/>
      <c r="AS2836" s="6"/>
      <c r="AT2836" s="6"/>
      <c r="AU2836" s="6"/>
      <c r="AV2836" s="6"/>
      <c r="AW2836" s="6"/>
      <c r="AX2836" s="6"/>
      <c r="AY2836" s="6"/>
      <c r="AZ2836" s="6"/>
      <c r="BA2836" s="6"/>
      <c r="BB2836" s="6"/>
      <c r="BC2836" s="6"/>
      <c r="BD2836" s="6"/>
      <c r="BE2836" s="6"/>
      <c r="BF2836" s="6"/>
      <c r="BG2836" s="6"/>
      <c r="BH2836" s="6"/>
      <c r="BI2836" s="6"/>
      <c r="BJ2836" s="6"/>
      <c r="BK2836" s="6"/>
      <c r="BL2836" s="6"/>
      <c r="BM2836" s="6"/>
      <c r="BN2836" s="6"/>
      <c r="BO2836" s="6"/>
      <c r="BP2836" s="6"/>
      <c r="BQ2836" s="6"/>
      <c r="BR2836" s="6"/>
      <c r="BS2836" s="6"/>
      <c r="BT2836" s="6"/>
      <c r="BU2836" s="6"/>
      <c r="BV2836" s="6"/>
      <c r="BW2836" s="6"/>
      <c r="BX2836" s="6"/>
      <c r="BY2836" s="6"/>
      <c r="BZ2836" s="6"/>
      <c r="CA2836" s="6"/>
      <c r="CB2836" s="6"/>
      <c r="CC2836" s="6"/>
      <c r="CD2836" s="6"/>
      <c r="CE2836" s="6"/>
      <c r="CF2836" s="6"/>
      <c r="CG2836" s="6"/>
      <c r="CH2836" s="6"/>
      <c r="CI2836" s="6"/>
      <c r="CJ2836" s="6"/>
      <c r="CK2836" s="6"/>
      <c r="CL2836" s="6"/>
      <c r="CM2836" s="6"/>
      <c r="CN2836" s="6"/>
      <c r="CO2836" s="6"/>
      <c r="CP2836" s="6"/>
      <c r="CQ2836" s="6"/>
      <c r="CR2836" s="6"/>
      <c r="CS2836" s="6"/>
      <c r="CT2836" s="6"/>
      <c r="CU2836" s="6"/>
      <c r="CV2836" s="6"/>
      <c r="CW2836" s="6"/>
      <c r="CX2836" s="6"/>
      <c r="CY2836" s="6"/>
      <c r="CZ2836" s="6"/>
      <c r="DA2836" s="6"/>
      <c r="DB2836" s="6"/>
      <c r="DC2836" s="6"/>
      <c r="DD2836" s="6"/>
      <c r="DE2836" s="6"/>
      <c r="DF2836" s="6"/>
      <c r="DG2836" s="6"/>
      <c r="DH2836" s="6"/>
      <c r="DI2836" s="6"/>
      <c r="DJ2836" s="6"/>
      <c r="DK2836" s="6"/>
      <c r="DL2836" s="6"/>
      <c r="DM2836" s="6"/>
      <c r="DN2836" s="6"/>
      <c r="DO2836" s="6"/>
      <c r="DP2836" s="6"/>
      <c r="DQ2836" s="6"/>
      <c r="DR2836" s="6"/>
      <c r="DS2836" s="6"/>
      <c r="DT2836" s="6"/>
      <c r="DU2836" s="6"/>
      <c r="DV2836" s="6"/>
      <c r="DW2836" s="6"/>
      <c r="DX2836" s="6"/>
      <c r="DY2836" s="6"/>
      <c r="DZ2836" s="6"/>
      <c r="EA2836" s="6"/>
      <c r="EB2836" s="6"/>
      <c r="EC2836" s="6"/>
      <c r="ED2836" s="6"/>
      <c r="EE2836" s="6"/>
      <c r="EF2836" s="6"/>
      <c r="EG2836" s="6"/>
      <c r="EH2836" s="6"/>
      <c r="EI2836" s="6"/>
      <c r="EJ2836" s="6"/>
      <c r="EK2836" s="6"/>
      <c r="EL2836" s="6"/>
      <c r="EM2836" s="6"/>
      <c r="EN2836" s="6"/>
      <c r="EO2836" s="6"/>
      <c r="EP2836" s="6"/>
      <c r="EQ2836" s="6"/>
      <c r="ER2836" s="6"/>
      <c r="ES2836" s="6"/>
      <c r="ET2836" s="6"/>
      <c r="EU2836" s="6"/>
      <c r="EV2836" s="6"/>
      <c r="EW2836" s="6"/>
      <c r="EX2836" s="6"/>
      <c r="EY2836" s="6"/>
      <c r="EZ2836" s="6"/>
      <c r="FA2836" s="6"/>
      <c r="FB2836" s="6"/>
      <c r="FC2836" s="6"/>
      <c r="FD2836" s="6"/>
      <c r="FE2836" s="6"/>
      <c r="FF2836" s="6"/>
      <c r="FG2836" s="6"/>
      <c r="FH2836" s="6"/>
      <c r="FI2836" s="6"/>
      <c r="FJ2836" s="6"/>
      <c r="FK2836" s="6"/>
      <c r="FL2836" s="6"/>
      <c r="FM2836" s="6"/>
      <c r="FN2836" s="6"/>
      <c r="FO2836" s="6"/>
      <c r="FP2836" s="6"/>
      <c r="FQ2836" s="6"/>
      <c r="FR2836" s="6"/>
      <c r="FS2836" s="6"/>
      <c r="FT2836" s="6"/>
      <c r="FU2836" s="6"/>
      <c r="FV2836" s="6"/>
      <c r="FW2836" s="6"/>
      <c r="FX2836" s="6"/>
      <c r="FY2836" s="6"/>
      <c r="FZ2836" s="6"/>
      <c r="GA2836" s="6"/>
      <c r="GB2836" s="6"/>
      <c r="GC2836" s="6"/>
      <c r="GD2836" s="6"/>
      <c r="GE2836" s="6"/>
      <c r="GF2836" s="6"/>
      <c r="GG2836" s="6"/>
      <c r="GH2836" s="6"/>
      <c r="GI2836" s="6"/>
      <c r="GJ2836" s="6"/>
      <c r="GK2836" s="6"/>
      <c r="GL2836" s="6"/>
      <c r="GM2836" s="6"/>
    </row>
    <row r="2837" spans="1:195" s="5" customFormat="1" x14ac:dyDescent="0.25">
      <c r="A2837" s="27"/>
      <c r="B2837" s="27"/>
      <c r="C2837" s="27"/>
      <c r="P2837" s="69"/>
      <c r="Q2837" s="69"/>
      <c r="R2837" s="69"/>
      <c r="S2837" s="69"/>
      <c r="T2837" s="69"/>
      <c r="U2837" s="69"/>
      <c r="V2837" s="69"/>
      <c r="W2837" s="6"/>
      <c r="X2837" s="6"/>
      <c r="Y2837" s="6"/>
      <c r="Z2837" s="68"/>
      <c r="AA2837" s="68"/>
      <c r="AB2837" s="6"/>
      <c r="AC2837" s="6"/>
      <c r="AD2837" s="6"/>
      <c r="AE2837" s="6"/>
      <c r="AF2837" s="6"/>
      <c r="AG2837" s="6"/>
      <c r="AH2837" s="6"/>
      <c r="AI2837" s="6"/>
      <c r="AJ2837" s="6"/>
      <c r="AK2837" s="6"/>
      <c r="AM2837" s="6"/>
      <c r="AN2837" s="6"/>
      <c r="AO2837" s="6"/>
      <c r="AP2837" s="6"/>
      <c r="AQ2837" s="6"/>
      <c r="AR2837" s="6"/>
      <c r="AS2837" s="6"/>
      <c r="AT2837" s="6"/>
      <c r="AU2837" s="6"/>
      <c r="AV2837" s="6"/>
      <c r="AW2837" s="6"/>
      <c r="AX2837" s="6"/>
      <c r="AY2837" s="6"/>
      <c r="AZ2837" s="6"/>
      <c r="BA2837" s="6"/>
      <c r="BB2837" s="6"/>
      <c r="BC2837" s="6"/>
      <c r="BD2837" s="6"/>
      <c r="BE2837" s="6"/>
      <c r="BF2837" s="6"/>
      <c r="BG2837" s="6"/>
      <c r="BH2837" s="6"/>
      <c r="BI2837" s="6"/>
      <c r="BJ2837" s="6"/>
      <c r="BK2837" s="6"/>
      <c r="BL2837" s="6"/>
      <c r="BM2837" s="6"/>
      <c r="BN2837" s="6"/>
      <c r="BO2837" s="6"/>
      <c r="BP2837" s="6"/>
      <c r="BQ2837" s="6"/>
      <c r="BR2837" s="6"/>
      <c r="BS2837" s="6"/>
      <c r="BT2837" s="6"/>
      <c r="BU2837" s="6"/>
      <c r="BV2837" s="6"/>
      <c r="BW2837" s="6"/>
      <c r="BX2837" s="6"/>
      <c r="BY2837" s="6"/>
      <c r="BZ2837" s="6"/>
      <c r="CA2837" s="6"/>
      <c r="CB2837" s="6"/>
      <c r="CC2837" s="6"/>
      <c r="CD2837" s="6"/>
      <c r="CE2837" s="6"/>
      <c r="CF2837" s="6"/>
      <c r="CG2837" s="6"/>
      <c r="CH2837" s="6"/>
      <c r="CI2837" s="6"/>
      <c r="CJ2837" s="6"/>
      <c r="CK2837" s="6"/>
      <c r="CL2837" s="6"/>
      <c r="CM2837" s="6"/>
      <c r="CN2837" s="6"/>
      <c r="CO2837" s="6"/>
      <c r="CP2837" s="6"/>
      <c r="CQ2837" s="6"/>
      <c r="CR2837" s="6"/>
      <c r="CS2837" s="6"/>
      <c r="CT2837" s="6"/>
      <c r="CU2837" s="6"/>
      <c r="CV2837" s="6"/>
      <c r="CW2837" s="6"/>
      <c r="CX2837" s="6"/>
      <c r="CY2837" s="6"/>
      <c r="CZ2837" s="6"/>
      <c r="DA2837" s="6"/>
      <c r="DB2837" s="6"/>
      <c r="DC2837" s="6"/>
      <c r="DD2837" s="6"/>
      <c r="DE2837" s="6"/>
      <c r="DF2837" s="6"/>
      <c r="DG2837" s="6"/>
      <c r="DH2837" s="6"/>
      <c r="DI2837" s="6"/>
      <c r="DJ2837" s="6"/>
      <c r="DK2837" s="6"/>
      <c r="DL2837" s="6"/>
      <c r="DM2837" s="6"/>
      <c r="DN2837" s="6"/>
      <c r="DO2837" s="6"/>
      <c r="DP2837" s="6"/>
      <c r="DQ2837" s="6"/>
      <c r="DR2837" s="6"/>
      <c r="DS2837" s="6"/>
      <c r="DT2837" s="6"/>
      <c r="DU2837" s="6"/>
      <c r="DV2837" s="6"/>
      <c r="DW2837" s="6"/>
      <c r="DX2837" s="6"/>
      <c r="DY2837" s="6"/>
      <c r="DZ2837" s="6"/>
      <c r="EA2837" s="6"/>
      <c r="EB2837" s="6"/>
      <c r="EC2837" s="6"/>
      <c r="ED2837" s="6"/>
      <c r="EE2837" s="6"/>
      <c r="EF2837" s="6"/>
      <c r="EG2837" s="6"/>
      <c r="EH2837" s="6"/>
      <c r="EI2837" s="6"/>
      <c r="EJ2837" s="6"/>
      <c r="EK2837" s="6"/>
      <c r="EL2837" s="6"/>
      <c r="EM2837" s="6"/>
      <c r="EN2837" s="6"/>
      <c r="EO2837" s="6"/>
      <c r="EP2837" s="6"/>
      <c r="EQ2837" s="6"/>
      <c r="ER2837" s="6"/>
      <c r="ES2837" s="6"/>
      <c r="ET2837" s="6"/>
      <c r="EU2837" s="6"/>
      <c r="EV2837" s="6"/>
      <c r="EW2837" s="6"/>
      <c r="EX2837" s="6"/>
      <c r="EY2837" s="6"/>
      <c r="EZ2837" s="6"/>
      <c r="FA2837" s="6"/>
      <c r="FB2837" s="6"/>
      <c r="FC2837" s="6"/>
      <c r="FD2837" s="6"/>
      <c r="FE2837" s="6"/>
      <c r="FF2837" s="6"/>
      <c r="FG2837" s="6"/>
      <c r="FH2837" s="6"/>
      <c r="FI2837" s="6"/>
      <c r="FJ2837" s="6"/>
      <c r="FK2837" s="6"/>
      <c r="FL2837" s="6"/>
      <c r="FM2837" s="6"/>
      <c r="FN2837" s="6"/>
      <c r="FO2837" s="6"/>
      <c r="FP2837" s="6"/>
      <c r="FQ2837" s="6"/>
      <c r="FR2837" s="6"/>
      <c r="FS2837" s="6"/>
      <c r="FT2837" s="6"/>
      <c r="FU2837" s="6"/>
      <c r="FV2837" s="6"/>
      <c r="FW2837" s="6"/>
      <c r="FX2837" s="6"/>
      <c r="FY2837" s="6"/>
      <c r="FZ2837" s="6"/>
      <c r="GA2837" s="6"/>
      <c r="GB2837" s="6"/>
      <c r="GC2837" s="6"/>
      <c r="GD2837" s="6"/>
      <c r="GE2837" s="6"/>
      <c r="GF2837" s="6"/>
      <c r="GG2837" s="6"/>
      <c r="GH2837" s="6"/>
      <c r="GI2837" s="6"/>
      <c r="GJ2837" s="6"/>
      <c r="GK2837" s="6"/>
      <c r="GL2837" s="6"/>
      <c r="GM2837" s="6"/>
    </row>
    <row r="2838" spans="1:195" s="5" customFormat="1" x14ac:dyDescent="0.25">
      <c r="A2838" s="27"/>
      <c r="B2838" s="27"/>
      <c r="C2838" s="27"/>
      <c r="P2838" s="69"/>
      <c r="Q2838" s="69"/>
      <c r="R2838" s="69"/>
      <c r="S2838" s="69"/>
      <c r="T2838" s="69"/>
      <c r="U2838" s="69"/>
      <c r="V2838" s="69"/>
      <c r="W2838" s="6"/>
      <c r="X2838" s="6"/>
      <c r="Y2838" s="6"/>
      <c r="Z2838" s="68"/>
      <c r="AA2838" s="68"/>
      <c r="AB2838" s="6"/>
      <c r="AC2838" s="6"/>
      <c r="AD2838" s="6"/>
      <c r="AE2838" s="6"/>
      <c r="AF2838" s="6"/>
      <c r="AG2838" s="6"/>
      <c r="AH2838" s="6"/>
      <c r="AI2838" s="6"/>
      <c r="AJ2838" s="6"/>
      <c r="AK2838" s="6"/>
      <c r="AM2838" s="6"/>
      <c r="AN2838" s="6"/>
      <c r="AO2838" s="6"/>
      <c r="AP2838" s="6"/>
      <c r="AQ2838" s="6"/>
      <c r="AR2838" s="6"/>
      <c r="AS2838" s="6"/>
      <c r="AT2838" s="6"/>
      <c r="AU2838" s="6"/>
      <c r="AV2838" s="6"/>
      <c r="AW2838" s="6"/>
      <c r="AX2838" s="6"/>
      <c r="AY2838" s="6"/>
      <c r="AZ2838" s="6"/>
      <c r="BA2838" s="6"/>
      <c r="BB2838" s="6"/>
      <c r="BC2838" s="6"/>
      <c r="BD2838" s="6"/>
      <c r="BE2838" s="6"/>
      <c r="BF2838" s="6"/>
      <c r="BG2838" s="6"/>
      <c r="BH2838" s="6"/>
      <c r="BI2838" s="6"/>
      <c r="BJ2838" s="6"/>
      <c r="BK2838" s="6"/>
      <c r="BL2838" s="6"/>
      <c r="BM2838" s="6"/>
      <c r="BN2838" s="6"/>
      <c r="BO2838" s="6"/>
      <c r="BP2838" s="6"/>
      <c r="BQ2838" s="6"/>
      <c r="BR2838" s="6"/>
      <c r="BS2838" s="6"/>
      <c r="BT2838" s="6"/>
      <c r="BU2838" s="6"/>
      <c r="BV2838" s="6"/>
      <c r="BW2838" s="6"/>
      <c r="BX2838" s="6"/>
      <c r="BY2838" s="6"/>
      <c r="BZ2838" s="6"/>
      <c r="CA2838" s="6"/>
      <c r="CB2838" s="6"/>
      <c r="CC2838" s="6"/>
      <c r="CD2838" s="6"/>
      <c r="CE2838" s="6"/>
      <c r="CF2838" s="6"/>
      <c r="CG2838" s="6"/>
      <c r="CH2838" s="6"/>
      <c r="CI2838" s="6"/>
      <c r="CJ2838" s="6"/>
      <c r="CK2838" s="6"/>
      <c r="CL2838" s="6"/>
      <c r="CM2838" s="6"/>
      <c r="CN2838" s="6"/>
      <c r="CO2838" s="6"/>
      <c r="CP2838" s="6"/>
      <c r="CQ2838" s="6"/>
      <c r="CR2838" s="6"/>
      <c r="CS2838" s="6"/>
      <c r="CT2838" s="6"/>
      <c r="CU2838" s="6"/>
      <c r="CV2838" s="6"/>
      <c r="CW2838" s="6"/>
      <c r="CX2838" s="6"/>
      <c r="CY2838" s="6"/>
      <c r="CZ2838" s="6"/>
      <c r="DA2838" s="6"/>
      <c r="DB2838" s="6"/>
      <c r="DC2838" s="6"/>
      <c r="DD2838" s="6"/>
      <c r="DE2838" s="6"/>
      <c r="DF2838" s="6"/>
      <c r="DG2838" s="6"/>
      <c r="DH2838" s="6"/>
      <c r="DI2838" s="6"/>
      <c r="DJ2838" s="6"/>
      <c r="DK2838" s="6"/>
      <c r="DL2838" s="6"/>
      <c r="DM2838" s="6"/>
      <c r="DN2838" s="6"/>
      <c r="DO2838" s="6"/>
      <c r="DP2838" s="6"/>
      <c r="DQ2838" s="6"/>
      <c r="DR2838" s="6"/>
      <c r="DS2838" s="6"/>
      <c r="DT2838" s="6"/>
      <c r="DU2838" s="6"/>
      <c r="DV2838" s="6"/>
      <c r="DW2838" s="6"/>
      <c r="DX2838" s="6"/>
      <c r="DY2838" s="6"/>
      <c r="DZ2838" s="6"/>
      <c r="EA2838" s="6"/>
      <c r="EB2838" s="6"/>
      <c r="EC2838" s="6"/>
      <c r="ED2838" s="6"/>
      <c r="EE2838" s="6"/>
      <c r="EF2838" s="6"/>
      <c r="EG2838" s="6"/>
      <c r="EH2838" s="6"/>
      <c r="EI2838" s="6"/>
      <c r="EJ2838" s="6"/>
      <c r="EK2838" s="6"/>
      <c r="EL2838" s="6"/>
      <c r="EM2838" s="6"/>
      <c r="EN2838" s="6"/>
      <c r="EO2838" s="6"/>
      <c r="EP2838" s="6"/>
      <c r="EQ2838" s="6"/>
      <c r="ER2838" s="6"/>
      <c r="ES2838" s="6"/>
      <c r="ET2838" s="6"/>
      <c r="EU2838" s="6"/>
      <c r="EV2838" s="6"/>
      <c r="EW2838" s="6"/>
      <c r="EX2838" s="6"/>
      <c r="EY2838" s="6"/>
      <c r="EZ2838" s="6"/>
      <c r="FA2838" s="6"/>
      <c r="FB2838" s="6"/>
      <c r="FC2838" s="6"/>
      <c r="FD2838" s="6"/>
      <c r="FE2838" s="6"/>
      <c r="FF2838" s="6"/>
      <c r="FG2838" s="6"/>
      <c r="FH2838" s="6"/>
      <c r="FI2838" s="6"/>
      <c r="FJ2838" s="6"/>
      <c r="FK2838" s="6"/>
      <c r="FL2838" s="6"/>
      <c r="FM2838" s="6"/>
      <c r="FN2838" s="6"/>
      <c r="FO2838" s="6"/>
      <c r="FP2838" s="6"/>
      <c r="FQ2838" s="6"/>
      <c r="FR2838" s="6"/>
      <c r="FS2838" s="6"/>
      <c r="FT2838" s="6"/>
      <c r="FU2838" s="6"/>
      <c r="FV2838" s="6"/>
      <c r="FW2838" s="6"/>
      <c r="FX2838" s="6"/>
      <c r="FY2838" s="6"/>
      <c r="FZ2838" s="6"/>
      <c r="GA2838" s="6"/>
      <c r="GB2838" s="6"/>
      <c r="GC2838" s="6"/>
      <c r="GD2838" s="6"/>
      <c r="GE2838" s="6"/>
      <c r="GF2838" s="6"/>
      <c r="GG2838" s="6"/>
      <c r="GH2838" s="6"/>
      <c r="GI2838" s="6"/>
      <c r="GJ2838" s="6"/>
      <c r="GK2838" s="6"/>
      <c r="GL2838" s="6"/>
      <c r="GM2838" s="6"/>
    </row>
    <row r="2839" spans="1:195" s="5" customFormat="1" x14ac:dyDescent="0.25">
      <c r="A2839" s="27"/>
      <c r="B2839" s="27"/>
      <c r="C2839" s="27"/>
      <c r="P2839" s="69"/>
      <c r="Q2839" s="69"/>
      <c r="R2839" s="69"/>
      <c r="S2839" s="69"/>
      <c r="T2839" s="69"/>
      <c r="U2839" s="69"/>
      <c r="V2839" s="69"/>
      <c r="W2839" s="6"/>
      <c r="X2839" s="6"/>
      <c r="Y2839" s="6"/>
      <c r="Z2839" s="68"/>
      <c r="AA2839" s="68"/>
      <c r="AB2839" s="6"/>
      <c r="AC2839" s="6"/>
      <c r="AD2839" s="6"/>
      <c r="AE2839" s="6"/>
      <c r="AF2839" s="6"/>
      <c r="AG2839" s="6"/>
      <c r="AH2839" s="6"/>
      <c r="AI2839" s="6"/>
      <c r="AJ2839" s="6"/>
      <c r="AK2839" s="6"/>
      <c r="AM2839" s="6"/>
      <c r="AN2839" s="6"/>
      <c r="AO2839" s="6"/>
      <c r="AP2839" s="6"/>
      <c r="AQ2839" s="6"/>
      <c r="AR2839" s="6"/>
      <c r="AS2839" s="6"/>
      <c r="AT2839" s="6"/>
      <c r="AU2839" s="6"/>
      <c r="AV2839" s="6"/>
      <c r="AW2839" s="6"/>
      <c r="AX2839" s="6"/>
      <c r="AY2839" s="6"/>
      <c r="AZ2839" s="6"/>
      <c r="BA2839" s="6"/>
      <c r="BB2839" s="6"/>
      <c r="BC2839" s="6"/>
      <c r="BD2839" s="6"/>
      <c r="BE2839" s="6"/>
      <c r="BF2839" s="6"/>
      <c r="BG2839" s="6"/>
      <c r="BH2839" s="6"/>
      <c r="BI2839" s="6"/>
      <c r="BJ2839" s="6"/>
      <c r="BK2839" s="6"/>
      <c r="BL2839" s="6"/>
      <c r="BM2839" s="6"/>
      <c r="BN2839" s="6"/>
      <c r="BO2839" s="6"/>
      <c r="BP2839" s="6"/>
      <c r="BQ2839" s="6"/>
      <c r="BR2839" s="6"/>
      <c r="BS2839" s="6"/>
      <c r="BT2839" s="6"/>
      <c r="BU2839" s="6"/>
      <c r="BV2839" s="6"/>
      <c r="BW2839" s="6"/>
      <c r="BX2839" s="6"/>
      <c r="BY2839" s="6"/>
      <c r="BZ2839" s="6"/>
      <c r="CA2839" s="6"/>
      <c r="CB2839" s="6"/>
      <c r="CC2839" s="6"/>
      <c r="CD2839" s="6"/>
      <c r="CE2839" s="6"/>
      <c r="CF2839" s="6"/>
      <c r="CG2839" s="6"/>
      <c r="CH2839" s="6"/>
      <c r="CI2839" s="6"/>
      <c r="CJ2839" s="6"/>
      <c r="CK2839" s="6"/>
      <c r="CL2839" s="6"/>
      <c r="CM2839" s="6"/>
      <c r="CN2839" s="6"/>
      <c r="CO2839" s="6"/>
      <c r="CP2839" s="6"/>
      <c r="CQ2839" s="6"/>
      <c r="CR2839" s="6"/>
      <c r="CS2839" s="6"/>
      <c r="CT2839" s="6"/>
      <c r="CU2839" s="6"/>
      <c r="CV2839" s="6"/>
      <c r="CW2839" s="6"/>
      <c r="CX2839" s="6"/>
      <c r="CY2839" s="6"/>
      <c r="CZ2839" s="6"/>
      <c r="DA2839" s="6"/>
      <c r="DB2839" s="6"/>
      <c r="DC2839" s="6"/>
      <c r="DD2839" s="6"/>
      <c r="DE2839" s="6"/>
      <c r="DF2839" s="6"/>
      <c r="DG2839" s="6"/>
      <c r="DH2839" s="6"/>
      <c r="DI2839" s="6"/>
      <c r="DJ2839" s="6"/>
      <c r="DK2839" s="6"/>
      <c r="DL2839" s="6"/>
      <c r="DM2839" s="6"/>
      <c r="DN2839" s="6"/>
      <c r="DO2839" s="6"/>
      <c r="DP2839" s="6"/>
      <c r="DQ2839" s="6"/>
      <c r="DR2839" s="6"/>
      <c r="DS2839" s="6"/>
      <c r="DT2839" s="6"/>
      <c r="DU2839" s="6"/>
      <c r="DV2839" s="6"/>
      <c r="DW2839" s="6"/>
      <c r="DX2839" s="6"/>
      <c r="DY2839" s="6"/>
      <c r="DZ2839" s="6"/>
      <c r="EA2839" s="6"/>
      <c r="EB2839" s="6"/>
      <c r="EC2839" s="6"/>
      <c r="ED2839" s="6"/>
      <c r="EE2839" s="6"/>
      <c r="EF2839" s="6"/>
      <c r="EG2839" s="6"/>
      <c r="EH2839" s="6"/>
      <c r="EI2839" s="6"/>
      <c r="EJ2839" s="6"/>
      <c r="EK2839" s="6"/>
      <c r="EL2839" s="6"/>
      <c r="EM2839" s="6"/>
      <c r="EN2839" s="6"/>
      <c r="EO2839" s="6"/>
      <c r="EP2839" s="6"/>
      <c r="EQ2839" s="6"/>
      <c r="ER2839" s="6"/>
      <c r="ES2839" s="6"/>
      <c r="ET2839" s="6"/>
      <c r="EU2839" s="6"/>
      <c r="EV2839" s="6"/>
      <c r="EW2839" s="6"/>
      <c r="EX2839" s="6"/>
      <c r="EY2839" s="6"/>
      <c r="EZ2839" s="6"/>
      <c r="FA2839" s="6"/>
      <c r="FB2839" s="6"/>
      <c r="FC2839" s="6"/>
      <c r="FD2839" s="6"/>
      <c r="FE2839" s="6"/>
      <c r="FF2839" s="6"/>
      <c r="FG2839" s="6"/>
      <c r="FH2839" s="6"/>
      <c r="FI2839" s="6"/>
      <c r="FJ2839" s="6"/>
      <c r="FK2839" s="6"/>
      <c r="FL2839" s="6"/>
      <c r="FM2839" s="6"/>
      <c r="FN2839" s="6"/>
      <c r="FO2839" s="6"/>
      <c r="FP2839" s="6"/>
      <c r="FQ2839" s="6"/>
      <c r="FR2839" s="6"/>
      <c r="FS2839" s="6"/>
      <c r="FT2839" s="6"/>
      <c r="FU2839" s="6"/>
      <c r="FV2839" s="6"/>
      <c r="FW2839" s="6"/>
      <c r="FX2839" s="6"/>
      <c r="FY2839" s="6"/>
      <c r="FZ2839" s="6"/>
      <c r="GA2839" s="6"/>
      <c r="GB2839" s="6"/>
      <c r="GC2839" s="6"/>
      <c r="GD2839" s="6"/>
      <c r="GE2839" s="6"/>
      <c r="GF2839" s="6"/>
      <c r="GG2839" s="6"/>
      <c r="GH2839" s="6"/>
      <c r="GI2839" s="6"/>
      <c r="GJ2839" s="6"/>
      <c r="GK2839" s="6"/>
      <c r="GL2839" s="6"/>
      <c r="GM2839" s="6"/>
    </row>
    <row r="2840" spans="1:195" s="5" customFormat="1" x14ac:dyDescent="0.25">
      <c r="A2840" s="27"/>
      <c r="B2840" s="27"/>
      <c r="C2840" s="27"/>
      <c r="P2840" s="69"/>
      <c r="Q2840" s="69"/>
      <c r="R2840" s="69"/>
      <c r="S2840" s="69"/>
      <c r="T2840" s="69"/>
      <c r="U2840" s="69"/>
      <c r="V2840" s="69"/>
      <c r="W2840" s="6"/>
      <c r="X2840" s="6"/>
      <c r="Y2840" s="6"/>
      <c r="Z2840" s="68"/>
      <c r="AA2840" s="68"/>
      <c r="AB2840" s="6"/>
      <c r="AC2840" s="6"/>
      <c r="AD2840" s="6"/>
      <c r="AE2840" s="6"/>
      <c r="AF2840" s="6"/>
      <c r="AG2840" s="6"/>
      <c r="AH2840" s="6"/>
      <c r="AI2840" s="6"/>
      <c r="AJ2840" s="6"/>
      <c r="AK2840" s="6"/>
      <c r="AM2840" s="6"/>
      <c r="AN2840" s="6"/>
      <c r="AO2840" s="6"/>
      <c r="AP2840" s="6"/>
      <c r="AQ2840" s="6"/>
      <c r="AR2840" s="6"/>
      <c r="AS2840" s="6"/>
      <c r="AT2840" s="6"/>
      <c r="AU2840" s="6"/>
      <c r="AV2840" s="6"/>
      <c r="AW2840" s="6"/>
      <c r="AX2840" s="6"/>
      <c r="AY2840" s="6"/>
      <c r="AZ2840" s="6"/>
      <c r="BA2840" s="6"/>
      <c r="BB2840" s="6"/>
      <c r="BC2840" s="6"/>
      <c r="BD2840" s="6"/>
      <c r="BE2840" s="6"/>
      <c r="BF2840" s="6"/>
      <c r="BG2840" s="6"/>
      <c r="BH2840" s="6"/>
      <c r="BI2840" s="6"/>
      <c r="BJ2840" s="6"/>
      <c r="BK2840" s="6"/>
      <c r="BL2840" s="6"/>
      <c r="BM2840" s="6"/>
      <c r="BN2840" s="6"/>
      <c r="BO2840" s="6"/>
      <c r="BP2840" s="6"/>
      <c r="BQ2840" s="6"/>
      <c r="BR2840" s="6"/>
      <c r="BS2840" s="6"/>
      <c r="BT2840" s="6"/>
      <c r="BU2840" s="6"/>
      <c r="BV2840" s="6"/>
      <c r="BW2840" s="6"/>
      <c r="BX2840" s="6"/>
      <c r="BY2840" s="6"/>
      <c r="BZ2840" s="6"/>
      <c r="CA2840" s="6"/>
      <c r="CB2840" s="6"/>
      <c r="CC2840" s="6"/>
      <c r="CD2840" s="6"/>
      <c r="CE2840" s="6"/>
      <c r="CF2840" s="6"/>
      <c r="CG2840" s="6"/>
      <c r="CH2840" s="6"/>
      <c r="CI2840" s="6"/>
      <c r="CJ2840" s="6"/>
      <c r="CK2840" s="6"/>
      <c r="CL2840" s="6"/>
      <c r="CM2840" s="6"/>
      <c r="CN2840" s="6"/>
      <c r="CO2840" s="6"/>
      <c r="CP2840" s="6"/>
      <c r="CQ2840" s="6"/>
      <c r="CR2840" s="6"/>
      <c r="CS2840" s="6"/>
      <c r="CT2840" s="6"/>
      <c r="CU2840" s="6"/>
      <c r="CV2840" s="6"/>
      <c r="CW2840" s="6"/>
      <c r="CX2840" s="6"/>
      <c r="CY2840" s="6"/>
      <c r="CZ2840" s="6"/>
      <c r="DA2840" s="6"/>
      <c r="DB2840" s="6"/>
      <c r="DC2840" s="6"/>
      <c r="DD2840" s="6"/>
      <c r="DE2840" s="6"/>
      <c r="DF2840" s="6"/>
      <c r="DG2840" s="6"/>
      <c r="DH2840" s="6"/>
      <c r="DI2840" s="6"/>
      <c r="DJ2840" s="6"/>
      <c r="DK2840" s="6"/>
      <c r="DL2840" s="6"/>
      <c r="DM2840" s="6"/>
      <c r="DN2840" s="6"/>
      <c r="DO2840" s="6"/>
      <c r="DP2840" s="6"/>
      <c r="DQ2840" s="6"/>
      <c r="DR2840" s="6"/>
      <c r="DS2840" s="6"/>
      <c r="DT2840" s="6"/>
      <c r="DU2840" s="6"/>
      <c r="DV2840" s="6"/>
      <c r="DW2840" s="6"/>
      <c r="DX2840" s="6"/>
      <c r="DY2840" s="6"/>
      <c r="DZ2840" s="6"/>
      <c r="EA2840" s="6"/>
      <c r="EB2840" s="6"/>
      <c r="EC2840" s="6"/>
      <c r="ED2840" s="6"/>
      <c r="EE2840" s="6"/>
      <c r="EF2840" s="6"/>
      <c r="EG2840" s="6"/>
      <c r="EH2840" s="6"/>
      <c r="EI2840" s="6"/>
      <c r="EJ2840" s="6"/>
      <c r="EK2840" s="6"/>
      <c r="EL2840" s="6"/>
      <c r="EM2840" s="6"/>
      <c r="EN2840" s="6"/>
      <c r="EO2840" s="6"/>
      <c r="EP2840" s="6"/>
      <c r="EQ2840" s="6"/>
      <c r="ER2840" s="6"/>
      <c r="ES2840" s="6"/>
      <c r="ET2840" s="6"/>
      <c r="EU2840" s="6"/>
      <c r="EV2840" s="6"/>
      <c r="EW2840" s="6"/>
      <c r="EX2840" s="6"/>
      <c r="EY2840" s="6"/>
      <c r="EZ2840" s="6"/>
      <c r="FA2840" s="6"/>
      <c r="FB2840" s="6"/>
      <c r="FC2840" s="6"/>
      <c r="FD2840" s="6"/>
      <c r="FE2840" s="6"/>
      <c r="FF2840" s="6"/>
      <c r="FG2840" s="6"/>
      <c r="FH2840" s="6"/>
      <c r="FI2840" s="6"/>
      <c r="FJ2840" s="6"/>
      <c r="FK2840" s="6"/>
      <c r="FL2840" s="6"/>
      <c r="FM2840" s="6"/>
      <c r="FN2840" s="6"/>
      <c r="FO2840" s="6"/>
      <c r="FP2840" s="6"/>
      <c r="FQ2840" s="6"/>
      <c r="FR2840" s="6"/>
      <c r="FS2840" s="6"/>
      <c r="FT2840" s="6"/>
      <c r="FU2840" s="6"/>
      <c r="FV2840" s="6"/>
      <c r="FW2840" s="6"/>
      <c r="FX2840" s="6"/>
      <c r="FY2840" s="6"/>
      <c r="FZ2840" s="6"/>
      <c r="GA2840" s="6"/>
      <c r="GB2840" s="6"/>
      <c r="GC2840" s="6"/>
      <c r="GD2840" s="6"/>
      <c r="GE2840" s="6"/>
      <c r="GF2840" s="6"/>
      <c r="GG2840" s="6"/>
      <c r="GH2840" s="6"/>
      <c r="GI2840" s="6"/>
      <c r="GJ2840" s="6"/>
      <c r="GK2840" s="6"/>
      <c r="GL2840" s="6"/>
      <c r="GM2840" s="6"/>
    </row>
    <row r="2841" spans="1:195" s="5" customFormat="1" x14ac:dyDescent="0.25">
      <c r="A2841" s="27"/>
      <c r="B2841" s="27"/>
      <c r="C2841" s="27"/>
      <c r="P2841" s="69"/>
      <c r="Q2841" s="69"/>
      <c r="R2841" s="69"/>
      <c r="S2841" s="69"/>
      <c r="T2841" s="69"/>
      <c r="U2841" s="69"/>
      <c r="V2841" s="69"/>
      <c r="W2841" s="6"/>
      <c r="X2841" s="6"/>
      <c r="Y2841" s="6"/>
      <c r="Z2841" s="68"/>
      <c r="AA2841" s="68"/>
      <c r="AB2841" s="6"/>
      <c r="AC2841" s="6"/>
      <c r="AD2841" s="6"/>
      <c r="AE2841" s="6"/>
      <c r="AF2841" s="6"/>
      <c r="AG2841" s="6"/>
      <c r="AH2841" s="6"/>
      <c r="AI2841" s="6"/>
      <c r="AJ2841" s="6"/>
      <c r="AK2841" s="6"/>
      <c r="AM2841" s="6"/>
      <c r="AN2841" s="6"/>
      <c r="AO2841" s="6"/>
      <c r="AP2841" s="6"/>
      <c r="AQ2841" s="6"/>
      <c r="AR2841" s="6"/>
      <c r="AS2841" s="6"/>
      <c r="AT2841" s="6"/>
      <c r="AU2841" s="6"/>
      <c r="AV2841" s="6"/>
      <c r="AW2841" s="6"/>
      <c r="AX2841" s="6"/>
      <c r="AY2841" s="6"/>
      <c r="AZ2841" s="6"/>
      <c r="BA2841" s="6"/>
      <c r="BB2841" s="6"/>
      <c r="BC2841" s="6"/>
      <c r="BD2841" s="6"/>
      <c r="BE2841" s="6"/>
      <c r="BF2841" s="6"/>
      <c r="BG2841" s="6"/>
      <c r="BH2841" s="6"/>
      <c r="BI2841" s="6"/>
      <c r="BJ2841" s="6"/>
      <c r="BK2841" s="6"/>
      <c r="BL2841" s="6"/>
      <c r="BM2841" s="6"/>
      <c r="BN2841" s="6"/>
      <c r="BO2841" s="6"/>
      <c r="BP2841" s="6"/>
      <c r="BQ2841" s="6"/>
      <c r="BR2841" s="6"/>
      <c r="BS2841" s="6"/>
      <c r="BT2841" s="6"/>
      <c r="BU2841" s="6"/>
      <c r="BV2841" s="6"/>
      <c r="BW2841" s="6"/>
      <c r="BX2841" s="6"/>
      <c r="BY2841" s="6"/>
      <c r="BZ2841" s="6"/>
      <c r="CA2841" s="6"/>
      <c r="CB2841" s="6"/>
      <c r="CC2841" s="6"/>
      <c r="CD2841" s="6"/>
      <c r="CE2841" s="6"/>
      <c r="CF2841" s="6"/>
      <c r="CG2841" s="6"/>
      <c r="CH2841" s="6"/>
      <c r="CI2841" s="6"/>
      <c r="CJ2841" s="6"/>
      <c r="CK2841" s="6"/>
      <c r="CL2841" s="6"/>
      <c r="CM2841" s="6"/>
      <c r="CN2841" s="6"/>
      <c r="CO2841" s="6"/>
      <c r="CP2841" s="6"/>
      <c r="CQ2841" s="6"/>
      <c r="CR2841" s="6"/>
      <c r="CS2841" s="6"/>
      <c r="CT2841" s="6"/>
      <c r="CU2841" s="6"/>
      <c r="CV2841" s="6"/>
      <c r="CW2841" s="6"/>
      <c r="CX2841" s="6"/>
      <c r="CY2841" s="6"/>
      <c r="CZ2841" s="6"/>
      <c r="DA2841" s="6"/>
      <c r="DB2841" s="6"/>
      <c r="DC2841" s="6"/>
      <c r="DD2841" s="6"/>
      <c r="DE2841" s="6"/>
      <c r="DF2841" s="6"/>
      <c r="DG2841" s="6"/>
      <c r="DH2841" s="6"/>
      <c r="DI2841" s="6"/>
      <c r="DJ2841" s="6"/>
      <c r="DK2841" s="6"/>
      <c r="DL2841" s="6"/>
      <c r="DM2841" s="6"/>
      <c r="DN2841" s="6"/>
      <c r="DO2841" s="6"/>
      <c r="DP2841" s="6"/>
      <c r="DQ2841" s="6"/>
      <c r="DR2841" s="6"/>
      <c r="DS2841" s="6"/>
      <c r="DT2841" s="6"/>
      <c r="DU2841" s="6"/>
      <c r="DV2841" s="6"/>
      <c r="DW2841" s="6"/>
      <c r="DX2841" s="6"/>
      <c r="DY2841" s="6"/>
      <c r="DZ2841" s="6"/>
      <c r="EA2841" s="6"/>
      <c r="EB2841" s="6"/>
      <c r="EC2841" s="6"/>
      <c r="ED2841" s="6"/>
      <c r="EE2841" s="6"/>
      <c r="EF2841" s="6"/>
      <c r="EG2841" s="6"/>
      <c r="EH2841" s="6"/>
      <c r="EI2841" s="6"/>
      <c r="EJ2841" s="6"/>
      <c r="EK2841" s="6"/>
      <c r="EL2841" s="6"/>
      <c r="EM2841" s="6"/>
      <c r="EN2841" s="6"/>
      <c r="EO2841" s="6"/>
      <c r="EP2841" s="6"/>
      <c r="EQ2841" s="6"/>
      <c r="ER2841" s="6"/>
      <c r="ES2841" s="6"/>
      <c r="ET2841" s="6"/>
      <c r="EU2841" s="6"/>
      <c r="EV2841" s="6"/>
      <c r="EW2841" s="6"/>
      <c r="EX2841" s="6"/>
      <c r="EY2841" s="6"/>
      <c r="EZ2841" s="6"/>
      <c r="FA2841" s="6"/>
      <c r="FB2841" s="6"/>
      <c r="FC2841" s="6"/>
      <c r="FD2841" s="6"/>
      <c r="FE2841" s="6"/>
      <c r="FF2841" s="6"/>
      <c r="FG2841" s="6"/>
      <c r="FH2841" s="6"/>
      <c r="FI2841" s="6"/>
      <c r="FJ2841" s="6"/>
      <c r="FK2841" s="6"/>
      <c r="FL2841" s="6"/>
      <c r="FM2841" s="6"/>
      <c r="FN2841" s="6"/>
      <c r="FO2841" s="6"/>
      <c r="FP2841" s="6"/>
      <c r="FQ2841" s="6"/>
      <c r="FR2841" s="6"/>
      <c r="FS2841" s="6"/>
      <c r="FT2841" s="6"/>
      <c r="FU2841" s="6"/>
      <c r="FV2841" s="6"/>
      <c r="FW2841" s="6"/>
      <c r="FX2841" s="6"/>
      <c r="FY2841" s="6"/>
      <c r="FZ2841" s="6"/>
      <c r="GA2841" s="6"/>
      <c r="GB2841" s="6"/>
      <c r="GC2841" s="6"/>
      <c r="GD2841" s="6"/>
      <c r="GE2841" s="6"/>
      <c r="GF2841" s="6"/>
      <c r="GG2841" s="6"/>
      <c r="GH2841" s="6"/>
      <c r="GI2841" s="6"/>
      <c r="GJ2841" s="6"/>
      <c r="GK2841" s="6"/>
      <c r="GL2841" s="6"/>
      <c r="GM2841" s="6"/>
    </row>
    <row r="2842" spans="1:195" s="5" customFormat="1" x14ac:dyDescent="0.25">
      <c r="A2842" s="27"/>
      <c r="B2842" s="27"/>
      <c r="C2842" s="27"/>
      <c r="P2842" s="69"/>
      <c r="Q2842" s="69"/>
      <c r="R2842" s="69"/>
      <c r="S2842" s="69"/>
      <c r="T2842" s="69"/>
      <c r="U2842" s="69"/>
      <c r="V2842" s="69"/>
      <c r="W2842" s="6"/>
      <c r="X2842" s="6"/>
      <c r="Y2842" s="6"/>
      <c r="Z2842" s="68"/>
      <c r="AA2842" s="68"/>
      <c r="AB2842" s="6"/>
      <c r="AC2842" s="6"/>
      <c r="AD2842" s="6"/>
      <c r="AE2842" s="6"/>
      <c r="AF2842" s="6"/>
      <c r="AG2842" s="6"/>
      <c r="AH2842" s="6"/>
      <c r="AI2842" s="6"/>
      <c r="AJ2842" s="6"/>
      <c r="AK2842" s="6"/>
      <c r="AM2842" s="6"/>
      <c r="AN2842" s="6"/>
      <c r="AO2842" s="6"/>
      <c r="AP2842" s="6"/>
      <c r="AQ2842" s="6"/>
      <c r="AR2842" s="6"/>
      <c r="AS2842" s="6"/>
      <c r="AT2842" s="6"/>
      <c r="AU2842" s="6"/>
      <c r="AV2842" s="6"/>
      <c r="AW2842" s="6"/>
      <c r="AX2842" s="6"/>
      <c r="AY2842" s="6"/>
      <c r="AZ2842" s="6"/>
      <c r="BA2842" s="6"/>
      <c r="BB2842" s="6"/>
      <c r="BC2842" s="6"/>
      <c r="BD2842" s="6"/>
      <c r="BE2842" s="6"/>
      <c r="BF2842" s="6"/>
      <c r="BG2842" s="6"/>
      <c r="BH2842" s="6"/>
      <c r="BI2842" s="6"/>
      <c r="BJ2842" s="6"/>
      <c r="BK2842" s="6"/>
      <c r="BL2842" s="6"/>
      <c r="BM2842" s="6"/>
      <c r="BN2842" s="6"/>
      <c r="BO2842" s="6"/>
      <c r="BP2842" s="6"/>
      <c r="BQ2842" s="6"/>
      <c r="BR2842" s="6"/>
      <c r="BS2842" s="6"/>
      <c r="BT2842" s="6"/>
      <c r="BU2842" s="6"/>
      <c r="BV2842" s="6"/>
      <c r="BW2842" s="6"/>
      <c r="BX2842" s="6"/>
      <c r="BY2842" s="6"/>
      <c r="BZ2842" s="6"/>
      <c r="CA2842" s="6"/>
      <c r="CB2842" s="6"/>
      <c r="CC2842" s="6"/>
      <c r="CD2842" s="6"/>
      <c r="CE2842" s="6"/>
      <c r="CF2842" s="6"/>
      <c r="CG2842" s="6"/>
      <c r="CH2842" s="6"/>
      <c r="CI2842" s="6"/>
      <c r="CJ2842" s="6"/>
      <c r="CK2842" s="6"/>
      <c r="CL2842" s="6"/>
      <c r="CM2842" s="6"/>
      <c r="CN2842" s="6"/>
      <c r="CO2842" s="6"/>
      <c r="CP2842" s="6"/>
      <c r="CQ2842" s="6"/>
      <c r="CR2842" s="6"/>
      <c r="CS2842" s="6"/>
      <c r="CT2842" s="6"/>
      <c r="CU2842" s="6"/>
      <c r="CV2842" s="6"/>
      <c r="CW2842" s="6"/>
      <c r="CX2842" s="6"/>
      <c r="CY2842" s="6"/>
      <c r="CZ2842" s="6"/>
      <c r="DA2842" s="6"/>
      <c r="DB2842" s="6"/>
      <c r="DC2842" s="6"/>
      <c r="DD2842" s="6"/>
      <c r="DE2842" s="6"/>
      <c r="DF2842" s="6"/>
      <c r="DG2842" s="6"/>
      <c r="DH2842" s="6"/>
      <c r="DI2842" s="6"/>
      <c r="DJ2842" s="6"/>
      <c r="DK2842" s="6"/>
      <c r="DL2842" s="6"/>
      <c r="DM2842" s="6"/>
      <c r="DN2842" s="6"/>
      <c r="DO2842" s="6"/>
      <c r="DP2842" s="6"/>
      <c r="DQ2842" s="6"/>
      <c r="DR2842" s="6"/>
      <c r="DS2842" s="6"/>
      <c r="DT2842" s="6"/>
      <c r="DU2842" s="6"/>
      <c r="DV2842" s="6"/>
      <c r="DW2842" s="6"/>
      <c r="DX2842" s="6"/>
      <c r="DY2842" s="6"/>
      <c r="DZ2842" s="6"/>
      <c r="EA2842" s="6"/>
      <c r="EB2842" s="6"/>
      <c r="EC2842" s="6"/>
      <c r="ED2842" s="6"/>
      <c r="EE2842" s="6"/>
      <c r="EF2842" s="6"/>
      <c r="EG2842" s="6"/>
      <c r="EH2842" s="6"/>
      <c r="EI2842" s="6"/>
      <c r="EJ2842" s="6"/>
      <c r="EK2842" s="6"/>
      <c r="EL2842" s="6"/>
      <c r="EM2842" s="6"/>
      <c r="EN2842" s="6"/>
      <c r="EO2842" s="6"/>
      <c r="EP2842" s="6"/>
      <c r="EQ2842" s="6"/>
      <c r="ER2842" s="6"/>
      <c r="ES2842" s="6"/>
      <c r="ET2842" s="6"/>
      <c r="EU2842" s="6"/>
      <c r="EV2842" s="6"/>
      <c r="EW2842" s="6"/>
      <c r="EX2842" s="6"/>
      <c r="EY2842" s="6"/>
      <c r="EZ2842" s="6"/>
      <c r="FA2842" s="6"/>
      <c r="FB2842" s="6"/>
      <c r="FC2842" s="6"/>
      <c r="FD2842" s="6"/>
      <c r="FE2842" s="6"/>
      <c r="FF2842" s="6"/>
      <c r="FG2842" s="6"/>
      <c r="FH2842" s="6"/>
      <c r="FI2842" s="6"/>
      <c r="FJ2842" s="6"/>
      <c r="FK2842" s="6"/>
      <c r="FL2842" s="6"/>
      <c r="FM2842" s="6"/>
      <c r="FN2842" s="6"/>
      <c r="FO2842" s="6"/>
      <c r="FP2842" s="6"/>
      <c r="FQ2842" s="6"/>
      <c r="FR2842" s="6"/>
      <c r="FS2842" s="6"/>
      <c r="FT2842" s="6"/>
      <c r="FU2842" s="6"/>
      <c r="FV2842" s="6"/>
      <c r="FW2842" s="6"/>
      <c r="FX2842" s="6"/>
      <c r="FY2842" s="6"/>
      <c r="FZ2842" s="6"/>
      <c r="GA2842" s="6"/>
      <c r="GB2842" s="6"/>
      <c r="GC2842" s="6"/>
      <c r="GD2842" s="6"/>
      <c r="GE2842" s="6"/>
      <c r="GF2842" s="6"/>
      <c r="GG2842" s="6"/>
      <c r="GH2842" s="6"/>
      <c r="GI2842" s="6"/>
      <c r="GJ2842" s="6"/>
      <c r="GK2842" s="6"/>
      <c r="GL2842" s="6"/>
      <c r="GM2842" s="6"/>
    </row>
    <row r="2843" spans="1:195" s="5" customFormat="1" x14ac:dyDescent="0.25">
      <c r="A2843" s="27"/>
      <c r="B2843" s="27"/>
      <c r="C2843" s="27"/>
      <c r="P2843" s="69"/>
      <c r="Q2843" s="69"/>
      <c r="R2843" s="69"/>
      <c r="S2843" s="69"/>
      <c r="T2843" s="69"/>
      <c r="U2843" s="69"/>
      <c r="V2843" s="69"/>
      <c r="W2843" s="6"/>
      <c r="X2843" s="6"/>
      <c r="Y2843" s="6"/>
      <c r="Z2843" s="68"/>
      <c r="AA2843" s="68"/>
      <c r="AB2843" s="6"/>
      <c r="AC2843" s="6"/>
      <c r="AD2843" s="6"/>
      <c r="AE2843" s="6"/>
      <c r="AF2843" s="6"/>
      <c r="AG2843" s="6"/>
      <c r="AH2843" s="6"/>
      <c r="AI2843" s="6"/>
      <c r="AJ2843" s="6"/>
      <c r="AK2843" s="6"/>
      <c r="AM2843" s="6"/>
      <c r="AN2843" s="6"/>
      <c r="AO2843" s="6"/>
      <c r="AP2843" s="6"/>
      <c r="AQ2843" s="6"/>
      <c r="AR2843" s="6"/>
      <c r="AS2843" s="6"/>
      <c r="AT2843" s="6"/>
      <c r="AU2843" s="6"/>
      <c r="AV2843" s="6"/>
      <c r="AW2843" s="6"/>
      <c r="AX2843" s="6"/>
      <c r="AY2843" s="6"/>
      <c r="AZ2843" s="6"/>
      <c r="BA2843" s="6"/>
      <c r="BB2843" s="6"/>
      <c r="BC2843" s="6"/>
      <c r="BD2843" s="6"/>
      <c r="BE2843" s="6"/>
      <c r="BF2843" s="6"/>
      <c r="BG2843" s="6"/>
      <c r="BH2843" s="6"/>
      <c r="BI2843" s="6"/>
      <c r="BJ2843" s="6"/>
      <c r="BK2843" s="6"/>
      <c r="BL2843" s="6"/>
      <c r="BM2843" s="6"/>
      <c r="BN2843" s="6"/>
      <c r="BO2843" s="6"/>
      <c r="BP2843" s="6"/>
      <c r="BQ2843" s="6"/>
      <c r="BR2843" s="6"/>
      <c r="BS2843" s="6"/>
      <c r="BT2843" s="6"/>
      <c r="BU2843" s="6"/>
      <c r="BV2843" s="6"/>
      <c r="BW2843" s="6"/>
      <c r="BX2843" s="6"/>
      <c r="BY2843" s="6"/>
      <c r="BZ2843" s="6"/>
      <c r="CA2843" s="6"/>
      <c r="CB2843" s="6"/>
      <c r="CC2843" s="6"/>
      <c r="CD2843" s="6"/>
      <c r="CE2843" s="6"/>
      <c r="CF2843" s="6"/>
      <c r="CG2843" s="6"/>
      <c r="CH2843" s="6"/>
      <c r="CI2843" s="6"/>
      <c r="CJ2843" s="6"/>
      <c r="CK2843" s="6"/>
      <c r="CL2843" s="6"/>
      <c r="CM2843" s="6"/>
      <c r="CN2843" s="6"/>
      <c r="CO2843" s="6"/>
      <c r="CP2843" s="6"/>
      <c r="CQ2843" s="6"/>
      <c r="CR2843" s="6"/>
      <c r="CS2843" s="6"/>
      <c r="CT2843" s="6"/>
      <c r="CU2843" s="6"/>
      <c r="CV2843" s="6"/>
      <c r="CW2843" s="6"/>
      <c r="CX2843" s="6"/>
      <c r="CY2843" s="6"/>
      <c r="CZ2843" s="6"/>
      <c r="DA2843" s="6"/>
      <c r="DB2843" s="6"/>
      <c r="DC2843" s="6"/>
      <c r="DD2843" s="6"/>
      <c r="DE2843" s="6"/>
      <c r="DF2843" s="6"/>
      <c r="DG2843" s="6"/>
      <c r="DH2843" s="6"/>
      <c r="DI2843" s="6"/>
      <c r="DJ2843" s="6"/>
      <c r="DK2843" s="6"/>
      <c r="DL2843" s="6"/>
      <c r="DM2843" s="6"/>
      <c r="DN2843" s="6"/>
      <c r="DO2843" s="6"/>
      <c r="DP2843" s="6"/>
      <c r="DQ2843" s="6"/>
      <c r="DR2843" s="6"/>
      <c r="DS2843" s="6"/>
      <c r="DT2843" s="6"/>
      <c r="DU2843" s="6"/>
      <c r="DV2843" s="6"/>
      <c r="DW2843" s="6"/>
      <c r="DX2843" s="6"/>
      <c r="DY2843" s="6"/>
      <c r="DZ2843" s="6"/>
      <c r="EA2843" s="6"/>
      <c r="EB2843" s="6"/>
      <c r="EC2843" s="6"/>
      <c r="ED2843" s="6"/>
      <c r="EE2843" s="6"/>
      <c r="EF2843" s="6"/>
      <c r="EG2843" s="6"/>
      <c r="EH2843" s="6"/>
      <c r="EI2843" s="6"/>
      <c r="EJ2843" s="6"/>
      <c r="EK2843" s="6"/>
      <c r="EL2843" s="6"/>
      <c r="EM2843" s="6"/>
      <c r="EN2843" s="6"/>
      <c r="EO2843" s="6"/>
      <c r="EP2843" s="6"/>
      <c r="EQ2843" s="6"/>
      <c r="ER2843" s="6"/>
      <c r="ES2843" s="6"/>
      <c r="ET2843" s="6"/>
      <c r="EU2843" s="6"/>
      <c r="EV2843" s="6"/>
      <c r="EW2843" s="6"/>
      <c r="EX2843" s="6"/>
      <c r="EY2843" s="6"/>
      <c r="EZ2843" s="6"/>
      <c r="FA2843" s="6"/>
      <c r="FB2843" s="6"/>
      <c r="FC2843" s="6"/>
      <c r="FD2843" s="6"/>
      <c r="FE2843" s="6"/>
      <c r="FF2843" s="6"/>
      <c r="FG2843" s="6"/>
      <c r="FH2843" s="6"/>
      <c r="FI2843" s="6"/>
      <c r="FJ2843" s="6"/>
      <c r="FK2843" s="6"/>
      <c r="FL2843" s="6"/>
      <c r="FM2843" s="6"/>
      <c r="FN2843" s="6"/>
      <c r="FO2843" s="6"/>
      <c r="FP2843" s="6"/>
      <c r="FQ2843" s="6"/>
      <c r="FR2843" s="6"/>
      <c r="FS2843" s="6"/>
      <c r="FT2843" s="6"/>
      <c r="FU2843" s="6"/>
      <c r="FV2843" s="6"/>
      <c r="FW2843" s="6"/>
      <c r="FX2843" s="6"/>
      <c r="FY2843" s="6"/>
      <c r="FZ2843" s="6"/>
      <c r="GA2843" s="6"/>
      <c r="GB2843" s="6"/>
      <c r="GC2843" s="6"/>
      <c r="GD2843" s="6"/>
      <c r="GE2843" s="6"/>
      <c r="GF2843" s="6"/>
      <c r="GG2843" s="6"/>
      <c r="GH2843" s="6"/>
      <c r="GI2843" s="6"/>
      <c r="GJ2843" s="6"/>
      <c r="GK2843" s="6"/>
      <c r="GL2843" s="6"/>
      <c r="GM2843" s="6"/>
    </row>
    <row r="2844" spans="1:195" s="5" customFormat="1" x14ac:dyDescent="0.25">
      <c r="A2844" s="27"/>
      <c r="B2844" s="27"/>
      <c r="C2844" s="27"/>
      <c r="P2844" s="69"/>
      <c r="Q2844" s="69"/>
      <c r="R2844" s="69"/>
      <c r="S2844" s="69"/>
      <c r="T2844" s="69"/>
      <c r="U2844" s="69"/>
      <c r="V2844" s="69"/>
      <c r="W2844" s="6"/>
      <c r="X2844" s="6"/>
      <c r="Y2844" s="6"/>
      <c r="Z2844" s="68"/>
      <c r="AA2844" s="68"/>
      <c r="AB2844" s="6"/>
      <c r="AC2844" s="6"/>
      <c r="AD2844" s="6"/>
      <c r="AE2844" s="6"/>
      <c r="AF2844" s="6"/>
      <c r="AG2844" s="6"/>
      <c r="AH2844" s="6"/>
      <c r="AI2844" s="6"/>
      <c r="AJ2844" s="6"/>
      <c r="AK2844" s="6"/>
      <c r="AM2844" s="6"/>
      <c r="AN2844" s="6"/>
      <c r="AO2844" s="6"/>
      <c r="AP2844" s="6"/>
      <c r="AQ2844" s="6"/>
      <c r="AR2844" s="6"/>
      <c r="AS2844" s="6"/>
      <c r="AT2844" s="6"/>
      <c r="AU2844" s="6"/>
      <c r="AV2844" s="6"/>
      <c r="AW2844" s="6"/>
      <c r="AX2844" s="6"/>
      <c r="AY2844" s="6"/>
      <c r="AZ2844" s="6"/>
      <c r="BA2844" s="6"/>
      <c r="BB2844" s="6"/>
      <c r="BC2844" s="6"/>
      <c r="BD2844" s="6"/>
      <c r="BE2844" s="6"/>
      <c r="BF2844" s="6"/>
      <c r="BG2844" s="6"/>
      <c r="BH2844" s="6"/>
      <c r="BI2844" s="6"/>
      <c r="BJ2844" s="6"/>
      <c r="BK2844" s="6"/>
      <c r="BL2844" s="6"/>
      <c r="BM2844" s="6"/>
      <c r="BN2844" s="6"/>
      <c r="BO2844" s="6"/>
      <c r="BP2844" s="6"/>
      <c r="BQ2844" s="6"/>
      <c r="BR2844" s="6"/>
      <c r="BS2844" s="6"/>
      <c r="BT2844" s="6"/>
      <c r="BU2844" s="6"/>
      <c r="BV2844" s="6"/>
      <c r="BW2844" s="6"/>
      <c r="BX2844" s="6"/>
      <c r="BY2844" s="6"/>
      <c r="BZ2844" s="6"/>
      <c r="CA2844" s="6"/>
      <c r="CB2844" s="6"/>
      <c r="CC2844" s="6"/>
      <c r="CD2844" s="6"/>
      <c r="CE2844" s="6"/>
      <c r="CF2844" s="6"/>
      <c r="CG2844" s="6"/>
      <c r="CH2844" s="6"/>
      <c r="CI2844" s="6"/>
      <c r="CJ2844" s="6"/>
      <c r="CK2844" s="6"/>
      <c r="CL2844" s="6"/>
      <c r="CM2844" s="6"/>
      <c r="CN2844" s="6"/>
      <c r="CO2844" s="6"/>
      <c r="CP2844" s="6"/>
      <c r="CQ2844" s="6"/>
      <c r="CR2844" s="6"/>
      <c r="CS2844" s="6"/>
      <c r="CT2844" s="6"/>
      <c r="CU2844" s="6"/>
      <c r="CV2844" s="6"/>
      <c r="CW2844" s="6"/>
      <c r="CX2844" s="6"/>
      <c r="CY2844" s="6"/>
      <c r="CZ2844" s="6"/>
      <c r="DA2844" s="6"/>
      <c r="DB2844" s="6"/>
      <c r="DC2844" s="6"/>
      <c r="DD2844" s="6"/>
      <c r="DE2844" s="6"/>
      <c r="DF2844" s="6"/>
      <c r="DG2844" s="6"/>
      <c r="DH2844" s="6"/>
      <c r="DI2844" s="6"/>
      <c r="DJ2844" s="6"/>
      <c r="DK2844" s="6"/>
      <c r="DL2844" s="6"/>
      <c r="DM2844" s="6"/>
      <c r="DN2844" s="6"/>
      <c r="DO2844" s="6"/>
      <c r="DP2844" s="6"/>
      <c r="DQ2844" s="6"/>
      <c r="DR2844" s="6"/>
      <c r="DS2844" s="6"/>
      <c r="DT2844" s="6"/>
      <c r="DU2844" s="6"/>
      <c r="DV2844" s="6"/>
      <c r="DW2844" s="6"/>
      <c r="DX2844" s="6"/>
      <c r="DY2844" s="6"/>
      <c r="DZ2844" s="6"/>
      <c r="EA2844" s="6"/>
      <c r="EB2844" s="6"/>
      <c r="EC2844" s="6"/>
      <c r="ED2844" s="6"/>
      <c r="EE2844" s="6"/>
      <c r="EF2844" s="6"/>
      <c r="EG2844" s="6"/>
      <c r="EH2844" s="6"/>
      <c r="EI2844" s="6"/>
      <c r="EJ2844" s="6"/>
      <c r="EK2844" s="6"/>
      <c r="EL2844" s="6"/>
      <c r="EM2844" s="6"/>
      <c r="EN2844" s="6"/>
      <c r="EO2844" s="6"/>
      <c r="EP2844" s="6"/>
      <c r="EQ2844" s="6"/>
      <c r="ER2844" s="6"/>
      <c r="ES2844" s="6"/>
      <c r="ET2844" s="6"/>
      <c r="EU2844" s="6"/>
      <c r="EV2844" s="6"/>
      <c r="EW2844" s="6"/>
      <c r="EX2844" s="6"/>
      <c r="EY2844" s="6"/>
      <c r="EZ2844" s="6"/>
      <c r="FA2844" s="6"/>
      <c r="FB2844" s="6"/>
      <c r="FC2844" s="6"/>
      <c r="FD2844" s="6"/>
      <c r="FE2844" s="6"/>
      <c r="FF2844" s="6"/>
      <c r="FG2844" s="6"/>
      <c r="FH2844" s="6"/>
      <c r="FI2844" s="6"/>
      <c r="FJ2844" s="6"/>
      <c r="FK2844" s="6"/>
      <c r="FL2844" s="6"/>
      <c r="FM2844" s="6"/>
      <c r="FN2844" s="6"/>
      <c r="FO2844" s="6"/>
      <c r="FP2844" s="6"/>
      <c r="FQ2844" s="6"/>
      <c r="FR2844" s="6"/>
      <c r="FS2844" s="6"/>
      <c r="FT2844" s="6"/>
      <c r="FU2844" s="6"/>
      <c r="FV2844" s="6"/>
      <c r="FW2844" s="6"/>
      <c r="FX2844" s="6"/>
      <c r="FY2844" s="6"/>
      <c r="FZ2844" s="6"/>
      <c r="GA2844" s="6"/>
      <c r="GB2844" s="6"/>
      <c r="GC2844" s="6"/>
      <c r="GD2844" s="6"/>
      <c r="GE2844" s="6"/>
      <c r="GF2844" s="6"/>
      <c r="GG2844" s="6"/>
      <c r="GH2844" s="6"/>
      <c r="GI2844" s="6"/>
      <c r="GJ2844" s="6"/>
      <c r="GK2844" s="6"/>
      <c r="GL2844" s="6"/>
      <c r="GM2844" s="6"/>
    </row>
    <row r="2845" spans="1:195" s="5" customFormat="1" x14ac:dyDescent="0.25">
      <c r="A2845" s="27"/>
      <c r="B2845" s="27"/>
      <c r="C2845" s="27"/>
      <c r="P2845" s="69"/>
      <c r="Q2845" s="69"/>
      <c r="R2845" s="69"/>
      <c r="S2845" s="69"/>
      <c r="T2845" s="69"/>
      <c r="U2845" s="69"/>
      <c r="V2845" s="69"/>
      <c r="W2845" s="6"/>
      <c r="X2845" s="6"/>
      <c r="Y2845" s="6"/>
      <c r="Z2845" s="68"/>
      <c r="AA2845" s="68"/>
      <c r="AB2845" s="6"/>
      <c r="AC2845" s="6"/>
      <c r="AD2845" s="6"/>
      <c r="AE2845" s="6"/>
      <c r="AF2845" s="6"/>
      <c r="AG2845" s="6"/>
      <c r="AH2845" s="6"/>
      <c r="AI2845" s="6"/>
      <c r="AJ2845" s="6"/>
      <c r="AK2845" s="6"/>
      <c r="AM2845" s="6"/>
      <c r="AN2845" s="6"/>
      <c r="AO2845" s="6"/>
      <c r="AP2845" s="6"/>
      <c r="AQ2845" s="6"/>
      <c r="AR2845" s="6"/>
      <c r="AS2845" s="6"/>
      <c r="AT2845" s="6"/>
      <c r="AU2845" s="6"/>
      <c r="AV2845" s="6"/>
      <c r="AW2845" s="6"/>
      <c r="AX2845" s="6"/>
      <c r="AY2845" s="6"/>
      <c r="AZ2845" s="6"/>
      <c r="BA2845" s="6"/>
      <c r="BB2845" s="6"/>
      <c r="BC2845" s="6"/>
      <c r="BD2845" s="6"/>
      <c r="BE2845" s="6"/>
      <c r="BF2845" s="6"/>
      <c r="BG2845" s="6"/>
      <c r="BH2845" s="6"/>
      <c r="BI2845" s="6"/>
      <c r="BJ2845" s="6"/>
      <c r="BK2845" s="6"/>
      <c r="BL2845" s="6"/>
      <c r="BM2845" s="6"/>
      <c r="BN2845" s="6"/>
      <c r="BO2845" s="6"/>
      <c r="BP2845" s="6"/>
      <c r="BQ2845" s="6"/>
      <c r="BR2845" s="6"/>
      <c r="BS2845" s="6"/>
      <c r="BT2845" s="6"/>
      <c r="BU2845" s="6"/>
      <c r="BV2845" s="6"/>
      <c r="BW2845" s="6"/>
      <c r="BX2845" s="6"/>
      <c r="BY2845" s="6"/>
      <c r="BZ2845" s="6"/>
      <c r="CA2845" s="6"/>
      <c r="CB2845" s="6"/>
      <c r="CC2845" s="6"/>
      <c r="CD2845" s="6"/>
      <c r="CE2845" s="6"/>
      <c r="CF2845" s="6"/>
      <c r="CG2845" s="6"/>
      <c r="CH2845" s="6"/>
      <c r="CI2845" s="6"/>
      <c r="CJ2845" s="6"/>
      <c r="CK2845" s="6"/>
      <c r="CL2845" s="6"/>
      <c r="CM2845" s="6"/>
      <c r="CN2845" s="6"/>
      <c r="CO2845" s="6"/>
      <c r="CP2845" s="6"/>
      <c r="CQ2845" s="6"/>
      <c r="CR2845" s="6"/>
      <c r="CS2845" s="6"/>
      <c r="CT2845" s="6"/>
      <c r="CU2845" s="6"/>
      <c r="CV2845" s="6"/>
      <c r="CW2845" s="6"/>
      <c r="CX2845" s="6"/>
      <c r="CY2845" s="6"/>
      <c r="CZ2845" s="6"/>
      <c r="DA2845" s="6"/>
      <c r="DB2845" s="6"/>
      <c r="DC2845" s="6"/>
      <c r="DD2845" s="6"/>
      <c r="DE2845" s="6"/>
      <c r="DF2845" s="6"/>
      <c r="DG2845" s="6"/>
      <c r="DH2845" s="6"/>
      <c r="DI2845" s="6"/>
      <c r="DJ2845" s="6"/>
      <c r="DK2845" s="6"/>
      <c r="DL2845" s="6"/>
      <c r="DM2845" s="6"/>
      <c r="DN2845" s="6"/>
      <c r="DO2845" s="6"/>
      <c r="DP2845" s="6"/>
      <c r="DQ2845" s="6"/>
      <c r="DR2845" s="6"/>
      <c r="DS2845" s="6"/>
      <c r="DT2845" s="6"/>
      <c r="DU2845" s="6"/>
      <c r="DV2845" s="6"/>
      <c r="DW2845" s="6"/>
      <c r="DX2845" s="6"/>
      <c r="DY2845" s="6"/>
      <c r="DZ2845" s="6"/>
      <c r="EA2845" s="6"/>
      <c r="EB2845" s="6"/>
      <c r="EC2845" s="6"/>
      <c r="ED2845" s="6"/>
      <c r="EE2845" s="6"/>
      <c r="EF2845" s="6"/>
      <c r="EG2845" s="6"/>
      <c r="EH2845" s="6"/>
      <c r="EI2845" s="6"/>
      <c r="EJ2845" s="6"/>
      <c r="EK2845" s="6"/>
      <c r="EL2845" s="6"/>
      <c r="EM2845" s="6"/>
      <c r="EN2845" s="6"/>
      <c r="EO2845" s="6"/>
      <c r="EP2845" s="6"/>
      <c r="EQ2845" s="6"/>
      <c r="ER2845" s="6"/>
      <c r="ES2845" s="6"/>
      <c r="ET2845" s="6"/>
      <c r="EU2845" s="6"/>
      <c r="EV2845" s="6"/>
      <c r="EW2845" s="6"/>
      <c r="EX2845" s="6"/>
      <c r="EY2845" s="6"/>
      <c r="EZ2845" s="6"/>
      <c r="FA2845" s="6"/>
      <c r="FB2845" s="6"/>
      <c r="FC2845" s="6"/>
      <c r="FD2845" s="6"/>
      <c r="FE2845" s="6"/>
      <c r="FF2845" s="6"/>
      <c r="FG2845" s="6"/>
      <c r="FH2845" s="6"/>
      <c r="FI2845" s="6"/>
      <c r="FJ2845" s="6"/>
      <c r="FK2845" s="6"/>
      <c r="FL2845" s="6"/>
      <c r="FM2845" s="6"/>
      <c r="FN2845" s="6"/>
      <c r="FO2845" s="6"/>
      <c r="FP2845" s="6"/>
      <c r="FQ2845" s="6"/>
      <c r="FR2845" s="6"/>
      <c r="FS2845" s="6"/>
      <c r="FT2845" s="6"/>
      <c r="FU2845" s="6"/>
      <c r="FV2845" s="6"/>
      <c r="FW2845" s="6"/>
      <c r="FX2845" s="6"/>
      <c r="FY2845" s="6"/>
      <c r="FZ2845" s="6"/>
      <c r="GA2845" s="6"/>
      <c r="GB2845" s="6"/>
      <c r="GC2845" s="6"/>
      <c r="GD2845" s="6"/>
      <c r="GE2845" s="6"/>
      <c r="GF2845" s="6"/>
      <c r="GG2845" s="6"/>
      <c r="GH2845" s="6"/>
      <c r="GI2845" s="6"/>
      <c r="GJ2845" s="6"/>
      <c r="GK2845" s="6"/>
      <c r="GL2845" s="6"/>
      <c r="GM2845" s="6"/>
    </row>
    <row r="2846" spans="1:195" s="5" customFormat="1" x14ac:dyDescent="0.25">
      <c r="A2846" s="27"/>
      <c r="B2846" s="27"/>
      <c r="C2846" s="27"/>
      <c r="P2846" s="69"/>
      <c r="Q2846" s="69"/>
      <c r="R2846" s="69"/>
      <c r="S2846" s="69"/>
      <c r="T2846" s="69"/>
      <c r="U2846" s="69"/>
      <c r="V2846" s="69"/>
      <c r="W2846" s="6"/>
      <c r="X2846" s="6"/>
      <c r="Y2846" s="6"/>
      <c r="Z2846" s="68"/>
      <c r="AA2846" s="68"/>
      <c r="AB2846" s="6"/>
      <c r="AC2846" s="6"/>
      <c r="AD2846" s="6"/>
      <c r="AE2846" s="6"/>
      <c r="AF2846" s="6"/>
      <c r="AG2846" s="6"/>
      <c r="AH2846" s="6"/>
      <c r="AI2846" s="6"/>
      <c r="AJ2846" s="6"/>
      <c r="AK2846" s="6"/>
      <c r="AM2846" s="6"/>
      <c r="AN2846" s="6"/>
      <c r="AO2846" s="6"/>
      <c r="AP2846" s="6"/>
      <c r="AQ2846" s="6"/>
      <c r="AR2846" s="6"/>
      <c r="AS2846" s="6"/>
      <c r="AT2846" s="6"/>
      <c r="AU2846" s="6"/>
      <c r="AV2846" s="6"/>
      <c r="AW2846" s="6"/>
      <c r="AX2846" s="6"/>
      <c r="AY2846" s="6"/>
      <c r="AZ2846" s="6"/>
      <c r="BA2846" s="6"/>
      <c r="BB2846" s="6"/>
      <c r="BC2846" s="6"/>
      <c r="BD2846" s="6"/>
      <c r="BE2846" s="6"/>
      <c r="BF2846" s="6"/>
      <c r="BG2846" s="6"/>
      <c r="BH2846" s="6"/>
      <c r="BI2846" s="6"/>
      <c r="BJ2846" s="6"/>
      <c r="BK2846" s="6"/>
      <c r="BL2846" s="6"/>
      <c r="BM2846" s="6"/>
      <c r="BN2846" s="6"/>
      <c r="BO2846" s="6"/>
      <c r="BP2846" s="6"/>
      <c r="BQ2846" s="6"/>
      <c r="BR2846" s="6"/>
      <c r="BS2846" s="6"/>
      <c r="BT2846" s="6"/>
      <c r="BU2846" s="6"/>
      <c r="BV2846" s="6"/>
      <c r="BW2846" s="6"/>
      <c r="BX2846" s="6"/>
      <c r="BY2846" s="6"/>
      <c r="BZ2846" s="6"/>
      <c r="CA2846" s="6"/>
      <c r="CB2846" s="6"/>
      <c r="CC2846" s="6"/>
      <c r="CD2846" s="6"/>
      <c r="CE2846" s="6"/>
      <c r="CF2846" s="6"/>
      <c r="CG2846" s="6"/>
      <c r="CH2846" s="6"/>
      <c r="CI2846" s="6"/>
      <c r="CJ2846" s="6"/>
      <c r="CK2846" s="6"/>
      <c r="CL2846" s="6"/>
      <c r="CM2846" s="6"/>
      <c r="CN2846" s="6"/>
      <c r="CO2846" s="6"/>
      <c r="CP2846" s="6"/>
      <c r="CQ2846" s="6"/>
      <c r="CR2846" s="6"/>
      <c r="CS2846" s="6"/>
      <c r="CT2846" s="6"/>
      <c r="CU2846" s="6"/>
      <c r="CV2846" s="6"/>
      <c r="CW2846" s="6"/>
      <c r="CX2846" s="6"/>
      <c r="CY2846" s="6"/>
      <c r="CZ2846" s="6"/>
      <c r="DA2846" s="6"/>
      <c r="DB2846" s="6"/>
      <c r="DC2846" s="6"/>
      <c r="DD2846" s="6"/>
      <c r="DE2846" s="6"/>
      <c r="DF2846" s="6"/>
      <c r="DG2846" s="6"/>
      <c r="DH2846" s="6"/>
      <c r="DI2846" s="6"/>
      <c r="DJ2846" s="6"/>
      <c r="DK2846" s="6"/>
      <c r="DL2846" s="6"/>
      <c r="DM2846" s="6"/>
      <c r="DN2846" s="6"/>
      <c r="DO2846" s="6"/>
      <c r="DP2846" s="6"/>
      <c r="DQ2846" s="6"/>
      <c r="DR2846" s="6"/>
      <c r="DS2846" s="6"/>
      <c r="DT2846" s="6"/>
      <c r="DU2846" s="6"/>
      <c r="DV2846" s="6"/>
      <c r="DW2846" s="6"/>
      <c r="DX2846" s="6"/>
      <c r="DY2846" s="6"/>
      <c r="DZ2846" s="6"/>
      <c r="EA2846" s="6"/>
      <c r="EB2846" s="6"/>
      <c r="EC2846" s="6"/>
      <c r="ED2846" s="6"/>
      <c r="EE2846" s="6"/>
      <c r="EF2846" s="6"/>
      <c r="EG2846" s="6"/>
      <c r="EH2846" s="6"/>
      <c r="EI2846" s="6"/>
      <c r="EJ2846" s="6"/>
      <c r="EK2846" s="6"/>
      <c r="EL2846" s="6"/>
      <c r="EM2846" s="6"/>
      <c r="EN2846" s="6"/>
      <c r="EO2846" s="6"/>
      <c r="EP2846" s="6"/>
      <c r="EQ2846" s="6"/>
      <c r="ER2846" s="6"/>
      <c r="ES2846" s="6"/>
      <c r="ET2846" s="6"/>
      <c r="EU2846" s="6"/>
      <c r="EV2846" s="6"/>
      <c r="EW2846" s="6"/>
      <c r="EX2846" s="6"/>
      <c r="EY2846" s="6"/>
      <c r="EZ2846" s="6"/>
      <c r="FA2846" s="6"/>
      <c r="FB2846" s="6"/>
      <c r="FC2846" s="6"/>
      <c r="FD2846" s="6"/>
      <c r="FE2846" s="6"/>
      <c r="FF2846" s="6"/>
      <c r="FG2846" s="6"/>
      <c r="FH2846" s="6"/>
      <c r="FI2846" s="6"/>
      <c r="FJ2846" s="6"/>
      <c r="FK2846" s="6"/>
      <c r="FL2846" s="6"/>
      <c r="FM2846" s="6"/>
      <c r="FN2846" s="6"/>
      <c r="FO2846" s="6"/>
      <c r="FP2846" s="6"/>
      <c r="FQ2846" s="6"/>
      <c r="FR2846" s="6"/>
      <c r="FS2846" s="6"/>
      <c r="FT2846" s="6"/>
      <c r="FU2846" s="6"/>
      <c r="FV2846" s="6"/>
      <c r="FW2846" s="6"/>
      <c r="FX2846" s="6"/>
      <c r="FY2846" s="6"/>
      <c r="FZ2846" s="6"/>
      <c r="GA2846" s="6"/>
      <c r="GB2846" s="6"/>
      <c r="GC2846" s="6"/>
      <c r="GD2846" s="6"/>
      <c r="GE2846" s="6"/>
      <c r="GF2846" s="6"/>
      <c r="GG2846" s="6"/>
      <c r="GH2846" s="6"/>
      <c r="GI2846" s="6"/>
      <c r="GJ2846" s="6"/>
      <c r="GK2846" s="6"/>
      <c r="GL2846" s="6"/>
      <c r="GM2846" s="6"/>
    </row>
    <row r="2847" spans="1:195" s="5" customFormat="1" x14ac:dyDescent="0.25">
      <c r="A2847" s="27"/>
      <c r="B2847" s="27"/>
      <c r="C2847" s="27"/>
      <c r="P2847" s="69"/>
      <c r="Q2847" s="69"/>
      <c r="R2847" s="69"/>
      <c r="S2847" s="69"/>
      <c r="T2847" s="69"/>
      <c r="U2847" s="69"/>
      <c r="V2847" s="69"/>
      <c r="W2847" s="6"/>
      <c r="X2847" s="6"/>
      <c r="Y2847" s="6"/>
      <c r="Z2847" s="68"/>
      <c r="AA2847" s="68"/>
      <c r="AB2847" s="6"/>
      <c r="AC2847" s="6"/>
      <c r="AD2847" s="6"/>
      <c r="AE2847" s="6"/>
      <c r="AF2847" s="6"/>
      <c r="AG2847" s="6"/>
      <c r="AH2847" s="6"/>
      <c r="AI2847" s="6"/>
      <c r="AJ2847" s="6"/>
      <c r="AK2847" s="6"/>
      <c r="AM2847" s="6"/>
      <c r="AN2847" s="6"/>
      <c r="AO2847" s="6"/>
      <c r="AP2847" s="6"/>
      <c r="AQ2847" s="6"/>
      <c r="AR2847" s="6"/>
      <c r="AS2847" s="6"/>
      <c r="AT2847" s="6"/>
      <c r="AU2847" s="6"/>
      <c r="AV2847" s="6"/>
      <c r="AW2847" s="6"/>
      <c r="AX2847" s="6"/>
      <c r="AY2847" s="6"/>
      <c r="AZ2847" s="6"/>
      <c r="BA2847" s="6"/>
      <c r="BB2847" s="6"/>
      <c r="BC2847" s="6"/>
      <c r="BD2847" s="6"/>
      <c r="BE2847" s="6"/>
      <c r="BF2847" s="6"/>
      <c r="BG2847" s="6"/>
      <c r="BH2847" s="6"/>
      <c r="BI2847" s="6"/>
      <c r="BJ2847" s="6"/>
      <c r="BK2847" s="6"/>
      <c r="BL2847" s="6"/>
      <c r="BM2847" s="6"/>
      <c r="BN2847" s="6"/>
      <c r="BO2847" s="6"/>
      <c r="BP2847" s="6"/>
      <c r="BQ2847" s="6"/>
      <c r="BR2847" s="6"/>
      <c r="BS2847" s="6"/>
      <c r="BT2847" s="6"/>
      <c r="BU2847" s="6"/>
      <c r="BV2847" s="6"/>
      <c r="BW2847" s="6"/>
      <c r="BX2847" s="6"/>
      <c r="BY2847" s="6"/>
      <c r="BZ2847" s="6"/>
      <c r="CA2847" s="6"/>
      <c r="CB2847" s="6"/>
      <c r="CC2847" s="6"/>
      <c r="CD2847" s="6"/>
      <c r="CE2847" s="6"/>
      <c r="CF2847" s="6"/>
      <c r="CG2847" s="6"/>
      <c r="CH2847" s="6"/>
      <c r="CI2847" s="6"/>
      <c r="CJ2847" s="6"/>
      <c r="CK2847" s="6"/>
      <c r="CL2847" s="6"/>
      <c r="CM2847" s="6"/>
      <c r="CN2847" s="6"/>
      <c r="CO2847" s="6"/>
      <c r="CP2847" s="6"/>
      <c r="CQ2847" s="6"/>
      <c r="CR2847" s="6"/>
      <c r="CS2847" s="6"/>
      <c r="CT2847" s="6"/>
      <c r="CU2847" s="6"/>
      <c r="CV2847" s="6"/>
      <c r="CW2847" s="6"/>
      <c r="CX2847" s="6"/>
      <c r="CY2847" s="6"/>
      <c r="CZ2847" s="6"/>
      <c r="DA2847" s="6"/>
      <c r="DB2847" s="6"/>
      <c r="DC2847" s="6"/>
      <c r="DD2847" s="6"/>
      <c r="DE2847" s="6"/>
      <c r="DF2847" s="6"/>
      <c r="DG2847" s="6"/>
      <c r="DH2847" s="6"/>
      <c r="DI2847" s="6"/>
      <c r="DJ2847" s="6"/>
      <c r="DK2847" s="6"/>
      <c r="DL2847" s="6"/>
      <c r="DM2847" s="6"/>
      <c r="DN2847" s="6"/>
      <c r="DO2847" s="6"/>
      <c r="DP2847" s="6"/>
      <c r="DQ2847" s="6"/>
      <c r="DR2847" s="6"/>
      <c r="DS2847" s="6"/>
      <c r="DT2847" s="6"/>
      <c r="DU2847" s="6"/>
      <c r="DV2847" s="6"/>
      <c r="DW2847" s="6"/>
      <c r="DX2847" s="6"/>
      <c r="DY2847" s="6"/>
      <c r="DZ2847" s="6"/>
      <c r="EA2847" s="6"/>
      <c r="EB2847" s="6"/>
      <c r="EC2847" s="6"/>
      <c r="ED2847" s="6"/>
      <c r="EE2847" s="6"/>
      <c r="EF2847" s="6"/>
      <c r="EG2847" s="6"/>
      <c r="EH2847" s="6"/>
      <c r="EI2847" s="6"/>
      <c r="EJ2847" s="6"/>
      <c r="EK2847" s="6"/>
      <c r="EL2847" s="6"/>
      <c r="EM2847" s="6"/>
      <c r="EN2847" s="6"/>
      <c r="EO2847" s="6"/>
      <c r="EP2847" s="6"/>
      <c r="EQ2847" s="6"/>
      <c r="ER2847" s="6"/>
      <c r="ES2847" s="6"/>
      <c r="ET2847" s="6"/>
      <c r="EU2847" s="6"/>
      <c r="EV2847" s="6"/>
      <c r="EW2847" s="6"/>
      <c r="EX2847" s="6"/>
      <c r="EY2847" s="6"/>
      <c r="EZ2847" s="6"/>
      <c r="FA2847" s="6"/>
      <c r="FB2847" s="6"/>
      <c r="FC2847" s="6"/>
      <c r="FD2847" s="6"/>
      <c r="FE2847" s="6"/>
      <c r="FF2847" s="6"/>
      <c r="FG2847" s="6"/>
      <c r="FH2847" s="6"/>
      <c r="FI2847" s="6"/>
      <c r="FJ2847" s="6"/>
      <c r="FK2847" s="6"/>
      <c r="FL2847" s="6"/>
      <c r="FM2847" s="6"/>
      <c r="FN2847" s="6"/>
      <c r="FO2847" s="6"/>
      <c r="FP2847" s="6"/>
      <c r="FQ2847" s="6"/>
      <c r="FR2847" s="6"/>
      <c r="FS2847" s="6"/>
      <c r="FT2847" s="6"/>
      <c r="FU2847" s="6"/>
      <c r="FV2847" s="6"/>
      <c r="FW2847" s="6"/>
      <c r="FX2847" s="6"/>
      <c r="FY2847" s="6"/>
      <c r="FZ2847" s="6"/>
      <c r="GA2847" s="6"/>
      <c r="GB2847" s="6"/>
      <c r="GC2847" s="6"/>
      <c r="GD2847" s="6"/>
      <c r="GE2847" s="6"/>
      <c r="GF2847" s="6"/>
      <c r="GG2847" s="6"/>
      <c r="GH2847" s="6"/>
      <c r="GI2847" s="6"/>
      <c r="GJ2847" s="6"/>
      <c r="GK2847" s="6"/>
      <c r="GL2847" s="6"/>
      <c r="GM2847" s="6"/>
    </row>
    <row r="2848" spans="1:195" s="5" customFormat="1" x14ac:dyDescent="0.25">
      <c r="A2848" s="27"/>
      <c r="B2848" s="27"/>
      <c r="C2848" s="27"/>
      <c r="P2848" s="69"/>
      <c r="Q2848" s="69"/>
      <c r="R2848" s="69"/>
      <c r="S2848" s="69"/>
      <c r="T2848" s="69"/>
      <c r="U2848" s="69"/>
      <c r="V2848" s="69"/>
      <c r="W2848" s="6"/>
      <c r="X2848" s="6"/>
      <c r="Y2848" s="6"/>
      <c r="Z2848" s="68"/>
      <c r="AA2848" s="68"/>
      <c r="AB2848" s="6"/>
      <c r="AC2848" s="6"/>
      <c r="AD2848" s="6"/>
      <c r="AE2848" s="6"/>
      <c r="AF2848" s="6"/>
      <c r="AG2848" s="6"/>
      <c r="AH2848" s="6"/>
      <c r="AI2848" s="6"/>
      <c r="AJ2848" s="6"/>
      <c r="AK2848" s="6"/>
      <c r="AM2848" s="6"/>
      <c r="AN2848" s="6"/>
      <c r="AO2848" s="6"/>
      <c r="AP2848" s="6"/>
      <c r="AQ2848" s="6"/>
      <c r="AR2848" s="6"/>
      <c r="AS2848" s="6"/>
      <c r="AT2848" s="6"/>
      <c r="AU2848" s="6"/>
      <c r="AV2848" s="6"/>
      <c r="AW2848" s="6"/>
      <c r="AX2848" s="6"/>
      <c r="AY2848" s="6"/>
      <c r="AZ2848" s="6"/>
      <c r="BA2848" s="6"/>
      <c r="BB2848" s="6"/>
      <c r="BC2848" s="6"/>
      <c r="BD2848" s="6"/>
      <c r="BE2848" s="6"/>
      <c r="BF2848" s="6"/>
      <c r="BG2848" s="6"/>
      <c r="BH2848" s="6"/>
      <c r="BI2848" s="6"/>
      <c r="BJ2848" s="6"/>
      <c r="BK2848" s="6"/>
      <c r="BL2848" s="6"/>
      <c r="BM2848" s="6"/>
      <c r="BN2848" s="6"/>
      <c r="BO2848" s="6"/>
      <c r="BP2848" s="6"/>
      <c r="BQ2848" s="6"/>
      <c r="BR2848" s="6"/>
      <c r="BS2848" s="6"/>
      <c r="BT2848" s="6"/>
      <c r="BU2848" s="6"/>
      <c r="BV2848" s="6"/>
      <c r="BW2848" s="6"/>
      <c r="BX2848" s="6"/>
      <c r="BY2848" s="6"/>
      <c r="BZ2848" s="6"/>
      <c r="CA2848" s="6"/>
      <c r="CB2848" s="6"/>
      <c r="CC2848" s="6"/>
      <c r="CD2848" s="6"/>
      <c r="CE2848" s="6"/>
      <c r="CF2848" s="6"/>
      <c r="CG2848" s="6"/>
      <c r="CH2848" s="6"/>
      <c r="CI2848" s="6"/>
      <c r="CJ2848" s="6"/>
      <c r="CK2848" s="6"/>
      <c r="CL2848" s="6"/>
      <c r="CM2848" s="6"/>
      <c r="CN2848" s="6"/>
      <c r="CO2848" s="6"/>
      <c r="CP2848" s="6"/>
      <c r="CQ2848" s="6"/>
      <c r="CR2848" s="6"/>
      <c r="CS2848" s="6"/>
      <c r="CT2848" s="6"/>
      <c r="CU2848" s="6"/>
      <c r="CV2848" s="6"/>
      <c r="CW2848" s="6"/>
      <c r="CX2848" s="6"/>
      <c r="CY2848" s="6"/>
      <c r="CZ2848" s="6"/>
      <c r="DA2848" s="6"/>
      <c r="DB2848" s="6"/>
      <c r="DC2848" s="6"/>
      <c r="DD2848" s="6"/>
      <c r="DE2848" s="6"/>
      <c r="DF2848" s="6"/>
      <c r="DG2848" s="6"/>
      <c r="DH2848" s="6"/>
      <c r="DI2848" s="6"/>
      <c r="DJ2848" s="6"/>
      <c r="DK2848" s="6"/>
      <c r="DL2848" s="6"/>
      <c r="DM2848" s="6"/>
      <c r="DN2848" s="6"/>
      <c r="DO2848" s="6"/>
      <c r="DP2848" s="6"/>
      <c r="DQ2848" s="6"/>
      <c r="DR2848" s="6"/>
      <c r="DS2848" s="6"/>
      <c r="DT2848" s="6"/>
      <c r="DU2848" s="6"/>
      <c r="DV2848" s="6"/>
      <c r="DW2848" s="6"/>
      <c r="DX2848" s="6"/>
      <c r="DY2848" s="6"/>
      <c r="DZ2848" s="6"/>
      <c r="EA2848" s="6"/>
      <c r="EB2848" s="6"/>
      <c r="EC2848" s="6"/>
      <c r="ED2848" s="6"/>
      <c r="EE2848" s="6"/>
      <c r="EF2848" s="6"/>
      <c r="EG2848" s="6"/>
      <c r="EH2848" s="6"/>
      <c r="EI2848" s="6"/>
      <c r="EJ2848" s="6"/>
      <c r="EK2848" s="6"/>
      <c r="EL2848" s="6"/>
      <c r="EM2848" s="6"/>
      <c r="EN2848" s="6"/>
      <c r="EO2848" s="6"/>
      <c r="EP2848" s="6"/>
      <c r="EQ2848" s="6"/>
      <c r="ER2848" s="6"/>
      <c r="ES2848" s="6"/>
      <c r="ET2848" s="6"/>
      <c r="EU2848" s="6"/>
      <c r="EV2848" s="6"/>
      <c r="EW2848" s="6"/>
      <c r="EX2848" s="6"/>
      <c r="EY2848" s="6"/>
      <c r="EZ2848" s="6"/>
      <c r="FA2848" s="6"/>
      <c r="FB2848" s="6"/>
      <c r="FC2848" s="6"/>
      <c r="FD2848" s="6"/>
      <c r="FE2848" s="6"/>
      <c r="FF2848" s="6"/>
      <c r="FG2848" s="6"/>
      <c r="FH2848" s="6"/>
      <c r="FI2848" s="6"/>
      <c r="FJ2848" s="6"/>
      <c r="FK2848" s="6"/>
      <c r="FL2848" s="6"/>
      <c r="FM2848" s="6"/>
      <c r="FN2848" s="6"/>
      <c r="FO2848" s="6"/>
      <c r="FP2848" s="6"/>
      <c r="FQ2848" s="6"/>
      <c r="FR2848" s="6"/>
      <c r="FS2848" s="6"/>
      <c r="FT2848" s="6"/>
      <c r="FU2848" s="6"/>
      <c r="FV2848" s="6"/>
      <c r="FW2848" s="6"/>
      <c r="FX2848" s="6"/>
      <c r="FY2848" s="6"/>
      <c r="FZ2848" s="6"/>
      <c r="GA2848" s="6"/>
      <c r="GB2848" s="6"/>
      <c r="GC2848" s="6"/>
      <c r="GD2848" s="6"/>
      <c r="GE2848" s="6"/>
      <c r="GF2848" s="6"/>
      <c r="GG2848" s="6"/>
      <c r="GH2848" s="6"/>
      <c r="GI2848" s="6"/>
      <c r="GJ2848" s="6"/>
      <c r="GK2848" s="6"/>
      <c r="GL2848" s="6"/>
      <c r="GM2848" s="6"/>
    </row>
    <row r="2849" spans="1:195" s="5" customFormat="1" x14ac:dyDescent="0.25">
      <c r="A2849" s="27"/>
      <c r="B2849" s="27"/>
      <c r="C2849" s="27"/>
      <c r="P2849" s="69"/>
      <c r="Q2849" s="69"/>
      <c r="R2849" s="69"/>
      <c r="S2849" s="69"/>
      <c r="T2849" s="69"/>
      <c r="U2849" s="69"/>
      <c r="V2849" s="69"/>
      <c r="W2849" s="6"/>
      <c r="X2849" s="6"/>
      <c r="Y2849" s="6"/>
      <c r="Z2849" s="68"/>
      <c r="AA2849" s="68"/>
      <c r="AB2849" s="6"/>
      <c r="AC2849" s="6"/>
      <c r="AD2849" s="6"/>
      <c r="AE2849" s="6"/>
      <c r="AF2849" s="6"/>
      <c r="AG2849" s="6"/>
      <c r="AH2849" s="6"/>
      <c r="AI2849" s="6"/>
      <c r="AJ2849" s="6"/>
      <c r="AK2849" s="6"/>
      <c r="AM2849" s="6"/>
      <c r="AN2849" s="6"/>
      <c r="AO2849" s="6"/>
      <c r="AP2849" s="6"/>
      <c r="AQ2849" s="6"/>
      <c r="AR2849" s="6"/>
      <c r="AS2849" s="6"/>
      <c r="AT2849" s="6"/>
      <c r="AU2849" s="6"/>
      <c r="AV2849" s="6"/>
      <c r="AW2849" s="6"/>
      <c r="AX2849" s="6"/>
      <c r="AY2849" s="6"/>
      <c r="AZ2849" s="6"/>
      <c r="BA2849" s="6"/>
      <c r="BB2849" s="6"/>
      <c r="BC2849" s="6"/>
      <c r="BD2849" s="6"/>
      <c r="BE2849" s="6"/>
      <c r="BF2849" s="6"/>
      <c r="BG2849" s="6"/>
      <c r="BH2849" s="6"/>
      <c r="BI2849" s="6"/>
      <c r="BJ2849" s="6"/>
      <c r="BK2849" s="6"/>
      <c r="BL2849" s="6"/>
      <c r="BM2849" s="6"/>
      <c r="BN2849" s="6"/>
      <c r="BO2849" s="6"/>
      <c r="BP2849" s="6"/>
      <c r="BQ2849" s="6"/>
      <c r="BR2849" s="6"/>
      <c r="BS2849" s="6"/>
      <c r="BT2849" s="6"/>
      <c r="BU2849" s="6"/>
      <c r="BV2849" s="6"/>
      <c r="BW2849" s="6"/>
      <c r="BX2849" s="6"/>
      <c r="BY2849" s="6"/>
      <c r="BZ2849" s="6"/>
      <c r="CA2849" s="6"/>
      <c r="CB2849" s="6"/>
      <c r="CC2849" s="6"/>
      <c r="CD2849" s="6"/>
      <c r="CE2849" s="6"/>
      <c r="CF2849" s="6"/>
      <c r="CG2849" s="6"/>
      <c r="CH2849" s="6"/>
      <c r="CI2849" s="6"/>
      <c r="CJ2849" s="6"/>
      <c r="CK2849" s="6"/>
      <c r="CL2849" s="6"/>
      <c r="CM2849" s="6"/>
      <c r="CN2849" s="6"/>
      <c r="CO2849" s="6"/>
      <c r="CP2849" s="6"/>
      <c r="CQ2849" s="6"/>
      <c r="CR2849" s="6"/>
      <c r="CS2849" s="6"/>
      <c r="CT2849" s="6"/>
      <c r="CU2849" s="6"/>
      <c r="CV2849" s="6"/>
      <c r="CW2849" s="6"/>
      <c r="CX2849" s="6"/>
      <c r="CY2849" s="6"/>
      <c r="CZ2849" s="6"/>
      <c r="DA2849" s="6"/>
      <c r="DB2849" s="6"/>
      <c r="DC2849" s="6"/>
      <c r="DD2849" s="6"/>
      <c r="DE2849" s="6"/>
      <c r="DF2849" s="6"/>
      <c r="DG2849" s="6"/>
      <c r="DH2849" s="6"/>
      <c r="DI2849" s="6"/>
      <c r="DJ2849" s="6"/>
      <c r="DK2849" s="6"/>
      <c r="DL2849" s="6"/>
      <c r="DM2849" s="6"/>
      <c r="DN2849" s="6"/>
      <c r="DO2849" s="6"/>
      <c r="DP2849" s="6"/>
      <c r="DQ2849" s="6"/>
      <c r="DR2849" s="6"/>
      <c r="DS2849" s="6"/>
      <c r="DT2849" s="6"/>
      <c r="DU2849" s="6"/>
      <c r="DV2849" s="6"/>
      <c r="DW2849" s="6"/>
      <c r="DX2849" s="6"/>
      <c r="DY2849" s="6"/>
      <c r="DZ2849" s="6"/>
      <c r="EA2849" s="6"/>
      <c r="EB2849" s="6"/>
      <c r="EC2849" s="6"/>
      <c r="ED2849" s="6"/>
      <c r="EE2849" s="6"/>
      <c r="EF2849" s="6"/>
      <c r="EG2849" s="6"/>
      <c r="EH2849" s="6"/>
      <c r="EI2849" s="6"/>
      <c r="EJ2849" s="6"/>
      <c r="EK2849" s="6"/>
      <c r="EL2849" s="6"/>
      <c r="EM2849" s="6"/>
      <c r="EN2849" s="6"/>
      <c r="EO2849" s="6"/>
      <c r="EP2849" s="6"/>
      <c r="EQ2849" s="6"/>
      <c r="ER2849" s="6"/>
      <c r="ES2849" s="6"/>
      <c r="ET2849" s="6"/>
      <c r="EU2849" s="6"/>
      <c r="EV2849" s="6"/>
      <c r="EW2849" s="6"/>
      <c r="EX2849" s="6"/>
      <c r="EY2849" s="6"/>
      <c r="EZ2849" s="6"/>
      <c r="FA2849" s="6"/>
      <c r="FB2849" s="6"/>
      <c r="FC2849" s="6"/>
      <c r="FD2849" s="6"/>
      <c r="FE2849" s="6"/>
      <c r="FF2849" s="6"/>
      <c r="FG2849" s="6"/>
      <c r="FH2849" s="6"/>
      <c r="FI2849" s="6"/>
      <c r="FJ2849" s="6"/>
      <c r="FK2849" s="6"/>
      <c r="FL2849" s="6"/>
      <c r="FM2849" s="6"/>
      <c r="FN2849" s="6"/>
      <c r="FO2849" s="6"/>
      <c r="FP2849" s="6"/>
      <c r="FQ2849" s="6"/>
      <c r="FR2849" s="6"/>
      <c r="FS2849" s="6"/>
      <c r="FT2849" s="6"/>
      <c r="FU2849" s="6"/>
      <c r="FV2849" s="6"/>
      <c r="FW2849" s="6"/>
      <c r="FX2849" s="6"/>
      <c r="FY2849" s="6"/>
      <c r="FZ2849" s="6"/>
      <c r="GA2849" s="6"/>
      <c r="GB2849" s="6"/>
      <c r="GC2849" s="6"/>
      <c r="GD2849" s="6"/>
      <c r="GE2849" s="6"/>
      <c r="GF2849" s="6"/>
      <c r="GG2849" s="6"/>
      <c r="GH2849" s="6"/>
      <c r="GI2849" s="6"/>
      <c r="GJ2849" s="6"/>
      <c r="GK2849" s="6"/>
      <c r="GL2849" s="6"/>
      <c r="GM2849" s="6"/>
    </row>
    <row r="2850" spans="1:195" s="5" customFormat="1" x14ac:dyDescent="0.25">
      <c r="A2850" s="27"/>
      <c r="B2850" s="27"/>
      <c r="C2850" s="27"/>
      <c r="P2850" s="69"/>
      <c r="Q2850" s="69"/>
      <c r="R2850" s="69"/>
      <c r="S2850" s="69"/>
      <c r="T2850" s="69"/>
      <c r="U2850" s="69"/>
      <c r="V2850" s="69"/>
      <c r="W2850" s="6"/>
      <c r="X2850" s="6"/>
      <c r="Y2850" s="6"/>
      <c r="Z2850" s="68"/>
      <c r="AA2850" s="68"/>
      <c r="AB2850" s="6"/>
      <c r="AC2850" s="6"/>
      <c r="AD2850" s="6"/>
      <c r="AE2850" s="6"/>
      <c r="AF2850" s="6"/>
      <c r="AG2850" s="6"/>
      <c r="AH2850" s="6"/>
      <c r="AI2850" s="6"/>
      <c r="AJ2850" s="6"/>
      <c r="AK2850" s="6"/>
      <c r="AM2850" s="6"/>
      <c r="AN2850" s="6"/>
      <c r="AO2850" s="6"/>
      <c r="AP2850" s="6"/>
      <c r="AQ2850" s="6"/>
      <c r="AR2850" s="6"/>
      <c r="AS2850" s="6"/>
      <c r="AT2850" s="6"/>
      <c r="AU2850" s="6"/>
      <c r="AV2850" s="6"/>
      <c r="AW2850" s="6"/>
      <c r="AX2850" s="6"/>
      <c r="AY2850" s="6"/>
      <c r="AZ2850" s="6"/>
      <c r="BA2850" s="6"/>
      <c r="BB2850" s="6"/>
      <c r="BC2850" s="6"/>
      <c r="BD2850" s="6"/>
      <c r="BE2850" s="6"/>
      <c r="BF2850" s="6"/>
      <c r="BG2850" s="6"/>
      <c r="BH2850" s="6"/>
      <c r="BI2850" s="6"/>
      <c r="BJ2850" s="6"/>
      <c r="BK2850" s="6"/>
      <c r="BL2850" s="6"/>
      <c r="BM2850" s="6"/>
      <c r="BN2850" s="6"/>
      <c r="BO2850" s="6"/>
      <c r="BP2850" s="6"/>
      <c r="BQ2850" s="6"/>
      <c r="BR2850" s="6"/>
      <c r="BS2850" s="6"/>
      <c r="BT2850" s="6"/>
      <c r="BU2850" s="6"/>
      <c r="BV2850" s="6"/>
      <c r="BW2850" s="6"/>
      <c r="BX2850" s="6"/>
      <c r="BY2850" s="6"/>
      <c r="BZ2850" s="6"/>
      <c r="CA2850" s="6"/>
      <c r="CB2850" s="6"/>
      <c r="CC2850" s="6"/>
      <c r="CD2850" s="6"/>
      <c r="CE2850" s="6"/>
      <c r="CF2850" s="6"/>
      <c r="CG2850" s="6"/>
      <c r="CH2850" s="6"/>
      <c r="CI2850" s="6"/>
      <c r="CJ2850" s="6"/>
      <c r="CK2850" s="6"/>
      <c r="CL2850" s="6"/>
      <c r="CM2850" s="6"/>
      <c r="CN2850" s="6"/>
      <c r="CO2850" s="6"/>
      <c r="CP2850" s="6"/>
      <c r="CQ2850" s="6"/>
      <c r="CR2850" s="6"/>
      <c r="CS2850" s="6"/>
      <c r="CT2850" s="6"/>
      <c r="CU2850" s="6"/>
      <c r="CV2850" s="6"/>
      <c r="CW2850" s="6"/>
      <c r="CX2850" s="6"/>
      <c r="CY2850" s="6"/>
      <c r="CZ2850" s="6"/>
      <c r="DA2850" s="6"/>
      <c r="DB2850" s="6"/>
      <c r="DC2850" s="6"/>
      <c r="DD2850" s="6"/>
      <c r="DE2850" s="6"/>
      <c r="DF2850" s="6"/>
      <c r="DG2850" s="6"/>
      <c r="DH2850" s="6"/>
      <c r="DI2850" s="6"/>
      <c r="DJ2850" s="6"/>
      <c r="DK2850" s="6"/>
      <c r="DL2850" s="6"/>
      <c r="DM2850" s="6"/>
      <c r="DN2850" s="6"/>
      <c r="DO2850" s="6"/>
      <c r="DP2850" s="6"/>
      <c r="DQ2850" s="6"/>
      <c r="DR2850" s="6"/>
      <c r="DS2850" s="6"/>
      <c r="DT2850" s="6"/>
      <c r="DU2850" s="6"/>
      <c r="DV2850" s="6"/>
      <c r="DW2850" s="6"/>
      <c r="DX2850" s="6"/>
      <c r="DY2850" s="6"/>
      <c r="DZ2850" s="6"/>
      <c r="EA2850" s="6"/>
      <c r="EB2850" s="6"/>
      <c r="EC2850" s="6"/>
      <c r="ED2850" s="6"/>
      <c r="EE2850" s="6"/>
      <c r="EF2850" s="6"/>
      <c r="EG2850" s="6"/>
      <c r="EH2850" s="6"/>
      <c r="EI2850" s="6"/>
      <c r="EJ2850" s="6"/>
      <c r="EK2850" s="6"/>
      <c r="EL2850" s="6"/>
      <c r="EM2850" s="6"/>
      <c r="EN2850" s="6"/>
      <c r="EO2850" s="6"/>
      <c r="EP2850" s="6"/>
      <c r="EQ2850" s="6"/>
      <c r="ER2850" s="6"/>
      <c r="ES2850" s="6"/>
      <c r="ET2850" s="6"/>
      <c r="EU2850" s="6"/>
      <c r="EV2850" s="6"/>
      <c r="EW2850" s="6"/>
      <c r="EX2850" s="6"/>
      <c r="EY2850" s="6"/>
      <c r="EZ2850" s="6"/>
      <c r="FA2850" s="6"/>
      <c r="FB2850" s="6"/>
      <c r="FC2850" s="6"/>
      <c r="FD2850" s="6"/>
      <c r="FE2850" s="6"/>
      <c r="FF2850" s="6"/>
      <c r="FG2850" s="6"/>
      <c r="FH2850" s="6"/>
      <c r="FI2850" s="6"/>
      <c r="FJ2850" s="6"/>
      <c r="FK2850" s="6"/>
      <c r="FL2850" s="6"/>
      <c r="FM2850" s="6"/>
      <c r="FN2850" s="6"/>
      <c r="FO2850" s="6"/>
      <c r="FP2850" s="6"/>
      <c r="FQ2850" s="6"/>
      <c r="FR2850" s="6"/>
      <c r="FS2850" s="6"/>
      <c r="FT2850" s="6"/>
      <c r="FU2850" s="6"/>
      <c r="FV2850" s="6"/>
      <c r="FW2850" s="6"/>
      <c r="FX2850" s="6"/>
      <c r="FY2850" s="6"/>
      <c r="FZ2850" s="6"/>
      <c r="GA2850" s="6"/>
      <c r="GB2850" s="6"/>
      <c r="GC2850" s="6"/>
      <c r="GD2850" s="6"/>
      <c r="GE2850" s="6"/>
      <c r="GF2850" s="6"/>
      <c r="GG2850" s="6"/>
      <c r="GH2850" s="6"/>
      <c r="GI2850" s="6"/>
      <c r="GJ2850" s="6"/>
      <c r="GK2850" s="6"/>
      <c r="GL2850" s="6"/>
      <c r="GM2850" s="6"/>
    </row>
    <row r="2851" spans="1:195" s="5" customFormat="1" x14ac:dyDescent="0.25">
      <c r="A2851" s="27"/>
      <c r="B2851" s="27"/>
      <c r="C2851" s="27"/>
      <c r="P2851" s="69"/>
      <c r="Q2851" s="69"/>
      <c r="R2851" s="69"/>
      <c r="S2851" s="69"/>
      <c r="T2851" s="69"/>
      <c r="U2851" s="69"/>
      <c r="V2851" s="69"/>
      <c r="W2851" s="6"/>
      <c r="X2851" s="6"/>
      <c r="Y2851" s="6"/>
      <c r="Z2851" s="68"/>
      <c r="AA2851" s="68"/>
      <c r="AB2851" s="6"/>
      <c r="AC2851" s="6"/>
      <c r="AD2851" s="6"/>
      <c r="AE2851" s="6"/>
      <c r="AF2851" s="6"/>
      <c r="AG2851" s="6"/>
      <c r="AH2851" s="6"/>
      <c r="AI2851" s="6"/>
      <c r="AJ2851" s="6"/>
      <c r="AK2851" s="6"/>
      <c r="AM2851" s="6"/>
      <c r="AN2851" s="6"/>
      <c r="AO2851" s="6"/>
      <c r="AP2851" s="6"/>
      <c r="AQ2851" s="6"/>
      <c r="AR2851" s="6"/>
      <c r="AS2851" s="6"/>
      <c r="AT2851" s="6"/>
      <c r="AU2851" s="6"/>
      <c r="AV2851" s="6"/>
      <c r="AW2851" s="6"/>
      <c r="AX2851" s="6"/>
      <c r="AY2851" s="6"/>
      <c r="AZ2851" s="6"/>
      <c r="BA2851" s="6"/>
      <c r="BB2851" s="6"/>
      <c r="BC2851" s="6"/>
      <c r="BD2851" s="6"/>
      <c r="BE2851" s="6"/>
      <c r="BF2851" s="6"/>
      <c r="BG2851" s="6"/>
      <c r="BH2851" s="6"/>
      <c r="BI2851" s="6"/>
      <c r="BJ2851" s="6"/>
      <c r="BK2851" s="6"/>
      <c r="BL2851" s="6"/>
      <c r="BM2851" s="6"/>
      <c r="BN2851" s="6"/>
      <c r="BO2851" s="6"/>
      <c r="BP2851" s="6"/>
      <c r="BQ2851" s="6"/>
      <c r="BR2851" s="6"/>
      <c r="BS2851" s="6"/>
      <c r="BT2851" s="6"/>
      <c r="BU2851" s="6"/>
      <c r="BV2851" s="6"/>
      <c r="BW2851" s="6"/>
      <c r="BX2851" s="6"/>
      <c r="BY2851" s="6"/>
      <c r="BZ2851" s="6"/>
      <c r="CA2851" s="6"/>
      <c r="CB2851" s="6"/>
      <c r="CC2851" s="6"/>
      <c r="CD2851" s="6"/>
      <c r="CE2851" s="6"/>
      <c r="CF2851" s="6"/>
      <c r="CG2851" s="6"/>
      <c r="CH2851" s="6"/>
      <c r="CI2851" s="6"/>
      <c r="CJ2851" s="6"/>
      <c r="CK2851" s="6"/>
      <c r="CL2851" s="6"/>
      <c r="CM2851" s="6"/>
      <c r="CN2851" s="6"/>
      <c r="CO2851" s="6"/>
      <c r="CP2851" s="6"/>
      <c r="CQ2851" s="6"/>
      <c r="CR2851" s="6"/>
      <c r="CS2851" s="6"/>
      <c r="CT2851" s="6"/>
      <c r="CU2851" s="6"/>
      <c r="CV2851" s="6"/>
      <c r="CW2851" s="6"/>
      <c r="CX2851" s="6"/>
      <c r="CY2851" s="6"/>
      <c r="CZ2851" s="6"/>
      <c r="DA2851" s="6"/>
      <c r="DB2851" s="6"/>
      <c r="DC2851" s="6"/>
      <c r="DD2851" s="6"/>
      <c r="DE2851" s="6"/>
      <c r="DF2851" s="6"/>
      <c r="DG2851" s="6"/>
      <c r="DH2851" s="6"/>
      <c r="DI2851" s="6"/>
      <c r="DJ2851" s="6"/>
      <c r="DK2851" s="6"/>
      <c r="DL2851" s="6"/>
      <c r="DM2851" s="6"/>
      <c r="DN2851" s="6"/>
      <c r="DO2851" s="6"/>
      <c r="DP2851" s="6"/>
      <c r="DQ2851" s="6"/>
      <c r="DR2851" s="6"/>
      <c r="DS2851" s="6"/>
      <c r="DT2851" s="6"/>
      <c r="DU2851" s="6"/>
      <c r="DV2851" s="6"/>
      <c r="DW2851" s="6"/>
      <c r="DX2851" s="6"/>
      <c r="DY2851" s="6"/>
      <c r="DZ2851" s="6"/>
      <c r="EA2851" s="6"/>
      <c r="EB2851" s="6"/>
      <c r="EC2851" s="6"/>
      <c r="ED2851" s="6"/>
      <c r="EE2851" s="6"/>
      <c r="EF2851" s="6"/>
      <c r="EG2851" s="6"/>
      <c r="EH2851" s="6"/>
      <c r="EI2851" s="6"/>
      <c r="EJ2851" s="6"/>
      <c r="EK2851" s="6"/>
      <c r="EL2851" s="6"/>
      <c r="EM2851" s="6"/>
      <c r="EN2851" s="6"/>
      <c r="EO2851" s="6"/>
      <c r="EP2851" s="6"/>
      <c r="EQ2851" s="6"/>
      <c r="ER2851" s="6"/>
      <c r="ES2851" s="6"/>
      <c r="ET2851" s="6"/>
      <c r="EU2851" s="6"/>
      <c r="EV2851" s="6"/>
      <c r="EW2851" s="6"/>
      <c r="EX2851" s="6"/>
      <c r="EY2851" s="6"/>
      <c r="EZ2851" s="6"/>
      <c r="FA2851" s="6"/>
      <c r="FB2851" s="6"/>
      <c r="FC2851" s="6"/>
      <c r="FD2851" s="6"/>
      <c r="FE2851" s="6"/>
      <c r="FF2851" s="6"/>
      <c r="FG2851" s="6"/>
      <c r="FH2851" s="6"/>
      <c r="FI2851" s="6"/>
      <c r="FJ2851" s="6"/>
      <c r="FK2851" s="6"/>
      <c r="FL2851" s="6"/>
      <c r="FM2851" s="6"/>
      <c r="FN2851" s="6"/>
      <c r="FO2851" s="6"/>
      <c r="FP2851" s="6"/>
      <c r="FQ2851" s="6"/>
      <c r="FR2851" s="6"/>
      <c r="FS2851" s="6"/>
      <c r="FT2851" s="6"/>
      <c r="FU2851" s="6"/>
      <c r="FV2851" s="6"/>
      <c r="FW2851" s="6"/>
      <c r="FX2851" s="6"/>
      <c r="FY2851" s="6"/>
      <c r="FZ2851" s="6"/>
      <c r="GA2851" s="6"/>
      <c r="GB2851" s="6"/>
      <c r="GC2851" s="6"/>
      <c r="GD2851" s="6"/>
      <c r="GE2851" s="6"/>
      <c r="GF2851" s="6"/>
      <c r="GG2851" s="6"/>
      <c r="GH2851" s="6"/>
      <c r="GI2851" s="6"/>
      <c r="GJ2851" s="6"/>
      <c r="GK2851" s="6"/>
      <c r="GL2851" s="6"/>
      <c r="GM2851" s="6"/>
    </row>
    <row r="2852" spans="1:195" s="5" customFormat="1" x14ac:dyDescent="0.25">
      <c r="A2852" s="27"/>
      <c r="B2852" s="27"/>
      <c r="C2852" s="27"/>
      <c r="P2852" s="69"/>
      <c r="Q2852" s="69"/>
      <c r="R2852" s="69"/>
      <c r="S2852" s="69"/>
      <c r="T2852" s="69"/>
      <c r="U2852" s="69"/>
      <c r="V2852" s="69"/>
      <c r="W2852" s="6"/>
      <c r="X2852" s="6"/>
      <c r="Y2852" s="6"/>
      <c r="Z2852" s="68"/>
      <c r="AA2852" s="68"/>
      <c r="AB2852" s="6"/>
      <c r="AC2852" s="6"/>
      <c r="AD2852" s="6"/>
      <c r="AE2852" s="6"/>
      <c r="AF2852" s="6"/>
      <c r="AG2852" s="6"/>
      <c r="AH2852" s="6"/>
      <c r="AI2852" s="6"/>
      <c r="AJ2852" s="6"/>
      <c r="AK2852" s="6"/>
      <c r="AM2852" s="6"/>
      <c r="AN2852" s="6"/>
      <c r="AO2852" s="6"/>
      <c r="AP2852" s="6"/>
      <c r="AQ2852" s="6"/>
      <c r="AR2852" s="6"/>
      <c r="AS2852" s="6"/>
      <c r="AT2852" s="6"/>
      <c r="AU2852" s="6"/>
      <c r="AV2852" s="6"/>
      <c r="AW2852" s="6"/>
      <c r="AX2852" s="6"/>
      <c r="AY2852" s="6"/>
      <c r="AZ2852" s="6"/>
      <c r="BA2852" s="6"/>
      <c r="BB2852" s="6"/>
      <c r="BC2852" s="6"/>
      <c r="BD2852" s="6"/>
      <c r="BE2852" s="6"/>
      <c r="BF2852" s="6"/>
      <c r="BG2852" s="6"/>
      <c r="BH2852" s="6"/>
      <c r="BI2852" s="6"/>
      <c r="BJ2852" s="6"/>
      <c r="BK2852" s="6"/>
      <c r="BL2852" s="6"/>
      <c r="BM2852" s="6"/>
      <c r="BN2852" s="6"/>
      <c r="BO2852" s="6"/>
      <c r="BP2852" s="6"/>
      <c r="BQ2852" s="6"/>
      <c r="BR2852" s="6"/>
      <c r="BS2852" s="6"/>
      <c r="BT2852" s="6"/>
      <c r="BU2852" s="6"/>
      <c r="BV2852" s="6"/>
      <c r="BW2852" s="6"/>
      <c r="BX2852" s="6"/>
      <c r="BY2852" s="6"/>
      <c r="BZ2852" s="6"/>
      <c r="CA2852" s="6"/>
      <c r="CB2852" s="6"/>
      <c r="CC2852" s="6"/>
      <c r="CD2852" s="6"/>
      <c r="CE2852" s="6"/>
      <c r="CF2852" s="6"/>
      <c r="CG2852" s="6"/>
      <c r="CH2852" s="6"/>
      <c r="CI2852" s="6"/>
      <c r="CJ2852" s="6"/>
      <c r="CK2852" s="6"/>
      <c r="CL2852" s="6"/>
      <c r="CM2852" s="6"/>
      <c r="CN2852" s="6"/>
      <c r="CO2852" s="6"/>
      <c r="CP2852" s="6"/>
      <c r="CQ2852" s="6"/>
      <c r="CR2852" s="6"/>
      <c r="CS2852" s="6"/>
      <c r="CT2852" s="6"/>
      <c r="CU2852" s="6"/>
      <c r="CV2852" s="6"/>
      <c r="CW2852" s="6"/>
      <c r="CX2852" s="6"/>
      <c r="CY2852" s="6"/>
      <c r="CZ2852" s="6"/>
      <c r="DA2852" s="6"/>
      <c r="DB2852" s="6"/>
      <c r="DC2852" s="6"/>
      <c r="DD2852" s="6"/>
      <c r="DE2852" s="6"/>
      <c r="DF2852" s="6"/>
      <c r="DG2852" s="6"/>
      <c r="DH2852" s="6"/>
      <c r="DI2852" s="6"/>
      <c r="DJ2852" s="6"/>
      <c r="DK2852" s="6"/>
      <c r="DL2852" s="6"/>
      <c r="DM2852" s="6"/>
      <c r="DN2852" s="6"/>
      <c r="DO2852" s="6"/>
      <c r="DP2852" s="6"/>
      <c r="DQ2852" s="6"/>
      <c r="DR2852" s="6"/>
      <c r="DS2852" s="6"/>
      <c r="DT2852" s="6"/>
      <c r="DU2852" s="6"/>
      <c r="DV2852" s="6"/>
      <c r="DW2852" s="6"/>
      <c r="DX2852" s="6"/>
      <c r="DY2852" s="6"/>
      <c r="DZ2852" s="6"/>
      <c r="EA2852" s="6"/>
      <c r="EB2852" s="6"/>
      <c r="EC2852" s="6"/>
      <c r="ED2852" s="6"/>
      <c r="EE2852" s="6"/>
      <c r="EF2852" s="6"/>
      <c r="EG2852" s="6"/>
      <c r="EH2852" s="6"/>
      <c r="EI2852" s="6"/>
      <c r="EJ2852" s="6"/>
      <c r="EK2852" s="6"/>
      <c r="EL2852" s="6"/>
      <c r="EM2852" s="6"/>
      <c r="EN2852" s="6"/>
      <c r="EO2852" s="6"/>
      <c r="EP2852" s="6"/>
      <c r="EQ2852" s="6"/>
      <c r="ER2852" s="6"/>
      <c r="ES2852" s="6"/>
      <c r="ET2852" s="6"/>
      <c r="EU2852" s="6"/>
      <c r="EV2852" s="6"/>
      <c r="EW2852" s="6"/>
      <c r="EX2852" s="6"/>
      <c r="EY2852" s="6"/>
      <c r="EZ2852" s="6"/>
      <c r="FA2852" s="6"/>
      <c r="FB2852" s="6"/>
      <c r="FC2852" s="6"/>
      <c r="FD2852" s="6"/>
      <c r="FE2852" s="6"/>
      <c r="FF2852" s="6"/>
      <c r="FG2852" s="6"/>
      <c r="FH2852" s="6"/>
      <c r="FI2852" s="6"/>
      <c r="FJ2852" s="6"/>
      <c r="FK2852" s="6"/>
      <c r="FL2852" s="6"/>
      <c r="FM2852" s="6"/>
      <c r="FN2852" s="6"/>
      <c r="FO2852" s="6"/>
      <c r="FP2852" s="6"/>
      <c r="FQ2852" s="6"/>
      <c r="FR2852" s="6"/>
      <c r="FS2852" s="6"/>
      <c r="FT2852" s="6"/>
      <c r="FU2852" s="6"/>
      <c r="FV2852" s="6"/>
      <c r="FW2852" s="6"/>
      <c r="FX2852" s="6"/>
      <c r="FY2852" s="6"/>
      <c r="FZ2852" s="6"/>
      <c r="GA2852" s="6"/>
      <c r="GB2852" s="6"/>
      <c r="GC2852" s="6"/>
      <c r="GD2852" s="6"/>
      <c r="GE2852" s="6"/>
      <c r="GF2852" s="6"/>
      <c r="GG2852" s="6"/>
      <c r="GH2852" s="6"/>
      <c r="GI2852" s="6"/>
      <c r="GJ2852" s="6"/>
      <c r="GK2852" s="6"/>
      <c r="GL2852" s="6"/>
      <c r="GM2852" s="6"/>
    </row>
    <row r="2853" spans="1:195" s="5" customFormat="1" x14ac:dyDescent="0.25">
      <c r="A2853" s="27"/>
      <c r="B2853" s="27"/>
      <c r="C2853" s="27"/>
      <c r="P2853" s="69"/>
      <c r="Q2853" s="69"/>
      <c r="R2853" s="69"/>
      <c r="S2853" s="69"/>
      <c r="T2853" s="69"/>
      <c r="U2853" s="69"/>
      <c r="V2853" s="69"/>
      <c r="W2853" s="6"/>
      <c r="X2853" s="6"/>
      <c r="Y2853" s="6"/>
      <c r="Z2853" s="68"/>
      <c r="AA2853" s="68"/>
      <c r="AB2853" s="6"/>
      <c r="AC2853" s="6"/>
      <c r="AD2853" s="6"/>
      <c r="AE2853" s="6"/>
      <c r="AF2853" s="6"/>
      <c r="AG2853" s="6"/>
      <c r="AH2853" s="6"/>
      <c r="AI2853" s="6"/>
      <c r="AJ2853" s="6"/>
      <c r="AK2853" s="6"/>
      <c r="AM2853" s="6"/>
      <c r="AN2853" s="6"/>
      <c r="AO2853" s="6"/>
      <c r="AP2853" s="6"/>
      <c r="AQ2853" s="6"/>
      <c r="AR2853" s="6"/>
      <c r="AS2853" s="6"/>
      <c r="AT2853" s="6"/>
      <c r="AU2853" s="6"/>
      <c r="AV2853" s="6"/>
      <c r="AW2853" s="6"/>
      <c r="AX2853" s="6"/>
      <c r="AY2853" s="6"/>
      <c r="AZ2853" s="6"/>
      <c r="BA2853" s="6"/>
      <c r="BB2853" s="6"/>
      <c r="BC2853" s="6"/>
      <c r="BD2853" s="6"/>
      <c r="BE2853" s="6"/>
      <c r="BF2853" s="6"/>
      <c r="BG2853" s="6"/>
      <c r="BH2853" s="6"/>
      <c r="BI2853" s="6"/>
      <c r="BJ2853" s="6"/>
      <c r="BK2853" s="6"/>
      <c r="BL2853" s="6"/>
      <c r="BM2853" s="6"/>
      <c r="BN2853" s="6"/>
      <c r="BO2853" s="6"/>
      <c r="BP2853" s="6"/>
      <c r="BQ2853" s="6"/>
      <c r="BR2853" s="6"/>
      <c r="BS2853" s="6"/>
      <c r="BT2853" s="6"/>
      <c r="BU2853" s="6"/>
      <c r="BV2853" s="6"/>
      <c r="BW2853" s="6"/>
      <c r="BX2853" s="6"/>
      <c r="BY2853" s="6"/>
      <c r="BZ2853" s="6"/>
      <c r="CA2853" s="6"/>
      <c r="CB2853" s="6"/>
      <c r="CC2853" s="6"/>
      <c r="CD2853" s="6"/>
      <c r="CE2853" s="6"/>
      <c r="CF2853" s="6"/>
      <c r="CG2853" s="6"/>
      <c r="CH2853" s="6"/>
      <c r="CI2853" s="6"/>
      <c r="CJ2853" s="6"/>
      <c r="CK2853" s="6"/>
      <c r="CL2853" s="6"/>
      <c r="CM2853" s="6"/>
      <c r="CN2853" s="6"/>
      <c r="CO2853" s="6"/>
      <c r="CP2853" s="6"/>
      <c r="CQ2853" s="6"/>
      <c r="CR2853" s="6"/>
      <c r="CS2853" s="6"/>
      <c r="CT2853" s="6"/>
      <c r="CU2853" s="6"/>
      <c r="CV2853" s="6"/>
      <c r="CW2853" s="6"/>
      <c r="CX2853" s="6"/>
      <c r="CY2853" s="6"/>
      <c r="CZ2853" s="6"/>
      <c r="DA2853" s="6"/>
      <c r="DB2853" s="6"/>
      <c r="DC2853" s="6"/>
      <c r="DD2853" s="6"/>
      <c r="DE2853" s="6"/>
      <c r="DF2853" s="6"/>
      <c r="DG2853" s="6"/>
      <c r="DH2853" s="6"/>
      <c r="DI2853" s="6"/>
      <c r="DJ2853" s="6"/>
      <c r="DK2853" s="6"/>
      <c r="DL2853" s="6"/>
      <c r="DM2853" s="6"/>
      <c r="DN2853" s="6"/>
      <c r="DO2853" s="6"/>
      <c r="DP2853" s="6"/>
      <c r="DQ2853" s="6"/>
      <c r="DR2853" s="6"/>
      <c r="DS2853" s="6"/>
      <c r="DT2853" s="6"/>
      <c r="DU2853" s="6"/>
      <c r="DV2853" s="6"/>
      <c r="DW2853" s="6"/>
      <c r="DX2853" s="6"/>
      <c r="DY2853" s="6"/>
      <c r="DZ2853" s="6"/>
      <c r="EA2853" s="6"/>
      <c r="EB2853" s="6"/>
      <c r="EC2853" s="6"/>
      <c r="ED2853" s="6"/>
      <c r="EE2853" s="6"/>
      <c r="EF2853" s="6"/>
      <c r="EG2853" s="6"/>
      <c r="EH2853" s="6"/>
      <c r="EI2853" s="6"/>
      <c r="EJ2853" s="6"/>
      <c r="EK2853" s="6"/>
      <c r="EL2853" s="6"/>
      <c r="EM2853" s="6"/>
      <c r="EN2853" s="6"/>
      <c r="EO2853" s="6"/>
      <c r="EP2853" s="6"/>
      <c r="EQ2853" s="6"/>
      <c r="ER2853" s="6"/>
      <c r="ES2853" s="6"/>
      <c r="ET2853" s="6"/>
      <c r="EU2853" s="6"/>
      <c r="EV2853" s="6"/>
      <c r="EW2853" s="6"/>
      <c r="EX2853" s="6"/>
      <c r="EY2853" s="6"/>
      <c r="EZ2853" s="6"/>
      <c r="FA2853" s="6"/>
      <c r="FB2853" s="6"/>
      <c r="FC2853" s="6"/>
      <c r="FD2853" s="6"/>
      <c r="FE2853" s="6"/>
      <c r="FF2853" s="6"/>
      <c r="FG2853" s="6"/>
      <c r="FH2853" s="6"/>
      <c r="FI2853" s="6"/>
      <c r="FJ2853" s="6"/>
      <c r="FK2853" s="6"/>
      <c r="FL2853" s="6"/>
      <c r="FM2853" s="6"/>
      <c r="FN2853" s="6"/>
      <c r="FO2853" s="6"/>
      <c r="FP2853" s="6"/>
      <c r="FQ2853" s="6"/>
      <c r="FR2853" s="6"/>
      <c r="FS2853" s="6"/>
      <c r="FT2853" s="6"/>
      <c r="FU2853" s="6"/>
      <c r="FV2853" s="6"/>
      <c r="FW2853" s="6"/>
      <c r="FX2853" s="6"/>
      <c r="FY2853" s="6"/>
      <c r="FZ2853" s="6"/>
      <c r="GA2853" s="6"/>
      <c r="GB2853" s="6"/>
      <c r="GC2853" s="6"/>
      <c r="GD2853" s="6"/>
      <c r="GE2853" s="6"/>
      <c r="GF2853" s="6"/>
      <c r="GG2853" s="6"/>
      <c r="GH2853" s="6"/>
      <c r="GI2853" s="6"/>
      <c r="GJ2853" s="6"/>
      <c r="GK2853" s="6"/>
      <c r="GL2853" s="6"/>
      <c r="GM2853" s="6"/>
    </row>
    <row r="2854" spans="1:195" s="5" customFormat="1" x14ac:dyDescent="0.25">
      <c r="A2854" s="27"/>
      <c r="B2854" s="27"/>
      <c r="C2854" s="27"/>
      <c r="P2854" s="69"/>
      <c r="Q2854" s="69"/>
      <c r="R2854" s="69"/>
      <c r="S2854" s="69"/>
      <c r="T2854" s="69"/>
      <c r="U2854" s="69"/>
      <c r="V2854" s="69"/>
      <c r="W2854" s="6"/>
      <c r="X2854" s="6"/>
      <c r="Y2854" s="6"/>
      <c r="Z2854" s="68"/>
      <c r="AA2854" s="68"/>
      <c r="AB2854" s="6"/>
      <c r="AC2854" s="6"/>
      <c r="AD2854" s="6"/>
      <c r="AE2854" s="6"/>
      <c r="AF2854" s="6"/>
      <c r="AG2854" s="6"/>
      <c r="AH2854" s="6"/>
      <c r="AI2854" s="6"/>
      <c r="AJ2854" s="6"/>
      <c r="AK2854" s="6"/>
      <c r="AM2854" s="6"/>
      <c r="AN2854" s="6"/>
      <c r="AO2854" s="6"/>
      <c r="AP2854" s="6"/>
      <c r="AQ2854" s="6"/>
      <c r="AR2854" s="6"/>
      <c r="AS2854" s="6"/>
      <c r="AT2854" s="6"/>
      <c r="AU2854" s="6"/>
      <c r="AV2854" s="6"/>
      <c r="AW2854" s="6"/>
      <c r="AX2854" s="6"/>
      <c r="AY2854" s="6"/>
      <c r="AZ2854" s="6"/>
      <c r="BA2854" s="6"/>
      <c r="BB2854" s="6"/>
      <c r="BC2854" s="6"/>
      <c r="BD2854" s="6"/>
      <c r="BE2854" s="6"/>
      <c r="BF2854" s="6"/>
      <c r="BG2854" s="6"/>
      <c r="BH2854" s="6"/>
      <c r="BI2854" s="6"/>
      <c r="BJ2854" s="6"/>
      <c r="BK2854" s="6"/>
      <c r="BL2854" s="6"/>
      <c r="BM2854" s="6"/>
      <c r="BN2854" s="6"/>
      <c r="BO2854" s="6"/>
      <c r="BP2854" s="6"/>
      <c r="BQ2854" s="6"/>
      <c r="BR2854" s="6"/>
      <c r="BS2854" s="6"/>
      <c r="BT2854" s="6"/>
      <c r="BU2854" s="6"/>
      <c r="BV2854" s="6"/>
      <c r="BW2854" s="6"/>
      <c r="BX2854" s="6"/>
      <c r="BY2854" s="6"/>
      <c r="BZ2854" s="6"/>
      <c r="CA2854" s="6"/>
      <c r="CB2854" s="6"/>
      <c r="CC2854" s="6"/>
      <c r="CD2854" s="6"/>
      <c r="CE2854" s="6"/>
      <c r="CF2854" s="6"/>
      <c r="CG2854" s="6"/>
      <c r="CH2854" s="6"/>
      <c r="CI2854" s="6"/>
      <c r="CJ2854" s="6"/>
      <c r="CK2854" s="6"/>
      <c r="CL2854" s="6"/>
      <c r="CM2854" s="6"/>
      <c r="CN2854" s="6"/>
      <c r="CO2854" s="6"/>
      <c r="CP2854" s="6"/>
      <c r="CQ2854" s="6"/>
      <c r="CR2854" s="6"/>
      <c r="CS2854" s="6"/>
      <c r="CT2854" s="6"/>
      <c r="CU2854" s="6"/>
      <c r="CV2854" s="6"/>
      <c r="CW2854" s="6"/>
      <c r="CX2854" s="6"/>
      <c r="CY2854" s="6"/>
      <c r="CZ2854" s="6"/>
      <c r="DA2854" s="6"/>
      <c r="DB2854" s="6"/>
      <c r="DC2854" s="6"/>
      <c r="DD2854" s="6"/>
      <c r="DE2854" s="6"/>
      <c r="DF2854" s="6"/>
      <c r="DG2854" s="6"/>
      <c r="DH2854" s="6"/>
      <c r="DI2854" s="6"/>
      <c r="DJ2854" s="6"/>
      <c r="DK2854" s="6"/>
      <c r="DL2854" s="6"/>
      <c r="DM2854" s="6"/>
      <c r="DN2854" s="6"/>
      <c r="DO2854" s="6"/>
      <c r="DP2854" s="6"/>
      <c r="DQ2854" s="6"/>
      <c r="DR2854" s="6"/>
      <c r="DS2854" s="6"/>
      <c r="DT2854" s="6"/>
      <c r="DU2854" s="6"/>
      <c r="DV2854" s="6"/>
      <c r="DW2854" s="6"/>
      <c r="DX2854" s="6"/>
      <c r="DY2854" s="6"/>
      <c r="DZ2854" s="6"/>
      <c r="EA2854" s="6"/>
      <c r="EB2854" s="6"/>
      <c r="EC2854" s="6"/>
      <c r="ED2854" s="6"/>
      <c r="EE2854" s="6"/>
      <c r="EF2854" s="6"/>
      <c r="EG2854" s="6"/>
      <c r="EH2854" s="6"/>
      <c r="EI2854" s="6"/>
      <c r="EJ2854" s="6"/>
      <c r="EK2854" s="6"/>
      <c r="EL2854" s="6"/>
      <c r="EM2854" s="6"/>
      <c r="EN2854" s="6"/>
      <c r="EO2854" s="6"/>
      <c r="EP2854" s="6"/>
      <c r="EQ2854" s="6"/>
      <c r="ER2854" s="6"/>
      <c r="ES2854" s="6"/>
      <c r="ET2854" s="6"/>
      <c r="EU2854" s="6"/>
      <c r="EV2854" s="6"/>
      <c r="EW2854" s="6"/>
      <c r="EX2854" s="6"/>
      <c r="EY2854" s="6"/>
      <c r="EZ2854" s="6"/>
      <c r="FA2854" s="6"/>
      <c r="FB2854" s="6"/>
      <c r="FC2854" s="6"/>
      <c r="FD2854" s="6"/>
      <c r="FE2854" s="6"/>
      <c r="FF2854" s="6"/>
      <c r="FG2854" s="6"/>
      <c r="FH2854" s="6"/>
      <c r="FI2854" s="6"/>
      <c r="FJ2854" s="6"/>
      <c r="FK2854" s="6"/>
      <c r="FL2854" s="6"/>
      <c r="FM2854" s="6"/>
      <c r="FN2854" s="6"/>
      <c r="FO2854" s="6"/>
      <c r="FP2854" s="6"/>
      <c r="FQ2854" s="6"/>
      <c r="FR2854" s="6"/>
      <c r="FS2854" s="6"/>
      <c r="FT2854" s="6"/>
      <c r="FU2854" s="6"/>
      <c r="FV2854" s="6"/>
      <c r="FW2854" s="6"/>
      <c r="FX2854" s="6"/>
      <c r="FY2854" s="6"/>
      <c r="FZ2854" s="6"/>
      <c r="GA2854" s="6"/>
      <c r="GB2854" s="6"/>
      <c r="GC2854" s="6"/>
      <c r="GD2854" s="6"/>
      <c r="GE2854" s="6"/>
      <c r="GF2854" s="6"/>
      <c r="GG2854" s="6"/>
      <c r="GH2854" s="6"/>
      <c r="GI2854" s="6"/>
      <c r="GJ2854" s="6"/>
      <c r="GK2854" s="6"/>
      <c r="GL2854" s="6"/>
      <c r="GM2854" s="6"/>
    </row>
    <row r="2855" spans="1:195" s="5" customFormat="1" x14ac:dyDescent="0.25">
      <c r="A2855" s="27"/>
      <c r="B2855" s="27"/>
      <c r="C2855" s="27"/>
      <c r="P2855" s="69"/>
      <c r="Q2855" s="69"/>
      <c r="R2855" s="69"/>
      <c r="S2855" s="69"/>
      <c r="T2855" s="69"/>
      <c r="U2855" s="69"/>
      <c r="V2855" s="69"/>
      <c r="W2855" s="6"/>
      <c r="X2855" s="6"/>
      <c r="Y2855" s="6"/>
      <c r="Z2855" s="68"/>
      <c r="AA2855" s="68"/>
      <c r="AB2855" s="6"/>
      <c r="AC2855" s="6"/>
      <c r="AD2855" s="6"/>
      <c r="AE2855" s="6"/>
      <c r="AF2855" s="6"/>
      <c r="AG2855" s="6"/>
      <c r="AH2855" s="6"/>
      <c r="AI2855" s="6"/>
      <c r="AJ2855" s="6"/>
      <c r="AK2855" s="6"/>
      <c r="AM2855" s="6"/>
      <c r="AN2855" s="6"/>
      <c r="AO2855" s="6"/>
      <c r="AP2855" s="6"/>
      <c r="AQ2855" s="6"/>
      <c r="AR2855" s="6"/>
      <c r="AS2855" s="6"/>
      <c r="AT2855" s="6"/>
      <c r="AU2855" s="6"/>
      <c r="AV2855" s="6"/>
      <c r="AW2855" s="6"/>
      <c r="AX2855" s="6"/>
      <c r="AY2855" s="6"/>
      <c r="AZ2855" s="6"/>
      <c r="BA2855" s="6"/>
      <c r="BB2855" s="6"/>
      <c r="BC2855" s="6"/>
      <c r="BD2855" s="6"/>
      <c r="BE2855" s="6"/>
      <c r="BF2855" s="6"/>
      <c r="BG2855" s="6"/>
      <c r="BH2855" s="6"/>
      <c r="BI2855" s="6"/>
      <c r="BJ2855" s="6"/>
      <c r="BK2855" s="6"/>
      <c r="BL2855" s="6"/>
      <c r="BM2855" s="6"/>
      <c r="BN2855" s="6"/>
      <c r="BO2855" s="6"/>
      <c r="BP2855" s="6"/>
      <c r="BQ2855" s="6"/>
      <c r="BR2855" s="6"/>
      <c r="BS2855" s="6"/>
      <c r="BT2855" s="6"/>
      <c r="BU2855" s="6"/>
      <c r="BV2855" s="6"/>
      <c r="BW2855" s="6"/>
      <c r="BX2855" s="6"/>
      <c r="BY2855" s="6"/>
      <c r="BZ2855" s="6"/>
      <c r="CA2855" s="6"/>
      <c r="CB2855" s="6"/>
      <c r="CC2855" s="6"/>
      <c r="CD2855" s="6"/>
      <c r="CE2855" s="6"/>
      <c r="CF2855" s="6"/>
      <c r="CG2855" s="6"/>
      <c r="CH2855" s="6"/>
      <c r="CI2855" s="6"/>
      <c r="CJ2855" s="6"/>
      <c r="CK2855" s="6"/>
      <c r="CL2855" s="6"/>
      <c r="CM2855" s="6"/>
      <c r="CN2855" s="6"/>
      <c r="CO2855" s="6"/>
      <c r="CP2855" s="6"/>
      <c r="CQ2855" s="6"/>
      <c r="CR2855" s="6"/>
      <c r="CS2855" s="6"/>
      <c r="CT2855" s="6"/>
      <c r="CU2855" s="6"/>
      <c r="CV2855" s="6"/>
      <c r="CW2855" s="6"/>
      <c r="CX2855" s="6"/>
      <c r="CY2855" s="6"/>
      <c r="CZ2855" s="6"/>
      <c r="DA2855" s="6"/>
      <c r="DB2855" s="6"/>
      <c r="DC2855" s="6"/>
      <c r="DD2855" s="6"/>
      <c r="DE2855" s="6"/>
      <c r="DF2855" s="6"/>
      <c r="DG2855" s="6"/>
      <c r="DH2855" s="6"/>
      <c r="DI2855" s="6"/>
      <c r="DJ2855" s="6"/>
      <c r="DK2855" s="6"/>
      <c r="DL2855" s="6"/>
      <c r="DM2855" s="6"/>
      <c r="DN2855" s="6"/>
      <c r="DO2855" s="6"/>
      <c r="DP2855" s="6"/>
      <c r="DQ2855" s="6"/>
      <c r="DR2855" s="6"/>
      <c r="DS2855" s="6"/>
      <c r="DT2855" s="6"/>
      <c r="DU2855" s="6"/>
      <c r="DV2855" s="6"/>
      <c r="DW2855" s="6"/>
      <c r="DX2855" s="6"/>
      <c r="DY2855" s="6"/>
      <c r="DZ2855" s="6"/>
      <c r="EA2855" s="6"/>
      <c r="EB2855" s="6"/>
      <c r="EC2855" s="6"/>
      <c r="ED2855" s="6"/>
      <c r="EE2855" s="6"/>
      <c r="EF2855" s="6"/>
      <c r="EG2855" s="6"/>
      <c r="EH2855" s="6"/>
      <c r="EI2855" s="6"/>
      <c r="EJ2855" s="6"/>
      <c r="EK2855" s="6"/>
      <c r="EL2855" s="6"/>
      <c r="EM2855" s="6"/>
      <c r="EN2855" s="6"/>
      <c r="EO2855" s="6"/>
      <c r="EP2855" s="6"/>
      <c r="EQ2855" s="6"/>
      <c r="ER2855" s="6"/>
      <c r="ES2855" s="6"/>
      <c r="ET2855" s="6"/>
      <c r="EU2855" s="6"/>
      <c r="EV2855" s="6"/>
      <c r="EW2855" s="6"/>
      <c r="EX2855" s="6"/>
      <c r="EY2855" s="6"/>
      <c r="EZ2855" s="6"/>
      <c r="FA2855" s="6"/>
      <c r="FB2855" s="6"/>
      <c r="FC2855" s="6"/>
      <c r="FD2855" s="6"/>
      <c r="FE2855" s="6"/>
      <c r="FF2855" s="6"/>
      <c r="FG2855" s="6"/>
      <c r="FH2855" s="6"/>
      <c r="FI2855" s="6"/>
      <c r="FJ2855" s="6"/>
      <c r="FK2855" s="6"/>
      <c r="FL2855" s="6"/>
      <c r="FM2855" s="6"/>
      <c r="FN2855" s="6"/>
      <c r="FO2855" s="6"/>
      <c r="FP2855" s="6"/>
      <c r="FQ2855" s="6"/>
      <c r="FR2855" s="6"/>
      <c r="FS2855" s="6"/>
      <c r="FT2855" s="6"/>
      <c r="FU2855" s="6"/>
      <c r="FV2855" s="6"/>
      <c r="FW2855" s="6"/>
      <c r="FX2855" s="6"/>
      <c r="FY2855" s="6"/>
      <c r="FZ2855" s="6"/>
      <c r="GA2855" s="6"/>
      <c r="GB2855" s="6"/>
      <c r="GC2855" s="6"/>
      <c r="GD2855" s="6"/>
      <c r="GE2855" s="6"/>
      <c r="GF2855" s="6"/>
      <c r="GG2855" s="6"/>
      <c r="GH2855" s="6"/>
      <c r="GI2855" s="6"/>
      <c r="GJ2855" s="6"/>
      <c r="GK2855" s="6"/>
      <c r="GL2855" s="6"/>
      <c r="GM2855" s="6"/>
    </row>
    <row r="2856" spans="1:195" s="5" customFormat="1" x14ac:dyDescent="0.25">
      <c r="A2856" s="27"/>
      <c r="B2856" s="27"/>
      <c r="C2856" s="27"/>
      <c r="P2856" s="69"/>
      <c r="Q2856" s="69"/>
      <c r="R2856" s="69"/>
      <c r="S2856" s="69"/>
      <c r="T2856" s="69"/>
      <c r="U2856" s="69"/>
      <c r="V2856" s="69"/>
      <c r="W2856" s="6"/>
      <c r="X2856" s="6"/>
      <c r="Y2856" s="6"/>
      <c r="Z2856" s="68"/>
      <c r="AA2856" s="68"/>
      <c r="AB2856" s="6"/>
      <c r="AC2856" s="6"/>
      <c r="AD2856" s="6"/>
      <c r="AE2856" s="6"/>
      <c r="AF2856" s="6"/>
      <c r="AG2856" s="6"/>
      <c r="AH2856" s="6"/>
      <c r="AI2856" s="6"/>
      <c r="AJ2856" s="6"/>
      <c r="AK2856" s="6"/>
      <c r="AM2856" s="6"/>
      <c r="AN2856" s="6"/>
      <c r="AO2856" s="6"/>
      <c r="AP2856" s="6"/>
      <c r="AQ2856" s="6"/>
      <c r="AR2856" s="6"/>
      <c r="AS2856" s="6"/>
      <c r="AT2856" s="6"/>
      <c r="AU2856" s="6"/>
      <c r="AV2856" s="6"/>
      <c r="AW2856" s="6"/>
      <c r="AX2856" s="6"/>
      <c r="AY2856" s="6"/>
      <c r="AZ2856" s="6"/>
      <c r="BA2856" s="6"/>
      <c r="BB2856" s="6"/>
      <c r="BC2856" s="6"/>
      <c r="BD2856" s="6"/>
      <c r="BE2856" s="6"/>
      <c r="BF2856" s="6"/>
      <c r="BG2856" s="6"/>
      <c r="BH2856" s="6"/>
      <c r="BI2856" s="6"/>
      <c r="BJ2856" s="6"/>
      <c r="BK2856" s="6"/>
      <c r="BL2856" s="6"/>
      <c r="BM2856" s="6"/>
      <c r="BN2856" s="6"/>
      <c r="BO2856" s="6"/>
      <c r="BP2856" s="6"/>
      <c r="BQ2856" s="6"/>
      <c r="BR2856" s="6"/>
      <c r="BS2856" s="6"/>
      <c r="BT2856" s="6"/>
      <c r="BU2856" s="6"/>
      <c r="BV2856" s="6"/>
      <c r="BW2856" s="6"/>
      <c r="BX2856" s="6"/>
      <c r="BY2856" s="6"/>
      <c r="BZ2856" s="6"/>
      <c r="CA2856" s="6"/>
      <c r="CB2856" s="6"/>
      <c r="CC2856" s="6"/>
      <c r="CD2856" s="6"/>
      <c r="CE2856" s="6"/>
      <c r="CF2856" s="6"/>
      <c r="CG2856" s="6"/>
      <c r="CH2856" s="6"/>
      <c r="CI2856" s="6"/>
      <c r="CJ2856" s="6"/>
      <c r="CK2856" s="6"/>
      <c r="CL2856" s="6"/>
      <c r="CM2856" s="6"/>
      <c r="CN2856" s="6"/>
      <c r="CO2856" s="6"/>
      <c r="CP2856" s="6"/>
      <c r="CQ2856" s="6"/>
      <c r="CR2856" s="6"/>
      <c r="CS2856" s="6"/>
      <c r="CT2856" s="6"/>
      <c r="CU2856" s="6"/>
      <c r="CV2856" s="6"/>
      <c r="CW2856" s="6"/>
      <c r="CX2856" s="6"/>
      <c r="CY2856" s="6"/>
      <c r="CZ2856" s="6"/>
      <c r="DA2856" s="6"/>
      <c r="DB2856" s="6"/>
      <c r="DC2856" s="6"/>
      <c r="DD2856" s="6"/>
      <c r="DE2856" s="6"/>
      <c r="DF2856" s="6"/>
      <c r="DG2856" s="6"/>
      <c r="DH2856" s="6"/>
      <c r="DI2856" s="6"/>
      <c r="DJ2856" s="6"/>
      <c r="DK2856" s="6"/>
      <c r="DL2856" s="6"/>
      <c r="DM2856" s="6"/>
      <c r="DN2856" s="6"/>
      <c r="DO2856" s="6"/>
      <c r="DP2856" s="6"/>
      <c r="DQ2856" s="6"/>
      <c r="DR2856" s="6"/>
      <c r="DS2856" s="6"/>
      <c r="DT2856" s="6"/>
      <c r="DU2856" s="6"/>
      <c r="DV2856" s="6"/>
      <c r="DW2856" s="6"/>
      <c r="DX2856" s="6"/>
      <c r="DY2856" s="6"/>
      <c r="DZ2856" s="6"/>
      <c r="EA2856" s="6"/>
      <c r="EB2856" s="6"/>
      <c r="EC2856" s="6"/>
      <c r="ED2856" s="6"/>
      <c r="EE2856" s="6"/>
      <c r="EF2856" s="6"/>
      <c r="EG2856" s="6"/>
      <c r="EH2856" s="6"/>
      <c r="EI2856" s="6"/>
      <c r="EJ2856" s="6"/>
      <c r="EK2856" s="6"/>
      <c r="EL2856" s="6"/>
      <c r="EM2856" s="6"/>
      <c r="EN2856" s="6"/>
      <c r="EO2856" s="6"/>
      <c r="EP2856" s="6"/>
      <c r="EQ2856" s="6"/>
      <c r="ER2856" s="6"/>
      <c r="ES2856" s="6"/>
      <c r="ET2856" s="6"/>
      <c r="EU2856" s="6"/>
      <c r="EV2856" s="6"/>
      <c r="EW2856" s="6"/>
      <c r="EX2856" s="6"/>
      <c r="EY2856" s="6"/>
      <c r="EZ2856" s="6"/>
      <c r="FA2856" s="6"/>
      <c r="FB2856" s="6"/>
      <c r="FC2856" s="6"/>
      <c r="FD2856" s="6"/>
      <c r="FE2856" s="6"/>
      <c r="FF2856" s="6"/>
      <c r="FG2856" s="6"/>
      <c r="FH2856" s="6"/>
      <c r="FI2856" s="6"/>
      <c r="FJ2856" s="6"/>
      <c r="FK2856" s="6"/>
      <c r="FL2856" s="6"/>
      <c r="FM2856" s="6"/>
      <c r="FN2856" s="6"/>
      <c r="FO2856" s="6"/>
      <c r="FP2856" s="6"/>
      <c r="FQ2856" s="6"/>
      <c r="FR2856" s="6"/>
      <c r="FS2856" s="6"/>
      <c r="FT2856" s="6"/>
      <c r="FU2856" s="6"/>
      <c r="FV2856" s="6"/>
      <c r="FW2856" s="6"/>
      <c r="FX2856" s="6"/>
      <c r="FY2856" s="6"/>
      <c r="FZ2856" s="6"/>
      <c r="GA2856" s="6"/>
      <c r="GB2856" s="6"/>
      <c r="GC2856" s="6"/>
      <c r="GD2856" s="6"/>
      <c r="GE2856" s="6"/>
      <c r="GF2856" s="6"/>
      <c r="GG2856" s="6"/>
      <c r="GH2856" s="6"/>
      <c r="GI2856" s="6"/>
      <c r="GJ2856" s="6"/>
      <c r="GK2856" s="6"/>
      <c r="GL2856" s="6"/>
      <c r="GM2856" s="6"/>
    </row>
    <row r="2857" spans="1:195" s="5" customFormat="1" x14ac:dyDescent="0.25">
      <c r="A2857" s="27"/>
      <c r="B2857" s="27"/>
      <c r="C2857" s="27"/>
      <c r="P2857" s="69"/>
      <c r="Q2857" s="69"/>
      <c r="R2857" s="69"/>
      <c r="S2857" s="69"/>
      <c r="T2857" s="69"/>
      <c r="U2857" s="69"/>
      <c r="V2857" s="69"/>
      <c r="W2857" s="6"/>
      <c r="X2857" s="6"/>
      <c r="Y2857" s="6"/>
      <c r="Z2857" s="68"/>
      <c r="AA2857" s="68"/>
      <c r="AB2857" s="6"/>
      <c r="AC2857" s="6"/>
      <c r="AD2857" s="6"/>
      <c r="AE2857" s="6"/>
      <c r="AF2857" s="6"/>
      <c r="AG2857" s="6"/>
      <c r="AH2857" s="6"/>
      <c r="AI2857" s="6"/>
      <c r="AJ2857" s="6"/>
      <c r="AK2857" s="6"/>
      <c r="AM2857" s="6"/>
      <c r="AN2857" s="6"/>
      <c r="AO2857" s="6"/>
      <c r="AP2857" s="6"/>
      <c r="AQ2857" s="6"/>
      <c r="AR2857" s="6"/>
      <c r="AS2857" s="6"/>
      <c r="AT2857" s="6"/>
      <c r="AU2857" s="6"/>
      <c r="AV2857" s="6"/>
      <c r="AW2857" s="6"/>
      <c r="AX2857" s="6"/>
      <c r="AY2857" s="6"/>
      <c r="AZ2857" s="6"/>
      <c r="BA2857" s="6"/>
      <c r="BB2857" s="6"/>
      <c r="BC2857" s="6"/>
      <c r="BD2857" s="6"/>
      <c r="BE2857" s="6"/>
      <c r="BF2857" s="6"/>
      <c r="BG2857" s="6"/>
      <c r="BH2857" s="6"/>
      <c r="BI2857" s="6"/>
      <c r="BJ2857" s="6"/>
      <c r="BK2857" s="6"/>
      <c r="BL2857" s="6"/>
      <c r="BM2857" s="6"/>
      <c r="BN2857" s="6"/>
      <c r="BO2857" s="6"/>
      <c r="BP2857" s="6"/>
      <c r="BQ2857" s="6"/>
      <c r="BR2857" s="6"/>
      <c r="BS2857" s="6"/>
      <c r="BT2857" s="6"/>
      <c r="BU2857" s="6"/>
      <c r="BV2857" s="6"/>
      <c r="BW2857" s="6"/>
      <c r="BX2857" s="6"/>
      <c r="BY2857" s="6"/>
      <c r="BZ2857" s="6"/>
      <c r="CA2857" s="6"/>
      <c r="CB2857" s="6"/>
      <c r="CC2857" s="6"/>
      <c r="CD2857" s="6"/>
      <c r="CE2857" s="6"/>
      <c r="CF2857" s="6"/>
      <c r="CG2857" s="6"/>
      <c r="CH2857" s="6"/>
      <c r="CI2857" s="6"/>
      <c r="CJ2857" s="6"/>
      <c r="CK2857" s="6"/>
      <c r="CL2857" s="6"/>
      <c r="CM2857" s="6"/>
      <c r="CN2857" s="6"/>
      <c r="CO2857" s="6"/>
      <c r="CP2857" s="6"/>
      <c r="CQ2857" s="6"/>
      <c r="CR2857" s="6"/>
      <c r="CS2857" s="6"/>
      <c r="CT2857" s="6"/>
      <c r="CU2857" s="6"/>
      <c r="CV2857" s="6"/>
      <c r="CW2857" s="6"/>
      <c r="CX2857" s="6"/>
      <c r="CY2857" s="6"/>
      <c r="CZ2857" s="6"/>
      <c r="DA2857" s="6"/>
      <c r="DB2857" s="6"/>
      <c r="DC2857" s="6"/>
      <c r="DD2857" s="6"/>
      <c r="DE2857" s="6"/>
      <c r="DF2857" s="6"/>
      <c r="DG2857" s="6"/>
      <c r="DH2857" s="6"/>
      <c r="DI2857" s="6"/>
      <c r="DJ2857" s="6"/>
      <c r="DK2857" s="6"/>
      <c r="DL2857" s="6"/>
      <c r="DM2857" s="6"/>
      <c r="DN2857" s="6"/>
      <c r="DO2857" s="6"/>
      <c r="DP2857" s="6"/>
      <c r="DQ2857" s="6"/>
      <c r="DR2857" s="6"/>
      <c r="DS2857" s="6"/>
      <c r="DT2857" s="6"/>
      <c r="DU2857" s="6"/>
      <c r="DV2857" s="6"/>
      <c r="DW2857" s="6"/>
      <c r="DX2857" s="6"/>
      <c r="DY2857" s="6"/>
      <c r="DZ2857" s="6"/>
      <c r="EA2857" s="6"/>
      <c r="EB2857" s="6"/>
      <c r="EC2857" s="6"/>
      <c r="ED2857" s="6"/>
      <c r="EE2857" s="6"/>
      <c r="EF2857" s="6"/>
      <c r="EG2857" s="6"/>
      <c r="EH2857" s="6"/>
      <c r="EI2857" s="6"/>
      <c r="EJ2857" s="6"/>
      <c r="EK2857" s="6"/>
      <c r="EL2857" s="6"/>
      <c r="EM2857" s="6"/>
      <c r="EN2857" s="6"/>
      <c r="EO2857" s="6"/>
      <c r="EP2857" s="6"/>
      <c r="EQ2857" s="6"/>
      <c r="ER2857" s="6"/>
      <c r="ES2857" s="6"/>
      <c r="ET2857" s="6"/>
      <c r="EU2857" s="6"/>
      <c r="EV2857" s="6"/>
      <c r="EW2857" s="6"/>
      <c r="EX2857" s="6"/>
      <c r="EY2857" s="6"/>
      <c r="EZ2857" s="6"/>
      <c r="FA2857" s="6"/>
      <c r="FB2857" s="6"/>
      <c r="FC2857" s="6"/>
      <c r="FD2857" s="6"/>
      <c r="FE2857" s="6"/>
      <c r="FF2857" s="6"/>
      <c r="FG2857" s="6"/>
      <c r="FH2857" s="6"/>
      <c r="FI2857" s="6"/>
      <c r="FJ2857" s="6"/>
      <c r="FK2857" s="6"/>
      <c r="FL2857" s="6"/>
      <c r="FM2857" s="6"/>
      <c r="FN2857" s="6"/>
      <c r="FO2857" s="6"/>
      <c r="FP2857" s="6"/>
      <c r="FQ2857" s="6"/>
      <c r="FR2857" s="6"/>
      <c r="FS2857" s="6"/>
      <c r="FT2857" s="6"/>
      <c r="FU2857" s="6"/>
      <c r="FV2857" s="6"/>
      <c r="FW2857" s="6"/>
      <c r="FX2857" s="6"/>
      <c r="FY2857" s="6"/>
      <c r="FZ2857" s="6"/>
      <c r="GA2857" s="6"/>
      <c r="GB2857" s="6"/>
      <c r="GC2857" s="6"/>
      <c r="GD2857" s="6"/>
      <c r="GE2857" s="6"/>
      <c r="GF2857" s="6"/>
      <c r="GG2857" s="6"/>
      <c r="GH2857" s="6"/>
      <c r="GI2857" s="6"/>
      <c r="GJ2857" s="6"/>
      <c r="GK2857" s="6"/>
      <c r="GL2857" s="6"/>
      <c r="GM2857" s="6"/>
    </row>
    <row r="2858" spans="1:195" s="5" customFormat="1" x14ac:dyDescent="0.25">
      <c r="A2858" s="27"/>
      <c r="B2858" s="27"/>
      <c r="C2858" s="27"/>
      <c r="P2858" s="69"/>
      <c r="Q2858" s="69"/>
      <c r="R2858" s="69"/>
      <c r="S2858" s="69"/>
      <c r="T2858" s="69"/>
      <c r="U2858" s="69"/>
      <c r="V2858" s="69"/>
      <c r="W2858" s="6"/>
      <c r="X2858" s="6"/>
      <c r="Y2858" s="6"/>
      <c r="Z2858" s="68"/>
      <c r="AA2858" s="68"/>
      <c r="AB2858" s="6"/>
      <c r="AC2858" s="6"/>
      <c r="AD2858" s="6"/>
      <c r="AE2858" s="6"/>
      <c r="AF2858" s="6"/>
      <c r="AG2858" s="6"/>
      <c r="AH2858" s="6"/>
      <c r="AI2858" s="6"/>
      <c r="AJ2858" s="6"/>
      <c r="AK2858" s="6"/>
      <c r="AM2858" s="6"/>
      <c r="AN2858" s="6"/>
      <c r="AO2858" s="6"/>
      <c r="AP2858" s="6"/>
      <c r="AQ2858" s="6"/>
      <c r="AR2858" s="6"/>
      <c r="AS2858" s="6"/>
      <c r="AT2858" s="6"/>
      <c r="AU2858" s="6"/>
      <c r="AV2858" s="6"/>
      <c r="AW2858" s="6"/>
      <c r="AX2858" s="6"/>
      <c r="AY2858" s="6"/>
      <c r="AZ2858" s="6"/>
      <c r="BA2858" s="6"/>
      <c r="BB2858" s="6"/>
      <c r="BC2858" s="6"/>
      <c r="BD2858" s="6"/>
      <c r="BE2858" s="6"/>
      <c r="BF2858" s="6"/>
      <c r="BG2858" s="6"/>
      <c r="BH2858" s="6"/>
      <c r="BI2858" s="6"/>
      <c r="BJ2858" s="6"/>
      <c r="BK2858" s="6"/>
      <c r="BL2858" s="6"/>
      <c r="BM2858" s="6"/>
      <c r="BN2858" s="6"/>
      <c r="BO2858" s="6"/>
      <c r="BP2858" s="6"/>
      <c r="BQ2858" s="6"/>
      <c r="BR2858" s="6"/>
      <c r="BS2858" s="6"/>
      <c r="BT2858" s="6"/>
      <c r="BU2858" s="6"/>
      <c r="BV2858" s="6"/>
      <c r="BW2858" s="6"/>
      <c r="BX2858" s="6"/>
      <c r="BY2858" s="6"/>
      <c r="BZ2858" s="6"/>
      <c r="CA2858" s="6"/>
      <c r="CB2858" s="6"/>
      <c r="CC2858" s="6"/>
      <c r="CD2858" s="6"/>
      <c r="CE2858" s="6"/>
      <c r="CF2858" s="6"/>
      <c r="CG2858" s="6"/>
      <c r="CH2858" s="6"/>
      <c r="CI2858" s="6"/>
      <c r="CJ2858" s="6"/>
      <c r="CK2858" s="6"/>
      <c r="CL2858" s="6"/>
      <c r="CM2858" s="6"/>
      <c r="CN2858" s="6"/>
      <c r="CO2858" s="6"/>
      <c r="CP2858" s="6"/>
      <c r="CQ2858" s="6"/>
      <c r="CR2858" s="6"/>
      <c r="CS2858" s="6"/>
      <c r="CT2858" s="6"/>
      <c r="CU2858" s="6"/>
      <c r="CV2858" s="6"/>
      <c r="CW2858" s="6"/>
      <c r="CX2858" s="6"/>
      <c r="CY2858" s="6"/>
      <c r="CZ2858" s="6"/>
      <c r="DA2858" s="6"/>
      <c r="DB2858" s="6"/>
      <c r="DC2858" s="6"/>
      <c r="DD2858" s="6"/>
      <c r="DE2858" s="6"/>
      <c r="DF2858" s="6"/>
      <c r="DG2858" s="6"/>
      <c r="DH2858" s="6"/>
      <c r="DI2858" s="6"/>
      <c r="DJ2858" s="6"/>
      <c r="DK2858" s="6"/>
      <c r="DL2858" s="6"/>
      <c r="DM2858" s="6"/>
      <c r="DN2858" s="6"/>
      <c r="DO2858" s="6"/>
      <c r="DP2858" s="6"/>
      <c r="DQ2858" s="6"/>
      <c r="DR2858" s="6"/>
      <c r="DS2858" s="6"/>
      <c r="DT2858" s="6"/>
      <c r="DU2858" s="6"/>
      <c r="DV2858" s="6"/>
      <c r="DW2858" s="6"/>
      <c r="DX2858" s="6"/>
      <c r="DY2858" s="6"/>
      <c r="DZ2858" s="6"/>
      <c r="EA2858" s="6"/>
      <c r="EB2858" s="6"/>
      <c r="EC2858" s="6"/>
      <c r="ED2858" s="6"/>
      <c r="EE2858" s="6"/>
      <c r="EF2858" s="6"/>
      <c r="EG2858" s="6"/>
      <c r="EH2858" s="6"/>
      <c r="EI2858" s="6"/>
      <c r="EJ2858" s="6"/>
      <c r="EK2858" s="6"/>
      <c r="EL2858" s="6"/>
      <c r="EM2858" s="6"/>
      <c r="EN2858" s="6"/>
      <c r="EO2858" s="6"/>
      <c r="EP2858" s="6"/>
      <c r="EQ2858" s="6"/>
      <c r="ER2858" s="6"/>
      <c r="ES2858" s="6"/>
      <c r="ET2858" s="6"/>
      <c r="EU2858" s="6"/>
      <c r="EV2858" s="6"/>
      <c r="EW2858" s="6"/>
      <c r="EX2858" s="6"/>
      <c r="EY2858" s="6"/>
      <c r="EZ2858" s="6"/>
      <c r="FA2858" s="6"/>
      <c r="FB2858" s="6"/>
      <c r="FC2858" s="6"/>
      <c r="FD2858" s="6"/>
      <c r="FE2858" s="6"/>
      <c r="FF2858" s="6"/>
      <c r="FG2858" s="6"/>
      <c r="FH2858" s="6"/>
      <c r="FI2858" s="6"/>
      <c r="FJ2858" s="6"/>
      <c r="FK2858" s="6"/>
      <c r="FL2858" s="6"/>
      <c r="FM2858" s="6"/>
      <c r="FN2858" s="6"/>
      <c r="FO2858" s="6"/>
      <c r="FP2858" s="6"/>
      <c r="FQ2858" s="6"/>
      <c r="FR2858" s="6"/>
      <c r="FS2858" s="6"/>
      <c r="FT2858" s="6"/>
      <c r="FU2858" s="6"/>
      <c r="FV2858" s="6"/>
      <c r="FW2858" s="6"/>
      <c r="FX2858" s="6"/>
      <c r="FY2858" s="6"/>
      <c r="FZ2858" s="6"/>
      <c r="GA2858" s="6"/>
      <c r="GB2858" s="6"/>
      <c r="GC2858" s="6"/>
      <c r="GD2858" s="6"/>
      <c r="GE2858" s="6"/>
      <c r="GF2858" s="6"/>
      <c r="GG2858" s="6"/>
      <c r="GH2858" s="6"/>
      <c r="GI2858" s="6"/>
      <c r="GJ2858" s="6"/>
      <c r="GK2858" s="6"/>
      <c r="GL2858" s="6"/>
      <c r="GM2858" s="6"/>
    </row>
    <row r="2859" spans="1:195" s="5" customFormat="1" x14ac:dyDescent="0.25">
      <c r="A2859" s="27"/>
      <c r="B2859" s="27"/>
      <c r="C2859" s="27"/>
      <c r="P2859" s="69"/>
      <c r="Q2859" s="69"/>
      <c r="R2859" s="69"/>
      <c r="S2859" s="69"/>
      <c r="T2859" s="69"/>
      <c r="U2859" s="69"/>
      <c r="V2859" s="69"/>
      <c r="W2859" s="6"/>
      <c r="X2859" s="6"/>
      <c r="Y2859" s="6"/>
      <c r="Z2859" s="68"/>
      <c r="AA2859" s="68"/>
      <c r="AB2859" s="6"/>
      <c r="AC2859" s="6"/>
      <c r="AD2859" s="6"/>
      <c r="AE2859" s="6"/>
      <c r="AF2859" s="6"/>
      <c r="AG2859" s="6"/>
      <c r="AH2859" s="6"/>
      <c r="AI2859" s="6"/>
      <c r="AJ2859" s="6"/>
      <c r="AK2859" s="6"/>
      <c r="AM2859" s="6"/>
      <c r="AN2859" s="6"/>
      <c r="AO2859" s="6"/>
      <c r="AP2859" s="6"/>
      <c r="AQ2859" s="6"/>
      <c r="AR2859" s="6"/>
      <c r="AS2859" s="6"/>
      <c r="AT2859" s="6"/>
      <c r="AU2859" s="6"/>
      <c r="AV2859" s="6"/>
      <c r="AW2859" s="6"/>
      <c r="AX2859" s="6"/>
      <c r="AY2859" s="6"/>
      <c r="AZ2859" s="6"/>
      <c r="BA2859" s="6"/>
      <c r="BB2859" s="6"/>
      <c r="BC2859" s="6"/>
      <c r="BD2859" s="6"/>
      <c r="BE2859" s="6"/>
      <c r="BF2859" s="6"/>
      <c r="BG2859" s="6"/>
      <c r="BH2859" s="6"/>
      <c r="BI2859" s="6"/>
      <c r="BJ2859" s="6"/>
      <c r="BK2859" s="6"/>
      <c r="BL2859" s="6"/>
      <c r="BM2859" s="6"/>
      <c r="BN2859" s="6"/>
      <c r="BO2859" s="6"/>
      <c r="BP2859" s="6"/>
      <c r="BQ2859" s="6"/>
      <c r="BR2859" s="6"/>
      <c r="BS2859" s="6"/>
      <c r="BT2859" s="6"/>
      <c r="BU2859" s="6"/>
      <c r="BV2859" s="6"/>
      <c r="BW2859" s="6"/>
      <c r="BX2859" s="6"/>
      <c r="BY2859" s="6"/>
      <c r="BZ2859" s="6"/>
      <c r="CA2859" s="6"/>
      <c r="CB2859" s="6"/>
      <c r="CC2859" s="6"/>
      <c r="CD2859" s="6"/>
      <c r="CE2859" s="6"/>
      <c r="CF2859" s="6"/>
      <c r="CG2859" s="6"/>
      <c r="CH2859" s="6"/>
      <c r="CI2859" s="6"/>
      <c r="CJ2859" s="6"/>
      <c r="CK2859" s="6"/>
      <c r="CL2859" s="6"/>
      <c r="CM2859" s="6"/>
      <c r="CN2859" s="6"/>
      <c r="CO2859" s="6"/>
      <c r="CP2859" s="6"/>
      <c r="CQ2859" s="6"/>
      <c r="CR2859" s="6"/>
      <c r="CS2859" s="6"/>
      <c r="CT2859" s="6"/>
      <c r="CU2859" s="6"/>
      <c r="CV2859" s="6"/>
      <c r="CW2859" s="6"/>
      <c r="CX2859" s="6"/>
      <c r="CY2859" s="6"/>
      <c r="CZ2859" s="6"/>
      <c r="DA2859" s="6"/>
      <c r="DB2859" s="6"/>
      <c r="DC2859" s="6"/>
      <c r="DD2859" s="6"/>
      <c r="DE2859" s="6"/>
      <c r="DF2859" s="6"/>
      <c r="DG2859" s="6"/>
      <c r="DH2859" s="6"/>
      <c r="DI2859" s="6"/>
      <c r="DJ2859" s="6"/>
      <c r="DK2859" s="6"/>
      <c r="DL2859" s="6"/>
      <c r="DM2859" s="6"/>
      <c r="DN2859" s="6"/>
      <c r="DO2859" s="6"/>
      <c r="DP2859" s="6"/>
      <c r="DQ2859" s="6"/>
      <c r="DR2859" s="6"/>
      <c r="DS2859" s="6"/>
      <c r="DT2859" s="6"/>
      <c r="DU2859" s="6"/>
      <c r="DV2859" s="6"/>
      <c r="DW2859" s="6"/>
      <c r="DX2859" s="6"/>
      <c r="DY2859" s="6"/>
      <c r="DZ2859" s="6"/>
      <c r="EA2859" s="6"/>
      <c r="EB2859" s="6"/>
      <c r="EC2859" s="6"/>
      <c r="ED2859" s="6"/>
      <c r="EE2859" s="6"/>
      <c r="EF2859" s="6"/>
      <c r="EG2859" s="6"/>
      <c r="EH2859" s="6"/>
      <c r="EI2859" s="6"/>
      <c r="EJ2859" s="6"/>
      <c r="EK2859" s="6"/>
      <c r="EL2859" s="6"/>
      <c r="EM2859" s="6"/>
      <c r="EN2859" s="6"/>
      <c r="EO2859" s="6"/>
      <c r="EP2859" s="6"/>
      <c r="EQ2859" s="6"/>
      <c r="ER2859" s="6"/>
      <c r="ES2859" s="6"/>
      <c r="ET2859" s="6"/>
      <c r="EU2859" s="6"/>
      <c r="EV2859" s="6"/>
      <c r="EW2859" s="6"/>
      <c r="EX2859" s="6"/>
      <c r="EY2859" s="6"/>
      <c r="EZ2859" s="6"/>
      <c r="FA2859" s="6"/>
      <c r="FB2859" s="6"/>
      <c r="FC2859" s="6"/>
      <c r="FD2859" s="6"/>
      <c r="FE2859" s="6"/>
      <c r="FF2859" s="6"/>
      <c r="FG2859" s="6"/>
      <c r="FH2859" s="6"/>
      <c r="FI2859" s="6"/>
      <c r="FJ2859" s="6"/>
      <c r="FK2859" s="6"/>
      <c r="FL2859" s="6"/>
      <c r="FM2859" s="6"/>
      <c r="FN2859" s="6"/>
      <c r="FO2859" s="6"/>
      <c r="FP2859" s="6"/>
      <c r="FQ2859" s="6"/>
      <c r="FR2859" s="6"/>
      <c r="FS2859" s="6"/>
      <c r="FT2859" s="6"/>
      <c r="FU2859" s="6"/>
      <c r="FV2859" s="6"/>
      <c r="FW2859" s="6"/>
      <c r="FX2859" s="6"/>
      <c r="FY2859" s="6"/>
      <c r="FZ2859" s="6"/>
      <c r="GA2859" s="6"/>
      <c r="GB2859" s="6"/>
      <c r="GC2859" s="6"/>
      <c r="GD2859" s="6"/>
      <c r="GE2859" s="6"/>
      <c r="GF2859" s="6"/>
      <c r="GG2859" s="6"/>
      <c r="GH2859" s="6"/>
      <c r="GI2859" s="6"/>
      <c r="GJ2859" s="6"/>
      <c r="GK2859" s="6"/>
      <c r="GL2859" s="6"/>
      <c r="GM2859" s="6"/>
    </row>
    <row r="2860" spans="1:195" s="5" customFormat="1" x14ac:dyDescent="0.25">
      <c r="A2860" s="27"/>
      <c r="B2860" s="27"/>
      <c r="C2860" s="27"/>
      <c r="P2860" s="69"/>
      <c r="Q2860" s="69"/>
      <c r="R2860" s="69"/>
      <c r="S2860" s="69"/>
      <c r="T2860" s="69"/>
      <c r="U2860" s="69"/>
      <c r="V2860" s="69"/>
      <c r="W2860" s="6"/>
      <c r="X2860" s="6"/>
      <c r="Y2860" s="6"/>
      <c r="Z2860" s="68"/>
      <c r="AA2860" s="68"/>
      <c r="AB2860" s="6"/>
      <c r="AC2860" s="6"/>
      <c r="AD2860" s="6"/>
      <c r="AE2860" s="6"/>
      <c r="AF2860" s="6"/>
      <c r="AG2860" s="6"/>
      <c r="AH2860" s="6"/>
      <c r="AI2860" s="6"/>
      <c r="AJ2860" s="6"/>
      <c r="AK2860" s="6"/>
      <c r="AM2860" s="6"/>
      <c r="AN2860" s="6"/>
      <c r="AO2860" s="6"/>
      <c r="AP2860" s="6"/>
      <c r="AQ2860" s="6"/>
      <c r="AR2860" s="6"/>
      <c r="AS2860" s="6"/>
      <c r="AT2860" s="6"/>
      <c r="AU2860" s="6"/>
      <c r="AV2860" s="6"/>
      <c r="AW2860" s="6"/>
      <c r="AX2860" s="6"/>
      <c r="AY2860" s="6"/>
      <c r="AZ2860" s="6"/>
      <c r="BA2860" s="6"/>
      <c r="BB2860" s="6"/>
      <c r="BC2860" s="6"/>
      <c r="BD2860" s="6"/>
      <c r="BE2860" s="6"/>
      <c r="BF2860" s="6"/>
      <c r="BG2860" s="6"/>
      <c r="BH2860" s="6"/>
      <c r="BI2860" s="6"/>
      <c r="BJ2860" s="6"/>
      <c r="BK2860" s="6"/>
      <c r="BL2860" s="6"/>
      <c r="BM2860" s="6"/>
      <c r="BN2860" s="6"/>
      <c r="BO2860" s="6"/>
      <c r="BP2860" s="6"/>
      <c r="BQ2860" s="6"/>
      <c r="BR2860" s="6"/>
      <c r="BS2860" s="6"/>
      <c r="BT2860" s="6"/>
      <c r="BU2860" s="6"/>
      <c r="BV2860" s="6"/>
      <c r="BW2860" s="6"/>
      <c r="BX2860" s="6"/>
      <c r="BY2860" s="6"/>
      <c r="BZ2860" s="6"/>
      <c r="CA2860" s="6"/>
      <c r="CB2860" s="6"/>
      <c r="CC2860" s="6"/>
      <c r="CD2860" s="6"/>
      <c r="CE2860" s="6"/>
      <c r="CF2860" s="6"/>
      <c r="CG2860" s="6"/>
      <c r="CH2860" s="6"/>
      <c r="CI2860" s="6"/>
      <c r="CJ2860" s="6"/>
      <c r="CK2860" s="6"/>
      <c r="CL2860" s="6"/>
      <c r="CM2860" s="6"/>
      <c r="CN2860" s="6"/>
      <c r="CO2860" s="6"/>
      <c r="CP2860" s="6"/>
      <c r="CQ2860" s="6"/>
      <c r="CR2860" s="6"/>
      <c r="CS2860" s="6"/>
      <c r="CT2860" s="6"/>
      <c r="CU2860" s="6"/>
      <c r="CV2860" s="6"/>
      <c r="CW2860" s="6"/>
      <c r="CX2860" s="6"/>
      <c r="CY2860" s="6"/>
      <c r="CZ2860" s="6"/>
      <c r="DA2860" s="6"/>
      <c r="DB2860" s="6"/>
      <c r="DC2860" s="6"/>
      <c r="DD2860" s="6"/>
      <c r="DE2860" s="6"/>
      <c r="DF2860" s="6"/>
      <c r="DG2860" s="6"/>
      <c r="DH2860" s="6"/>
      <c r="DI2860" s="6"/>
      <c r="DJ2860" s="6"/>
      <c r="DK2860" s="6"/>
      <c r="DL2860" s="6"/>
      <c r="DM2860" s="6"/>
      <c r="DN2860" s="6"/>
      <c r="DO2860" s="6"/>
      <c r="DP2860" s="6"/>
      <c r="DQ2860" s="6"/>
      <c r="DR2860" s="6"/>
      <c r="DS2860" s="6"/>
      <c r="DT2860" s="6"/>
      <c r="DU2860" s="6"/>
      <c r="DV2860" s="6"/>
      <c r="DW2860" s="6"/>
      <c r="DX2860" s="6"/>
      <c r="DY2860" s="6"/>
      <c r="DZ2860" s="6"/>
      <c r="EA2860" s="6"/>
      <c r="EB2860" s="6"/>
      <c r="EC2860" s="6"/>
      <c r="ED2860" s="6"/>
      <c r="EE2860" s="6"/>
      <c r="EF2860" s="6"/>
      <c r="EG2860" s="6"/>
      <c r="EH2860" s="6"/>
      <c r="EI2860" s="6"/>
      <c r="EJ2860" s="6"/>
      <c r="EK2860" s="6"/>
      <c r="EL2860" s="6"/>
      <c r="EM2860" s="6"/>
      <c r="EN2860" s="6"/>
      <c r="EO2860" s="6"/>
      <c r="EP2860" s="6"/>
      <c r="EQ2860" s="6"/>
      <c r="ER2860" s="6"/>
      <c r="ES2860" s="6"/>
      <c r="ET2860" s="6"/>
      <c r="EU2860" s="6"/>
      <c r="EV2860" s="6"/>
      <c r="EW2860" s="6"/>
      <c r="EX2860" s="6"/>
      <c r="EY2860" s="6"/>
      <c r="EZ2860" s="6"/>
      <c r="FA2860" s="6"/>
      <c r="FB2860" s="6"/>
      <c r="FC2860" s="6"/>
      <c r="FD2860" s="6"/>
      <c r="FE2860" s="6"/>
      <c r="FF2860" s="6"/>
      <c r="FG2860" s="6"/>
      <c r="FH2860" s="6"/>
      <c r="FI2860" s="6"/>
      <c r="FJ2860" s="6"/>
      <c r="FK2860" s="6"/>
      <c r="FL2860" s="6"/>
      <c r="FM2860" s="6"/>
      <c r="FN2860" s="6"/>
      <c r="FO2860" s="6"/>
      <c r="FP2860" s="6"/>
      <c r="FQ2860" s="6"/>
      <c r="FR2860" s="6"/>
      <c r="FS2860" s="6"/>
      <c r="FT2860" s="6"/>
      <c r="FU2860" s="6"/>
      <c r="FV2860" s="6"/>
      <c r="FW2860" s="6"/>
      <c r="FX2860" s="6"/>
      <c r="FY2860" s="6"/>
      <c r="FZ2860" s="6"/>
      <c r="GA2860" s="6"/>
      <c r="GB2860" s="6"/>
      <c r="GC2860" s="6"/>
      <c r="GD2860" s="6"/>
      <c r="GE2860" s="6"/>
      <c r="GF2860" s="6"/>
      <c r="GG2860" s="6"/>
      <c r="GH2860" s="6"/>
      <c r="GI2860" s="6"/>
      <c r="GJ2860" s="6"/>
      <c r="GK2860" s="6"/>
      <c r="GL2860" s="6"/>
      <c r="GM2860" s="6"/>
    </row>
    <row r="2861" spans="1:195" s="5" customFormat="1" x14ac:dyDescent="0.25">
      <c r="A2861" s="27"/>
      <c r="B2861" s="27"/>
      <c r="C2861" s="27"/>
      <c r="P2861" s="69"/>
      <c r="Q2861" s="69"/>
      <c r="R2861" s="69"/>
      <c r="S2861" s="69"/>
      <c r="T2861" s="69"/>
      <c r="U2861" s="69"/>
      <c r="V2861" s="69"/>
      <c r="W2861" s="6"/>
      <c r="X2861" s="6"/>
      <c r="Y2861" s="6"/>
      <c r="Z2861" s="68"/>
      <c r="AA2861" s="68"/>
      <c r="AB2861" s="6"/>
      <c r="AC2861" s="6"/>
      <c r="AD2861" s="6"/>
      <c r="AE2861" s="6"/>
      <c r="AF2861" s="6"/>
      <c r="AG2861" s="6"/>
      <c r="AH2861" s="6"/>
      <c r="AI2861" s="6"/>
      <c r="AJ2861" s="6"/>
      <c r="AK2861" s="6"/>
      <c r="AM2861" s="6"/>
      <c r="AN2861" s="6"/>
      <c r="AO2861" s="6"/>
      <c r="AP2861" s="6"/>
      <c r="AQ2861" s="6"/>
      <c r="AR2861" s="6"/>
      <c r="AS2861" s="6"/>
      <c r="AT2861" s="6"/>
      <c r="AU2861" s="6"/>
      <c r="AV2861" s="6"/>
      <c r="AW2861" s="6"/>
      <c r="AX2861" s="6"/>
      <c r="AY2861" s="6"/>
      <c r="AZ2861" s="6"/>
      <c r="BA2861" s="6"/>
      <c r="BB2861" s="6"/>
      <c r="BC2861" s="6"/>
      <c r="BD2861" s="6"/>
      <c r="BE2861" s="6"/>
      <c r="BF2861" s="6"/>
      <c r="BG2861" s="6"/>
      <c r="BH2861" s="6"/>
      <c r="BI2861" s="6"/>
      <c r="BJ2861" s="6"/>
      <c r="BK2861" s="6"/>
      <c r="BL2861" s="6"/>
      <c r="BM2861" s="6"/>
      <c r="BN2861" s="6"/>
      <c r="BO2861" s="6"/>
      <c r="BP2861" s="6"/>
      <c r="BQ2861" s="6"/>
      <c r="BR2861" s="6"/>
      <c r="BS2861" s="6"/>
      <c r="BT2861" s="6"/>
      <c r="BU2861" s="6"/>
      <c r="BV2861" s="6"/>
      <c r="BW2861" s="6"/>
      <c r="BX2861" s="6"/>
      <c r="BY2861" s="6"/>
      <c r="BZ2861" s="6"/>
      <c r="CA2861" s="6"/>
      <c r="CB2861" s="6"/>
      <c r="CC2861" s="6"/>
      <c r="CD2861" s="6"/>
      <c r="CE2861" s="6"/>
      <c r="CF2861" s="6"/>
      <c r="CG2861" s="6"/>
      <c r="CH2861" s="6"/>
      <c r="CI2861" s="6"/>
      <c r="CJ2861" s="6"/>
      <c r="CK2861" s="6"/>
      <c r="CL2861" s="6"/>
      <c r="CM2861" s="6"/>
      <c r="CN2861" s="6"/>
      <c r="CO2861" s="6"/>
      <c r="CP2861" s="6"/>
      <c r="CQ2861" s="6"/>
      <c r="CR2861" s="6"/>
      <c r="CS2861" s="6"/>
      <c r="CT2861" s="6"/>
      <c r="CU2861" s="6"/>
      <c r="CV2861" s="6"/>
      <c r="CW2861" s="6"/>
      <c r="CX2861" s="6"/>
      <c r="CY2861" s="6"/>
      <c r="CZ2861" s="6"/>
      <c r="DA2861" s="6"/>
      <c r="DB2861" s="6"/>
      <c r="DC2861" s="6"/>
      <c r="DD2861" s="6"/>
      <c r="DE2861" s="6"/>
      <c r="DF2861" s="6"/>
      <c r="DG2861" s="6"/>
      <c r="DH2861" s="6"/>
      <c r="DI2861" s="6"/>
      <c r="DJ2861" s="6"/>
      <c r="DK2861" s="6"/>
      <c r="DL2861" s="6"/>
      <c r="DM2861" s="6"/>
      <c r="DN2861" s="6"/>
      <c r="DO2861" s="6"/>
      <c r="DP2861" s="6"/>
      <c r="DQ2861" s="6"/>
      <c r="DR2861" s="6"/>
      <c r="DS2861" s="6"/>
      <c r="DT2861" s="6"/>
      <c r="DU2861" s="6"/>
      <c r="DV2861" s="6"/>
      <c r="DW2861" s="6"/>
      <c r="DX2861" s="6"/>
      <c r="DY2861" s="6"/>
      <c r="DZ2861" s="6"/>
      <c r="EA2861" s="6"/>
      <c r="EB2861" s="6"/>
      <c r="EC2861" s="6"/>
      <c r="ED2861" s="6"/>
      <c r="EE2861" s="6"/>
      <c r="EF2861" s="6"/>
      <c r="EG2861" s="6"/>
      <c r="EH2861" s="6"/>
      <c r="EI2861" s="6"/>
      <c r="EJ2861" s="6"/>
      <c r="EK2861" s="6"/>
      <c r="EL2861" s="6"/>
      <c r="EM2861" s="6"/>
      <c r="EN2861" s="6"/>
      <c r="EO2861" s="6"/>
      <c r="EP2861" s="6"/>
      <c r="EQ2861" s="6"/>
      <c r="ER2861" s="6"/>
      <c r="ES2861" s="6"/>
      <c r="ET2861" s="6"/>
      <c r="EU2861" s="6"/>
      <c r="EV2861" s="6"/>
      <c r="EW2861" s="6"/>
      <c r="EX2861" s="6"/>
      <c r="EY2861" s="6"/>
      <c r="EZ2861" s="6"/>
      <c r="FA2861" s="6"/>
      <c r="FB2861" s="6"/>
      <c r="FC2861" s="6"/>
      <c r="FD2861" s="6"/>
      <c r="FE2861" s="6"/>
      <c r="FF2861" s="6"/>
      <c r="FG2861" s="6"/>
      <c r="FH2861" s="6"/>
      <c r="FI2861" s="6"/>
      <c r="FJ2861" s="6"/>
      <c r="FK2861" s="6"/>
      <c r="FL2861" s="6"/>
      <c r="FM2861" s="6"/>
      <c r="FN2861" s="6"/>
      <c r="FO2861" s="6"/>
      <c r="FP2861" s="6"/>
      <c r="FQ2861" s="6"/>
      <c r="FR2861" s="6"/>
      <c r="FS2861" s="6"/>
      <c r="FT2861" s="6"/>
      <c r="FU2861" s="6"/>
      <c r="FV2861" s="6"/>
      <c r="FW2861" s="6"/>
      <c r="FX2861" s="6"/>
      <c r="FY2861" s="6"/>
      <c r="FZ2861" s="6"/>
      <c r="GA2861" s="6"/>
      <c r="GB2861" s="6"/>
      <c r="GC2861" s="6"/>
      <c r="GD2861" s="6"/>
      <c r="GE2861" s="6"/>
      <c r="GF2861" s="6"/>
      <c r="GG2861" s="6"/>
      <c r="GH2861" s="6"/>
      <c r="GI2861" s="6"/>
      <c r="GJ2861" s="6"/>
      <c r="GK2861" s="6"/>
      <c r="GL2861" s="6"/>
      <c r="GM2861" s="6"/>
    </row>
    <row r="2862" spans="1:195" s="5" customFormat="1" x14ac:dyDescent="0.25">
      <c r="A2862" s="27"/>
      <c r="B2862" s="27"/>
      <c r="C2862" s="27"/>
      <c r="P2862" s="69"/>
      <c r="Q2862" s="69"/>
      <c r="R2862" s="69"/>
      <c r="S2862" s="69"/>
      <c r="T2862" s="69"/>
      <c r="U2862" s="69"/>
      <c r="V2862" s="69"/>
      <c r="W2862" s="6"/>
      <c r="X2862" s="6"/>
      <c r="Y2862" s="6"/>
      <c r="Z2862" s="68"/>
      <c r="AA2862" s="68"/>
      <c r="AB2862" s="6"/>
      <c r="AC2862" s="6"/>
      <c r="AD2862" s="6"/>
      <c r="AE2862" s="6"/>
      <c r="AF2862" s="6"/>
      <c r="AG2862" s="6"/>
      <c r="AH2862" s="6"/>
      <c r="AI2862" s="6"/>
      <c r="AJ2862" s="6"/>
      <c r="AK2862" s="6"/>
      <c r="AM2862" s="6"/>
      <c r="AN2862" s="6"/>
      <c r="AO2862" s="6"/>
      <c r="AP2862" s="6"/>
      <c r="AQ2862" s="6"/>
      <c r="AR2862" s="6"/>
      <c r="AS2862" s="6"/>
      <c r="AT2862" s="6"/>
      <c r="AU2862" s="6"/>
      <c r="AV2862" s="6"/>
      <c r="AW2862" s="6"/>
      <c r="AX2862" s="6"/>
      <c r="AY2862" s="6"/>
      <c r="AZ2862" s="6"/>
      <c r="BA2862" s="6"/>
      <c r="BB2862" s="6"/>
      <c r="BC2862" s="6"/>
      <c r="BD2862" s="6"/>
      <c r="BE2862" s="6"/>
      <c r="BF2862" s="6"/>
      <c r="BG2862" s="6"/>
      <c r="BH2862" s="6"/>
      <c r="BI2862" s="6"/>
      <c r="BJ2862" s="6"/>
      <c r="BK2862" s="6"/>
      <c r="BL2862" s="6"/>
      <c r="BM2862" s="6"/>
      <c r="BN2862" s="6"/>
      <c r="BO2862" s="6"/>
      <c r="BP2862" s="6"/>
      <c r="BQ2862" s="6"/>
      <c r="BR2862" s="6"/>
      <c r="BS2862" s="6"/>
      <c r="BT2862" s="6"/>
      <c r="BU2862" s="6"/>
      <c r="BV2862" s="6"/>
      <c r="BW2862" s="6"/>
      <c r="BX2862" s="6"/>
      <c r="BY2862" s="6"/>
      <c r="BZ2862" s="6"/>
      <c r="CA2862" s="6"/>
      <c r="CB2862" s="6"/>
      <c r="CC2862" s="6"/>
      <c r="CD2862" s="6"/>
      <c r="CE2862" s="6"/>
      <c r="CF2862" s="6"/>
      <c r="CG2862" s="6"/>
      <c r="CH2862" s="6"/>
      <c r="CI2862" s="6"/>
      <c r="CJ2862" s="6"/>
      <c r="CK2862" s="6"/>
      <c r="CL2862" s="6"/>
      <c r="CM2862" s="6"/>
      <c r="CN2862" s="6"/>
      <c r="CO2862" s="6"/>
      <c r="CP2862" s="6"/>
      <c r="CQ2862" s="6"/>
      <c r="CR2862" s="6"/>
      <c r="CS2862" s="6"/>
      <c r="CT2862" s="6"/>
      <c r="CU2862" s="6"/>
      <c r="CV2862" s="6"/>
      <c r="CW2862" s="6"/>
      <c r="CX2862" s="6"/>
      <c r="CY2862" s="6"/>
      <c r="CZ2862" s="6"/>
      <c r="DA2862" s="6"/>
      <c r="DB2862" s="6"/>
      <c r="DC2862" s="6"/>
      <c r="DD2862" s="6"/>
      <c r="DE2862" s="6"/>
      <c r="DF2862" s="6"/>
      <c r="DG2862" s="6"/>
      <c r="DH2862" s="6"/>
      <c r="DI2862" s="6"/>
      <c r="DJ2862" s="6"/>
      <c r="DK2862" s="6"/>
      <c r="DL2862" s="6"/>
      <c r="DM2862" s="6"/>
      <c r="DN2862" s="6"/>
      <c r="DO2862" s="6"/>
      <c r="DP2862" s="6"/>
      <c r="DQ2862" s="6"/>
      <c r="DR2862" s="6"/>
      <c r="DS2862" s="6"/>
      <c r="DT2862" s="6"/>
      <c r="DU2862" s="6"/>
      <c r="DV2862" s="6"/>
      <c r="DW2862" s="6"/>
      <c r="DX2862" s="6"/>
      <c r="DY2862" s="6"/>
      <c r="DZ2862" s="6"/>
      <c r="EA2862" s="6"/>
      <c r="EB2862" s="6"/>
      <c r="EC2862" s="6"/>
      <c r="ED2862" s="6"/>
      <c r="EE2862" s="6"/>
      <c r="EF2862" s="6"/>
      <c r="EG2862" s="6"/>
      <c r="EH2862" s="6"/>
      <c r="EI2862" s="6"/>
      <c r="EJ2862" s="6"/>
      <c r="EK2862" s="6"/>
      <c r="EL2862" s="6"/>
      <c r="EM2862" s="6"/>
      <c r="EN2862" s="6"/>
      <c r="EO2862" s="6"/>
      <c r="EP2862" s="6"/>
      <c r="EQ2862" s="6"/>
      <c r="ER2862" s="6"/>
      <c r="ES2862" s="6"/>
      <c r="ET2862" s="6"/>
      <c r="EU2862" s="6"/>
      <c r="EV2862" s="6"/>
      <c r="EW2862" s="6"/>
      <c r="EX2862" s="6"/>
      <c r="EY2862" s="6"/>
      <c r="EZ2862" s="6"/>
      <c r="FA2862" s="6"/>
      <c r="FB2862" s="6"/>
      <c r="FC2862" s="6"/>
      <c r="FD2862" s="6"/>
      <c r="FE2862" s="6"/>
      <c r="FF2862" s="6"/>
      <c r="FG2862" s="6"/>
      <c r="FH2862" s="6"/>
      <c r="FI2862" s="6"/>
      <c r="FJ2862" s="6"/>
      <c r="FK2862" s="6"/>
      <c r="FL2862" s="6"/>
      <c r="FM2862" s="6"/>
      <c r="FN2862" s="6"/>
      <c r="FO2862" s="6"/>
      <c r="FP2862" s="6"/>
      <c r="FQ2862" s="6"/>
      <c r="FR2862" s="6"/>
      <c r="FS2862" s="6"/>
      <c r="FT2862" s="6"/>
      <c r="FU2862" s="6"/>
      <c r="FV2862" s="6"/>
      <c r="FW2862" s="6"/>
      <c r="FX2862" s="6"/>
      <c r="FY2862" s="6"/>
      <c r="FZ2862" s="6"/>
      <c r="GA2862" s="6"/>
      <c r="GB2862" s="6"/>
      <c r="GC2862" s="6"/>
      <c r="GD2862" s="6"/>
      <c r="GE2862" s="6"/>
      <c r="GF2862" s="6"/>
      <c r="GG2862" s="6"/>
      <c r="GH2862" s="6"/>
      <c r="GI2862" s="6"/>
      <c r="GJ2862" s="6"/>
      <c r="GK2862" s="6"/>
      <c r="GL2862" s="6"/>
      <c r="GM2862" s="6"/>
    </row>
    <row r="2863" spans="1:195" s="5" customFormat="1" x14ac:dyDescent="0.25">
      <c r="A2863" s="27"/>
      <c r="B2863" s="27"/>
      <c r="C2863" s="27"/>
      <c r="P2863" s="69"/>
      <c r="Q2863" s="69"/>
      <c r="R2863" s="69"/>
      <c r="S2863" s="69"/>
      <c r="T2863" s="69"/>
      <c r="U2863" s="69"/>
      <c r="V2863" s="69"/>
      <c r="W2863" s="6"/>
      <c r="X2863" s="6"/>
      <c r="Y2863" s="6"/>
      <c r="Z2863" s="68"/>
      <c r="AA2863" s="68"/>
      <c r="AB2863" s="6"/>
      <c r="AC2863" s="6"/>
      <c r="AD2863" s="6"/>
      <c r="AE2863" s="6"/>
      <c r="AF2863" s="6"/>
      <c r="AG2863" s="6"/>
      <c r="AH2863" s="6"/>
      <c r="AI2863" s="6"/>
      <c r="AJ2863" s="6"/>
      <c r="AK2863" s="6"/>
      <c r="AM2863" s="6"/>
      <c r="AN2863" s="6"/>
      <c r="AO2863" s="6"/>
      <c r="AP2863" s="6"/>
      <c r="AQ2863" s="6"/>
      <c r="AR2863" s="6"/>
      <c r="AS2863" s="6"/>
      <c r="AT2863" s="6"/>
      <c r="AU2863" s="6"/>
      <c r="AV2863" s="6"/>
      <c r="AW2863" s="6"/>
      <c r="AX2863" s="6"/>
      <c r="AY2863" s="6"/>
      <c r="AZ2863" s="6"/>
      <c r="BA2863" s="6"/>
      <c r="BB2863" s="6"/>
      <c r="BC2863" s="6"/>
      <c r="BD2863" s="6"/>
      <c r="BE2863" s="6"/>
      <c r="BF2863" s="6"/>
      <c r="BG2863" s="6"/>
      <c r="BH2863" s="6"/>
      <c r="BI2863" s="6"/>
      <c r="BJ2863" s="6"/>
      <c r="BK2863" s="6"/>
      <c r="BL2863" s="6"/>
      <c r="BM2863" s="6"/>
      <c r="BN2863" s="6"/>
      <c r="BO2863" s="6"/>
      <c r="BP2863" s="6"/>
      <c r="BQ2863" s="6"/>
      <c r="BR2863" s="6"/>
      <c r="BS2863" s="6"/>
      <c r="BT2863" s="6"/>
      <c r="BU2863" s="6"/>
      <c r="BV2863" s="6"/>
      <c r="BW2863" s="6"/>
      <c r="BX2863" s="6"/>
      <c r="BY2863" s="6"/>
      <c r="BZ2863" s="6"/>
      <c r="CA2863" s="6"/>
      <c r="CB2863" s="6"/>
      <c r="CC2863" s="6"/>
      <c r="CD2863" s="6"/>
      <c r="CE2863" s="6"/>
      <c r="CF2863" s="6"/>
      <c r="CG2863" s="6"/>
      <c r="CH2863" s="6"/>
      <c r="CI2863" s="6"/>
      <c r="CJ2863" s="6"/>
      <c r="CK2863" s="6"/>
      <c r="CL2863" s="6"/>
      <c r="CM2863" s="6"/>
      <c r="CN2863" s="6"/>
      <c r="CO2863" s="6"/>
      <c r="CP2863" s="6"/>
      <c r="CQ2863" s="6"/>
      <c r="CR2863" s="6"/>
      <c r="CS2863" s="6"/>
      <c r="CT2863" s="6"/>
      <c r="CU2863" s="6"/>
      <c r="CV2863" s="6"/>
      <c r="CW2863" s="6"/>
      <c r="CX2863" s="6"/>
      <c r="CY2863" s="6"/>
      <c r="CZ2863" s="6"/>
      <c r="DA2863" s="6"/>
      <c r="DB2863" s="6"/>
      <c r="DC2863" s="6"/>
      <c r="DD2863" s="6"/>
      <c r="DE2863" s="6"/>
      <c r="DF2863" s="6"/>
      <c r="DG2863" s="6"/>
      <c r="DH2863" s="6"/>
      <c r="DI2863" s="6"/>
      <c r="DJ2863" s="6"/>
      <c r="DK2863" s="6"/>
      <c r="DL2863" s="6"/>
      <c r="DM2863" s="6"/>
      <c r="DN2863" s="6"/>
      <c r="DO2863" s="6"/>
      <c r="DP2863" s="6"/>
      <c r="DQ2863" s="6"/>
      <c r="DR2863" s="6"/>
      <c r="DS2863" s="6"/>
      <c r="DT2863" s="6"/>
      <c r="DU2863" s="6"/>
      <c r="DV2863" s="6"/>
      <c r="DW2863" s="6"/>
      <c r="DX2863" s="6"/>
      <c r="DY2863" s="6"/>
      <c r="DZ2863" s="6"/>
      <c r="EA2863" s="6"/>
      <c r="EB2863" s="6"/>
      <c r="EC2863" s="6"/>
      <c r="ED2863" s="6"/>
      <c r="EE2863" s="6"/>
      <c r="EF2863" s="6"/>
      <c r="EG2863" s="6"/>
      <c r="EH2863" s="6"/>
      <c r="EI2863" s="6"/>
      <c r="EJ2863" s="6"/>
      <c r="EK2863" s="6"/>
      <c r="EL2863" s="6"/>
      <c r="EM2863" s="6"/>
      <c r="EN2863" s="6"/>
      <c r="EO2863" s="6"/>
      <c r="EP2863" s="6"/>
      <c r="EQ2863" s="6"/>
      <c r="ER2863" s="6"/>
      <c r="ES2863" s="6"/>
      <c r="ET2863" s="6"/>
      <c r="EU2863" s="6"/>
      <c r="EV2863" s="6"/>
      <c r="EW2863" s="6"/>
      <c r="EX2863" s="6"/>
      <c r="EY2863" s="6"/>
      <c r="EZ2863" s="6"/>
      <c r="FA2863" s="6"/>
      <c r="FB2863" s="6"/>
      <c r="FC2863" s="6"/>
      <c r="FD2863" s="6"/>
      <c r="FE2863" s="6"/>
      <c r="FF2863" s="6"/>
      <c r="FG2863" s="6"/>
      <c r="FH2863" s="6"/>
      <c r="FI2863" s="6"/>
      <c r="FJ2863" s="6"/>
      <c r="FK2863" s="6"/>
      <c r="FL2863" s="6"/>
      <c r="FM2863" s="6"/>
      <c r="FN2863" s="6"/>
      <c r="FO2863" s="6"/>
      <c r="FP2863" s="6"/>
      <c r="FQ2863" s="6"/>
      <c r="FR2863" s="6"/>
      <c r="FS2863" s="6"/>
      <c r="FT2863" s="6"/>
      <c r="FU2863" s="6"/>
      <c r="FV2863" s="6"/>
      <c r="FW2863" s="6"/>
      <c r="FX2863" s="6"/>
      <c r="FY2863" s="6"/>
      <c r="FZ2863" s="6"/>
      <c r="GA2863" s="6"/>
      <c r="GB2863" s="6"/>
      <c r="GC2863" s="6"/>
      <c r="GD2863" s="6"/>
      <c r="GE2863" s="6"/>
      <c r="GF2863" s="6"/>
      <c r="GG2863" s="6"/>
      <c r="GH2863" s="6"/>
      <c r="GI2863" s="6"/>
      <c r="GJ2863" s="6"/>
      <c r="GK2863" s="6"/>
      <c r="GL2863" s="6"/>
      <c r="GM2863" s="6"/>
    </row>
    <row r="2864" spans="1:195" s="5" customFormat="1" x14ac:dyDescent="0.25">
      <c r="A2864" s="27"/>
      <c r="B2864" s="27"/>
      <c r="C2864" s="27"/>
      <c r="P2864" s="69"/>
      <c r="Q2864" s="69"/>
      <c r="R2864" s="69"/>
      <c r="S2864" s="69"/>
      <c r="T2864" s="69"/>
      <c r="U2864" s="69"/>
      <c r="V2864" s="69"/>
      <c r="W2864" s="6"/>
      <c r="X2864" s="6"/>
      <c r="Y2864" s="6"/>
      <c r="Z2864" s="68"/>
      <c r="AA2864" s="68"/>
      <c r="AB2864" s="6"/>
      <c r="AC2864" s="6"/>
      <c r="AD2864" s="6"/>
      <c r="AE2864" s="6"/>
      <c r="AF2864" s="6"/>
      <c r="AG2864" s="6"/>
      <c r="AH2864" s="6"/>
      <c r="AI2864" s="6"/>
      <c r="AJ2864" s="6"/>
      <c r="AK2864" s="6"/>
      <c r="AM2864" s="6"/>
      <c r="AN2864" s="6"/>
      <c r="AO2864" s="6"/>
      <c r="AP2864" s="6"/>
      <c r="AQ2864" s="6"/>
      <c r="AR2864" s="6"/>
      <c r="AS2864" s="6"/>
      <c r="AT2864" s="6"/>
      <c r="AU2864" s="6"/>
      <c r="AV2864" s="6"/>
      <c r="AW2864" s="6"/>
      <c r="AX2864" s="6"/>
      <c r="AY2864" s="6"/>
      <c r="AZ2864" s="6"/>
      <c r="BA2864" s="6"/>
      <c r="BB2864" s="6"/>
      <c r="BC2864" s="6"/>
      <c r="BD2864" s="6"/>
      <c r="BE2864" s="6"/>
      <c r="BF2864" s="6"/>
      <c r="BG2864" s="6"/>
      <c r="BH2864" s="6"/>
      <c r="BI2864" s="6"/>
      <c r="BJ2864" s="6"/>
      <c r="BK2864" s="6"/>
      <c r="BL2864" s="6"/>
      <c r="BM2864" s="6"/>
      <c r="BN2864" s="6"/>
      <c r="BO2864" s="6"/>
      <c r="BP2864" s="6"/>
      <c r="BQ2864" s="6"/>
      <c r="BR2864" s="6"/>
      <c r="BS2864" s="6"/>
      <c r="BT2864" s="6"/>
      <c r="BU2864" s="6"/>
      <c r="BV2864" s="6"/>
      <c r="BW2864" s="6"/>
      <c r="BX2864" s="6"/>
      <c r="BY2864" s="6"/>
      <c r="BZ2864" s="6"/>
      <c r="CA2864" s="6"/>
      <c r="CB2864" s="6"/>
      <c r="CC2864" s="6"/>
      <c r="CD2864" s="6"/>
      <c r="CE2864" s="6"/>
      <c r="CF2864" s="6"/>
      <c r="CG2864" s="6"/>
      <c r="CH2864" s="6"/>
      <c r="CI2864" s="6"/>
      <c r="CJ2864" s="6"/>
      <c r="CK2864" s="6"/>
      <c r="CL2864" s="6"/>
      <c r="CM2864" s="6"/>
      <c r="CN2864" s="6"/>
      <c r="CO2864" s="6"/>
      <c r="CP2864" s="6"/>
      <c r="CQ2864" s="6"/>
      <c r="CR2864" s="6"/>
      <c r="CS2864" s="6"/>
      <c r="CT2864" s="6"/>
      <c r="CU2864" s="6"/>
      <c r="CV2864" s="6"/>
      <c r="CW2864" s="6"/>
      <c r="CX2864" s="6"/>
      <c r="CY2864" s="6"/>
      <c r="CZ2864" s="6"/>
      <c r="DA2864" s="6"/>
      <c r="DB2864" s="6"/>
      <c r="DC2864" s="6"/>
      <c r="DD2864" s="6"/>
      <c r="DE2864" s="6"/>
      <c r="DF2864" s="6"/>
      <c r="DG2864" s="6"/>
      <c r="DH2864" s="6"/>
      <c r="DI2864" s="6"/>
      <c r="DJ2864" s="6"/>
      <c r="DK2864" s="6"/>
      <c r="DL2864" s="6"/>
      <c r="DM2864" s="6"/>
      <c r="DN2864" s="6"/>
      <c r="DO2864" s="6"/>
      <c r="DP2864" s="6"/>
      <c r="DQ2864" s="6"/>
      <c r="DR2864" s="6"/>
      <c r="DS2864" s="6"/>
      <c r="DT2864" s="6"/>
      <c r="DU2864" s="6"/>
      <c r="DV2864" s="6"/>
      <c r="DW2864" s="6"/>
      <c r="DX2864" s="6"/>
      <c r="DY2864" s="6"/>
      <c r="DZ2864" s="6"/>
      <c r="EA2864" s="6"/>
      <c r="EB2864" s="6"/>
      <c r="EC2864" s="6"/>
      <c r="ED2864" s="6"/>
      <c r="EE2864" s="6"/>
      <c r="EF2864" s="6"/>
      <c r="EG2864" s="6"/>
      <c r="EH2864" s="6"/>
      <c r="EI2864" s="6"/>
      <c r="EJ2864" s="6"/>
      <c r="EK2864" s="6"/>
      <c r="EL2864" s="6"/>
      <c r="EM2864" s="6"/>
      <c r="EN2864" s="6"/>
      <c r="EO2864" s="6"/>
      <c r="EP2864" s="6"/>
      <c r="EQ2864" s="6"/>
      <c r="ER2864" s="6"/>
      <c r="ES2864" s="6"/>
      <c r="ET2864" s="6"/>
      <c r="EU2864" s="6"/>
      <c r="EV2864" s="6"/>
      <c r="EW2864" s="6"/>
      <c r="EX2864" s="6"/>
      <c r="EY2864" s="6"/>
      <c r="EZ2864" s="6"/>
      <c r="FA2864" s="6"/>
      <c r="FB2864" s="6"/>
      <c r="FC2864" s="6"/>
      <c r="FD2864" s="6"/>
      <c r="FE2864" s="6"/>
      <c r="FF2864" s="6"/>
      <c r="FG2864" s="6"/>
      <c r="FH2864" s="6"/>
      <c r="FI2864" s="6"/>
      <c r="FJ2864" s="6"/>
      <c r="FK2864" s="6"/>
      <c r="FL2864" s="6"/>
      <c r="FM2864" s="6"/>
      <c r="FN2864" s="6"/>
      <c r="FO2864" s="6"/>
      <c r="FP2864" s="6"/>
      <c r="FQ2864" s="6"/>
      <c r="FR2864" s="6"/>
      <c r="FS2864" s="6"/>
      <c r="FT2864" s="6"/>
      <c r="FU2864" s="6"/>
      <c r="FV2864" s="6"/>
      <c r="FW2864" s="6"/>
      <c r="FX2864" s="6"/>
      <c r="FY2864" s="6"/>
      <c r="FZ2864" s="6"/>
      <c r="GA2864" s="6"/>
      <c r="GB2864" s="6"/>
      <c r="GC2864" s="6"/>
      <c r="GD2864" s="6"/>
      <c r="GE2864" s="6"/>
      <c r="GF2864" s="6"/>
      <c r="GG2864" s="6"/>
      <c r="GH2864" s="6"/>
      <c r="GI2864" s="6"/>
      <c r="GJ2864" s="6"/>
      <c r="GK2864" s="6"/>
      <c r="GL2864" s="6"/>
      <c r="GM2864" s="6"/>
    </row>
    <row r="2865" spans="1:195" s="5" customFormat="1" x14ac:dyDescent="0.25">
      <c r="A2865" s="27"/>
      <c r="B2865" s="27"/>
      <c r="C2865" s="27"/>
      <c r="P2865" s="69"/>
      <c r="Q2865" s="69"/>
      <c r="R2865" s="69"/>
      <c r="S2865" s="69"/>
      <c r="T2865" s="69"/>
      <c r="U2865" s="69"/>
      <c r="V2865" s="69"/>
      <c r="W2865" s="6"/>
      <c r="X2865" s="6"/>
      <c r="Y2865" s="6"/>
      <c r="Z2865" s="68"/>
      <c r="AA2865" s="68"/>
      <c r="AB2865" s="6"/>
      <c r="AC2865" s="6"/>
      <c r="AD2865" s="6"/>
      <c r="AE2865" s="6"/>
      <c r="AF2865" s="6"/>
      <c r="AG2865" s="6"/>
      <c r="AH2865" s="6"/>
      <c r="AI2865" s="6"/>
      <c r="AJ2865" s="6"/>
      <c r="AK2865" s="6"/>
      <c r="AM2865" s="6"/>
      <c r="AN2865" s="6"/>
      <c r="AO2865" s="6"/>
      <c r="AP2865" s="6"/>
      <c r="AQ2865" s="6"/>
      <c r="AR2865" s="6"/>
      <c r="AS2865" s="6"/>
      <c r="AT2865" s="6"/>
      <c r="AU2865" s="6"/>
      <c r="AV2865" s="6"/>
      <c r="AW2865" s="6"/>
      <c r="AX2865" s="6"/>
      <c r="AY2865" s="6"/>
      <c r="AZ2865" s="6"/>
      <c r="BA2865" s="6"/>
      <c r="BB2865" s="6"/>
      <c r="BC2865" s="6"/>
      <c r="BD2865" s="6"/>
      <c r="BE2865" s="6"/>
      <c r="BF2865" s="6"/>
      <c r="BG2865" s="6"/>
      <c r="BH2865" s="6"/>
      <c r="BI2865" s="6"/>
      <c r="BJ2865" s="6"/>
      <c r="BK2865" s="6"/>
      <c r="BL2865" s="6"/>
      <c r="BM2865" s="6"/>
      <c r="BN2865" s="6"/>
      <c r="BO2865" s="6"/>
      <c r="BP2865" s="6"/>
      <c r="BQ2865" s="6"/>
      <c r="BR2865" s="6"/>
      <c r="BS2865" s="6"/>
      <c r="BT2865" s="6"/>
      <c r="BU2865" s="6"/>
      <c r="BV2865" s="6"/>
      <c r="BW2865" s="6"/>
      <c r="BX2865" s="6"/>
      <c r="BY2865" s="6"/>
      <c r="BZ2865" s="6"/>
      <c r="CA2865" s="6"/>
      <c r="CB2865" s="6"/>
      <c r="CC2865" s="6"/>
      <c r="CD2865" s="6"/>
      <c r="CE2865" s="6"/>
      <c r="CF2865" s="6"/>
      <c r="CG2865" s="6"/>
      <c r="CH2865" s="6"/>
      <c r="CI2865" s="6"/>
      <c r="CJ2865" s="6"/>
      <c r="CK2865" s="6"/>
      <c r="CL2865" s="6"/>
      <c r="CM2865" s="6"/>
      <c r="CN2865" s="6"/>
      <c r="CO2865" s="6"/>
      <c r="CP2865" s="6"/>
      <c r="CQ2865" s="6"/>
      <c r="CR2865" s="6"/>
      <c r="CS2865" s="6"/>
      <c r="CT2865" s="6"/>
      <c r="CU2865" s="6"/>
      <c r="CV2865" s="6"/>
      <c r="CW2865" s="6"/>
      <c r="CX2865" s="6"/>
      <c r="CY2865" s="6"/>
      <c r="CZ2865" s="6"/>
      <c r="DA2865" s="6"/>
      <c r="DB2865" s="6"/>
      <c r="DC2865" s="6"/>
      <c r="DD2865" s="6"/>
      <c r="DE2865" s="6"/>
      <c r="DF2865" s="6"/>
      <c r="DG2865" s="6"/>
      <c r="DH2865" s="6"/>
      <c r="DI2865" s="6"/>
      <c r="DJ2865" s="6"/>
      <c r="DK2865" s="6"/>
      <c r="DL2865" s="6"/>
      <c r="DM2865" s="6"/>
      <c r="DN2865" s="6"/>
      <c r="DO2865" s="6"/>
      <c r="DP2865" s="6"/>
      <c r="DQ2865" s="6"/>
      <c r="DR2865" s="6"/>
      <c r="DS2865" s="6"/>
      <c r="DT2865" s="6"/>
      <c r="DU2865" s="6"/>
      <c r="DV2865" s="6"/>
      <c r="DW2865" s="6"/>
      <c r="DX2865" s="6"/>
      <c r="DY2865" s="6"/>
      <c r="DZ2865" s="6"/>
      <c r="EA2865" s="6"/>
      <c r="EB2865" s="6"/>
      <c r="EC2865" s="6"/>
      <c r="ED2865" s="6"/>
      <c r="EE2865" s="6"/>
      <c r="EF2865" s="6"/>
      <c r="EG2865" s="6"/>
      <c r="EH2865" s="6"/>
      <c r="EI2865" s="6"/>
      <c r="EJ2865" s="6"/>
      <c r="EK2865" s="6"/>
      <c r="EL2865" s="6"/>
      <c r="EM2865" s="6"/>
      <c r="EN2865" s="6"/>
      <c r="EO2865" s="6"/>
      <c r="EP2865" s="6"/>
      <c r="EQ2865" s="6"/>
      <c r="ER2865" s="6"/>
      <c r="ES2865" s="6"/>
      <c r="ET2865" s="6"/>
      <c r="EU2865" s="6"/>
      <c r="EV2865" s="6"/>
      <c r="EW2865" s="6"/>
      <c r="EX2865" s="6"/>
      <c r="EY2865" s="6"/>
      <c r="EZ2865" s="6"/>
      <c r="FA2865" s="6"/>
      <c r="FB2865" s="6"/>
      <c r="FC2865" s="6"/>
      <c r="FD2865" s="6"/>
      <c r="FE2865" s="6"/>
      <c r="FF2865" s="6"/>
      <c r="FG2865" s="6"/>
      <c r="FH2865" s="6"/>
      <c r="FI2865" s="6"/>
      <c r="FJ2865" s="6"/>
      <c r="FK2865" s="6"/>
      <c r="FL2865" s="6"/>
      <c r="FM2865" s="6"/>
      <c r="FN2865" s="6"/>
      <c r="FO2865" s="6"/>
      <c r="FP2865" s="6"/>
      <c r="FQ2865" s="6"/>
      <c r="FR2865" s="6"/>
      <c r="FS2865" s="6"/>
      <c r="FT2865" s="6"/>
      <c r="FU2865" s="6"/>
      <c r="FV2865" s="6"/>
      <c r="FW2865" s="6"/>
      <c r="FX2865" s="6"/>
      <c r="FY2865" s="6"/>
      <c r="FZ2865" s="6"/>
      <c r="GA2865" s="6"/>
      <c r="GB2865" s="6"/>
      <c r="GC2865" s="6"/>
      <c r="GD2865" s="6"/>
      <c r="GE2865" s="6"/>
      <c r="GF2865" s="6"/>
      <c r="GG2865" s="6"/>
      <c r="GH2865" s="6"/>
      <c r="GI2865" s="6"/>
      <c r="GJ2865" s="6"/>
      <c r="GK2865" s="6"/>
      <c r="GL2865" s="6"/>
      <c r="GM2865" s="6"/>
    </row>
    <row r="2866" spans="1:195" s="5" customFormat="1" x14ac:dyDescent="0.25">
      <c r="A2866" s="27"/>
      <c r="B2866" s="27"/>
      <c r="C2866" s="27"/>
      <c r="P2866" s="69"/>
      <c r="Q2866" s="69"/>
      <c r="R2866" s="69"/>
      <c r="S2866" s="69"/>
      <c r="T2866" s="69"/>
      <c r="U2866" s="69"/>
      <c r="V2866" s="69"/>
      <c r="W2866" s="6"/>
      <c r="X2866" s="6"/>
      <c r="Y2866" s="6"/>
      <c r="Z2866" s="68"/>
      <c r="AA2866" s="68"/>
      <c r="AB2866" s="6"/>
      <c r="AC2866" s="6"/>
      <c r="AD2866" s="6"/>
      <c r="AE2866" s="6"/>
      <c r="AF2866" s="6"/>
      <c r="AG2866" s="6"/>
      <c r="AH2866" s="6"/>
      <c r="AI2866" s="6"/>
      <c r="AJ2866" s="6"/>
      <c r="AK2866" s="6"/>
      <c r="AM2866" s="6"/>
      <c r="AN2866" s="6"/>
      <c r="AO2866" s="6"/>
      <c r="AP2866" s="6"/>
      <c r="AQ2866" s="6"/>
      <c r="AR2866" s="6"/>
      <c r="AS2866" s="6"/>
      <c r="AT2866" s="6"/>
      <c r="AU2866" s="6"/>
      <c r="AV2866" s="6"/>
      <c r="AW2866" s="6"/>
      <c r="AX2866" s="6"/>
      <c r="AY2866" s="6"/>
      <c r="AZ2866" s="6"/>
      <c r="BA2866" s="6"/>
      <c r="BB2866" s="6"/>
      <c r="BC2866" s="6"/>
      <c r="BD2866" s="6"/>
      <c r="BE2866" s="6"/>
      <c r="BF2866" s="6"/>
      <c r="BG2866" s="6"/>
      <c r="BH2866" s="6"/>
      <c r="BI2866" s="6"/>
      <c r="BJ2866" s="6"/>
      <c r="BK2866" s="6"/>
      <c r="BL2866" s="6"/>
      <c r="BM2866" s="6"/>
      <c r="BN2866" s="6"/>
      <c r="BO2866" s="6"/>
      <c r="BP2866" s="6"/>
      <c r="BQ2866" s="6"/>
      <c r="BR2866" s="6"/>
      <c r="BS2866" s="6"/>
      <c r="BT2866" s="6"/>
      <c r="BU2866" s="6"/>
      <c r="BV2866" s="6"/>
      <c r="BW2866" s="6"/>
      <c r="BX2866" s="6"/>
      <c r="BY2866" s="6"/>
      <c r="BZ2866" s="6"/>
      <c r="CA2866" s="6"/>
      <c r="CB2866" s="6"/>
      <c r="CC2866" s="6"/>
      <c r="CD2866" s="6"/>
      <c r="CE2866" s="6"/>
      <c r="CF2866" s="6"/>
      <c r="CG2866" s="6"/>
      <c r="CH2866" s="6"/>
      <c r="CI2866" s="6"/>
      <c r="CJ2866" s="6"/>
      <c r="CK2866" s="6"/>
      <c r="CL2866" s="6"/>
      <c r="CM2866" s="6"/>
      <c r="CN2866" s="6"/>
      <c r="CO2866" s="6"/>
      <c r="CP2866" s="6"/>
      <c r="CQ2866" s="6"/>
      <c r="CR2866" s="6"/>
      <c r="CS2866" s="6"/>
      <c r="CT2866" s="6"/>
      <c r="CU2866" s="6"/>
      <c r="CV2866" s="6"/>
      <c r="CW2866" s="6"/>
      <c r="CX2866" s="6"/>
      <c r="CY2866" s="6"/>
      <c r="CZ2866" s="6"/>
      <c r="DA2866" s="6"/>
      <c r="DB2866" s="6"/>
      <c r="DC2866" s="6"/>
      <c r="DD2866" s="6"/>
      <c r="DE2866" s="6"/>
      <c r="DF2866" s="6"/>
      <c r="DG2866" s="6"/>
      <c r="DH2866" s="6"/>
      <c r="DI2866" s="6"/>
      <c r="DJ2866" s="6"/>
      <c r="DK2866" s="6"/>
      <c r="DL2866" s="6"/>
      <c r="DM2866" s="6"/>
      <c r="DN2866" s="6"/>
      <c r="DO2866" s="6"/>
      <c r="DP2866" s="6"/>
      <c r="DQ2866" s="6"/>
      <c r="DR2866" s="6"/>
      <c r="DS2866" s="6"/>
      <c r="DT2866" s="6"/>
      <c r="DU2866" s="6"/>
      <c r="DV2866" s="6"/>
      <c r="DW2866" s="6"/>
      <c r="DX2866" s="6"/>
      <c r="DY2866" s="6"/>
      <c r="DZ2866" s="6"/>
      <c r="EA2866" s="6"/>
      <c r="EB2866" s="6"/>
      <c r="EC2866" s="6"/>
      <c r="ED2866" s="6"/>
      <c r="EE2866" s="6"/>
      <c r="EF2866" s="6"/>
      <c r="EG2866" s="6"/>
      <c r="EH2866" s="6"/>
      <c r="EI2866" s="6"/>
      <c r="EJ2866" s="6"/>
      <c r="EK2866" s="6"/>
      <c r="EL2866" s="6"/>
      <c r="EM2866" s="6"/>
      <c r="EN2866" s="6"/>
      <c r="EO2866" s="6"/>
      <c r="EP2866" s="6"/>
      <c r="EQ2866" s="6"/>
      <c r="ER2866" s="6"/>
      <c r="ES2866" s="6"/>
      <c r="ET2866" s="6"/>
      <c r="EU2866" s="6"/>
      <c r="EV2866" s="6"/>
      <c r="EW2866" s="6"/>
      <c r="EX2866" s="6"/>
      <c r="EY2866" s="6"/>
      <c r="EZ2866" s="6"/>
      <c r="FA2866" s="6"/>
      <c r="FB2866" s="6"/>
      <c r="FC2866" s="6"/>
      <c r="FD2866" s="6"/>
      <c r="FE2866" s="6"/>
      <c r="FF2866" s="6"/>
      <c r="FG2866" s="6"/>
      <c r="FH2866" s="6"/>
      <c r="FI2866" s="6"/>
      <c r="FJ2866" s="6"/>
      <c r="FK2866" s="6"/>
      <c r="FL2866" s="6"/>
      <c r="FM2866" s="6"/>
      <c r="FN2866" s="6"/>
      <c r="FO2866" s="6"/>
      <c r="FP2866" s="6"/>
      <c r="FQ2866" s="6"/>
      <c r="FR2866" s="6"/>
      <c r="FS2866" s="6"/>
      <c r="FT2866" s="6"/>
      <c r="FU2866" s="6"/>
      <c r="FV2866" s="6"/>
      <c r="FW2866" s="6"/>
      <c r="FX2866" s="6"/>
      <c r="FY2866" s="6"/>
      <c r="FZ2866" s="6"/>
      <c r="GA2866" s="6"/>
      <c r="GB2866" s="6"/>
      <c r="GC2866" s="6"/>
      <c r="GD2866" s="6"/>
      <c r="GE2866" s="6"/>
      <c r="GF2866" s="6"/>
      <c r="GG2866" s="6"/>
      <c r="GH2866" s="6"/>
      <c r="GI2866" s="6"/>
      <c r="GJ2866" s="6"/>
      <c r="GK2866" s="6"/>
      <c r="GL2866" s="6"/>
      <c r="GM2866" s="6"/>
    </row>
    <row r="2867" spans="1:195" s="5" customFormat="1" x14ac:dyDescent="0.25">
      <c r="A2867" s="27"/>
      <c r="B2867" s="27"/>
      <c r="C2867" s="27"/>
      <c r="P2867" s="69"/>
      <c r="Q2867" s="69"/>
      <c r="R2867" s="69"/>
      <c r="S2867" s="69"/>
      <c r="T2867" s="69"/>
      <c r="U2867" s="69"/>
      <c r="V2867" s="69"/>
      <c r="W2867" s="6"/>
      <c r="X2867" s="6"/>
      <c r="Y2867" s="6"/>
      <c r="Z2867" s="68"/>
      <c r="AA2867" s="68"/>
      <c r="AB2867" s="6"/>
      <c r="AC2867" s="6"/>
      <c r="AD2867" s="6"/>
      <c r="AE2867" s="6"/>
      <c r="AF2867" s="6"/>
      <c r="AG2867" s="6"/>
      <c r="AH2867" s="6"/>
      <c r="AI2867" s="6"/>
      <c r="AJ2867" s="6"/>
      <c r="AK2867" s="6"/>
      <c r="AM2867" s="6"/>
      <c r="AN2867" s="6"/>
      <c r="AO2867" s="6"/>
      <c r="AP2867" s="6"/>
      <c r="AQ2867" s="6"/>
      <c r="AR2867" s="6"/>
      <c r="AS2867" s="6"/>
      <c r="AT2867" s="6"/>
      <c r="AU2867" s="6"/>
      <c r="AV2867" s="6"/>
      <c r="AW2867" s="6"/>
      <c r="AX2867" s="6"/>
      <c r="AY2867" s="6"/>
      <c r="AZ2867" s="6"/>
      <c r="BA2867" s="6"/>
      <c r="BB2867" s="6"/>
      <c r="BC2867" s="6"/>
      <c r="BD2867" s="6"/>
      <c r="BE2867" s="6"/>
      <c r="BF2867" s="6"/>
      <c r="BG2867" s="6"/>
      <c r="BH2867" s="6"/>
      <c r="BI2867" s="6"/>
      <c r="BJ2867" s="6"/>
      <c r="BK2867" s="6"/>
      <c r="BL2867" s="6"/>
      <c r="BM2867" s="6"/>
      <c r="BN2867" s="6"/>
      <c r="BO2867" s="6"/>
      <c r="BP2867" s="6"/>
      <c r="BQ2867" s="6"/>
      <c r="BR2867" s="6"/>
      <c r="BS2867" s="6"/>
      <c r="BT2867" s="6"/>
      <c r="BU2867" s="6"/>
      <c r="BV2867" s="6"/>
      <c r="BW2867" s="6"/>
      <c r="BX2867" s="6"/>
      <c r="BY2867" s="6"/>
      <c r="BZ2867" s="6"/>
      <c r="CA2867" s="6"/>
      <c r="CB2867" s="6"/>
      <c r="CC2867" s="6"/>
      <c r="CD2867" s="6"/>
      <c r="CE2867" s="6"/>
      <c r="CF2867" s="6"/>
      <c r="CG2867" s="6"/>
      <c r="CH2867" s="6"/>
      <c r="CI2867" s="6"/>
      <c r="CJ2867" s="6"/>
      <c r="CK2867" s="6"/>
      <c r="CL2867" s="6"/>
      <c r="CM2867" s="6"/>
      <c r="CN2867" s="6"/>
      <c r="CO2867" s="6"/>
      <c r="CP2867" s="6"/>
      <c r="CQ2867" s="6"/>
      <c r="CR2867" s="6"/>
      <c r="CS2867" s="6"/>
      <c r="CT2867" s="6"/>
      <c r="CU2867" s="6"/>
      <c r="CV2867" s="6"/>
      <c r="CW2867" s="6"/>
      <c r="CX2867" s="6"/>
      <c r="CY2867" s="6"/>
      <c r="CZ2867" s="6"/>
      <c r="DA2867" s="6"/>
      <c r="DB2867" s="6"/>
      <c r="DC2867" s="6"/>
      <c r="DD2867" s="6"/>
      <c r="DE2867" s="6"/>
      <c r="DF2867" s="6"/>
      <c r="DG2867" s="6"/>
      <c r="DH2867" s="6"/>
      <c r="DI2867" s="6"/>
      <c r="DJ2867" s="6"/>
      <c r="DK2867" s="6"/>
      <c r="DL2867" s="6"/>
      <c r="DM2867" s="6"/>
      <c r="DN2867" s="6"/>
      <c r="DO2867" s="6"/>
      <c r="DP2867" s="6"/>
      <c r="DQ2867" s="6"/>
      <c r="DR2867" s="6"/>
      <c r="DS2867" s="6"/>
      <c r="DT2867" s="6"/>
      <c r="DU2867" s="6"/>
      <c r="DV2867" s="6"/>
      <c r="DW2867" s="6"/>
      <c r="DX2867" s="6"/>
      <c r="DY2867" s="6"/>
      <c r="DZ2867" s="6"/>
      <c r="EA2867" s="6"/>
      <c r="EB2867" s="6"/>
      <c r="EC2867" s="6"/>
      <c r="ED2867" s="6"/>
      <c r="EE2867" s="6"/>
      <c r="EF2867" s="6"/>
      <c r="EG2867" s="6"/>
      <c r="EH2867" s="6"/>
      <c r="EI2867" s="6"/>
      <c r="EJ2867" s="6"/>
      <c r="EK2867" s="6"/>
      <c r="EL2867" s="6"/>
      <c r="EM2867" s="6"/>
      <c r="EN2867" s="6"/>
      <c r="EO2867" s="6"/>
      <c r="EP2867" s="6"/>
      <c r="EQ2867" s="6"/>
      <c r="ER2867" s="6"/>
      <c r="ES2867" s="6"/>
      <c r="ET2867" s="6"/>
      <c r="EU2867" s="6"/>
      <c r="EV2867" s="6"/>
      <c r="EW2867" s="6"/>
      <c r="EX2867" s="6"/>
      <c r="EY2867" s="6"/>
      <c r="EZ2867" s="6"/>
      <c r="FA2867" s="6"/>
      <c r="FB2867" s="6"/>
      <c r="FC2867" s="6"/>
      <c r="FD2867" s="6"/>
      <c r="FE2867" s="6"/>
      <c r="FF2867" s="6"/>
      <c r="FG2867" s="6"/>
      <c r="FH2867" s="6"/>
      <c r="FI2867" s="6"/>
      <c r="FJ2867" s="6"/>
      <c r="FK2867" s="6"/>
      <c r="FL2867" s="6"/>
      <c r="FM2867" s="6"/>
      <c r="FN2867" s="6"/>
      <c r="FO2867" s="6"/>
      <c r="FP2867" s="6"/>
      <c r="FQ2867" s="6"/>
      <c r="FR2867" s="6"/>
      <c r="FS2867" s="6"/>
      <c r="FT2867" s="6"/>
      <c r="FU2867" s="6"/>
      <c r="FV2867" s="6"/>
      <c r="FW2867" s="6"/>
      <c r="FX2867" s="6"/>
      <c r="FY2867" s="6"/>
      <c r="FZ2867" s="6"/>
      <c r="GA2867" s="6"/>
      <c r="GB2867" s="6"/>
      <c r="GC2867" s="6"/>
      <c r="GD2867" s="6"/>
      <c r="GE2867" s="6"/>
      <c r="GF2867" s="6"/>
      <c r="GG2867" s="6"/>
      <c r="GH2867" s="6"/>
      <c r="GI2867" s="6"/>
      <c r="GJ2867" s="6"/>
      <c r="GK2867" s="6"/>
      <c r="GL2867" s="6"/>
      <c r="GM2867" s="6"/>
    </row>
    <row r="2868" spans="1:195" s="5" customFormat="1" x14ac:dyDescent="0.25">
      <c r="A2868" s="27"/>
      <c r="B2868" s="27"/>
      <c r="C2868" s="27"/>
      <c r="P2868" s="69"/>
      <c r="Q2868" s="69"/>
      <c r="R2868" s="69"/>
      <c r="S2868" s="69"/>
      <c r="T2868" s="69"/>
      <c r="U2868" s="69"/>
      <c r="V2868" s="69"/>
      <c r="W2868" s="6"/>
      <c r="X2868" s="6"/>
      <c r="Y2868" s="6"/>
      <c r="Z2868" s="68"/>
      <c r="AA2868" s="68"/>
      <c r="AB2868" s="6"/>
      <c r="AC2868" s="6"/>
      <c r="AD2868" s="6"/>
      <c r="AE2868" s="6"/>
      <c r="AF2868" s="6"/>
      <c r="AG2868" s="6"/>
      <c r="AH2868" s="6"/>
      <c r="AI2868" s="6"/>
      <c r="AJ2868" s="6"/>
      <c r="AK2868" s="6"/>
      <c r="AM2868" s="6"/>
      <c r="AN2868" s="6"/>
      <c r="AO2868" s="6"/>
      <c r="AP2868" s="6"/>
      <c r="AQ2868" s="6"/>
      <c r="AR2868" s="6"/>
      <c r="AS2868" s="6"/>
      <c r="AT2868" s="6"/>
      <c r="AU2868" s="6"/>
      <c r="AV2868" s="6"/>
      <c r="AW2868" s="6"/>
      <c r="AX2868" s="6"/>
      <c r="AY2868" s="6"/>
      <c r="AZ2868" s="6"/>
      <c r="BA2868" s="6"/>
      <c r="BB2868" s="6"/>
      <c r="BC2868" s="6"/>
      <c r="BD2868" s="6"/>
      <c r="BE2868" s="6"/>
      <c r="BF2868" s="6"/>
      <c r="BG2868" s="6"/>
      <c r="BH2868" s="6"/>
      <c r="BI2868" s="6"/>
      <c r="BJ2868" s="6"/>
      <c r="BK2868" s="6"/>
      <c r="BL2868" s="6"/>
      <c r="BM2868" s="6"/>
      <c r="BN2868" s="6"/>
      <c r="BO2868" s="6"/>
      <c r="BP2868" s="6"/>
      <c r="BQ2868" s="6"/>
      <c r="BR2868" s="6"/>
      <c r="BS2868" s="6"/>
      <c r="BT2868" s="6"/>
      <c r="BU2868" s="6"/>
      <c r="BV2868" s="6"/>
      <c r="BW2868" s="6"/>
      <c r="BX2868" s="6"/>
      <c r="BY2868" s="6"/>
      <c r="BZ2868" s="6"/>
      <c r="CA2868" s="6"/>
      <c r="CB2868" s="6"/>
      <c r="CC2868" s="6"/>
      <c r="CD2868" s="6"/>
      <c r="CE2868" s="6"/>
      <c r="CF2868" s="6"/>
      <c r="CG2868" s="6"/>
      <c r="CH2868" s="6"/>
      <c r="CI2868" s="6"/>
      <c r="CJ2868" s="6"/>
      <c r="CK2868" s="6"/>
      <c r="CL2868" s="6"/>
      <c r="CM2868" s="6"/>
      <c r="CN2868" s="6"/>
      <c r="CO2868" s="6"/>
      <c r="CP2868" s="6"/>
      <c r="CQ2868" s="6"/>
      <c r="CR2868" s="6"/>
      <c r="CS2868" s="6"/>
      <c r="CT2868" s="6"/>
      <c r="CU2868" s="6"/>
      <c r="CV2868" s="6"/>
      <c r="CW2868" s="6"/>
      <c r="CX2868" s="6"/>
      <c r="CY2868" s="6"/>
      <c r="CZ2868" s="6"/>
      <c r="DA2868" s="6"/>
      <c r="DB2868" s="6"/>
      <c r="DC2868" s="6"/>
      <c r="DD2868" s="6"/>
      <c r="DE2868" s="6"/>
      <c r="DF2868" s="6"/>
      <c r="DG2868" s="6"/>
      <c r="DH2868" s="6"/>
      <c r="DI2868" s="6"/>
      <c r="DJ2868" s="6"/>
      <c r="DK2868" s="6"/>
      <c r="DL2868" s="6"/>
      <c r="DM2868" s="6"/>
      <c r="DN2868" s="6"/>
      <c r="DO2868" s="6"/>
      <c r="DP2868" s="6"/>
      <c r="DQ2868" s="6"/>
      <c r="DR2868" s="6"/>
      <c r="DS2868" s="6"/>
      <c r="DT2868" s="6"/>
      <c r="DU2868" s="6"/>
      <c r="DV2868" s="6"/>
      <c r="DW2868" s="6"/>
      <c r="DX2868" s="6"/>
      <c r="DY2868" s="6"/>
      <c r="DZ2868" s="6"/>
      <c r="EA2868" s="6"/>
      <c r="EB2868" s="6"/>
      <c r="EC2868" s="6"/>
      <c r="ED2868" s="6"/>
      <c r="EE2868" s="6"/>
      <c r="EF2868" s="6"/>
      <c r="EG2868" s="6"/>
      <c r="EH2868" s="6"/>
      <c r="EI2868" s="6"/>
      <c r="EJ2868" s="6"/>
      <c r="EK2868" s="6"/>
      <c r="EL2868" s="6"/>
      <c r="EM2868" s="6"/>
      <c r="EN2868" s="6"/>
      <c r="EO2868" s="6"/>
      <c r="EP2868" s="6"/>
      <c r="EQ2868" s="6"/>
      <c r="ER2868" s="6"/>
      <c r="ES2868" s="6"/>
      <c r="ET2868" s="6"/>
      <c r="EU2868" s="6"/>
      <c r="EV2868" s="6"/>
      <c r="EW2868" s="6"/>
      <c r="EX2868" s="6"/>
      <c r="EY2868" s="6"/>
      <c r="EZ2868" s="6"/>
      <c r="FA2868" s="6"/>
      <c r="FB2868" s="6"/>
      <c r="FC2868" s="6"/>
      <c r="FD2868" s="6"/>
      <c r="FE2868" s="6"/>
      <c r="FF2868" s="6"/>
      <c r="FG2868" s="6"/>
      <c r="FH2868" s="6"/>
      <c r="FI2868" s="6"/>
      <c r="FJ2868" s="6"/>
      <c r="FK2868" s="6"/>
      <c r="FL2868" s="6"/>
      <c r="FM2868" s="6"/>
      <c r="FN2868" s="6"/>
      <c r="FO2868" s="6"/>
      <c r="FP2868" s="6"/>
      <c r="FQ2868" s="6"/>
      <c r="FR2868" s="6"/>
      <c r="FS2868" s="6"/>
      <c r="FT2868" s="6"/>
      <c r="FU2868" s="6"/>
      <c r="FV2868" s="6"/>
      <c r="FW2868" s="6"/>
      <c r="FX2868" s="6"/>
      <c r="FY2868" s="6"/>
      <c r="FZ2868" s="6"/>
      <c r="GA2868" s="6"/>
      <c r="GB2868" s="6"/>
      <c r="GC2868" s="6"/>
      <c r="GD2868" s="6"/>
      <c r="GE2868" s="6"/>
      <c r="GF2868" s="6"/>
      <c r="GG2868" s="6"/>
      <c r="GH2868" s="6"/>
      <c r="GI2868" s="6"/>
      <c r="GJ2868" s="6"/>
      <c r="GK2868" s="6"/>
      <c r="GL2868" s="6"/>
      <c r="GM2868" s="6"/>
    </row>
    <row r="2869" spans="1:195" s="5" customFormat="1" x14ac:dyDescent="0.25">
      <c r="A2869" s="27"/>
      <c r="B2869" s="27"/>
      <c r="C2869" s="27"/>
      <c r="P2869" s="69"/>
      <c r="Q2869" s="69"/>
      <c r="R2869" s="69"/>
      <c r="S2869" s="69"/>
      <c r="T2869" s="69"/>
      <c r="U2869" s="69"/>
      <c r="V2869" s="69"/>
      <c r="W2869" s="6"/>
      <c r="X2869" s="6"/>
      <c r="Y2869" s="6"/>
      <c r="Z2869" s="68"/>
      <c r="AA2869" s="68"/>
      <c r="AB2869" s="6"/>
      <c r="AC2869" s="6"/>
      <c r="AD2869" s="6"/>
      <c r="AE2869" s="6"/>
      <c r="AF2869" s="6"/>
      <c r="AG2869" s="6"/>
      <c r="AH2869" s="6"/>
      <c r="AI2869" s="6"/>
      <c r="AJ2869" s="6"/>
      <c r="AK2869" s="6"/>
      <c r="AM2869" s="6"/>
      <c r="AN2869" s="6"/>
      <c r="AO2869" s="6"/>
      <c r="AP2869" s="6"/>
      <c r="AQ2869" s="6"/>
      <c r="AR2869" s="6"/>
      <c r="AS2869" s="6"/>
      <c r="AT2869" s="6"/>
      <c r="AU2869" s="6"/>
      <c r="AV2869" s="6"/>
      <c r="AW2869" s="6"/>
      <c r="AX2869" s="6"/>
      <c r="AY2869" s="6"/>
      <c r="AZ2869" s="6"/>
      <c r="BA2869" s="6"/>
      <c r="BB2869" s="6"/>
      <c r="BC2869" s="6"/>
      <c r="BD2869" s="6"/>
      <c r="BE2869" s="6"/>
      <c r="BF2869" s="6"/>
      <c r="BG2869" s="6"/>
      <c r="BH2869" s="6"/>
      <c r="BI2869" s="6"/>
      <c r="BJ2869" s="6"/>
      <c r="BK2869" s="6"/>
      <c r="BL2869" s="6"/>
      <c r="BM2869" s="6"/>
      <c r="BN2869" s="6"/>
      <c r="BO2869" s="6"/>
      <c r="BP2869" s="6"/>
      <c r="BQ2869" s="6"/>
      <c r="BR2869" s="6"/>
      <c r="BS2869" s="6"/>
      <c r="BT2869" s="6"/>
      <c r="BU2869" s="6"/>
      <c r="BV2869" s="6"/>
      <c r="BW2869" s="6"/>
      <c r="BX2869" s="6"/>
      <c r="BY2869" s="6"/>
      <c r="BZ2869" s="6"/>
      <c r="CA2869" s="6"/>
      <c r="CB2869" s="6"/>
      <c r="CC2869" s="6"/>
      <c r="CD2869" s="6"/>
      <c r="CE2869" s="6"/>
      <c r="CF2869" s="6"/>
      <c r="CG2869" s="6"/>
      <c r="CH2869" s="6"/>
      <c r="CI2869" s="6"/>
      <c r="CJ2869" s="6"/>
      <c r="CK2869" s="6"/>
      <c r="CL2869" s="6"/>
      <c r="CM2869" s="6"/>
      <c r="CN2869" s="6"/>
      <c r="CO2869" s="6"/>
      <c r="CP2869" s="6"/>
      <c r="CQ2869" s="6"/>
      <c r="CR2869" s="6"/>
      <c r="CS2869" s="6"/>
      <c r="CT2869" s="6"/>
      <c r="CU2869" s="6"/>
      <c r="CV2869" s="6"/>
      <c r="CW2869" s="6"/>
      <c r="CX2869" s="6"/>
      <c r="CY2869" s="6"/>
      <c r="CZ2869" s="6"/>
      <c r="DA2869" s="6"/>
      <c r="DB2869" s="6"/>
      <c r="DC2869" s="6"/>
      <c r="DD2869" s="6"/>
      <c r="DE2869" s="6"/>
      <c r="DF2869" s="6"/>
      <c r="DG2869" s="6"/>
      <c r="DH2869" s="6"/>
      <c r="DI2869" s="6"/>
      <c r="DJ2869" s="6"/>
      <c r="DK2869" s="6"/>
      <c r="DL2869" s="6"/>
      <c r="DM2869" s="6"/>
      <c r="DN2869" s="6"/>
      <c r="DO2869" s="6"/>
      <c r="DP2869" s="6"/>
      <c r="DQ2869" s="6"/>
      <c r="DR2869" s="6"/>
      <c r="DS2869" s="6"/>
      <c r="DT2869" s="6"/>
      <c r="DU2869" s="6"/>
      <c r="DV2869" s="6"/>
      <c r="DW2869" s="6"/>
      <c r="DX2869" s="6"/>
      <c r="DY2869" s="6"/>
      <c r="DZ2869" s="6"/>
      <c r="EA2869" s="6"/>
      <c r="EB2869" s="6"/>
      <c r="EC2869" s="6"/>
      <c r="ED2869" s="6"/>
      <c r="EE2869" s="6"/>
      <c r="EF2869" s="6"/>
      <c r="EG2869" s="6"/>
      <c r="EH2869" s="6"/>
      <c r="EI2869" s="6"/>
      <c r="EJ2869" s="6"/>
      <c r="EK2869" s="6"/>
      <c r="EL2869" s="6"/>
      <c r="EM2869" s="6"/>
      <c r="EN2869" s="6"/>
      <c r="EO2869" s="6"/>
      <c r="EP2869" s="6"/>
      <c r="EQ2869" s="6"/>
      <c r="ER2869" s="6"/>
      <c r="ES2869" s="6"/>
      <c r="ET2869" s="6"/>
      <c r="EU2869" s="6"/>
      <c r="EV2869" s="6"/>
      <c r="EW2869" s="6"/>
      <c r="EX2869" s="6"/>
      <c r="EY2869" s="6"/>
      <c r="EZ2869" s="6"/>
      <c r="FA2869" s="6"/>
      <c r="FB2869" s="6"/>
      <c r="FC2869" s="6"/>
      <c r="FD2869" s="6"/>
      <c r="FE2869" s="6"/>
      <c r="FF2869" s="6"/>
      <c r="FG2869" s="6"/>
      <c r="FH2869" s="6"/>
      <c r="FI2869" s="6"/>
      <c r="FJ2869" s="6"/>
      <c r="FK2869" s="6"/>
      <c r="FL2869" s="6"/>
      <c r="FM2869" s="6"/>
      <c r="FN2869" s="6"/>
      <c r="FO2869" s="6"/>
      <c r="FP2869" s="6"/>
      <c r="FQ2869" s="6"/>
      <c r="FR2869" s="6"/>
      <c r="FS2869" s="6"/>
      <c r="FT2869" s="6"/>
      <c r="FU2869" s="6"/>
      <c r="FV2869" s="6"/>
      <c r="FW2869" s="6"/>
      <c r="FX2869" s="6"/>
      <c r="FY2869" s="6"/>
      <c r="FZ2869" s="6"/>
      <c r="GA2869" s="6"/>
      <c r="GB2869" s="6"/>
      <c r="GC2869" s="6"/>
      <c r="GD2869" s="6"/>
      <c r="GE2869" s="6"/>
      <c r="GF2869" s="6"/>
      <c r="GG2869" s="6"/>
      <c r="GH2869" s="6"/>
      <c r="GI2869" s="6"/>
      <c r="GJ2869" s="6"/>
      <c r="GK2869" s="6"/>
      <c r="GL2869" s="6"/>
      <c r="GM2869" s="6"/>
    </row>
    <row r="2870" spans="1:195" s="5" customFormat="1" x14ac:dyDescent="0.25">
      <c r="A2870" s="27"/>
      <c r="B2870" s="27"/>
      <c r="C2870" s="27"/>
      <c r="P2870" s="69"/>
      <c r="Q2870" s="69"/>
      <c r="R2870" s="69"/>
      <c r="S2870" s="69"/>
      <c r="T2870" s="69"/>
      <c r="U2870" s="69"/>
      <c r="V2870" s="69"/>
      <c r="W2870" s="6"/>
      <c r="X2870" s="6"/>
      <c r="Y2870" s="6"/>
      <c r="Z2870" s="68"/>
      <c r="AA2870" s="68"/>
      <c r="AB2870" s="6"/>
      <c r="AC2870" s="6"/>
      <c r="AD2870" s="6"/>
      <c r="AE2870" s="6"/>
      <c r="AF2870" s="6"/>
      <c r="AG2870" s="6"/>
      <c r="AH2870" s="6"/>
      <c r="AI2870" s="6"/>
      <c r="AJ2870" s="6"/>
      <c r="AK2870" s="6"/>
      <c r="AM2870" s="6"/>
      <c r="AN2870" s="6"/>
      <c r="AO2870" s="6"/>
      <c r="AP2870" s="6"/>
      <c r="AQ2870" s="6"/>
      <c r="AR2870" s="6"/>
      <c r="AS2870" s="6"/>
      <c r="AT2870" s="6"/>
      <c r="AU2870" s="6"/>
      <c r="AV2870" s="6"/>
      <c r="AW2870" s="6"/>
      <c r="AX2870" s="6"/>
      <c r="AY2870" s="6"/>
      <c r="AZ2870" s="6"/>
      <c r="BA2870" s="6"/>
      <c r="BB2870" s="6"/>
      <c r="BC2870" s="6"/>
      <c r="BD2870" s="6"/>
      <c r="BE2870" s="6"/>
      <c r="BF2870" s="6"/>
      <c r="BG2870" s="6"/>
      <c r="BH2870" s="6"/>
      <c r="BI2870" s="6"/>
      <c r="BJ2870" s="6"/>
      <c r="BK2870" s="6"/>
      <c r="BL2870" s="6"/>
      <c r="BM2870" s="6"/>
      <c r="BN2870" s="6"/>
      <c r="BO2870" s="6"/>
      <c r="BP2870" s="6"/>
      <c r="BQ2870" s="6"/>
      <c r="BR2870" s="6"/>
      <c r="BS2870" s="6"/>
      <c r="BT2870" s="6"/>
      <c r="BU2870" s="6"/>
      <c r="BV2870" s="6"/>
      <c r="BW2870" s="6"/>
      <c r="BX2870" s="6"/>
      <c r="BY2870" s="6"/>
      <c r="BZ2870" s="6"/>
      <c r="CA2870" s="6"/>
      <c r="CB2870" s="6"/>
      <c r="CC2870" s="6"/>
      <c r="CD2870" s="6"/>
      <c r="CE2870" s="6"/>
      <c r="CF2870" s="6"/>
      <c r="CG2870" s="6"/>
      <c r="CH2870" s="6"/>
      <c r="CI2870" s="6"/>
      <c r="CJ2870" s="6"/>
      <c r="CK2870" s="6"/>
      <c r="CL2870" s="6"/>
      <c r="CM2870" s="6"/>
      <c r="CN2870" s="6"/>
      <c r="CO2870" s="6"/>
      <c r="CP2870" s="6"/>
      <c r="CQ2870" s="6"/>
      <c r="CR2870" s="6"/>
      <c r="CS2870" s="6"/>
      <c r="CT2870" s="6"/>
      <c r="CU2870" s="6"/>
      <c r="CV2870" s="6"/>
      <c r="CW2870" s="6"/>
      <c r="CX2870" s="6"/>
      <c r="CY2870" s="6"/>
      <c r="CZ2870" s="6"/>
      <c r="DA2870" s="6"/>
      <c r="DB2870" s="6"/>
      <c r="DC2870" s="6"/>
      <c r="DD2870" s="6"/>
      <c r="DE2870" s="6"/>
      <c r="DF2870" s="6"/>
      <c r="DG2870" s="6"/>
      <c r="DH2870" s="6"/>
      <c r="DI2870" s="6"/>
      <c r="DJ2870" s="6"/>
      <c r="DK2870" s="6"/>
      <c r="DL2870" s="6"/>
      <c r="DM2870" s="6"/>
      <c r="DN2870" s="6"/>
      <c r="DO2870" s="6"/>
      <c r="DP2870" s="6"/>
      <c r="DQ2870" s="6"/>
      <c r="DR2870" s="6"/>
      <c r="DS2870" s="6"/>
      <c r="DT2870" s="6"/>
      <c r="DU2870" s="6"/>
      <c r="DV2870" s="6"/>
      <c r="DW2870" s="6"/>
      <c r="DX2870" s="6"/>
      <c r="DY2870" s="6"/>
      <c r="DZ2870" s="6"/>
      <c r="EA2870" s="6"/>
      <c r="EB2870" s="6"/>
      <c r="EC2870" s="6"/>
      <c r="ED2870" s="6"/>
      <c r="EE2870" s="6"/>
      <c r="EF2870" s="6"/>
      <c r="EG2870" s="6"/>
      <c r="EH2870" s="6"/>
      <c r="EI2870" s="6"/>
      <c r="EJ2870" s="6"/>
      <c r="EK2870" s="6"/>
      <c r="EL2870" s="6"/>
      <c r="EM2870" s="6"/>
      <c r="EN2870" s="6"/>
      <c r="EO2870" s="6"/>
      <c r="EP2870" s="6"/>
      <c r="EQ2870" s="6"/>
      <c r="ER2870" s="6"/>
      <c r="ES2870" s="6"/>
      <c r="ET2870" s="6"/>
      <c r="EU2870" s="6"/>
      <c r="EV2870" s="6"/>
      <c r="EW2870" s="6"/>
      <c r="EX2870" s="6"/>
      <c r="EY2870" s="6"/>
      <c r="EZ2870" s="6"/>
      <c r="FA2870" s="6"/>
      <c r="FB2870" s="6"/>
      <c r="FC2870" s="6"/>
      <c r="FD2870" s="6"/>
      <c r="FE2870" s="6"/>
      <c r="FF2870" s="6"/>
      <c r="FG2870" s="6"/>
      <c r="FH2870" s="6"/>
      <c r="FI2870" s="6"/>
      <c r="FJ2870" s="6"/>
      <c r="FK2870" s="6"/>
      <c r="FL2870" s="6"/>
      <c r="FM2870" s="6"/>
      <c r="FN2870" s="6"/>
      <c r="FO2870" s="6"/>
      <c r="FP2870" s="6"/>
      <c r="FQ2870" s="6"/>
      <c r="FR2870" s="6"/>
      <c r="FS2870" s="6"/>
      <c r="FT2870" s="6"/>
      <c r="FU2870" s="6"/>
      <c r="FV2870" s="6"/>
      <c r="FW2870" s="6"/>
      <c r="FX2870" s="6"/>
      <c r="FY2870" s="6"/>
      <c r="FZ2870" s="6"/>
      <c r="GA2870" s="6"/>
      <c r="GB2870" s="6"/>
      <c r="GC2870" s="6"/>
      <c r="GD2870" s="6"/>
      <c r="GE2870" s="6"/>
      <c r="GF2870" s="6"/>
      <c r="GG2870" s="6"/>
      <c r="GH2870" s="6"/>
      <c r="GI2870" s="6"/>
      <c r="GJ2870" s="6"/>
      <c r="GK2870" s="6"/>
      <c r="GL2870" s="6"/>
      <c r="GM2870" s="6"/>
    </row>
    <row r="2871" spans="1:195" s="5" customFormat="1" x14ac:dyDescent="0.25">
      <c r="A2871" s="27"/>
      <c r="B2871" s="27"/>
      <c r="C2871" s="27"/>
      <c r="P2871" s="69"/>
      <c r="Q2871" s="69"/>
      <c r="R2871" s="69"/>
      <c r="S2871" s="69"/>
      <c r="T2871" s="69"/>
      <c r="U2871" s="69"/>
      <c r="V2871" s="69"/>
      <c r="W2871" s="6"/>
      <c r="X2871" s="6"/>
      <c r="Y2871" s="6"/>
      <c r="Z2871" s="68"/>
      <c r="AA2871" s="68"/>
      <c r="AB2871" s="6"/>
      <c r="AC2871" s="6"/>
      <c r="AD2871" s="6"/>
      <c r="AE2871" s="6"/>
      <c r="AF2871" s="6"/>
      <c r="AG2871" s="6"/>
      <c r="AH2871" s="6"/>
      <c r="AI2871" s="6"/>
      <c r="AJ2871" s="6"/>
      <c r="AK2871" s="6"/>
      <c r="AM2871" s="6"/>
      <c r="AN2871" s="6"/>
      <c r="AO2871" s="6"/>
      <c r="AP2871" s="6"/>
      <c r="AQ2871" s="6"/>
      <c r="AR2871" s="6"/>
      <c r="AS2871" s="6"/>
      <c r="AT2871" s="6"/>
      <c r="AU2871" s="6"/>
      <c r="AV2871" s="6"/>
      <c r="AW2871" s="6"/>
      <c r="AX2871" s="6"/>
      <c r="AY2871" s="6"/>
      <c r="AZ2871" s="6"/>
      <c r="BA2871" s="6"/>
      <c r="BB2871" s="6"/>
      <c r="BC2871" s="6"/>
      <c r="BD2871" s="6"/>
      <c r="BE2871" s="6"/>
      <c r="BF2871" s="6"/>
      <c r="BG2871" s="6"/>
      <c r="BH2871" s="6"/>
      <c r="BI2871" s="6"/>
      <c r="BJ2871" s="6"/>
      <c r="BK2871" s="6"/>
      <c r="BL2871" s="6"/>
      <c r="BM2871" s="6"/>
      <c r="BN2871" s="6"/>
      <c r="BO2871" s="6"/>
      <c r="BP2871" s="6"/>
      <c r="BQ2871" s="6"/>
      <c r="BR2871" s="6"/>
      <c r="BS2871" s="6"/>
      <c r="BT2871" s="6"/>
      <c r="BU2871" s="6"/>
      <c r="BV2871" s="6"/>
      <c r="BW2871" s="6"/>
      <c r="BX2871" s="6"/>
      <c r="BY2871" s="6"/>
      <c r="BZ2871" s="6"/>
      <c r="CA2871" s="6"/>
      <c r="CB2871" s="6"/>
      <c r="CC2871" s="6"/>
      <c r="CD2871" s="6"/>
      <c r="CE2871" s="6"/>
      <c r="CF2871" s="6"/>
      <c r="CG2871" s="6"/>
      <c r="CH2871" s="6"/>
      <c r="CI2871" s="6"/>
      <c r="CJ2871" s="6"/>
      <c r="CK2871" s="6"/>
      <c r="CL2871" s="6"/>
      <c r="CM2871" s="6"/>
      <c r="CN2871" s="6"/>
      <c r="CO2871" s="6"/>
      <c r="CP2871" s="6"/>
      <c r="CQ2871" s="6"/>
      <c r="CR2871" s="6"/>
      <c r="CS2871" s="6"/>
      <c r="CT2871" s="6"/>
      <c r="CU2871" s="6"/>
      <c r="CV2871" s="6"/>
      <c r="CW2871" s="6"/>
      <c r="CX2871" s="6"/>
      <c r="CY2871" s="6"/>
      <c r="CZ2871" s="6"/>
      <c r="DA2871" s="6"/>
      <c r="DB2871" s="6"/>
      <c r="DC2871" s="6"/>
      <c r="DD2871" s="6"/>
      <c r="DE2871" s="6"/>
      <c r="DF2871" s="6"/>
      <c r="DG2871" s="6"/>
      <c r="DH2871" s="6"/>
      <c r="DI2871" s="6"/>
      <c r="DJ2871" s="6"/>
      <c r="DK2871" s="6"/>
      <c r="DL2871" s="6"/>
      <c r="DM2871" s="6"/>
      <c r="DN2871" s="6"/>
      <c r="DO2871" s="6"/>
      <c r="DP2871" s="6"/>
      <c r="DQ2871" s="6"/>
      <c r="DR2871" s="6"/>
      <c r="DS2871" s="6"/>
      <c r="DT2871" s="6"/>
      <c r="DU2871" s="6"/>
      <c r="DV2871" s="6"/>
      <c r="DW2871" s="6"/>
      <c r="DX2871" s="6"/>
      <c r="DY2871" s="6"/>
      <c r="DZ2871" s="6"/>
      <c r="EA2871" s="6"/>
      <c r="EB2871" s="6"/>
      <c r="EC2871" s="6"/>
      <c r="ED2871" s="6"/>
      <c r="EE2871" s="6"/>
      <c r="EF2871" s="6"/>
      <c r="EG2871" s="6"/>
      <c r="EH2871" s="6"/>
      <c r="EI2871" s="6"/>
      <c r="EJ2871" s="6"/>
      <c r="EK2871" s="6"/>
      <c r="EL2871" s="6"/>
      <c r="EM2871" s="6"/>
      <c r="EN2871" s="6"/>
      <c r="EO2871" s="6"/>
      <c r="EP2871" s="6"/>
      <c r="EQ2871" s="6"/>
      <c r="ER2871" s="6"/>
      <c r="ES2871" s="6"/>
      <c r="ET2871" s="6"/>
      <c r="EU2871" s="6"/>
      <c r="EV2871" s="6"/>
      <c r="EW2871" s="6"/>
      <c r="EX2871" s="6"/>
      <c r="EY2871" s="6"/>
      <c r="EZ2871" s="6"/>
      <c r="FA2871" s="6"/>
      <c r="FB2871" s="6"/>
      <c r="FC2871" s="6"/>
      <c r="FD2871" s="6"/>
      <c r="FE2871" s="6"/>
      <c r="FF2871" s="6"/>
      <c r="FG2871" s="6"/>
      <c r="FH2871" s="6"/>
      <c r="FI2871" s="6"/>
      <c r="FJ2871" s="6"/>
      <c r="FK2871" s="6"/>
      <c r="FL2871" s="6"/>
      <c r="FM2871" s="6"/>
      <c r="FN2871" s="6"/>
      <c r="FO2871" s="6"/>
      <c r="FP2871" s="6"/>
      <c r="FQ2871" s="6"/>
      <c r="FR2871" s="6"/>
      <c r="FS2871" s="6"/>
      <c r="FT2871" s="6"/>
      <c r="FU2871" s="6"/>
      <c r="FV2871" s="6"/>
      <c r="FW2871" s="6"/>
      <c r="FX2871" s="6"/>
      <c r="FY2871" s="6"/>
      <c r="FZ2871" s="6"/>
      <c r="GA2871" s="6"/>
      <c r="GB2871" s="6"/>
      <c r="GC2871" s="6"/>
      <c r="GD2871" s="6"/>
      <c r="GE2871" s="6"/>
      <c r="GF2871" s="6"/>
      <c r="GG2871" s="6"/>
      <c r="GH2871" s="6"/>
      <c r="GI2871" s="6"/>
      <c r="GJ2871" s="6"/>
      <c r="GK2871" s="6"/>
      <c r="GL2871" s="6"/>
      <c r="GM2871" s="6"/>
    </row>
    <row r="2872" spans="1:195" s="5" customFormat="1" x14ac:dyDescent="0.25">
      <c r="A2872" s="27"/>
      <c r="B2872" s="27"/>
      <c r="C2872" s="27"/>
      <c r="P2872" s="69"/>
      <c r="Q2872" s="69"/>
      <c r="R2872" s="69"/>
      <c r="S2872" s="69"/>
      <c r="T2872" s="69"/>
      <c r="U2872" s="69"/>
      <c r="V2872" s="69"/>
      <c r="W2872" s="6"/>
      <c r="X2872" s="6"/>
      <c r="Y2872" s="6"/>
      <c r="Z2872" s="68"/>
      <c r="AA2872" s="68"/>
      <c r="AB2872" s="6"/>
      <c r="AC2872" s="6"/>
      <c r="AD2872" s="6"/>
      <c r="AE2872" s="6"/>
      <c r="AF2872" s="6"/>
      <c r="AG2872" s="6"/>
      <c r="AH2872" s="6"/>
      <c r="AI2872" s="6"/>
      <c r="AJ2872" s="6"/>
      <c r="AK2872" s="6"/>
      <c r="AM2872" s="6"/>
      <c r="AN2872" s="6"/>
      <c r="AO2872" s="6"/>
      <c r="AP2872" s="6"/>
      <c r="AQ2872" s="6"/>
      <c r="AR2872" s="6"/>
      <c r="AS2872" s="6"/>
      <c r="AT2872" s="6"/>
      <c r="AU2872" s="6"/>
      <c r="AV2872" s="6"/>
      <c r="AW2872" s="6"/>
      <c r="AX2872" s="6"/>
      <c r="AY2872" s="6"/>
      <c r="AZ2872" s="6"/>
      <c r="BA2872" s="6"/>
      <c r="BB2872" s="6"/>
      <c r="BC2872" s="6"/>
      <c r="BD2872" s="6"/>
      <c r="BE2872" s="6"/>
      <c r="BF2872" s="6"/>
      <c r="BG2872" s="6"/>
      <c r="BH2872" s="6"/>
      <c r="BI2872" s="6"/>
      <c r="BJ2872" s="6"/>
      <c r="BK2872" s="6"/>
      <c r="BL2872" s="6"/>
      <c r="BM2872" s="6"/>
      <c r="BN2872" s="6"/>
      <c r="BO2872" s="6"/>
      <c r="BP2872" s="6"/>
      <c r="BQ2872" s="6"/>
      <c r="BR2872" s="6"/>
      <c r="BS2872" s="6"/>
      <c r="BT2872" s="6"/>
      <c r="BU2872" s="6"/>
      <c r="BV2872" s="6"/>
      <c r="BW2872" s="6"/>
      <c r="BX2872" s="6"/>
      <c r="BY2872" s="6"/>
      <c r="BZ2872" s="6"/>
      <c r="CA2872" s="6"/>
      <c r="CB2872" s="6"/>
      <c r="CC2872" s="6"/>
      <c r="CD2872" s="6"/>
      <c r="CE2872" s="6"/>
      <c r="CF2872" s="6"/>
      <c r="CG2872" s="6"/>
      <c r="CH2872" s="6"/>
      <c r="CI2872" s="6"/>
      <c r="CJ2872" s="6"/>
      <c r="CK2872" s="6"/>
      <c r="CL2872" s="6"/>
      <c r="CM2872" s="6"/>
      <c r="CN2872" s="6"/>
      <c r="CO2872" s="6"/>
      <c r="CP2872" s="6"/>
      <c r="CQ2872" s="6"/>
      <c r="CR2872" s="6"/>
      <c r="CS2872" s="6"/>
      <c r="CT2872" s="6"/>
      <c r="CU2872" s="6"/>
      <c r="CV2872" s="6"/>
      <c r="CW2872" s="6"/>
      <c r="CX2872" s="6"/>
      <c r="CY2872" s="6"/>
      <c r="CZ2872" s="6"/>
      <c r="DA2872" s="6"/>
      <c r="DB2872" s="6"/>
      <c r="DC2872" s="6"/>
      <c r="DD2872" s="6"/>
      <c r="DE2872" s="6"/>
      <c r="DF2872" s="6"/>
      <c r="DG2872" s="6"/>
      <c r="DH2872" s="6"/>
      <c r="DI2872" s="6"/>
      <c r="DJ2872" s="6"/>
      <c r="DK2872" s="6"/>
      <c r="DL2872" s="6"/>
      <c r="DM2872" s="6"/>
      <c r="DN2872" s="6"/>
      <c r="DO2872" s="6"/>
      <c r="DP2872" s="6"/>
      <c r="DQ2872" s="6"/>
      <c r="DR2872" s="6"/>
      <c r="DS2872" s="6"/>
      <c r="DT2872" s="6"/>
      <c r="DU2872" s="6"/>
      <c r="DV2872" s="6"/>
      <c r="DW2872" s="6"/>
      <c r="DX2872" s="6"/>
      <c r="DY2872" s="6"/>
      <c r="DZ2872" s="6"/>
      <c r="EA2872" s="6"/>
      <c r="EB2872" s="6"/>
      <c r="EC2872" s="6"/>
      <c r="ED2872" s="6"/>
      <c r="EE2872" s="6"/>
      <c r="EF2872" s="6"/>
      <c r="EG2872" s="6"/>
      <c r="EH2872" s="6"/>
      <c r="EI2872" s="6"/>
      <c r="EJ2872" s="6"/>
      <c r="EK2872" s="6"/>
      <c r="EL2872" s="6"/>
      <c r="EM2872" s="6"/>
      <c r="EN2872" s="6"/>
      <c r="EO2872" s="6"/>
      <c r="EP2872" s="6"/>
      <c r="EQ2872" s="6"/>
      <c r="ER2872" s="6"/>
      <c r="ES2872" s="6"/>
      <c r="ET2872" s="6"/>
      <c r="EU2872" s="6"/>
      <c r="EV2872" s="6"/>
      <c r="EW2872" s="6"/>
      <c r="EX2872" s="6"/>
      <c r="EY2872" s="6"/>
      <c r="EZ2872" s="6"/>
      <c r="FA2872" s="6"/>
      <c r="FB2872" s="6"/>
      <c r="FC2872" s="6"/>
      <c r="FD2872" s="6"/>
      <c r="FE2872" s="6"/>
      <c r="FF2872" s="6"/>
      <c r="FG2872" s="6"/>
      <c r="FH2872" s="6"/>
      <c r="FI2872" s="6"/>
      <c r="FJ2872" s="6"/>
      <c r="FK2872" s="6"/>
      <c r="FL2872" s="6"/>
      <c r="FM2872" s="6"/>
      <c r="FN2872" s="6"/>
      <c r="FO2872" s="6"/>
      <c r="FP2872" s="6"/>
      <c r="FQ2872" s="6"/>
      <c r="FR2872" s="6"/>
      <c r="FS2872" s="6"/>
      <c r="FT2872" s="6"/>
      <c r="FU2872" s="6"/>
      <c r="FV2872" s="6"/>
      <c r="FW2872" s="6"/>
      <c r="FX2872" s="6"/>
      <c r="FY2872" s="6"/>
      <c r="FZ2872" s="6"/>
      <c r="GA2872" s="6"/>
      <c r="GB2872" s="6"/>
      <c r="GC2872" s="6"/>
      <c r="GD2872" s="6"/>
      <c r="GE2872" s="6"/>
      <c r="GF2872" s="6"/>
      <c r="GG2872" s="6"/>
      <c r="GH2872" s="6"/>
      <c r="GI2872" s="6"/>
      <c r="GJ2872" s="6"/>
      <c r="GK2872" s="6"/>
      <c r="GL2872" s="6"/>
      <c r="GM2872" s="6"/>
    </row>
    <row r="2873" spans="1:195" s="5" customFormat="1" x14ac:dyDescent="0.25">
      <c r="A2873" s="27"/>
      <c r="B2873" s="27"/>
      <c r="C2873" s="27"/>
      <c r="P2873" s="69"/>
      <c r="Q2873" s="69"/>
      <c r="R2873" s="69"/>
      <c r="S2873" s="69"/>
      <c r="T2873" s="69"/>
      <c r="U2873" s="69"/>
      <c r="V2873" s="69"/>
      <c r="W2873" s="6"/>
      <c r="X2873" s="6"/>
      <c r="Y2873" s="6"/>
      <c r="Z2873" s="68"/>
      <c r="AA2873" s="68"/>
      <c r="AB2873" s="6"/>
      <c r="AC2873" s="6"/>
      <c r="AD2873" s="6"/>
      <c r="AE2873" s="6"/>
      <c r="AF2873" s="6"/>
      <c r="AG2873" s="6"/>
      <c r="AH2873" s="6"/>
      <c r="AI2873" s="6"/>
      <c r="AJ2873" s="6"/>
      <c r="AK2873" s="6"/>
      <c r="AM2873" s="6"/>
      <c r="AN2873" s="6"/>
      <c r="AO2873" s="6"/>
      <c r="AP2873" s="6"/>
      <c r="AQ2873" s="6"/>
      <c r="AR2873" s="6"/>
      <c r="AS2873" s="6"/>
      <c r="AT2873" s="6"/>
      <c r="AU2873" s="6"/>
      <c r="AV2873" s="6"/>
      <c r="AW2873" s="6"/>
      <c r="AX2873" s="6"/>
      <c r="AY2873" s="6"/>
      <c r="AZ2873" s="6"/>
      <c r="BA2873" s="6"/>
      <c r="BB2873" s="6"/>
      <c r="BC2873" s="6"/>
      <c r="BD2873" s="6"/>
      <c r="BE2873" s="6"/>
      <c r="BF2873" s="6"/>
      <c r="BG2873" s="6"/>
      <c r="BH2873" s="6"/>
      <c r="BI2873" s="6"/>
      <c r="BJ2873" s="6"/>
      <c r="BK2873" s="6"/>
      <c r="BL2873" s="6"/>
      <c r="BM2873" s="6"/>
      <c r="BN2873" s="6"/>
      <c r="BO2873" s="6"/>
      <c r="BP2873" s="6"/>
      <c r="BQ2873" s="6"/>
      <c r="BR2873" s="6"/>
      <c r="BS2873" s="6"/>
      <c r="BT2873" s="6"/>
      <c r="BU2873" s="6"/>
      <c r="BV2873" s="6"/>
      <c r="BW2873" s="6"/>
      <c r="BX2873" s="6"/>
      <c r="BY2873" s="6"/>
      <c r="BZ2873" s="6"/>
      <c r="CA2873" s="6"/>
      <c r="CB2873" s="6"/>
      <c r="CC2873" s="6"/>
      <c r="CD2873" s="6"/>
      <c r="CE2873" s="6"/>
      <c r="CF2873" s="6"/>
      <c r="CG2873" s="6"/>
      <c r="CH2873" s="6"/>
      <c r="CI2873" s="6"/>
      <c r="CJ2873" s="6"/>
      <c r="CK2873" s="6"/>
      <c r="CL2873" s="6"/>
      <c r="CM2873" s="6"/>
      <c r="CN2873" s="6"/>
      <c r="CO2873" s="6"/>
      <c r="CP2873" s="6"/>
      <c r="CQ2873" s="6"/>
      <c r="CR2873" s="6"/>
      <c r="CS2873" s="6"/>
      <c r="CT2873" s="6"/>
      <c r="CU2873" s="6"/>
      <c r="CV2873" s="6"/>
      <c r="CW2873" s="6"/>
      <c r="CX2873" s="6"/>
      <c r="CY2873" s="6"/>
      <c r="CZ2873" s="6"/>
      <c r="DA2873" s="6"/>
      <c r="DB2873" s="6"/>
      <c r="DC2873" s="6"/>
      <c r="DD2873" s="6"/>
      <c r="DE2873" s="6"/>
      <c r="DF2873" s="6"/>
      <c r="DG2873" s="6"/>
      <c r="DH2873" s="6"/>
      <c r="DI2873" s="6"/>
      <c r="DJ2873" s="6"/>
      <c r="DK2873" s="6"/>
      <c r="DL2873" s="6"/>
      <c r="DM2873" s="6"/>
      <c r="DN2873" s="6"/>
      <c r="DO2873" s="6"/>
      <c r="DP2873" s="6"/>
      <c r="DQ2873" s="6"/>
      <c r="DR2873" s="6"/>
      <c r="DS2873" s="6"/>
      <c r="DT2873" s="6"/>
      <c r="DU2873" s="6"/>
      <c r="DV2873" s="6"/>
      <c r="DW2873" s="6"/>
      <c r="DX2873" s="6"/>
      <c r="DY2873" s="6"/>
      <c r="DZ2873" s="6"/>
      <c r="EA2873" s="6"/>
      <c r="EB2873" s="6"/>
      <c r="EC2873" s="6"/>
      <c r="ED2873" s="6"/>
      <c r="EE2873" s="6"/>
      <c r="EF2873" s="6"/>
      <c r="EG2873" s="6"/>
      <c r="EH2873" s="6"/>
      <c r="EI2873" s="6"/>
      <c r="EJ2873" s="6"/>
      <c r="EK2873" s="6"/>
      <c r="EL2873" s="6"/>
      <c r="EM2873" s="6"/>
      <c r="EN2873" s="6"/>
      <c r="EO2873" s="6"/>
      <c r="EP2873" s="6"/>
      <c r="EQ2873" s="6"/>
      <c r="ER2873" s="6"/>
      <c r="ES2873" s="6"/>
      <c r="ET2873" s="6"/>
      <c r="EU2873" s="6"/>
      <c r="EV2873" s="6"/>
      <c r="EW2873" s="6"/>
      <c r="EX2873" s="6"/>
      <c r="EY2873" s="6"/>
      <c r="EZ2873" s="6"/>
      <c r="FA2873" s="6"/>
      <c r="FB2873" s="6"/>
      <c r="FC2873" s="6"/>
      <c r="FD2873" s="6"/>
      <c r="FE2873" s="6"/>
      <c r="FF2873" s="6"/>
      <c r="FG2873" s="6"/>
      <c r="FH2873" s="6"/>
      <c r="FI2873" s="6"/>
      <c r="FJ2873" s="6"/>
      <c r="FK2873" s="6"/>
      <c r="FL2873" s="6"/>
      <c r="FM2873" s="6"/>
      <c r="FN2873" s="6"/>
      <c r="FO2873" s="6"/>
      <c r="FP2873" s="6"/>
      <c r="FQ2873" s="6"/>
      <c r="FR2873" s="6"/>
      <c r="FS2873" s="6"/>
      <c r="FT2873" s="6"/>
      <c r="FU2873" s="6"/>
      <c r="FV2873" s="6"/>
      <c r="FW2873" s="6"/>
      <c r="FX2873" s="6"/>
      <c r="FY2873" s="6"/>
      <c r="FZ2873" s="6"/>
      <c r="GA2873" s="6"/>
      <c r="GB2873" s="6"/>
      <c r="GC2873" s="6"/>
      <c r="GD2873" s="6"/>
      <c r="GE2873" s="6"/>
      <c r="GF2873" s="6"/>
      <c r="GG2873" s="6"/>
      <c r="GH2873" s="6"/>
      <c r="GI2873" s="6"/>
      <c r="GJ2873" s="6"/>
      <c r="GK2873" s="6"/>
      <c r="GL2873" s="6"/>
      <c r="GM2873" s="6"/>
    </row>
    <row r="2874" spans="1:195" s="5" customFormat="1" x14ac:dyDescent="0.25">
      <c r="A2874" s="27"/>
      <c r="B2874" s="27"/>
      <c r="C2874" s="27"/>
      <c r="P2874" s="69"/>
      <c r="Q2874" s="69"/>
      <c r="R2874" s="69"/>
      <c r="S2874" s="69"/>
      <c r="T2874" s="69"/>
      <c r="U2874" s="69"/>
      <c r="V2874" s="69"/>
      <c r="W2874" s="6"/>
      <c r="X2874" s="6"/>
      <c r="Y2874" s="6"/>
      <c r="Z2874" s="68"/>
      <c r="AA2874" s="68"/>
      <c r="AB2874" s="6"/>
      <c r="AC2874" s="6"/>
      <c r="AD2874" s="6"/>
      <c r="AE2874" s="6"/>
      <c r="AF2874" s="6"/>
      <c r="AG2874" s="6"/>
      <c r="AH2874" s="6"/>
      <c r="AI2874" s="6"/>
      <c r="AJ2874" s="6"/>
      <c r="AK2874" s="6"/>
      <c r="AM2874" s="6"/>
      <c r="AN2874" s="6"/>
      <c r="AO2874" s="6"/>
      <c r="AP2874" s="6"/>
      <c r="AQ2874" s="6"/>
      <c r="AR2874" s="6"/>
      <c r="AS2874" s="6"/>
      <c r="AT2874" s="6"/>
      <c r="AU2874" s="6"/>
      <c r="AV2874" s="6"/>
      <c r="AW2874" s="6"/>
      <c r="AX2874" s="6"/>
      <c r="AY2874" s="6"/>
      <c r="AZ2874" s="6"/>
      <c r="BA2874" s="6"/>
      <c r="BB2874" s="6"/>
      <c r="BC2874" s="6"/>
      <c r="BD2874" s="6"/>
      <c r="BE2874" s="6"/>
      <c r="BF2874" s="6"/>
      <c r="BG2874" s="6"/>
      <c r="BH2874" s="6"/>
      <c r="BI2874" s="6"/>
      <c r="BJ2874" s="6"/>
      <c r="BK2874" s="6"/>
      <c r="BL2874" s="6"/>
      <c r="BM2874" s="6"/>
      <c r="BN2874" s="6"/>
      <c r="BO2874" s="6"/>
      <c r="BP2874" s="6"/>
      <c r="BQ2874" s="6"/>
      <c r="BR2874" s="6"/>
      <c r="BS2874" s="6"/>
      <c r="BT2874" s="6"/>
      <c r="BU2874" s="6"/>
      <c r="BV2874" s="6"/>
      <c r="BW2874" s="6"/>
      <c r="BX2874" s="6"/>
      <c r="BY2874" s="6"/>
      <c r="BZ2874" s="6"/>
      <c r="CA2874" s="6"/>
      <c r="CB2874" s="6"/>
      <c r="CC2874" s="6"/>
      <c r="CD2874" s="6"/>
      <c r="CE2874" s="6"/>
      <c r="CF2874" s="6"/>
      <c r="CG2874" s="6"/>
      <c r="CH2874" s="6"/>
      <c r="CI2874" s="6"/>
      <c r="CJ2874" s="6"/>
      <c r="CK2874" s="6"/>
      <c r="CL2874" s="6"/>
      <c r="CM2874" s="6"/>
      <c r="CN2874" s="6"/>
      <c r="CO2874" s="6"/>
      <c r="CP2874" s="6"/>
      <c r="CQ2874" s="6"/>
      <c r="CR2874" s="6"/>
      <c r="CS2874" s="6"/>
      <c r="CT2874" s="6"/>
      <c r="CU2874" s="6"/>
      <c r="CV2874" s="6"/>
      <c r="CW2874" s="6"/>
      <c r="CX2874" s="6"/>
      <c r="CY2874" s="6"/>
      <c r="CZ2874" s="6"/>
      <c r="DA2874" s="6"/>
      <c r="DB2874" s="6"/>
      <c r="DC2874" s="6"/>
      <c r="DD2874" s="6"/>
      <c r="DE2874" s="6"/>
      <c r="DF2874" s="6"/>
      <c r="DG2874" s="6"/>
      <c r="DH2874" s="6"/>
      <c r="DI2874" s="6"/>
      <c r="DJ2874" s="6"/>
      <c r="DK2874" s="6"/>
      <c r="DL2874" s="6"/>
      <c r="DM2874" s="6"/>
      <c r="DN2874" s="6"/>
      <c r="DO2874" s="6"/>
      <c r="DP2874" s="6"/>
      <c r="DQ2874" s="6"/>
      <c r="DR2874" s="6"/>
      <c r="DS2874" s="6"/>
      <c r="DT2874" s="6"/>
      <c r="DU2874" s="6"/>
      <c r="DV2874" s="6"/>
      <c r="DW2874" s="6"/>
      <c r="DX2874" s="6"/>
      <c r="DY2874" s="6"/>
      <c r="DZ2874" s="6"/>
      <c r="EA2874" s="6"/>
      <c r="EB2874" s="6"/>
      <c r="EC2874" s="6"/>
      <c r="ED2874" s="6"/>
      <c r="EE2874" s="6"/>
      <c r="EF2874" s="6"/>
      <c r="EG2874" s="6"/>
      <c r="EH2874" s="6"/>
      <c r="EI2874" s="6"/>
      <c r="EJ2874" s="6"/>
      <c r="EK2874" s="6"/>
      <c r="EL2874" s="6"/>
      <c r="EM2874" s="6"/>
      <c r="EN2874" s="6"/>
      <c r="EO2874" s="6"/>
      <c r="EP2874" s="6"/>
      <c r="EQ2874" s="6"/>
      <c r="ER2874" s="6"/>
      <c r="ES2874" s="6"/>
      <c r="ET2874" s="6"/>
      <c r="EU2874" s="6"/>
      <c r="EV2874" s="6"/>
      <c r="EW2874" s="6"/>
      <c r="EX2874" s="6"/>
      <c r="EY2874" s="6"/>
      <c r="EZ2874" s="6"/>
      <c r="FA2874" s="6"/>
      <c r="FB2874" s="6"/>
      <c r="FC2874" s="6"/>
      <c r="FD2874" s="6"/>
      <c r="FE2874" s="6"/>
      <c r="FF2874" s="6"/>
      <c r="FG2874" s="6"/>
      <c r="FH2874" s="6"/>
      <c r="FI2874" s="6"/>
      <c r="FJ2874" s="6"/>
      <c r="FK2874" s="6"/>
      <c r="FL2874" s="6"/>
      <c r="FM2874" s="6"/>
      <c r="FN2874" s="6"/>
      <c r="FO2874" s="6"/>
      <c r="FP2874" s="6"/>
      <c r="FQ2874" s="6"/>
      <c r="FR2874" s="6"/>
      <c r="FS2874" s="6"/>
      <c r="FT2874" s="6"/>
      <c r="FU2874" s="6"/>
      <c r="FV2874" s="6"/>
      <c r="FW2874" s="6"/>
      <c r="FX2874" s="6"/>
      <c r="FY2874" s="6"/>
      <c r="FZ2874" s="6"/>
      <c r="GA2874" s="6"/>
      <c r="GB2874" s="6"/>
      <c r="GC2874" s="6"/>
      <c r="GD2874" s="6"/>
      <c r="GE2874" s="6"/>
      <c r="GF2874" s="6"/>
      <c r="GG2874" s="6"/>
      <c r="GH2874" s="6"/>
      <c r="GI2874" s="6"/>
      <c r="GJ2874" s="6"/>
      <c r="GK2874" s="6"/>
      <c r="GL2874" s="6"/>
      <c r="GM2874" s="6"/>
    </row>
    <row r="2875" spans="1:195" s="5" customFormat="1" x14ac:dyDescent="0.25">
      <c r="A2875" s="27"/>
      <c r="B2875" s="27"/>
      <c r="C2875" s="27"/>
      <c r="P2875" s="69"/>
      <c r="Q2875" s="69"/>
      <c r="R2875" s="69"/>
      <c r="S2875" s="69"/>
      <c r="T2875" s="69"/>
      <c r="U2875" s="69"/>
      <c r="V2875" s="69"/>
      <c r="W2875" s="6"/>
      <c r="X2875" s="6"/>
      <c r="Y2875" s="6"/>
      <c r="Z2875" s="68"/>
      <c r="AA2875" s="68"/>
      <c r="AB2875" s="6"/>
      <c r="AC2875" s="6"/>
      <c r="AD2875" s="6"/>
      <c r="AE2875" s="6"/>
      <c r="AF2875" s="6"/>
      <c r="AG2875" s="6"/>
      <c r="AH2875" s="6"/>
      <c r="AI2875" s="6"/>
      <c r="AJ2875" s="6"/>
      <c r="AK2875" s="6"/>
      <c r="AM2875" s="6"/>
      <c r="AN2875" s="6"/>
      <c r="AO2875" s="6"/>
      <c r="AP2875" s="6"/>
      <c r="AQ2875" s="6"/>
      <c r="AR2875" s="6"/>
      <c r="AS2875" s="6"/>
      <c r="AT2875" s="6"/>
      <c r="AU2875" s="6"/>
      <c r="AV2875" s="6"/>
      <c r="AW2875" s="6"/>
      <c r="AX2875" s="6"/>
      <c r="AY2875" s="6"/>
      <c r="AZ2875" s="6"/>
      <c r="BA2875" s="6"/>
      <c r="BB2875" s="6"/>
      <c r="BC2875" s="6"/>
      <c r="BD2875" s="6"/>
      <c r="BE2875" s="6"/>
      <c r="BF2875" s="6"/>
      <c r="BG2875" s="6"/>
      <c r="BH2875" s="6"/>
      <c r="BI2875" s="6"/>
      <c r="BJ2875" s="6"/>
      <c r="BK2875" s="6"/>
      <c r="BL2875" s="6"/>
      <c r="BM2875" s="6"/>
      <c r="BN2875" s="6"/>
      <c r="BO2875" s="6"/>
      <c r="BP2875" s="6"/>
      <c r="BQ2875" s="6"/>
      <c r="BR2875" s="6"/>
      <c r="BS2875" s="6"/>
      <c r="BT2875" s="6"/>
      <c r="BU2875" s="6"/>
      <c r="BV2875" s="6"/>
      <c r="BW2875" s="6"/>
      <c r="BX2875" s="6"/>
      <c r="BY2875" s="6"/>
      <c r="BZ2875" s="6"/>
      <c r="CA2875" s="6"/>
      <c r="CB2875" s="6"/>
      <c r="CC2875" s="6"/>
      <c r="CD2875" s="6"/>
      <c r="CE2875" s="6"/>
      <c r="CF2875" s="6"/>
      <c r="CG2875" s="6"/>
      <c r="CH2875" s="6"/>
      <c r="CI2875" s="6"/>
      <c r="CJ2875" s="6"/>
      <c r="CK2875" s="6"/>
      <c r="CL2875" s="6"/>
      <c r="CM2875" s="6"/>
      <c r="CN2875" s="6"/>
      <c r="CO2875" s="6"/>
      <c r="CP2875" s="6"/>
      <c r="CQ2875" s="6"/>
      <c r="CR2875" s="6"/>
      <c r="CS2875" s="6"/>
      <c r="CT2875" s="6"/>
      <c r="CU2875" s="6"/>
      <c r="CV2875" s="6"/>
      <c r="CW2875" s="6"/>
      <c r="CX2875" s="6"/>
      <c r="CY2875" s="6"/>
      <c r="CZ2875" s="6"/>
      <c r="DA2875" s="6"/>
      <c r="DB2875" s="6"/>
      <c r="DC2875" s="6"/>
      <c r="DD2875" s="6"/>
      <c r="DE2875" s="6"/>
      <c r="DF2875" s="6"/>
      <c r="DG2875" s="6"/>
      <c r="DH2875" s="6"/>
      <c r="DI2875" s="6"/>
      <c r="DJ2875" s="6"/>
      <c r="DK2875" s="6"/>
      <c r="DL2875" s="6"/>
      <c r="DM2875" s="6"/>
      <c r="DN2875" s="6"/>
      <c r="DO2875" s="6"/>
      <c r="DP2875" s="6"/>
      <c r="DQ2875" s="6"/>
      <c r="DR2875" s="6"/>
      <c r="DS2875" s="6"/>
      <c r="DT2875" s="6"/>
      <c r="DU2875" s="6"/>
      <c r="DV2875" s="6"/>
      <c r="DW2875" s="6"/>
      <c r="DX2875" s="6"/>
      <c r="DY2875" s="6"/>
      <c r="DZ2875" s="6"/>
      <c r="EA2875" s="6"/>
      <c r="EB2875" s="6"/>
      <c r="EC2875" s="6"/>
      <c r="ED2875" s="6"/>
      <c r="EE2875" s="6"/>
      <c r="EF2875" s="6"/>
      <c r="EG2875" s="6"/>
      <c r="EH2875" s="6"/>
      <c r="EI2875" s="6"/>
      <c r="EJ2875" s="6"/>
      <c r="EK2875" s="6"/>
      <c r="EL2875" s="6"/>
      <c r="EM2875" s="6"/>
      <c r="EN2875" s="6"/>
      <c r="EO2875" s="6"/>
      <c r="EP2875" s="6"/>
      <c r="EQ2875" s="6"/>
      <c r="ER2875" s="6"/>
      <c r="ES2875" s="6"/>
      <c r="ET2875" s="6"/>
      <c r="EU2875" s="6"/>
      <c r="EV2875" s="6"/>
      <c r="EW2875" s="6"/>
      <c r="EX2875" s="6"/>
      <c r="EY2875" s="6"/>
      <c r="EZ2875" s="6"/>
      <c r="FA2875" s="6"/>
      <c r="FB2875" s="6"/>
      <c r="FC2875" s="6"/>
      <c r="FD2875" s="6"/>
      <c r="FE2875" s="6"/>
      <c r="FF2875" s="6"/>
      <c r="FG2875" s="6"/>
      <c r="FH2875" s="6"/>
      <c r="FI2875" s="6"/>
      <c r="FJ2875" s="6"/>
      <c r="FK2875" s="6"/>
      <c r="FL2875" s="6"/>
      <c r="FM2875" s="6"/>
      <c r="FN2875" s="6"/>
      <c r="FO2875" s="6"/>
      <c r="FP2875" s="6"/>
      <c r="FQ2875" s="6"/>
      <c r="FR2875" s="6"/>
      <c r="FS2875" s="6"/>
      <c r="FT2875" s="6"/>
      <c r="FU2875" s="6"/>
      <c r="FV2875" s="6"/>
      <c r="FW2875" s="6"/>
      <c r="FX2875" s="6"/>
      <c r="FY2875" s="6"/>
      <c r="FZ2875" s="6"/>
      <c r="GA2875" s="6"/>
      <c r="GB2875" s="6"/>
      <c r="GC2875" s="6"/>
      <c r="GD2875" s="6"/>
      <c r="GE2875" s="6"/>
      <c r="GF2875" s="6"/>
      <c r="GG2875" s="6"/>
      <c r="GH2875" s="6"/>
      <c r="GI2875" s="6"/>
      <c r="GJ2875" s="6"/>
      <c r="GK2875" s="6"/>
      <c r="GL2875" s="6"/>
      <c r="GM2875" s="6"/>
    </row>
    <row r="2876" spans="1:195" s="5" customFormat="1" x14ac:dyDescent="0.25">
      <c r="A2876" s="27"/>
      <c r="B2876" s="27"/>
      <c r="C2876" s="27"/>
      <c r="P2876" s="69"/>
      <c r="Q2876" s="69"/>
      <c r="R2876" s="69"/>
      <c r="S2876" s="69"/>
      <c r="T2876" s="69"/>
      <c r="U2876" s="69"/>
      <c r="V2876" s="69"/>
      <c r="W2876" s="6"/>
      <c r="X2876" s="6"/>
      <c r="Y2876" s="6"/>
      <c r="Z2876" s="68"/>
      <c r="AA2876" s="68"/>
      <c r="AB2876" s="6"/>
      <c r="AC2876" s="6"/>
      <c r="AD2876" s="6"/>
      <c r="AE2876" s="6"/>
      <c r="AF2876" s="6"/>
      <c r="AG2876" s="6"/>
      <c r="AH2876" s="6"/>
      <c r="AI2876" s="6"/>
      <c r="AJ2876" s="6"/>
      <c r="AK2876" s="6"/>
      <c r="AM2876" s="6"/>
      <c r="AN2876" s="6"/>
      <c r="AO2876" s="6"/>
      <c r="AP2876" s="6"/>
      <c r="AQ2876" s="6"/>
      <c r="AR2876" s="6"/>
      <c r="AS2876" s="6"/>
      <c r="AT2876" s="6"/>
      <c r="AU2876" s="6"/>
      <c r="AV2876" s="6"/>
      <c r="AW2876" s="6"/>
      <c r="AX2876" s="6"/>
      <c r="AY2876" s="6"/>
      <c r="AZ2876" s="6"/>
      <c r="BA2876" s="6"/>
      <c r="BB2876" s="6"/>
      <c r="BC2876" s="6"/>
      <c r="BD2876" s="6"/>
      <c r="BE2876" s="6"/>
      <c r="BF2876" s="6"/>
      <c r="BG2876" s="6"/>
      <c r="BH2876" s="6"/>
      <c r="BI2876" s="6"/>
      <c r="BJ2876" s="6"/>
      <c r="BK2876" s="6"/>
      <c r="BL2876" s="6"/>
      <c r="BM2876" s="6"/>
      <c r="BN2876" s="6"/>
      <c r="BO2876" s="6"/>
      <c r="BP2876" s="6"/>
      <c r="BQ2876" s="6"/>
      <c r="BR2876" s="6"/>
      <c r="BS2876" s="6"/>
      <c r="BT2876" s="6"/>
      <c r="BU2876" s="6"/>
      <c r="BV2876" s="6"/>
      <c r="BW2876" s="6"/>
      <c r="BX2876" s="6"/>
      <c r="BY2876" s="6"/>
      <c r="BZ2876" s="6"/>
      <c r="CA2876" s="6"/>
      <c r="CB2876" s="6"/>
      <c r="CC2876" s="6"/>
      <c r="CD2876" s="6"/>
      <c r="CE2876" s="6"/>
      <c r="CF2876" s="6"/>
      <c r="CG2876" s="6"/>
      <c r="CH2876" s="6"/>
      <c r="CI2876" s="6"/>
      <c r="CJ2876" s="6"/>
      <c r="CK2876" s="6"/>
      <c r="CL2876" s="6"/>
      <c r="CM2876" s="6"/>
      <c r="CN2876" s="6"/>
      <c r="CO2876" s="6"/>
      <c r="CP2876" s="6"/>
      <c r="CQ2876" s="6"/>
      <c r="CR2876" s="6"/>
      <c r="CS2876" s="6"/>
      <c r="CT2876" s="6"/>
      <c r="CU2876" s="6"/>
      <c r="CV2876" s="6"/>
      <c r="CW2876" s="6"/>
      <c r="CX2876" s="6"/>
      <c r="CY2876" s="6"/>
      <c r="CZ2876" s="6"/>
      <c r="DA2876" s="6"/>
      <c r="DB2876" s="6"/>
      <c r="DC2876" s="6"/>
      <c r="DD2876" s="6"/>
      <c r="DE2876" s="6"/>
      <c r="DF2876" s="6"/>
      <c r="DG2876" s="6"/>
      <c r="DH2876" s="6"/>
      <c r="DI2876" s="6"/>
      <c r="DJ2876" s="6"/>
      <c r="DK2876" s="6"/>
      <c r="DL2876" s="6"/>
      <c r="DM2876" s="6"/>
      <c r="DN2876" s="6"/>
      <c r="DO2876" s="6"/>
      <c r="DP2876" s="6"/>
      <c r="DQ2876" s="6"/>
      <c r="DR2876" s="6"/>
      <c r="DS2876" s="6"/>
      <c r="DT2876" s="6"/>
      <c r="DU2876" s="6"/>
      <c r="DV2876" s="6"/>
      <c r="DW2876" s="6"/>
      <c r="DX2876" s="6"/>
      <c r="DY2876" s="6"/>
      <c r="DZ2876" s="6"/>
      <c r="EA2876" s="6"/>
      <c r="EB2876" s="6"/>
      <c r="EC2876" s="6"/>
      <c r="ED2876" s="6"/>
      <c r="EE2876" s="6"/>
      <c r="EF2876" s="6"/>
      <c r="EG2876" s="6"/>
      <c r="EH2876" s="6"/>
      <c r="EI2876" s="6"/>
      <c r="EJ2876" s="6"/>
      <c r="EK2876" s="6"/>
      <c r="EL2876" s="6"/>
      <c r="EM2876" s="6"/>
      <c r="EN2876" s="6"/>
      <c r="EO2876" s="6"/>
      <c r="EP2876" s="6"/>
      <c r="EQ2876" s="6"/>
      <c r="ER2876" s="6"/>
      <c r="ES2876" s="6"/>
      <c r="ET2876" s="6"/>
      <c r="EU2876" s="6"/>
      <c r="EV2876" s="6"/>
      <c r="EW2876" s="6"/>
      <c r="EX2876" s="6"/>
      <c r="EY2876" s="6"/>
      <c r="EZ2876" s="6"/>
      <c r="FA2876" s="6"/>
      <c r="FB2876" s="6"/>
      <c r="FC2876" s="6"/>
      <c r="FD2876" s="6"/>
      <c r="FE2876" s="6"/>
      <c r="FF2876" s="6"/>
      <c r="FG2876" s="6"/>
      <c r="FH2876" s="6"/>
      <c r="FI2876" s="6"/>
      <c r="FJ2876" s="6"/>
      <c r="FK2876" s="6"/>
      <c r="FL2876" s="6"/>
      <c r="FM2876" s="6"/>
      <c r="FN2876" s="6"/>
      <c r="FO2876" s="6"/>
      <c r="FP2876" s="6"/>
      <c r="FQ2876" s="6"/>
      <c r="FR2876" s="6"/>
      <c r="FS2876" s="6"/>
      <c r="FT2876" s="6"/>
      <c r="FU2876" s="6"/>
      <c r="FV2876" s="6"/>
      <c r="FW2876" s="6"/>
      <c r="FX2876" s="6"/>
      <c r="FY2876" s="6"/>
      <c r="FZ2876" s="6"/>
      <c r="GA2876" s="6"/>
      <c r="GB2876" s="6"/>
      <c r="GC2876" s="6"/>
      <c r="GD2876" s="6"/>
      <c r="GE2876" s="6"/>
      <c r="GF2876" s="6"/>
      <c r="GG2876" s="6"/>
      <c r="GH2876" s="6"/>
      <c r="GI2876" s="6"/>
      <c r="GJ2876" s="6"/>
      <c r="GK2876" s="6"/>
      <c r="GL2876" s="6"/>
      <c r="GM2876" s="6"/>
    </row>
    <row r="2877" spans="1:195" s="5" customFormat="1" x14ac:dyDescent="0.25">
      <c r="A2877" s="27"/>
      <c r="B2877" s="27"/>
      <c r="C2877" s="27"/>
      <c r="P2877" s="69"/>
      <c r="Q2877" s="69"/>
      <c r="R2877" s="69"/>
      <c r="S2877" s="69"/>
      <c r="T2877" s="69"/>
      <c r="U2877" s="69"/>
      <c r="V2877" s="69"/>
      <c r="W2877" s="6"/>
      <c r="X2877" s="6"/>
      <c r="Y2877" s="6"/>
      <c r="Z2877" s="68"/>
      <c r="AA2877" s="68"/>
      <c r="AB2877" s="6"/>
      <c r="AC2877" s="6"/>
      <c r="AD2877" s="6"/>
      <c r="AE2877" s="6"/>
      <c r="AF2877" s="6"/>
      <c r="AG2877" s="6"/>
      <c r="AH2877" s="6"/>
      <c r="AI2877" s="6"/>
      <c r="AJ2877" s="6"/>
      <c r="AK2877" s="6"/>
      <c r="AM2877" s="6"/>
      <c r="AN2877" s="6"/>
      <c r="AO2877" s="6"/>
      <c r="AP2877" s="6"/>
      <c r="AQ2877" s="6"/>
      <c r="AR2877" s="6"/>
      <c r="AS2877" s="6"/>
      <c r="AT2877" s="6"/>
      <c r="AU2877" s="6"/>
      <c r="AV2877" s="6"/>
      <c r="AW2877" s="6"/>
      <c r="AX2877" s="6"/>
      <c r="AY2877" s="6"/>
      <c r="AZ2877" s="6"/>
      <c r="BA2877" s="6"/>
      <c r="BB2877" s="6"/>
      <c r="BC2877" s="6"/>
      <c r="BD2877" s="6"/>
      <c r="BE2877" s="6"/>
      <c r="BF2877" s="6"/>
      <c r="BG2877" s="6"/>
      <c r="BH2877" s="6"/>
      <c r="BI2877" s="6"/>
      <c r="BJ2877" s="6"/>
      <c r="BK2877" s="6"/>
      <c r="BL2877" s="6"/>
      <c r="BM2877" s="6"/>
      <c r="BN2877" s="6"/>
      <c r="BO2877" s="6"/>
      <c r="BP2877" s="6"/>
      <c r="BQ2877" s="6"/>
      <c r="BR2877" s="6"/>
      <c r="BS2877" s="6"/>
      <c r="BT2877" s="6"/>
      <c r="BU2877" s="6"/>
      <c r="BV2877" s="6"/>
      <c r="BW2877" s="6"/>
      <c r="BX2877" s="6"/>
      <c r="BY2877" s="6"/>
      <c r="BZ2877" s="6"/>
      <c r="CA2877" s="6"/>
      <c r="CB2877" s="6"/>
      <c r="CC2877" s="6"/>
      <c r="CD2877" s="6"/>
      <c r="CE2877" s="6"/>
      <c r="CF2877" s="6"/>
      <c r="CG2877" s="6"/>
      <c r="CH2877" s="6"/>
      <c r="CI2877" s="6"/>
      <c r="CJ2877" s="6"/>
      <c r="CK2877" s="6"/>
      <c r="CL2877" s="6"/>
      <c r="CM2877" s="6"/>
      <c r="CN2877" s="6"/>
      <c r="CO2877" s="6"/>
      <c r="CP2877" s="6"/>
      <c r="CQ2877" s="6"/>
      <c r="CR2877" s="6"/>
      <c r="CS2877" s="6"/>
      <c r="CT2877" s="6"/>
      <c r="CU2877" s="6"/>
      <c r="CV2877" s="6"/>
      <c r="CW2877" s="6"/>
      <c r="CX2877" s="6"/>
      <c r="CY2877" s="6"/>
      <c r="CZ2877" s="6"/>
      <c r="DA2877" s="6"/>
      <c r="DB2877" s="6"/>
      <c r="DC2877" s="6"/>
      <c r="DD2877" s="6"/>
      <c r="DE2877" s="6"/>
      <c r="DF2877" s="6"/>
      <c r="DG2877" s="6"/>
      <c r="DH2877" s="6"/>
      <c r="DI2877" s="6"/>
      <c r="DJ2877" s="6"/>
      <c r="DK2877" s="6"/>
      <c r="DL2877" s="6"/>
      <c r="DM2877" s="6"/>
      <c r="DN2877" s="6"/>
      <c r="DO2877" s="6"/>
      <c r="DP2877" s="6"/>
      <c r="DQ2877" s="6"/>
      <c r="DR2877" s="6"/>
      <c r="DS2877" s="6"/>
      <c r="DT2877" s="6"/>
      <c r="DU2877" s="6"/>
      <c r="DV2877" s="6"/>
      <c r="DW2877" s="6"/>
      <c r="DX2877" s="6"/>
      <c r="DY2877" s="6"/>
      <c r="DZ2877" s="6"/>
      <c r="EA2877" s="6"/>
      <c r="EB2877" s="6"/>
      <c r="EC2877" s="6"/>
      <c r="ED2877" s="6"/>
      <c r="EE2877" s="6"/>
      <c r="EF2877" s="6"/>
      <c r="EG2877" s="6"/>
      <c r="EH2877" s="6"/>
      <c r="EI2877" s="6"/>
      <c r="EJ2877" s="6"/>
      <c r="EK2877" s="6"/>
      <c r="EL2877" s="6"/>
      <c r="EM2877" s="6"/>
      <c r="EN2877" s="6"/>
      <c r="EO2877" s="6"/>
      <c r="EP2877" s="6"/>
      <c r="EQ2877" s="6"/>
      <c r="ER2877" s="6"/>
      <c r="ES2877" s="6"/>
      <c r="ET2877" s="6"/>
      <c r="EU2877" s="6"/>
      <c r="EV2877" s="6"/>
      <c r="EW2877" s="6"/>
      <c r="EX2877" s="6"/>
      <c r="EY2877" s="6"/>
      <c r="EZ2877" s="6"/>
      <c r="FA2877" s="6"/>
      <c r="FB2877" s="6"/>
      <c r="FC2877" s="6"/>
      <c r="FD2877" s="6"/>
      <c r="FE2877" s="6"/>
      <c r="FF2877" s="6"/>
      <c r="FG2877" s="6"/>
      <c r="FH2877" s="6"/>
      <c r="FI2877" s="6"/>
      <c r="FJ2877" s="6"/>
      <c r="FK2877" s="6"/>
      <c r="FL2877" s="6"/>
      <c r="FM2877" s="6"/>
      <c r="FN2877" s="6"/>
      <c r="FO2877" s="6"/>
      <c r="FP2877" s="6"/>
      <c r="FQ2877" s="6"/>
      <c r="FR2877" s="6"/>
      <c r="FS2877" s="6"/>
      <c r="FT2877" s="6"/>
      <c r="FU2877" s="6"/>
      <c r="FV2877" s="6"/>
      <c r="FW2877" s="6"/>
      <c r="FX2877" s="6"/>
      <c r="FY2877" s="6"/>
      <c r="FZ2877" s="6"/>
      <c r="GA2877" s="6"/>
      <c r="GB2877" s="6"/>
      <c r="GC2877" s="6"/>
      <c r="GD2877" s="6"/>
      <c r="GE2877" s="6"/>
      <c r="GF2877" s="6"/>
      <c r="GG2877" s="6"/>
      <c r="GH2877" s="6"/>
      <c r="GI2877" s="6"/>
      <c r="GJ2877" s="6"/>
      <c r="GK2877" s="6"/>
      <c r="GL2877" s="6"/>
      <c r="GM2877" s="6"/>
    </row>
    <row r="2878" spans="1:195" s="5" customFormat="1" x14ac:dyDescent="0.25">
      <c r="A2878" s="27"/>
      <c r="B2878" s="27"/>
      <c r="C2878" s="27"/>
      <c r="P2878" s="69"/>
      <c r="Q2878" s="69"/>
      <c r="R2878" s="69"/>
      <c r="S2878" s="69"/>
      <c r="T2878" s="69"/>
      <c r="U2878" s="69"/>
      <c r="V2878" s="69"/>
      <c r="W2878" s="6"/>
      <c r="X2878" s="6"/>
      <c r="Y2878" s="6"/>
      <c r="Z2878" s="68"/>
      <c r="AA2878" s="68"/>
      <c r="AB2878" s="6"/>
      <c r="AC2878" s="6"/>
      <c r="AD2878" s="6"/>
      <c r="AE2878" s="6"/>
      <c r="AF2878" s="6"/>
      <c r="AG2878" s="6"/>
      <c r="AH2878" s="6"/>
      <c r="AI2878" s="6"/>
      <c r="AJ2878" s="6"/>
      <c r="AK2878" s="6"/>
      <c r="AM2878" s="6"/>
      <c r="AN2878" s="6"/>
      <c r="AO2878" s="6"/>
      <c r="AP2878" s="6"/>
      <c r="AQ2878" s="6"/>
      <c r="AR2878" s="6"/>
      <c r="AS2878" s="6"/>
      <c r="AT2878" s="6"/>
      <c r="AU2878" s="6"/>
      <c r="AV2878" s="6"/>
      <c r="AW2878" s="6"/>
      <c r="AX2878" s="6"/>
      <c r="AY2878" s="6"/>
      <c r="AZ2878" s="6"/>
      <c r="BA2878" s="6"/>
      <c r="BB2878" s="6"/>
      <c r="BC2878" s="6"/>
      <c r="BD2878" s="6"/>
      <c r="BE2878" s="6"/>
      <c r="BF2878" s="6"/>
      <c r="BG2878" s="6"/>
      <c r="BH2878" s="6"/>
      <c r="BI2878" s="6"/>
      <c r="BJ2878" s="6"/>
      <c r="BK2878" s="6"/>
      <c r="BL2878" s="6"/>
      <c r="BM2878" s="6"/>
      <c r="BN2878" s="6"/>
      <c r="BO2878" s="6"/>
      <c r="BP2878" s="6"/>
      <c r="BQ2878" s="6"/>
      <c r="BR2878" s="6"/>
      <c r="BS2878" s="6"/>
      <c r="BT2878" s="6"/>
      <c r="BU2878" s="6"/>
      <c r="BV2878" s="6"/>
      <c r="BW2878" s="6"/>
      <c r="BX2878" s="6"/>
      <c r="BY2878" s="6"/>
      <c r="BZ2878" s="6"/>
      <c r="CA2878" s="6"/>
      <c r="CB2878" s="6"/>
      <c r="CC2878" s="6"/>
      <c r="CD2878" s="6"/>
      <c r="CE2878" s="6"/>
      <c r="CF2878" s="6"/>
      <c r="CG2878" s="6"/>
      <c r="CH2878" s="6"/>
      <c r="CI2878" s="6"/>
      <c r="CJ2878" s="6"/>
      <c r="CK2878" s="6"/>
      <c r="CL2878" s="6"/>
      <c r="CM2878" s="6"/>
      <c r="CN2878" s="6"/>
      <c r="CO2878" s="6"/>
      <c r="CP2878" s="6"/>
      <c r="CQ2878" s="6"/>
      <c r="CR2878" s="6"/>
      <c r="CS2878" s="6"/>
      <c r="CT2878" s="6"/>
      <c r="CU2878" s="6"/>
      <c r="CV2878" s="6"/>
      <c r="CW2878" s="6"/>
      <c r="CX2878" s="6"/>
      <c r="CY2878" s="6"/>
      <c r="CZ2878" s="6"/>
      <c r="DA2878" s="6"/>
      <c r="DB2878" s="6"/>
      <c r="DC2878" s="6"/>
      <c r="DD2878" s="6"/>
      <c r="DE2878" s="6"/>
      <c r="DF2878" s="6"/>
      <c r="DG2878" s="6"/>
      <c r="DH2878" s="6"/>
      <c r="DI2878" s="6"/>
      <c r="DJ2878" s="6"/>
      <c r="DK2878" s="6"/>
      <c r="DL2878" s="6"/>
      <c r="DM2878" s="6"/>
      <c r="DN2878" s="6"/>
      <c r="DO2878" s="6"/>
      <c r="DP2878" s="6"/>
      <c r="DQ2878" s="6"/>
      <c r="DR2878" s="6"/>
      <c r="DS2878" s="6"/>
      <c r="DT2878" s="6"/>
      <c r="DU2878" s="6"/>
      <c r="DV2878" s="6"/>
      <c r="DW2878" s="6"/>
      <c r="DX2878" s="6"/>
      <c r="DY2878" s="6"/>
      <c r="DZ2878" s="6"/>
      <c r="EA2878" s="6"/>
      <c r="EB2878" s="6"/>
      <c r="EC2878" s="6"/>
      <c r="ED2878" s="6"/>
      <c r="EE2878" s="6"/>
      <c r="EF2878" s="6"/>
      <c r="EG2878" s="6"/>
      <c r="EH2878" s="6"/>
      <c r="EI2878" s="6"/>
      <c r="EJ2878" s="6"/>
      <c r="EK2878" s="6"/>
      <c r="EL2878" s="6"/>
      <c r="EM2878" s="6"/>
      <c r="EN2878" s="6"/>
      <c r="EO2878" s="6"/>
      <c r="EP2878" s="6"/>
      <c r="EQ2878" s="6"/>
      <c r="ER2878" s="6"/>
      <c r="ES2878" s="6"/>
      <c r="ET2878" s="6"/>
      <c r="EU2878" s="6"/>
      <c r="EV2878" s="6"/>
      <c r="EW2878" s="6"/>
      <c r="EX2878" s="6"/>
      <c r="EY2878" s="6"/>
      <c r="EZ2878" s="6"/>
      <c r="FA2878" s="6"/>
      <c r="FB2878" s="6"/>
      <c r="FC2878" s="6"/>
      <c r="FD2878" s="6"/>
      <c r="FE2878" s="6"/>
      <c r="FF2878" s="6"/>
      <c r="FG2878" s="6"/>
      <c r="FH2878" s="6"/>
      <c r="FI2878" s="6"/>
      <c r="FJ2878" s="6"/>
      <c r="FK2878" s="6"/>
      <c r="FL2878" s="6"/>
      <c r="FM2878" s="6"/>
      <c r="FN2878" s="6"/>
      <c r="FO2878" s="6"/>
      <c r="FP2878" s="6"/>
      <c r="FQ2878" s="6"/>
      <c r="FR2878" s="6"/>
      <c r="FS2878" s="6"/>
      <c r="FT2878" s="6"/>
      <c r="FU2878" s="6"/>
      <c r="FV2878" s="6"/>
      <c r="FW2878" s="6"/>
      <c r="FX2878" s="6"/>
      <c r="FY2878" s="6"/>
      <c r="FZ2878" s="6"/>
      <c r="GA2878" s="6"/>
      <c r="GB2878" s="6"/>
      <c r="GC2878" s="6"/>
      <c r="GD2878" s="6"/>
      <c r="GE2878" s="6"/>
      <c r="GF2878" s="6"/>
      <c r="GG2878" s="6"/>
      <c r="GH2878" s="6"/>
      <c r="GI2878" s="6"/>
      <c r="GJ2878" s="6"/>
      <c r="GK2878" s="6"/>
      <c r="GL2878" s="6"/>
      <c r="GM2878" s="6"/>
    </row>
    <row r="2879" spans="1:195" s="5" customFormat="1" x14ac:dyDescent="0.25">
      <c r="A2879" s="27"/>
      <c r="B2879" s="27"/>
      <c r="C2879" s="27"/>
      <c r="P2879" s="69"/>
      <c r="Q2879" s="69"/>
      <c r="R2879" s="69"/>
      <c r="S2879" s="69"/>
      <c r="T2879" s="69"/>
      <c r="U2879" s="69"/>
      <c r="V2879" s="69"/>
      <c r="W2879" s="6"/>
      <c r="X2879" s="6"/>
      <c r="Y2879" s="6"/>
      <c r="Z2879" s="68"/>
      <c r="AA2879" s="68"/>
      <c r="AB2879" s="6"/>
      <c r="AC2879" s="6"/>
      <c r="AD2879" s="6"/>
      <c r="AE2879" s="6"/>
      <c r="AF2879" s="6"/>
      <c r="AG2879" s="6"/>
      <c r="AH2879" s="6"/>
      <c r="AI2879" s="6"/>
      <c r="AJ2879" s="6"/>
      <c r="AK2879" s="6"/>
      <c r="AM2879" s="6"/>
      <c r="AN2879" s="6"/>
      <c r="AO2879" s="6"/>
      <c r="AP2879" s="6"/>
      <c r="AQ2879" s="6"/>
      <c r="AR2879" s="6"/>
      <c r="AS2879" s="6"/>
      <c r="AT2879" s="6"/>
      <c r="AU2879" s="6"/>
      <c r="AV2879" s="6"/>
      <c r="AW2879" s="6"/>
      <c r="AX2879" s="6"/>
      <c r="AY2879" s="6"/>
      <c r="AZ2879" s="6"/>
      <c r="BA2879" s="6"/>
      <c r="BB2879" s="6"/>
      <c r="BC2879" s="6"/>
      <c r="BD2879" s="6"/>
      <c r="BE2879" s="6"/>
      <c r="BF2879" s="6"/>
      <c r="BG2879" s="6"/>
      <c r="BH2879" s="6"/>
      <c r="BI2879" s="6"/>
      <c r="BJ2879" s="6"/>
      <c r="BK2879" s="6"/>
      <c r="BL2879" s="6"/>
      <c r="BM2879" s="6"/>
      <c r="BN2879" s="6"/>
      <c r="BO2879" s="6"/>
      <c r="BP2879" s="6"/>
      <c r="BQ2879" s="6"/>
      <c r="BR2879" s="6"/>
      <c r="BS2879" s="6"/>
      <c r="BT2879" s="6"/>
      <c r="BU2879" s="6"/>
      <c r="BV2879" s="6"/>
      <c r="BW2879" s="6"/>
      <c r="BX2879" s="6"/>
      <c r="BY2879" s="6"/>
      <c r="BZ2879" s="6"/>
      <c r="CA2879" s="6"/>
      <c r="CB2879" s="6"/>
      <c r="CC2879" s="6"/>
      <c r="CD2879" s="6"/>
      <c r="CE2879" s="6"/>
      <c r="CF2879" s="6"/>
      <c r="CG2879" s="6"/>
      <c r="CH2879" s="6"/>
      <c r="CI2879" s="6"/>
      <c r="CJ2879" s="6"/>
      <c r="CK2879" s="6"/>
      <c r="CL2879" s="6"/>
      <c r="CM2879" s="6"/>
      <c r="CN2879" s="6"/>
      <c r="CO2879" s="6"/>
      <c r="CP2879" s="6"/>
      <c r="CQ2879" s="6"/>
      <c r="CR2879" s="6"/>
      <c r="CS2879" s="6"/>
      <c r="CT2879" s="6"/>
      <c r="CU2879" s="6"/>
      <c r="CV2879" s="6"/>
      <c r="CW2879" s="6"/>
      <c r="CX2879" s="6"/>
      <c r="CY2879" s="6"/>
      <c r="CZ2879" s="6"/>
      <c r="DA2879" s="6"/>
      <c r="DB2879" s="6"/>
      <c r="DC2879" s="6"/>
      <c r="DD2879" s="6"/>
      <c r="DE2879" s="6"/>
      <c r="DF2879" s="6"/>
      <c r="DG2879" s="6"/>
      <c r="DH2879" s="6"/>
      <c r="DI2879" s="6"/>
      <c r="DJ2879" s="6"/>
      <c r="DK2879" s="6"/>
      <c r="DL2879" s="6"/>
      <c r="DM2879" s="6"/>
      <c r="DN2879" s="6"/>
      <c r="DO2879" s="6"/>
      <c r="DP2879" s="6"/>
      <c r="DQ2879" s="6"/>
      <c r="DR2879" s="6"/>
      <c r="DS2879" s="6"/>
      <c r="DT2879" s="6"/>
      <c r="DU2879" s="6"/>
      <c r="DV2879" s="6"/>
      <c r="DW2879" s="6"/>
      <c r="DX2879" s="6"/>
      <c r="DY2879" s="6"/>
      <c r="DZ2879" s="6"/>
      <c r="EA2879" s="6"/>
      <c r="EB2879" s="6"/>
      <c r="EC2879" s="6"/>
      <c r="ED2879" s="6"/>
      <c r="EE2879" s="6"/>
      <c r="EF2879" s="6"/>
      <c r="EG2879" s="6"/>
      <c r="EH2879" s="6"/>
      <c r="EI2879" s="6"/>
      <c r="EJ2879" s="6"/>
      <c r="EK2879" s="6"/>
      <c r="EL2879" s="6"/>
      <c r="EM2879" s="6"/>
      <c r="EN2879" s="6"/>
      <c r="EO2879" s="6"/>
      <c r="EP2879" s="6"/>
      <c r="EQ2879" s="6"/>
      <c r="ER2879" s="6"/>
      <c r="ES2879" s="6"/>
      <c r="ET2879" s="6"/>
      <c r="EU2879" s="6"/>
      <c r="EV2879" s="6"/>
      <c r="EW2879" s="6"/>
      <c r="EX2879" s="6"/>
      <c r="EY2879" s="6"/>
      <c r="EZ2879" s="6"/>
      <c r="FA2879" s="6"/>
      <c r="FB2879" s="6"/>
      <c r="FC2879" s="6"/>
      <c r="FD2879" s="6"/>
      <c r="FE2879" s="6"/>
      <c r="FF2879" s="6"/>
      <c r="FG2879" s="6"/>
      <c r="FH2879" s="6"/>
      <c r="FI2879" s="6"/>
      <c r="FJ2879" s="6"/>
      <c r="FK2879" s="6"/>
      <c r="FL2879" s="6"/>
      <c r="FM2879" s="6"/>
      <c r="FN2879" s="6"/>
      <c r="FO2879" s="6"/>
      <c r="FP2879" s="6"/>
      <c r="FQ2879" s="6"/>
      <c r="FR2879" s="6"/>
      <c r="FS2879" s="6"/>
      <c r="FT2879" s="6"/>
      <c r="FU2879" s="6"/>
      <c r="FV2879" s="6"/>
      <c r="FW2879" s="6"/>
      <c r="FX2879" s="6"/>
      <c r="FY2879" s="6"/>
      <c r="FZ2879" s="6"/>
      <c r="GA2879" s="6"/>
      <c r="GB2879" s="6"/>
      <c r="GC2879" s="6"/>
      <c r="GD2879" s="6"/>
      <c r="GE2879" s="6"/>
      <c r="GF2879" s="6"/>
      <c r="GG2879" s="6"/>
      <c r="GH2879" s="6"/>
      <c r="GI2879" s="6"/>
      <c r="GJ2879" s="6"/>
      <c r="GK2879" s="6"/>
      <c r="GL2879" s="6"/>
      <c r="GM2879" s="6"/>
    </row>
    <row r="2880" spans="1:195" s="5" customFormat="1" x14ac:dyDescent="0.25">
      <c r="A2880" s="27"/>
      <c r="B2880" s="27"/>
      <c r="C2880" s="27"/>
      <c r="P2880" s="69"/>
      <c r="Q2880" s="69"/>
      <c r="R2880" s="69"/>
      <c r="S2880" s="69"/>
      <c r="T2880" s="69"/>
      <c r="U2880" s="69"/>
      <c r="V2880" s="69"/>
      <c r="W2880" s="6"/>
      <c r="X2880" s="6"/>
      <c r="Y2880" s="6"/>
      <c r="Z2880" s="68"/>
      <c r="AA2880" s="68"/>
      <c r="AB2880" s="6"/>
      <c r="AC2880" s="6"/>
      <c r="AD2880" s="6"/>
      <c r="AE2880" s="6"/>
      <c r="AF2880" s="6"/>
      <c r="AG2880" s="6"/>
      <c r="AH2880" s="6"/>
      <c r="AI2880" s="6"/>
      <c r="AJ2880" s="6"/>
      <c r="AK2880" s="6"/>
      <c r="AM2880" s="6"/>
      <c r="AN2880" s="6"/>
      <c r="AO2880" s="6"/>
      <c r="AP2880" s="6"/>
      <c r="AQ2880" s="6"/>
      <c r="AR2880" s="6"/>
      <c r="AS2880" s="6"/>
      <c r="AT2880" s="6"/>
      <c r="AU2880" s="6"/>
      <c r="AV2880" s="6"/>
      <c r="AW2880" s="6"/>
      <c r="AX2880" s="6"/>
      <c r="AY2880" s="6"/>
      <c r="AZ2880" s="6"/>
      <c r="BA2880" s="6"/>
      <c r="BB2880" s="6"/>
      <c r="BC2880" s="6"/>
      <c r="BD2880" s="6"/>
      <c r="BE2880" s="6"/>
      <c r="BF2880" s="6"/>
      <c r="BG2880" s="6"/>
      <c r="BH2880" s="6"/>
      <c r="BI2880" s="6"/>
      <c r="BJ2880" s="6"/>
      <c r="BK2880" s="6"/>
      <c r="BL2880" s="6"/>
      <c r="BM2880" s="6"/>
      <c r="BN2880" s="6"/>
      <c r="BO2880" s="6"/>
      <c r="BP2880" s="6"/>
      <c r="BQ2880" s="6"/>
      <c r="BR2880" s="6"/>
      <c r="BS2880" s="6"/>
      <c r="BT2880" s="6"/>
      <c r="BU2880" s="6"/>
      <c r="BV2880" s="6"/>
      <c r="BW2880" s="6"/>
      <c r="BX2880" s="6"/>
      <c r="BY2880" s="6"/>
      <c r="BZ2880" s="6"/>
      <c r="CA2880" s="6"/>
      <c r="CB2880" s="6"/>
      <c r="CC2880" s="6"/>
      <c r="CD2880" s="6"/>
      <c r="CE2880" s="6"/>
      <c r="CF2880" s="6"/>
      <c r="CG2880" s="6"/>
      <c r="CH2880" s="6"/>
      <c r="CI2880" s="6"/>
      <c r="CJ2880" s="6"/>
      <c r="CK2880" s="6"/>
      <c r="CL2880" s="6"/>
      <c r="CM2880" s="6"/>
      <c r="CN2880" s="6"/>
      <c r="CO2880" s="6"/>
      <c r="CP2880" s="6"/>
      <c r="CQ2880" s="6"/>
      <c r="CR2880" s="6"/>
      <c r="CS2880" s="6"/>
      <c r="CT2880" s="6"/>
      <c r="CU2880" s="6"/>
      <c r="CV2880" s="6"/>
      <c r="CW2880" s="6"/>
      <c r="CX2880" s="6"/>
      <c r="CY2880" s="6"/>
      <c r="CZ2880" s="6"/>
      <c r="DA2880" s="6"/>
      <c r="DB2880" s="6"/>
      <c r="DC2880" s="6"/>
      <c r="DD2880" s="6"/>
      <c r="DE2880" s="6"/>
      <c r="DF2880" s="6"/>
      <c r="DG2880" s="6"/>
      <c r="DH2880" s="6"/>
      <c r="DI2880" s="6"/>
      <c r="DJ2880" s="6"/>
      <c r="DK2880" s="6"/>
      <c r="DL2880" s="6"/>
      <c r="DM2880" s="6"/>
      <c r="DN2880" s="6"/>
      <c r="DO2880" s="6"/>
      <c r="DP2880" s="6"/>
      <c r="DQ2880" s="6"/>
      <c r="DR2880" s="6"/>
      <c r="DS2880" s="6"/>
      <c r="DT2880" s="6"/>
      <c r="DU2880" s="6"/>
      <c r="DV2880" s="6"/>
      <c r="DW2880" s="6"/>
      <c r="DX2880" s="6"/>
      <c r="DY2880" s="6"/>
      <c r="DZ2880" s="6"/>
      <c r="EA2880" s="6"/>
      <c r="EB2880" s="6"/>
      <c r="EC2880" s="6"/>
      <c r="ED2880" s="6"/>
      <c r="EE2880" s="6"/>
      <c r="EF2880" s="6"/>
      <c r="EG2880" s="6"/>
      <c r="EH2880" s="6"/>
      <c r="EI2880" s="6"/>
      <c r="EJ2880" s="6"/>
      <c r="EK2880" s="6"/>
      <c r="EL2880" s="6"/>
      <c r="EM2880" s="6"/>
      <c r="EN2880" s="6"/>
      <c r="EO2880" s="6"/>
      <c r="EP2880" s="6"/>
      <c r="EQ2880" s="6"/>
      <c r="ER2880" s="6"/>
      <c r="ES2880" s="6"/>
      <c r="ET2880" s="6"/>
      <c r="EU2880" s="6"/>
      <c r="EV2880" s="6"/>
      <c r="EW2880" s="6"/>
      <c r="EX2880" s="6"/>
      <c r="EY2880" s="6"/>
      <c r="EZ2880" s="6"/>
      <c r="FA2880" s="6"/>
      <c r="FB2880" s="6"/>
      <c r="FC2880" s="6"/>
      <c r="FD2880" s="6"/>
      <c r="FE2880" s="6"/>
      <c r="FF2880" s="6"/>
      <c r="FG2880" s="6"/>
      <c r="FH2880" s="6"/>
      <c r="FI2880" s="6"/>
      <c r="FJ2880" s="6"/>
      <c r="FK2880" s="6"/>
      <c r="FL2880" s="6"/>
      <c r="FM2880" s="6"/>
      <c r="FN2880" s="6"/>
      <c r="FO2880" s="6"/>
      <c r="FP2880" s="6"/>
      <c r="FQ2880" s="6"/>
      <c r="FR2880" s="6"/>
      <c r="FS2880" s="6"/>
      <c r="FT2880" s="6"/>
      <c r="FU2880" s="6"/>
      <c r="FV2880" s="6"/>
      <c r="FW2880" s="6"/>
      <c r="FX2880" s="6"/>
      <c r="FY2880" s="6"/>
      <c r="FZ2880" s="6"/>
      <c r="GA2880" s="6"/>
      <c r="GB2880" s="6"/>
      <c r="GC2880" s="6"/>
      <c r="GD2880" s="6"/>
      <c r="GE2880" s="6"/>
      <c r="GF2880" s="6"/>
      <c r="GG2880" s="6"/>
      <c r="GH2880" s="6"/>
      <c r="GI2880" s="6"/>
      <c r="GJ2880" s="6"/>
      <c r="GK2880" s="6"/>
      <c r="GL2880" s="6"/>
      <c r="GM2880" s="6"/>
    </row>
    <row r="2881" spans="1:195" s="5" customFormat="1" x14ac:dyDescent="0.25">
      <c r="A2881" s="27"/>
      <c r="B2881" s="27"/>
      <c r="C2881" s="27"/>
      <c r="P2881" s="69"/>
      <c r="Q2881" s="69"/>
      <c r="R2881" s="69"/>
      <c r="S2881" s="69"/>
      <c r="T2881" s="69"/>
      <c r="U2881" s="69"/>
      <c r="V2881" s="69"/>
      <c r="W2881" s="6"/>
      <c r="X2881" s="6"/>
      <c r="Y2881" s="6"/>
      <c r="Z2881" s="68"/>
      <c r="AA2881" s="68"/>
      <c r="AB2881" s="6"/>
      <c r="AC2881" s="6"/>
      <c r="AD2881" s="6"/>
      <c r="AE2881" s="6"/>
      <c r="AF2881" s="6"/>
      <c r="AG2881" s="6"/>
      <c r="AH2881" s="6"/>
      <c r="AI2881" s="6"/>
      <c r="AJ2881" s="6"/>
      <c r="AK2881" s="6"/>
      <c r="AM2881" s="6"/>
      <c r="AN2881" s="6"/>
      <c r="AO2881" s="6"/>
      <c r="AP2881" s="6"/>
      <c r="AQ2881" s="6"/>
      <c r="AR2881" s="6"/>
      <c r="AS2881" s="6"/>
      <c r="AT2881" s="6"/>
      <c r="AU2881" s="6"/>
      <c r="AV2881" s="6"/>
      <c r="AW2881" s="6"/>
      <c r="AX2881" s="6"/>
      <c r="AY2881" s="6"/>
      <c r="AZ2881" s="6"/>
      <c r="BA2881" s="6"/>
      <c r="BB2881" s="6"/>
      <c r="BC2881" s="6"/>
      <c r="BD2881" s="6"/>
      <c r="BE2881" s="6"/>
      <c r="BF2881" s="6"/>
      <c r="BG2881" s="6"/>
      <c r="BH2881" s="6"/>
      <c r="BI2881" s="6"/>
      <c r="BJ2881" s="6"/>
      <c r="BK2881" s="6"/>
      <c r="BL2881" s="6"/>
      <c r="BM2881" s="6"/>
      <c r="BN2881" s="6"/>
      <c r="BO2881" s="6"/>
      <c r="BP2881" s="6"/>
      <c r="BQ2881" s="6"/>
      <c r="BR2881" s="6"/>
      <c r="BS2881" s="6"/>
      <c r="BT2881" s="6"/>
      <c r="BU2881" s="6"/>
      <c r="BV2881" s="6"/>
      <c r="BW2881" s="6"/>
      <c r="BX2881" s="6"/>
      <c r="BY2881" s="6"/>
      <c r="BZ2881" s="6"/>
      <c r="CA2881" s="6"/>
      <c r="CB2881" s="6"/>
      <c r="CC2881" s="6"/>
      <c r="CD2881" s="6"/>
      <c r="CE2881" s="6"/>
      <c r="CF2881" s="6"/>
      <c r="CG2881" s="6"/>
      <c r="CH2881" s="6"/>
      <c r="CI2881" s="6"/>
      <c r="CJ2881" s="6"/>
      <c r="CK2881" s="6"/>
      <c r="CL2881" s="6"/>
      <c r="CM2881" s="6"/>
      <c r="CN2881" s="6"/>
      <c r="CO2881" s="6"/>
      <c r="CP2881" s="6"/>
      <c r="CQ2881" s="6"/>
      <c r="CR2881" s="6"/>
      <c r="CS2881" s="6"/>
      <c r="CT2881" s="6"/>
      <c r="CU2881" s="6"/>
      <c r="CV2881" s="6"/>
      <c r="CW2881" s="6"/>
      <c r="CX2881" s="6"/>
      <c r="CY2881" s="6"/>
      <c r="CZ2881" s="6"/>
      <c r="DA2881" s="6"/>
      <c r="DB2881" s="6"/>
      <c r="DC2881" s="6"/>
      <c r="DD2881" s="6"/>
      <c r="DE2881" s="6"/>
      <c r="DF2881" s="6"/>
      <c r="DG2881" s="6"/>
      <c r="DH2881" s="6"/>
      <c r="DI2881" s="6"/>
      <c r="DJ2881" s="6"/>
      <c r="DK2881" s="6"/>
      <c r="DL2881" s="6"/>
      <c r="DM2881" s="6"/>
      <c r="DN2881" s="6"/>
      <c r="DO2881" s="6"/>
      <c r="DP2881" s="6"/>
      <c r="DQ2881" s="6"/>
      <c r="DR2881" s="6"/>
      <c r="DS2881" s="6"/>
      <c r="DT2881" s="6"/>
      <c r="DU2881" s="6"/>
      <c r="DV2881" s="6"/>
      <c r="DW2881" s="6"/>
      <c r="DX2881" s="6"/>
      <c r="DY2881" s="6"/>
      <c r="DZ2881" s="6"/>
      <c r="EA2881" s="6"/>
      <c r="EB2881" s="6"/>
      <c r="EC2881" s="6"/>
      <c r="ED2881" s="6"/>
      <c r="EE2881" s="6"/>
      <c r="EF2881" s="6"/>
      <c r="EG2881" s="6"/>
      <c r="EH2881" s="6"/>
      <c r="EI2881" s="6"/>
      <c r="EJ2881" s="6"/>
      <c r="EK2881" s="6"/>
      <c r="EL2881" s="6"/>
      <c r="EM2881" s="6"/>
      <c r="EN2881" s="6"/>
      <c r="EO2881" s="6"/>
      <c r="EP2881" s="6"/>
      <c r="EQ2881" s="6"/>
      <c r="ER2881" s="6"/>
      <c r="ES2881" s="6"/>
      <c r="ET2881" s="6"/>
      <c r="EU2881" s="6"/>
      <c r="EV2881" s="6"/>
      <c r="EW2881" s="6"/>
      <c r="EX2881" s="6"/>
      <c r="EY2881" s="6"/>
      <c r="EZ2881" s="6"/>
      <c r="FA2881" s="6"/>
      <c r="FB2881" s="6"/>
      <c r="FC2881" s="6"/>
      <c r="FD2881" s="6"/>
      <c r="FE2881" s="6"/>
      <c r="FF2881" s="6"/>
      <c r="FG2881" s="6"/>
      <c r="FH2881" s="6"/>
      <c r="FI2881" s="6"/>
      <c r="FJ2881" s="6"/>
      <c r="FK2881" s="6"/>
      <c r="FL2881" s="6"/>
      <c r="FM2881" s="6"/>
      <c r="FN2881" s="6"/>
      <c r="FO2881" s="6"/>
      <c r="FP2881" s="6"/>
      <c r="FQ2881" s="6"/>
      <c r="FR2881" s="6"/>
      <c r="FS2881" s="6"/>
      <c r="FT2881" s="6"/>
      <c r="FU2881" s="6"/>
      <c r="FV2881" s="6"/>
      <c r="FW2881" s="6"/>
      <c r="FX2881" s="6"/>
      <c r="FY2881" s="6"/>
      <c r="FZ2881" s="6"/>
      <c r="GA2881" s="6"/>
      <c r="GB2881" s="6"/>
      <c r="GC2881" s="6"/>
      <c r="GD2881" s="6"/>
      <c r="GE2881" s="6"/>
      <c r="GF2881" s="6"/>
      <c r="GG2881" s="6"/>
      <c r="GH2881" s="6"/>
      <c r="GI2881" s="6"/>
      <c r="GJ2881" s="6"/>
      <c r="GK2881" s="6"/>
      <c r="GL2881" s="6"/>
      <c r="GM2881" s="6"/>
    </row>
    <row r="2882" spans="1:195" s="5" customFormat="1" x14ac:dyDescent="0.25">
      <c r="A2882" s="27"/>
      <c r="B2882" s="27"/>
      <c r="C2882" s="27"/>
      <c r="P2882" s="69"/>
      <c r="Q2882" s="69"/>
      <c r="R2882" s="69"/>
      <c r="S2882" s="69"/>
      <c r="T2882" s="69"/>
      <c r="U2882" s="69"/>
      <c r="V2882" s="69"/>
      <c r="W2882" s="6"/>
      <c r="X2882" s="6"/>
      <c r="Y2882" s="6"/>
      <c r="Z2882" s="68"/>
      <c r="AA2882" s="68"/>
      <c r="AB2882" s="6"/>
      <c r="AC2882" s="6"/>
      <c r="AD2882" s="6"/>
      <c r="AE2882" s="6"/>
      <c r="AF2882" s="6"/>
      <c r="AG2882" s="6"/>
      <c r="AH2882" s="6"/>
      <c r="AI2882" s="6"/>
      <c r="AJ2882" s="6"/>
      <c r="AK2882" s="6"/>
      <c r="AM2882" s="6"/>
      <c r="AN2882" s="6"/>
      <c r="AO2882" s="6"/>
      <c r="AP2882" s="6"/>
      <c r="AQ2882" s="6"/>
      <c r="AR2882" s="6"/>
      <c r="AS2882" s="6"/>
      <c r="AT2882" s="6"/>
      <c r="AU2882" s="6"/>
      <c r="AV2882" s="6"/>
      <c r="AW2882" s="6"/>
      <c r="AX2882" s="6"/>
      <c r="AY2882" s="6"/>
      <c r="AZ2882" s="6"/>
      <c r="BA2882" s="6"/>
      <c r="BB2882" s="6"/>
      <c r="BC2882" s="6"/>
      <c r="BD2882" s="6"/>
      <c r="BE2882" s="6"/>
      <c r="BF2882" s="6"/>
      <c r="BG2882" s="6"/>
      <c r="BH2882" s="6"/>
      <c r="BI2882" s="6"/>
      <c r="BJ2882" s="6"/>
      <c r="BK2882" s="6"/>
      <c r="BL2882" s="6"/>
      <c r="BM2882" s="6"/>
      <c r="BN2882" s="6"/>
      <c r="BO2882" s="6"/>
      <c r="BP2882" s="6"/>
      <c r="BQ2882" s="6"/>
      <c r="BR2882" s="6"/>
      <c r="BS2882" s="6"/>
      <c r="BT2882" s="6"/>
      <c r="BU2882" s="6"/>
      <c r="BV2882" s="6"/>
      <c r="BW2882" s="6"/>
      <c r="BX2882" s="6"/>
      <c r="BY2882" s="6"/>
      <c r="BZ2882" s="6"/>
      <c r="CA2882" s="6"/>
      <c r="CB2882" s="6"/>
      <c r="CC2882" s="6"/>
      <c r="CD2882" s="6"/>
      <c r="CE2882" s="6"/>
      <c r="CF2882" s="6"/>
      <c r="CG2882" s="6"/>
      <c r="CH2882" s="6"/>
      <c r="CI2882" s="6"/>
      <c r="CJ2882" s="6"/>
      <c r="CK2882" s="6"/>
      <c r="CL2882" s="6"/>
      <c r="CM2882" s="6"/>
      <c r="CN2882" s="6"/>
      <c r="CO2882" s="6"/>
      <c r="CP2882" s="6"/>
      <c r="CQ2882" s="6"/>
      <c r="CR2882" s="6"/>
      <c r="CS2882" s="6"/>
      <c r="CT2882" s="6"/>
      <c r="CU2882" s="6"/>
      <c r="CV2882" s="6"/>
      <c r="CW2882" s="6"/>
      <c r="CX2882" s="6"/>
      <c r="CY2882" s="6"/>
      <c r="CZ2882" s="6"/>
      <c r="DA2882" s="6"/>
      <c r="DB2882" s="6"/>
      <c r="DC2882" s="6"/>
      <c r="DD2882" s="6"/>
      <c r="DE2882" s="6"/>
      <c r="DF2882" s="6"/>
      <c r="DG2882" s="6"/>
      <c r="DH2882" s="6"/>
      <c r="DI2882" s="6"/>
      <c r="DJ2882" s="6"/>
      <c r="DK2882" s="6"/>
      <c r="DL2882" s="6"/>
      <c r="DM2882" s="6"/>
      <c r="DN2882" s="6"/>
      <c r="DO2882" s="6"/>
      <c r="DP2882" s="6"/>
      <c r="DQ2882" s="6"/>
      <c r="DR2882" s="6"/>
      <c r="DS2882" s="6"/>
      <c r="DT2882" s="6"/>
      <c r="DU2882" s="6"/>
      <c r="DV2882" s="6"/>
      <c r="DW2882" s="6"/>
      <c r="DX2882" s="6"/>
      <c r="DY2882" s="6"/>
      <c r="DZ2882" s="6"/>
      <c r="EA2882" s="6"/>
      <c r="EB2882" s="6"/>
      <c r="EC2882" s="6"/>
      <c r="ED2882" s="6"/>
      <c r="EE2882" s="6"/>
      <c r="EF2882" s="6"/>
      <c r="EG2882" s="6"/>
      <c r="EH2882" s="6"/>
      <c r="EI2882" s="6"/>
      <c r="EJ2882" s="6"/>
      <c r="EK2882" s="6"/>
      <c r="EL2882" s="6"/>
      <c r="EM2882" s="6"/>
      <c r="EN2882" s="6"/>
      <c r="EO2882" s="6"/>
      <c r="EP2882" s="6"/>
      <c r="EQ2882" s="6"/>
      <c r="ER2882" s="6"/>
      <c r="ES2882" s="6"/>
      <c r="ET2882" s="6"/>
      <c r="EU2882" s="6"/>
      <c r="EV2882" s="6"/>
      <c r="EW2882" s="6"/>
      <c r="EX2882" s="6"/>
      <c r="EY2882" s="6"/>
      <c r="EZ2882" s="6"/>
      <c r="FA2882" s="6"/>
      <c r="FB2882" s="6"/>
      <c r="FC2882" s="6"/>
      <c r="FD2882" s="6"/>
      <c r="FE2882" s="6"/>
      <c r="FF2882" s="6"/>
      <c r="FG2882" s="6"/>
      <c r="FH2882" s="6"/>
      <c r="FI2882" s="6"/>
      <c r="FJ2882" s="6"/>
      <c r="FK2882" s="6"/>
      <c r="FL2882" s="6"/>
      <c r="FM2882" s="6"/>
      <c r="FN2882" s="6"/>
      <c r="FO2882" s="6"/>
      <c r="FP2882" s="6"/>
      <c r="FQ2882" s="6"/>
      <c r="FR2882" s="6"/>
      <c r="FS2882" s="6"/>
      <c r="FT2882" s="6"/>
      <c r="FU2882" s="6"/>
      <c r="FV2882" s="6"/>
      <c r="FW2882" s="6"/>
      <c r="FX2882" s="6"/>
      <c r="FY2882" s="6"/>
      <c r="FZ2882" s="6"/>
      <c r="GA2882" s="6"/>
      <c r="GB2882" s="6"/>
      <c r="GC2882" s="6"/>
      <c r="GD2882" s="6"/>
      <c r="GE2882" s="6"/>
      <c r="GF2882" s="6"/>
      <c r="GG2882" s="6"/>
      <c r="GH2882" s="6"/>
      <c r="GI2882" s="6"/>
      <c r="GJ2882" s="6"/>
      <c r="GK2882" s="6"/>
      <c r="GL2882" s="6"/>
      <c r="GM2882" s="6"/>
    </row>
    <row r="2883" spans="1:195" s="5" customFormat="1" x14ac:dyDescent="0.25">
      <c r="A2883" s="27"/>
      <c r="B2883" s="27"/>
      <c r="C2883" s="27"/>
      <c r="P2883" s="69"/>
      <c r="Q2883" s="69"/>
      <c r="R2883" s="69"/>
      <c r="S2883" s="69"/>
      <c r="T2883" s="69"/>
      <c r="U2883" s="69"/>
      <c r="V2883" s="69"/>
      <c r="W2883" s="6"/>
      <c r="X2883" s="6"/>
      <c r="Y2883" s="6"/>
      <c r="Z2883" s="68"/>
      <c r="AA2883" s="68"/>
      <c r="AB2883" s="6"/>
      <c r="AC2883" s="6"/>
      <c r="AD2883" s="6"/>
      <c r="AE2883" s="6"/>
      <c r="AF2883" s="6"/>
      <c r="AG2883" s="6"/>
      <c r="AH2883" s="6"/>
      <c r="AI2883" s="6"/>
      <c r="AJ2883" s="6"/>
      <c r="AK2883" s="6"/>
      <c r="AM2883" s="6"/>
      <c r="AN2883" s="6"/>
      <c r="AO2883" s="6"/>
      <c r="AP2883" s="6"/>
      <c r="AQ2883" s="6"/>
      <c r="AR2883" s="6"/>
      <c r="AS2883" s="6"/>
      <c r="AT2883" s="6"/>
      <c r="AU2883" s="6"/>
      <c r="AV2883" s="6"/>
      <c r="AW2883" s="6"/>
      <c r="AX2883" s="6"/>
      <c r="AY2883" s="6"/>
      <c r="AZ2883" s="6"/>
      <c r="BA2883" s="6"/>
      <c r="BB2883" s="6"/>
      <c r="BC2883" s="6"/>
      <c r="BD2883" s="6"/>
      <c r="BE2883" s="6"/>
      <c r="BF2883" s="6"/>
      <c r="BG2883" s="6"/>
      <c r="BH2883" s="6"/>
      <c r="BI2883" s="6"/>
      <c r="BJ2883" s="6"/>
      <c r="BK2883" s="6"/>
      <c r="BL2883" s="6"/>
      <c r="BM2883" s="6"/>
      <c r="BN2883" s="6"/>
      <c r="BO2883" s="6"/>
      <c r="BP2883" s="6"/>
      <c r="BQ2883" s="6"/>
      <c r="BR2883" s="6"/>
      <c r="BS2883" s="6"/>
      <c r="BT2883" s="6"/>
      <c r="BU2883" s="6"/>
      <c r="BV2883" s="6"/>
      <c r="BW2883" s="6"/>
      <c r="BX2883" s="6"/>
      <c r="BY2883" s="6"/>
      <c r="BZ2883" s="6"/>
      <c r="CA2883" s="6"/>
      <c r="CB2883" s="6"/>
      <c r="CC2883" s="6"/>
      <c r="CD2883" s="6"/>
      <c r="CE2883" s="6"/>
      <c r="CF2883" s="6"/>
      <c r="CG2883" s="6"/>
      <c r="CH2883" s="6"/>
      <c r="CI2883" s="6"/>
      <c r="CJ2883" s="6"/>
      <c r="CK2883" s="6"/>
      <c r="CL2883" s="6"/>
      <c r="CM2883" s="6"/>
      <c r="CN2883" s="6"/>
      <c r="CO2883" s="6"/>
      <c r="CP2883" s="6"/>
      <c r="CQ2883" s="6"/>
      <c r="CR2883" s="6"/>
      <c r="CS2883" s="6"/>
      <c r="CT2883" s="6"/>
      <c r="CU2883" s="6"/>
      <c r="CV2883" s="6"/>
      <c r="CW2883" s="6"/>
      <c r="CX2883" s="6"/>
      <c r="CY2883" s="6"/>
      <c r="CZ2883" s="6"/>
      <c r="DA2883" s="6"/>
      <c r="DB2883" s="6"/>
      <c r="DC2883" s="6"/>
      <c r="DD2883" s="6"/>
      <c r="DE2883" s="6"/>
      <c r="DF2883" s="6"/>
      <c r="DG2883" s="6"/>
      <c r="DH2883" s="6"/>
      <c r="DI2883" s="6"/>
      <c r="DJ2883" s="6"/>
      <c r="DK2883" s="6"/>
      <c r="DL2883" s="6"/>
      <c r="DM2883" s="6"/>
      <c r="DN2883" s="6"/>
      <c r="DO2883" s="6"/>
      <c r="DP2883" s="6"/>
      <c r="DQ2883" s="6"/>
      <c r="DR2883" s="6"/>
      <c r="DS2883" s="6"/>
      <c r="DT2883" s="6"/>
      <c r="DU2883" s="6"/>
      <c r="DV2883" s="6"/>
      <c r="DW2883" s="6"/>
      <c r="DX2883" s="6"/>
      <c r="DY2883" s="6"/>
      <c r="DZ2883" s="6"/>
      <c r="EA2883" s="6"/>
      <c r="EB2883" s="6"/>
      <c r="EC2883" s="6"/>
      <c r="ED2883" s="6"/>
      <c r="EE2883" s="6"/>
      <c r="EF2883" s="6"/>
      <c r="EG2883" s="6"/>
      <c r="EH2883" s="6"/>
      <c r="EI2883" s="6"/>
      <c r="EJ2883" s="6"/>
      <c r="EK2883" s="6"/>
      <c r="EL2883" s="6"/>
      <c r="EM2883" s="6"/>
      <c r="EN2883" s="6"/>
      <c r="EO2883" s="6"/>
      <c r="EP2883" s="6"/>
      <c r="EQ2883" s="6"/>
      <c r="ER2883" s="6"/>
      <c r="ES2883" s="6"/>
      <c r="ET2883" s="6"/>
      <c r="EU2883" s="6"/>
      <c r="EV2883" s="6"/>
      <c r="EW2883" s="6"/>
      <c r="EX2883" s="6"/>
      <c r="EY2883" s="6"/>
      <c r="EZ2883" s="6"/>
      <c r="FA2883" s="6"/>
      <c r="FB2883" s="6"/>
      <c r="FC2883" s="6"/>
      <c r="FD2883" s="6"/>
      <c r="FE2883" s="6"/>
      <c r="FF2883" s="6"/>
      <c r="FG2883" s="6"/>
      <c r="FH2883" s="6"/>
      <c r="FI2883" s="6"/>
      <c r="FJ2883" s="6"/>
      <c r="FK2883" s="6"/>
      <c r="FL2883" s="6"/>
      <c r="FM2883" s="6"/>
      <c r="FN2883" s="6"/>
      <c r="FO2883" s="6"/>
      <c r="FP2883" s="6"/>
      <c r="FQ2883" s="6"/>
      <c r="FR2883" s="6"/>
      <c r="FS2883" s="6"/>
      <c r="FT2883" s="6"/>
      <c r="FU2883" s="6"/>
      <c r="FV2883" s="6"/>
      <c r="FW2883" s="6"/>
      <c r="FX2883" s="6"/>
      <c r="FY2883" s="6"/>
      <c r="FZ2883" s="6"/>
      <c r="GA2883" s="6"/>
      <c r="GB2883" s="6"/>
      <c r="GC2883" s="6"/>
      <c r="GD2883" s="6"/>
      <c r="GE2883" s="6"/>
      <c r="GF2883" s="6"/>
      <c r="GG2883" s="6"/>
      <c r="GH2883" s="6"/>
      <c r="GI2883" s="6"/>
      <c r="GJ2883" s="6"/>
      <c r="GK2883" s="6"/>
      <c r="GL2883" s="6"/>
      <c r="GM2883" s="6"/>
    </row>
    <row r="2884" spans="1:195" s="5" customFormat="1" x14ac:dyDescent="0.25">
      <c r="A2884" s="27"/>
      <c r="B2884" s="27"/>
      <c r="C2884" s="27"/>
      <c r="P2884" s="69"/>
      <c r="Q2884" s="69"/>
      <c r="R2884" s="69"/>
      <c r="S2884" s="69"/>
      <c r="T2884" s="69"/>
      <c r="U2884" s="69"/>
      <c r="V2884" s="69"/>
      <c r="W2884" s="6"/>
      <c r="X2884" s="6"/>
      <c r="Y2884" s="6"/>
      <c r="Z2884" s="68"/>
      <c r="AA2884" s="68"/>
      <c r="AB2884" s="6"/>
      <c r="AC2884" s="6"/>
      <c r="AD2884" s="6"/>
      <c r="AE2884" s="6"/>
      <c r="AF2884" s="6"/>
      <c r="AG2884" s="6"/>
      <c r="AH2884" s="6"/>
      <c r="AI2884" s="6"/>
      <c r="AJ2884" s="6"/>
      <c r="AK2884" s="6"/>
      <c r="AM2884" s="6"/>
      <c r="AN2884" s="6"/>
      <c r="AO2884" s="6"/>
      <c r="AP2884" s="6"/>
      <c r="AQ2884" s="6"/>
      <c r="AR2884" s="6"/>
      <c r="AS2884" s="6"/>
      <c r="AT2884" s="6"/>
      <c r="AU2884" s="6"/>
      <c r="AV2884" s="6"/>
      <c r="AW2884" s="6"/>
      <c r="AX2884" s="6"/>
      <c r="AY2884" s="6"/>
      <c r="AZ2884" s="6"/>
      <c r="BA2884" s="6"/>
      <c r="BB2884" s="6"/>
      <c r="BC2884" s="6"/>
      <c r="BD2884" s="6"/>
      <c r="BE2884" s="6"/>
      <c r="BF2884" s="6"/>
      <c r="BG2884" s="6"/>
      <c r="BH2884" s="6"/>
      <c r="BI2884" s="6"/>
      <c r="BJ2884" s="6"/>
      <c r="BK2884" s="6"/>
      <c r="BL2884" s="6"/>
      <c r="BM2884" s="6"/>
      <c r="BN2884" s="6"/>
      <c r="BO2884" s="6"/>
      <c r="BP2884" s="6"/>
      <c r="BQ2884" s="6"/>
      <c r="BR2884" s="6"/>
      <c r="BS2884" s="6"/>
      <c r="BT2884" s="6"/>
      <c r="BU2884" s="6"/>
      <c r="BV2884" s="6"/>
      <c r="BW2884" s="6"/>
      <c r="BX2884" s="6"/>
      <c r="BY2884" s="6"/>
      <c r="BZ2884" s="6"/>
      <c r="CA2884" s="6"/>
      <c r="CB2884" s="6"/>
      <c r="CC2884" s="6"/>
      <c r="CD2884" s="6"/>
      <c r="CE2884" s="6"/>
      <c r="CF2884" s="6"/>
      <c r="CG2884" s="6"/>
      <c r="CH2884" s="6"/>
      <c r="CI2884" s="6"/>
      <c r="CJ2884" s="6"/>
      <c r="CK2884" s="6"/>
      <c r="CL2884" s="6"/>
      <c r="CM2884" s="6"/>
      <c r="CN2884" s="6"/>
      <c r="CO2884" s="6"/>
      <c r="CP2884" s="6"/>
      <c r="CQ2884" s="6"/>
      <c r="CR2884" s="6"/>
      <c r="CS2884" s="6"/>
      <c r="CT2884" s="6"/>
      <c r="CU2884" s="6"/>
      <c r="CV2884" s="6"/>
      <c r="CW2884" s="6"/>
      <c r="CX2884" s="6"/>
      <c r="CY2884" s="6"/>
      <c r="CZ2884" s="6"/>
      <c r="DA2884" s="6"/>
      <c r="DB2884" s="6"/>
      <c r="DC2884" s="6"/>
      <c r="DD2884" s="6"/>
      <c r="DE2884" s="6"/>
      <c r="DF2884" s="6"/>
      <c r="DG2884" s="6"/>
      <c r="DH2884" s="6"/>
      <c r="DI2884" s="6"/>
      <c r="DJ2884" s="6"/>
      <c r="DK2884" s="6"/>
      <c r="DL2884" s="6"/>
      <c r="DM2884" s="6"/>
      <c r="DN2884" s="6"/>
      <c r="DO2884" s="6"/>
      <c r="DP2884" s="6"/>
      <c r="DQ2884" s="6"/>
      <c r="DR2884" s="6"/>
      <c r="DS2884" s="6"/>
      <c r="DT2884" s="6"/>
      <c r="DU2884" s="6"/>
      <c r="DV2884" s="6"/>
      <c r="DW2884" s="6"/>
      <c r="DX2884" s="6"/>
      <c r="DY2884" s="6"/>
      <c r="DZ2884" s="6"/>
      <c r="EA2884" s="6"/>
      <c r="EB2884" s="6"/>
      <c r="EC2884" s="6"/>
      <c r="ED2884" s="6"/>
      <c r="EE2884" s="6"/>
      <c r="EF2884" s="6"/>
      <c r="EG2884" s="6"/>
      <c r="EH2884" s="6"/>
      <c r="EI2884" s="6"/>
      <c r="EJ2884" s="6"/>
      <c r="EK2884" s="6"/>
      <c r="EL2884" s="6"/>
      <c r="EM2884" s="6"/>
      <c r="EN2884" s="6"/>
      <c r="EO2884" s="6"/>
      <c r="EP2884" s="6"/>
      <c r="EQ2884" s="6"/>
      <c r="ER2884" s="6"/>
      <c r="ES2884" s="6"/>
      <c r="ET2884" s="6"/>
      <c r="EU2884" s="6"/>
      <c r="EV2884" s="6"/>
      <c r="EW2884" s="6"/>
      <c r="EX2884" s="6"/>
      <c r="EY2884" s="6"/>
      <c r="EZ2884" s="6"/>
      <c r="FA2884" s="6"/>
      <c r="FB2884" s="6"/>
      <c r="FC2884" s="6"/>
      <c r="FD2884" s="6"/>
      <c r="FE2884" s="6"/>
      <c r="FF2884" s="6"/>
      <c r="FG2884" s="6"/>
      <c r="FH2884" s="6"/>
      <c r="FI2884" s="6"/>
      <c r="FJ2884" s="6"/>
      <c r="FK2884" s="6"/>
      <c r="FL2884" s="6"/>
      <c r="FM2884" s="6"/>
      <c r="FN2884" s="6"/>
      <c r="FO2884" s="6"/>
      <c r="FP2884" s="6"/>
      <c r="FQ2884" s="6"/>
      <c r="FR2884" s="6"/>
      <c r="FS2884" s="6"/>
      <c r="FT2884" s="6"/>
      <c r="FU2884" s="6"/>
      <c r="FV2884" s="6"/>
      <c r="FW2884" s="6"/>
      <c r="FX2884" s="6"/>
      <c r="FY2884" s="6"/>
      <c r="FZ2884" s="6"/>
      <c r="GA2884" s="6"/>
      <c r="GB2884" s="6"/>
      <c r="GC2884" s="6"/>
      <c r="GD2884" s="6"/>
      <c r="GE2884" s="6"/>
      <c r="GF2884" s="6"/>
      <c r="GG2884" s="6"/>
      <c r="GH2884" s="6"/>
      <c r="GI2884" s="6"/>
      <c r="GJ2884" s="6"/>
      <c r="GK2884" s="6"/>
      <c r="GL2884" s="6"/>
      <c r="GM2884" s="6"/>
    </row>
    <row r="2885" spans="1:195" s="5" customFormat="1" x14ac:dyDescent="0.25">
      <c r="A2885" s="27"/>
      <c r="B2885" s="27"/>
      <c r="C2885" s="27"/>
      <c r="P2885" s="69"/>
      <c r="Q2885" s="69"/>
      <c r="R2885" s="69"/>
      <c r="S2885" s="69"/>
      <c r="T2885" s="69"/>
      <c r="U2885" s="69"/>
      <c r="V2885" s="69"/>
      <c r="W2885" s="6"/>
      <c r="X2885" s="6"/>
      <c r="Y2885" s="6"/>
      <c r="Z2885" s="68"/>
      <c r="AA2885" s="68"/>
      <c r="AB2885" s="6"/>
      <c r="AC2885" s="6"/>
      <c r="AD2885" s="6"/>
      <c r="AE2885" s="6"/>
      <c r="AF2885" s="6"/>
      <c r="AG2885" s="6"/>
      <c r="AH2885" s="6"/>
      <c r="AI2885" s="6"/>
      <c r="AJ2885" s="6"/>
      <c r="AK2885" s="6"/>
      <c r="AM2885" s="6"/>
      <c r="AN2885" s="6"/>
      <c r="AO2885" s="6"/>
      <c r="AP2885" s="6"/>
      <c r="AQ2885" s="6"/>
      <c r="AR2885" s="6"/>
      <c r="AS2885" s="6"/>
      <c r="AT2885" s="6"/>
      <c r="AU2885" s="6"/>
      <c r="AV2885" s="6"/>
      <c r="AW2885" s="6"/>
      <c r="AX2885" s="6"/>
      <c r="AY2885" s="6"/>
      <c r="AZ2885" s="6"/>
      <c r="BA2885" s="6"/>
      <c r="BB2885" s="6"/>
      <c r="BC2885" s="6"/>
      <c r="BD2885" s="6"/>
      <c r="BE2885" s="6"/>
      <c r="BF2885" s="6"/>
      <c r="BG2885" s="6"/>
      <c r="BH2885" s="6"/>
      <c r="BI2885" s="6"/>
      <c r="BJ2885" s="6"/>
      <c r="BK2885" s="6"/>
      <c r="BL2885" s="6"/>
      <c r="BM2885" s="6"/>
      <c r="BN2885" s="6"/>
      <c r="BO2885" s="6"/>
      <c r="BP2885" s="6"/>
      <c r="BQ2885" s="6"/>
      <c r="BR2885" s="6"/>
      <c r="BS2885" s="6"/>
      <c r="BT2885" s="6"/>
      <c r="BU2885" s="6"/>
      <c r="BV2885" s="6"/>
      <c r="BW2885" s="6"/>
      <c r="BX2885" s="6"/>
      <c r="BY2885" s="6"/>
      <c r="BZ2885" s="6"/>
      <c r="CA2885" s="6"/>
      <c r="CB2885" s="6"/>
      <c r="CC2885" s="6"/>
      <c r="CD2885" s="6"/>
      <c r="CE2885" s="6"/>
      <c r="CF2885" s="6"/>
      <c r="CG2885" s="6"/>
      <c r="CH2885" s="6"/>
      <c r="CI2885" s="6"/>
      <c r="CJ2885" s="6"/>
      <c r="CK2885" s="6"/>
      <c r="CL2885" s="6"/>
      <c r="CM2885" s="6"/>
      <c r="CN2885" s="6"/>
      <c r="CO2885" s="6"/>
      <c r="CP2885" s="6"/>
      <c r="CQ2885" s="6"/>
      <c r="CR2885" s="6"/>
      <c r="CS2885" s="6"/>
      <c r="CT2885" s="6"/>
      <c r="CU2885" s="6"/>
      <c r="CV2885" s="6"/>
      <c r="CW2885" s="6"/>
      <c r="CX2885" s="6"/>
      <c r="CY2885" s="6"/>
      <c r="CZ2885" s="6"/>
      <c r="DA2885" s="6"/>
      <c r="DB2885" s="6"/>
      <c r="DC2885" s="6"/>
      <c r="DD2885" s="6"/>
      <c r="DE2885" s="6"/>
      <c r="DF2885" s="6"/>
      <c r="DG2885" s="6"/>
      <c r="DH2885" s="6"/>
      <c r="DI2885" s="6"/>
      <c r="DJ2885" s="6"/>
      <c r="DK2885" s="6"/>
      <c r="DL2885" s="6"/>
      <c r="DM2885" s="6"/>
      <c r="DN2885" s="6"/>
      <c r="DO2885" s="6"/>
      <c r="DP2885" s="6"/>
      <c r="DQ2885" s="6"/>
      <c r="DR2885" s="6"/>
      <c r="DS2885" s="6"/>
      <c r="DT2885" s="6"/>
      <c r="DU2885" s="6"/>
      <c r="DV2885" s="6"/>
      <c r="DW2885" s="6"/>
      <c r="DX2885" s="6"/>
      <c r="DY2885" s="6"/>
      <c r="DZ2885" s="6"/>
      <c r="EA2885" s="6"/>
      <c r="EB2885" s="6"/>
      <c r="EC2885" s="6"/>
      <c r="ED2885" s="6"/>
      <c r="EE2885" s="6"/>
      <c r="EF2885" s="6"/>
      <c r="EG2885" s="6"/>
      <c r="EH2885" s="6"/>
      <c r="EI2885" s="6"/>
      <c r="EJ2885" s="6"/>
      <c r="EK2885" s="6"/>
      <c r="EL2885" s="6"/>
      <c r="EM2885" s="6"/>
      <c r="EN2885" s="6"/>
      <c r="EO2885" s="6"/>
      <c r="EP2885" s="6"/>
      <c r="EQ2885" s="6"/>
      <c r="ER2885" s="6"/>
      <c r="ES2885" s="6"/>
      <c r="ET2885" s="6"/>
      <c r="EU2885" s="6"/>
      <c r="EV2885" s="6"/>
      <c r="EW2885" s="6"/>
      <c r="EX2885" s="6"/>
      <c r="EY2885" s="6"/>
      <c r="EZ2885" s="6"/>
      <c r="FA2885" s="6"/>
      <c r="FB2885" s="6"/>
      <c r="FC2885" s="6"/>
      <c r="FD2885" s="6"/>
      <c r="FE2885" s="6"/>
      <c r="FF2885" s="6"/>
      <c r="FG2885" s="6"/>
      <c r="FH2885" s="6"/>
      <c r="FI2885" s="6"/>
      <c r="FJ2885" s="6"/>
      <c r="FK2885" s="6"/>
      <c r="FL2885" s="6"/>
      <c r="FM2885" s="6"/>
      <c r="FN2885" s="6"/>
      <c r="FO2885" s="6"/>
      <c r="FP2885" s="6"/>
      <c r="FQ2885" s="6"/>
      <c r="FR2885" s="6"/>
      <c r="FS2885" s="6"/>
      <c r="FT2885" s="6"/>
      <c r="FU2885" s="6"/>
      <c r="FV2885" s="6"/>
      <c r="FW2885" s="6"/>
      <c r="FX2885" s="6"/>
      <c r="FY2885" s="6"/>
      <c r="FZ2885" s="6"/>
      <c r="GA2885" s="6"/>
      <c r="GB2885" s="6"/>
      <c r="GC2885" s="6"/>
      <c r="GD2885" s="6"/>
      <c r="GE2885" s="6"/>
      <c r="GF2885" s="6"/>
      <c r="GG2885" s="6"/>
      <c r="GH2885" s="6"/>
      <c r="GI2885" s="6"/>
      <c r="GJ2885" s="6"/>
      <c r="GK2885" s="6"/>
      <c r="GL2885" s="6"/>
      <c r="GM2885" s="6"/>
    </row>
    <row r="2886" spans="1:195" s="5" customFormat="1" x14ac:dyDescent="0.25">
      <c r="A2886" s="27"/>
      <c r="B2886" s="27"/>
      <c r="C2886" s="27"/>
      <c r="P2886" s="69"/>
      <c r="Q2886" s="69"/>
      <c r="R2886" s="69"/>
      <c r="S2886" s="69"/>
      <c r="T2886" s="69"/>
      <c r="U2886" s="69"/>
      <c r="V2886" s="69"/>
      <c r="W2886" s="6"/>
      <c r="X2886" s="6"/>
      <c r="Y2886" s="6"/>
      <c r="Z2886" s="68"/>
      <c r="AA2886" s="68"/>
      <c r="AB2886" s="6"/>
      <c r="AC2886" s="6"/>
      <c r="AD2886" s="6"/>
      <c r="AE2886" s="6"/>
      <c r="AF2886" s="6"/>
      <c r="AG2886" s="6"/>
      <c r="AH2886" s="6"/>
      <c r="AI2886" s="6"/>
      <c r="AJ2886" s="6"/>
      <c r="AK2886" s="6"/>
      <c r="AM2886" s="6"/>
      <c r="AN2886" s="6"/>
      <c r="AO2886" s="6"/>
      <c r="AP2886" s="6"/>
      <c r="AQ2886" s="6"/>
      <c r="AR2886" s="6"/>
      <c r="AS2886" s="6"/>
      <c r="AT2886" s="6"/>
      <c r="AU2886" s="6"/>
      <c r="AV2886" s="6"/>
      <c r="AW2886" s="6"/>
      <c r="AX2886" s="6"/>
      <c r="AY2886" s="6"/>
      <c r="AZ2886" s="6"/>
      <c r="BA2886" s="6"/>
      <c r="BB2886" s="6"/>
      <c r="BC2886" s="6"/>
      <c r="BD2886" s="6"/>
      <c r="BE2886" s="6"/>
      <c r="BF2886" s="6"/>
      <c r="BG2886" s="6"/>
      <c r="BH2886" s="6"/>
      <c r="BI2886" s="6"/>
      <c r="BJ2886" s="6"/>
      <c r="BK2886" s="6"/>
      <c r="BL2886" s="6"/>
      <c r="BM2886" s="6"/>
      <c r="BN2886" s="6"/>
      <c r="BO2886" s="6"/>
      <c r="BP2886" s="6"/>
      <c r="BQ2886" s="6"/>
      <c r="BR2886" s="6"/>
      <c r="BS2886" s="6"/>
      <c r="BT2886" s="6"/>
      <c r="BU2886" s="6"/>
      <c r="BV2886" s="6"/>
      <c r="BW2886" s="6"/>
      <c r="BX2886" s="6"/>
      <c r="BY2886" s="6"/>
      <c r="BZ2886" s="6"/>
      <c r="CA2886" s="6"/>
      <c r="CB2886" s="6"/>
      <c r="CC2886" s="6"/>
      <c r="CD2886" s="6"/>
      <c r="CE2886" s="6"/>
      <c r="CF2886" s="6"/>
      <c r="CG2886" s="6"/>
      <c r="CH2886" s="6"/>
      <c r="CI2886" s="6"/>
      <c r="CJ2886" s="6"/>
      <c r="CK2886" s="6"/>
      <c r="CL2886" s="6"/>
      <c r="CM2886" s="6"/>
      <c r="CN2886" s="6"/>
      <c r="CO2886" s="6"/>
      <c r="CP2886" s="6"/>
      <c r="CQ2886" s="6"/>
      <c r="CR2886" s="6"/>
      <c r="CS2886" s="6"/>
      <c r="CT2886" s="6"/>
      <c r="CU2886" s="6"/>
      <c r="CV2886" s="6"/>
      <c r="CW2886" s="6"/>
      <c r="CX2886" s="6"/>
      <c r="CY2886" s="6"/>
      <c r="CZ2886" s="6"/>
      <c r="DA2886" s="6"/>
      <c r="DB2886" s="6"/>
      <c r="DC2886" s="6"/>
      <c r="DD2886" s="6"/>
      <c r="DE2886" s="6"/>
      <c r="DF2886" s="6"/>
      <c r="DG2886" s="6"/>
      <c r="DH2886" s="6"/>
      <c r="DI2886" s="6"/>
      <c r="DJ2886" s="6"/>
      <c r="DK2886" s="6"/>
      <c r="DL2886" s="6"/>
      <c r="DM2886" s="6"/>
      <c r="DN2886" s="6"/>
      <c r="DO2886" s="6"/>
      <c r="DP2886" s="6"/>
      <c r="DQ2886" s="6"/>
      <c r="DR2886" s="6"/>
      <c r="DS2886" s="6"/>
      <c r="DT2886" s="6"/>
      <c r="DU2886" s="6"/>
      <c r="DV2886" s="6"/>
      <c r="DW2886" s="6"/>
      <c r="DX2886" s="6"/>
      <c r="DY2886" s="6"/>
      <c r="DZ2886" s="6"/>
      <c r="EA2886" s="6"/>
      <c r="EB2886" s="6"/>
      <c r="EC2886" s="6"/>
      <c r="ED2886" s="6"/>
      <c r="EE2886" s="6"/>
      <c r="EF2886" s="6"/>
      <c r="EG2886" s="6"/>
      <c r="EH2886" s="6"/>
      <c r="EI2886" s="6"/>
      <c r="EJ2886" s="6"/>
      <c r="EK2886" s="6"/>
      <c r="EL2886" s="6"/>
      <c r="EM2886" s="6"/>
      <c r="EN2886" s="6"/>
      <c r="EO2886" s="6"/>
      <c r="EP2886" s="6"/>
      <c r="EQ2886" s="6"/>
      <c r="ER2886" s="6"/>
      <c r="ES2886" s="6"/>
      <c r="ET2886" s="6"/>
      <c r="EU2886" s="6"/>
      <c r="EV2886" s="6"/>
      <c r="EW2886" s="6"/>
      <c r="EX2886" s="6"/>
      <c r="EY2886" s="6"/>
      <c r="EZ2886" s="6"/>
      <c r="FA2886" s="6"/>
      <c r="FB2886" s="6"/>
      <c r="FC2886" s="6"/>
      <c r="FD2886" s="6"/>
      <c r="FE2886" s="6"/>
      <c r="FF2886" s="6"/>
      <c r="FG2886" s="6"/>
      <c r="FH2886" s="6"/>
      <c r="FI2886" s="6"/>
      <c r="FJ2886" s="6"/>
      <c r="FK2886" s="6"/>
      <c r="FL2886" s="6"/>
      <c r="FM2886" s="6"/>
      <c r="FN2886" s="6"/>
      <c r="FO2886" s="6"/>
      <c r="FP2886" s="6"/>
      <c r="FQ2886" s="6"/>
      <c r="FR2886" s="6"/>
      <c r="FS2886" s="6"/>
      <c r="FT2886" s="6"/>
      <c r="FU2886" s="6"/>
      <c r="FV2886" s="6"/>
      <c r="FW2886" s="6"/>
      <c r="FX2886" s="6"/>
      <c r="FY2886" s="6"/>
      <c r="FZ2886" s="6"/>
      <c r="GA2886" s="6"/>
      <c r="GB2886" s="6"/>
      <c r="GC2886" s="6"/>
      <c r="GD2886" s="6"/>
      <c r="GE2886" s="6"/>
      <c r="GF2886" s="6"/>
      <c r="GG2886" s="6"/>
      <c r="GH2886" s="6"/>
      <c r="GI2886" s="6"/>
      <c r="GJ2886" s="6"/>
      <c r="GK2886" s="6"/>
      <c r="GL2886" s="6"/>
      <c r="GM2886" s="6"/>
    </row>
    <row r="2887" spans="1:195" s="5" customFormat="1" x14ac:dyDescent="0.25">
      <c r="A2887" s="27"/>
      <c r="B2887" s="27"/>
      <c r="C2887" s="27"/>
      <c r="P2887" s="69"/>
      <c r="Q2887" s="69"/>
      <c r="R2887" s="69"/>
      <c r="S2887" s="69"/>
      <c r="T2887" s="69"/>
      <c r="U2887" s="69"/>
      <c r="V2887" s="69"/>
      <c r="W2887" s="6"/>
      <c r="X2887" s="6"/>
      <c r="Y2887" s="6"/>
      <c r="Z2887" s="68"/>
      <c r="AA2887" s="68"/>
      <c r="AB2887" s="6"/>
      <c r="AC2887" s="6"/>
      <c r="AD2887" s="6"/>
      <c r="AE2887" s="6"/>
      <c r="AF2887" s="6"/>
      <c r="AG2887" s="6"/>
      <c r="AH2887" s="6"/>
      <c r="AI2887" s="6"/>
      <c r="AJ2887" s="6"/>
      <c r="AK2887" s="6"/>
      <c r="AM2887" s="6"/>
      <c r="AN2887" s="6"/>
      <c r="AO2887" s="6"/>
      <c r="AP2887" s="6"/>
      <c r="AQ2887" s="6"/>
      <c r="AR2887" s="6"/>
      <c r="AS2887" s="6"/>
      <c r="AT2887" s="6"/>
      <c r="AU2887" s="6"/>
      <c r="AV2887" s="6"/>
      <c r="AW2887" s="6"/>
      <c r="AX2887" s="6"/>
      <c r="AY2887" s="6"/>
      <c r="AZ2887" s="6"/>
      <c r="BA2887" s="6"/>
      <c r="BB2887" s="6"/>
      <c r="BC2887" s="6"/>
      <c r="BD2887" s="6"/>
      <c r="BE2887" s="6"/>
      <c r="BF2887" s="6"/>
      <c r="BG2887" s="6"/>
      <c r="BH2887" s="6"/>
      <c r="BI2887" s="6"/>
      <c r="BJ2887" s="6"/>
      <c r="BK2887" s="6"/>
      <c r="BL2887" s="6"/>
      <c r="BM2887" s="6"/>
      <c r="BN2887" s="6"/>
      <c r="BO2887" s="6"/>
      <c r="BP2887" s="6"/>
      <c r="BQ2887" s="6"/>
      <c r="BR2887" s="6"/>
      <c r="BS2887" s="6"/>
      <c r="BT2887" s="6"/>
      <c r="BU2887" s="6"/>
      <c r="BV2887" s="6"/>
      <c r="BW2887" s="6"/>
      <c r="BX2887" s="6"/>
      <c r="BY2887" s="6"/>
      <c r="BZ2887" s="6"/>
      <c r="CA2887" s="6"/>
      <c r="CB2887" s="6"/>
      <c r="CC2887" s="6"/>
      <c r="CD2887" s="6"/>
      <c r="CE2887" s="6"/>
      <c r="CF2887" s="6"/>
      <c r="CG2887" s="6"/>
      <c r="CH2887" s="6"/>
      <c r="CI2887" s="6"/>
      <c r="CJ2887" s="6"/>
      <c r="CK2887" s="6"/>
      <c r="CL2887" s="6"/>
      <c r="CM2887" s="6"/>
      <c r="CN2887" s="6"/>
      <c r="CO2887" s="6"/>
      <c r="CP2887" s="6"/>
      <c r="CQ2887" s="6"/>
      <c r="CR2887" s="6"/>
      <c r="CS2887" s="6"/>
      <c r="CT2887" s="6"/>
      <c r="CU2887" s="6"/>
      <c r="CV2887" s="6"/>
      <c r="CW2887" s="6"/>
      <c r="CX2887" s="6"/>
      <c r="CY2887" s="6"/>
      <c r="CZ2887" s="6"/>
      <c r="DA2887" s="6"/>
      <c r="DB2887" s="6"/>
      <c r="DC2887" s="6"/>
      <c r="DD2887" s="6"/>
      <c r="DE2887" s="6"/>
      <c r="DF2887" s="6"/>
      <c r="DG2887" s="6"/>
      <c r="DH2887" s="6"/>
      <c r="DI2887" s="6"/>
      <c r="DJ2887" s="6"/>
      <c r="DK2887" s="6"/>
      <c r="DL2887" s="6"/>
      <c r="DM2887" s="6"/>
      <c r="DN2887" s="6"/>
      <c r="DO2887" s="6"/>
      <c r="DP2887" s="6"/>
      <c r="DQ2887" s="6"/>
      <c r="DR2887" s="6"/>
      <c r="DS2887" s="6"/>
      <c r="DT2887" s="6"/>
      <c r="DU2887" s="6"/>
      <c r="DV2887" s="6"/>
      <c r="DW2887" s="6"/>
      <c r="DX2887" s="6"/>
      <c r="DY2887" s="6"/>
      <c r="DZ2887" s="6"/>
      <c r="EA2887" s="6"/>
      <c r="EB2887" s="6"/>
      <c r="EC2887" s="6"/>
      <c r="ED2887" s="6"/>
      <c r="EE2887" s="6"/>
      <c r="EF2887" s="6"/>
      <c r="EG2887" s="6"/>
      <c r="EH2887" s="6"/>
      <c r="EI2887" s="6"/>
      <c r="EJ2887" s="6"/>
      <c r="EK2887" s="6"/>
      <c r="EL2887" s="6"/>
      <c r="EM2887" s="6"/>
      <c r="EN2887" s="6"/>
      <c r="EO2887" s="6"/>
      <c r="EP2887" s="6"/>
      <c r="EQ2887" s="6"/>
      <c r="ER2887" s="6"/>
      <c r="ES2887" s="6"/>
      <c r="ET2887" s="6"/>
      <c r="EU2887" s="6"/>
      <c r="EV2887" s="6"/>
      <c r="EW2887" s="6"/>
      <c r="EX2887" s="6"/>
      <c r="EY2887" s="6"/>
      <c r="EZ2887" s="6"/>
      <c r="FA2887" s="6"/>
      <c r="FB2887" s="6"/>
      <c r="FC2887" s="6"/>
      <c r="FD2887" s="6"/>
      <c r="FE2887" s="6"/>
      <c r="FF2887" s="6"/>
      <c r="FG2887" s="6"/>
      <c r="FH2887" s="6"/>
      <c r="FI2887" s="6"/>
      <c r="FJ2887" s="6"/>
      <c r="FK2887" s="6"/>
      <c r="FL2887" s="6"/>
      <c r="FM2887" s="6"/>
      <c r="FN2887" s="6"/>
      <c r="FO2887" s="6"/>
      <c r="FP2887" s="6"/>
      <c r="FQ2887" s="6"/>
      <c r="FR2887" s="6"/>
      <c r="FS2887" s="6"/>
      <c r="FT2887" s="6"/>
      <c r="FU2887" s="6"/>
      <c r="FV2887" s="6"/>
      <c r="FW2887" s="6"/>
      <c r="FX2887" s="6"/>
      <c r="FY2887" s="6"/>
      <c r="FZ2887" s="6"/>
      <c r="GA2887" s="6"/>
      <c r="GB2887" s="6"/>
      <c r="GC2887" s="6"/>
      <c r="GD2887" s="6"/>
      <c r="GE2887" s="6"/>
      <c r="GF2887" s="6"/>
      <c r="GG2887" s="6"/>
      <c r="GH2887" s="6"/>
      <c r="GI2887" s="6"/>
      <c r="GJ2887" s="6"/>
      <c r="GK2887" s="6"/>
      <c r="GL2887" s="6"/>
      <c r="GM2887" s="6"/>
    </row>
    <row r="2888" spans="1:195" s="5" customFormat="1" x14ac:dyDescent="0.25">
      <c r="A2888" s="27"/>
      <c r="B2888" s="27"/>
      <c r="C2888" s="27"/>
      <c r="P2888" s="69"/>
      <c r="Q2888" s="69"/>
      <c r="R2888" s="69"/>
      <c r="S2888" s="69"/>
      <c r="T2888" s="69"/>
      <c r="U2888" s="69"/>
      <c r="V2888" s="69"/>
      <c r="W2888" s="6"/>
      <c r="X2888" s="6"/>
      <c r="Y2888" s="6"/>
      <c r="Z2888" s="68"/>
      <c r="AA2888" s="68"/>
      <c r="AB2888" s="6"/>
      <c r="AC2888" s="6"/>
      <c r="AD2888" s="6"/>
      <c r="AE2888" s="6"/>
      <c r="AF2888" s="6"/>
      <c r="AG2888" s="6"/>
      <c r="AH2888" s="6"/>
      <c r="AI2888" s="6"/>
      <c r="AJ2888" s="6"/>
      <c r="AK2888" s="6"/>
      <c r="AM2888" s="6"/>
      <c r="AN2888" s="6"/>
      <c r="AO2888" s="6"/>
      <c r="AP2888" s="6"/>
      <c r="AQ2888" s="6"/>
      <c r="AR2888" s="6"/>
      <c r="AS2888" s="6"/>
      <c r="AT2888" s="6"/>
      <c r="AU2888" s="6"/>
      <c r="AV2888" s="6"/>
      <c r="AW2888" s="6"/>
      <c r="AX2888" s="6"/>
      <c r="AY2888" s="6"/>
      <c r="AZ2888" s="6"/>
      <c r="BA2888" s="6"/>
      <c r="BB2888" s="6"/>
      <c r="BC2888" s="6"/>
      <c r="BD2888" s="6"/>
      <c r="BE2888" s="6"/>
      <c r="BF2888" s="6"/>
      <c r="BG2888" s="6"/>
      <c r="BH2888" s="6"/>
      <c r="BI2888" s="6"/>
      <c r="BJ2888" s="6"/>
      <c r="BK2888" s="6"/>
      <c r="BL2888" s="6"/>
      <c r="BM2888" s="6"/>
      <c r="BN2888" s="6"/>
      <c r="BO2888" s="6"/>
      <c r="BP2888" s="6"/>
      <c r="BQ2888" s="6"/>
      <c r="BR2888" s="6"/>
      <c r="BS2888" s="6"/>
      <c r="BT2888" s="6"/>
      <c r="BU2888" s="6"/>
      <c r="BV2888" s="6"/>
      <c r="BW2888" s="6"/>
      <c r="BX2888" s="6"/>
      <c r="BY2888" s="6"/>
      <c r="BZ2888" s="6"/>
      <c r="CA2888" s="6"/>
      <c r="CB2888" s="6"/>
      <c r="CC2888" s="6"/>
      <c r="CD2888" s="6"/>
      <c r="CE2888" s="6"/>
      <c r="CF2888" s="6"/>
      <c r="CG2888" s="6"/>
      <c r="CH2888" s="6"/>
      <c r="CI2888" s="6"/>
      <c r="CJ2888" s="6"/>
      <c r="CK2888" s="6"/>
      <c r="CL2888" s="6"/>
      <c r="CM2888" s="6"/>
      <c r="CN2888" s="6"/>
      <c r="CO2888" s="6"/>
      <c r="CP2888" s="6"/>
      <c r="CQ2888" s="6"/>
      <c r="CR2888" s="6"/>
      <c r="CS2888" s="6"/>
      <c r="CT2888" s="6"/>
      <c r="CU2888" s="6"/>
      <c r="CV2888" s="6"/>
      <c r="CW2888" s="6"/>
      <c r="CX2888" s="6"/>
      <c r="CY2888" s="6"/>
      <c r="CZ2888" s="6"/>
      <c r="DA2888" s="6"/>
      <c r="DB2888" s="6"/>
      <c r="DC2888" s="6"/>
      <c r="DD2888" s="6"/>
      <c r="DE2888" s="6"/>
      <c r="DF2888" s="6"/>
      <c r="DG2888" s="6"/>
      <c r="DH2888" s="6"/>
      <c r="DI2888" s="6"/>
      <c r="DJ2888" s="6"/>
      <c r="DK2888" s="6"/>
      <c r="DL2888" s="6"/>
      <c r="DM2888" s="6"/>
      <c r="DN2888" s="6"/>
      <c r="DO2888" s="6"/>
      <c r="DP2888" s="6"/>
      <c r="DQ2888" s="6"/>
      <c r="DR2888" s="6"/>
      <c r="DS2888" s="6"/>
      <c r="DT2888" s="6"/>
      <c r="DU2888" s="6"/>
      <c r="DV2888" s="6"/>
      <c r="DW2888" s="6"/>
      <c r="DX2888" s="6"/>
      <c r="DY2888" s="6"/>
      <c r="DZ2888" s="6"/>
      <c r="EA2888" s="6"/>
      <c r="EB2888" s="6"/>
      <c r="EC2888" s="6"/>
      <c r="ED2888" s="6"/>
      <c r="EE2888" s="6"/>
      <c r="EF2888" s="6"/>
      <c r="EG2888" s="6"/>
      <c r="EH2888" s="6"/>
      <c r="EI2888" s="6"/>
      <c r="EJ2888" s="6"/>
      <c r="EK2888" s="6"/>
      <c r="EL2888" s="6"/>
      <c r="EM2888" s="6"/>
      <c r="EN2888" s="6"/>
      <c r="EO2888" s="6"/>
      <c r="EP2888" s="6"/>
      <c r="EQ2888" s="6"/>
      <c r="ER2888" s="6"/>
      <c r="ES2888" s="6"/>
      <c r="ET2888" s="6"/>
      <c r="EU2888" s="6"/>
      <c r="EV2888" s="6"/>
      <c r="EW2888" s="6"/>
      <c r="EX2888" s="6"/>
      <c r="EY2888" s="6"/>
      <c r="EZ2888" s="6"/>
      <c r="FA2888" s="6"/>
      <c r="FB2888" s="6"/>
      <c r="FC2888" s="6"/>
      <c r="FD2888" s="6"/>
      <c r="FE2888" s="6"/>
      <c r="FF2888" s="6"/>
      <c r="FG2888" s="6"/>
      <c r="FH2888" s="6"/>
      <c r="FI2888" s="6"/>
      <c r="FJ2888" s="6"/>
      <c r="FK2888" s="6"/>
      <c r="FL2888" s="6"/>
      <c r="FM2888" s="6"/>
      <c r="FN2888" s="6"/>
      <c r="FO2888" s="6"/>
      <c r="FP2888" s="6"/>
      <c r="FQ2888" s="6"/>
      <c r="FR2888" s="6"/>
      <c r="FS2888" s="6"/>
      <c r="FT2888" s="6"/>
      <c r="FU2888" s="6"/>
      <c r="FV2888" s="6"/>
      <c r="FW2888" s="6"/>
      <c r="FX2888" s="6"/>
      <c r="FY2888" s="6"/>
      <c r="FZ2888" s="6"/>
      <c r="GA2888" s="6"/>
      <c r="GB2888" s="6"/>
      <c r="GC2888" s="6"/>
      <c r="GD2888" s="6"/>
      <c r="GE2888" s="6"/>
      <c r="GF2888" s="6"/>
      <c r="GG2888" s="6"/>
      <c r="GH2888" s="6"/>
      <c r="GI2888" s="6"/>
      <c r="GJ2888" s="6"/>
      <c r="GK2888" s="6"/>
      <c r="GL2888" s="6"/>
      <c r="GM2888" s="6"/>
    </row>
    <row r="2889" spans="1:195" s="5" customFormat="1" x14ac:dyDescent="0.25">
      <c r="A2889" s="27"/>
      <c r="B2889" s="27"/>
      <c r="C2889" s="27"/>
      <c r="P2889" s="69"/>
      <c r="Q2889" s="69"/>
      <c r="R2889" s="69"/>
      <c r="S2889" s="69"/>
      <c r="T2889" s="69"/>
      <c r="U2889" s="69"/>
      <c r="V2889" s="69"/>
      <c r="W2889" s="6"/>
      <c r="X2889" s="6"/>
      <c r="Y2889" s="6"/>
      <c r="Z2889" s="68"/>
      <c r="AA2889" s="68"/>
      <c r="AB2889" s="6"/>
      <c r="AC2889" s="6"/>
      <c r="AD2889" s="6"/>
      <c r="AE2889" s="6"/>
      <c r="AF2889" s="6"/>
      <c r="AG2889" s="6"/>
      <c r="AH2889" s="6"/>
      <c r="AI2889" s="6"/>
      <c r="AJ2889" s="6"/>
      <c r="AK2889" s="6"/>
      <c r="AM2889" s="6"/>
      <c r="AN2889" s="6"/>
      <c r="AO2889" s="6"/>
      <c r="AP2889" s="6"/>
      <c r="AQ2889" s="6"/>
      <c r="AR2889" s="6"/>
      <c r="AS2889" s="6"/>
      <c r="AT2889" s="6"/>
      <c r="AU2889" s="6"/>
      <c r="AV2889" s="6"/>
      <c r="AW2889" s="6"/>
      <c r="AX2889" s="6"/>
      <c r="AY2889" s="6"/>
      <c r="AZ2889" s="6"/>
      <c r="BA2889" s="6"/>
      <c r="BB2889" s="6"/>
      <c r="BC2889" s="6"/>
      <c r="BD2889" s="6"/>
      <c r="BE2889" s="6"/>
      <c r="BF2889" s="6"/>
      <c r="BG2889" s="6"/>
      <c r="BH2889" s="6"/>
      <c r="BI2889" s="6"/>
      <c r="BJ2889" s="6"/>
      <c r="BK2889" s="6"/>
      <c r="BL2889" s="6"/>
      <c r="BM2889" s="6"/>
      <c r="BN2889" s="6"/>
      <c r="BO2889" s="6"/>
      <c r="BP2889" s="6"/>
      <c r="BQ2889" s="6"/>
      <c r="BR2889" s="6"/>
      <c r="BS2889" s="6"/>
      <c r="BT2889" s="6"/>
      <c r="BU2889" s="6"/>
      <c r="BV2889" s="6"/>
      <c r="BW2889" s="6"/>
      <c r="BX2889" s="6"/>
      <c r="BY2889" s="6"/>
      <c r="BZ2889" s="6"/>
      <c r="CA2889" s="6"/>
      <c r="CB2889" s="6"/>
      <c r="CC2889" s="6"/>
      <c r="CD2889" s="6"/>
      <c r="CE2889" s="6"/>
      <c r="CF2889" s="6"/>
      <c r="CG2889" s="6"/>
      <c r="CH2889" s="6"/>
      <c r="CI2889" s="6"/>
      <c r="CJ2889" s="6"/>
      <c r="CK2889" s="6"/>
      <c r="CL2889" s="6"/>
      <c r="CM2889" s="6"/>
      <c r="CN2889" s="6"/>
      <c r="CO2889" s="6"/>
      <c r="CP2889" s="6"/>
      <c r="CQ2889" s="6"/>
      <c r="CR2889" s="6"/>
      <c r="CS2889" s="6"/>
      <c r="CT2889" s="6"/>
      <c r="CU2889" s="6"/>
      <c r="CV2889" s="6"/>
      <c r="CW2889" s="6"/>
      <c r="CX2889" s="6"/>
      <c r="CY2889" s="6"/>
      <c r="CZ2889" s="6"/>
      <c r="DA2889" s="6"/>
      <c r="DB2889" s="6"/>
      <c r="DC2889" s="6"/>
      <c r="DD2889" s="6"/>
      <c r="DE2889" s="6"/>
      <c r="DF2889" s="6"/>
      <c r="DG2889" s="6"/>
      <c r="DH2889" s="6"/>
      <c r="DI2889" s="6"/>
      <c r="DJ2889" s="6"/>
      <c r="DK2889" s="6"/>
      <c r="DL2889" s="6"/>
      <c r="DM2889" s="6"/>
      <c r="DN2889" s="6"/>
      <c r="DO2889" s="6"/>
      <c r="DP2889" s="6"/>
      <c r="DQ2889" s="6"/>
      <c r="DR2889" s="6"/>
      <c r="DS2889" s="6"/>
      <c r="DT2889" s="6"/>
      <c r="DU2889" s="6"/>
      <c r="DV2889" s="6"/>
      <c r="DW2889" s="6"/>
      <c r="DX2889" s="6"/>
      <c r="DY2889" s="6"/>
      <c r="DZ2889" s="6"/>
      <c r="EA2889" s="6"/>
      <c r="EB2889" s="6"/>
      <c r="EC2889" s="6"/>
      <c r="ED2889" s="6"/>
      <c r="EE2889" s="6"/>
      <c r="EF2889" s="6"/>
      <c r="EG2889" s="6"/>
      <c r="EH2889" s="6"/>
      <c r="EI2889" s="6"/>
      <c r="EJ2889" s="6"/>
      <c r="EK2889" s="6"/>
      <c r="EL2889" s="6"/>
      <c r="EM2889" s="6"/>
      <c r="EN2889" s="6"/>
      <c r="EO2889" s="6"/>
      <c r="EP2889" s="6"/>
      <c r="EQ2889" s="6"/>
      <c r="ER2889" s="6"/>
      <c r="ES2889" s="6"/>
      <c r="ET2889" s="6"/>
      <c r="EU2889" s="6"/>
      <c r="EV2889" s="6"/>
      <c r="EW2889" s="6"/>
      <c r="EX2889" s="6"/>
      <c r="EY2889" s="6"/>
      <c r="EZ2889" s="6"/>
      <c r="FA2889" s="6"/>
      <c r="FB2889" s="6"/>
      <c r="FC2889" s="6"/>
      <c r="FD2889" s="6"/>
      <c r="FE2889" s="6"/>
      <c r="FF2889" s="6"/>
      <c r="FG2889" s="6"/>
      <c r="FH2889" s="6"/>
      <c r="FI2889" s="6"/>
      <c r="FJ2889" s="6"/>
      <c r="FK2889" s="6"/>
      <c r="FL2889" s="6"/>
      <c r="FM2889" s="6"/>
      <c r="FN2889" s="6"/>
      <c r="FO2889" s="6"/>
      <c r="FP2889" s="6"/>
      <c r="FQ2889" s="6"/>
      <c r="FR2889" s="6"/>
      <c r="FS2889" s="6"/>
      <c r="FT2889" s="6"/>
      <c r="FU2889" s="6"/>
      <c r="FV2889" s="6"/>
      <c r="FW2889" s="6"/>
      <c r="FX2889" s="6"/>
      <c r="FY2889" s="6"/>
      <c r="FZ2889" s="6"/>
      <c r="GA2889" s="6"/>
      <c r="GB2889" s="6"/>
      <c r="GC2889" s="6"/>
      <c r="GD2889" s="6"/>
      <c r="GE2889" s="6"/>
      <c r="GF2889" s="6"/>
      <c r="GG2889" s="6"/>
      <c r="GH2889" s="6"/>
      <c r="GI2889" s="6"/>
      <c r="GJ2889" s="6"/>
      <c r="GK2889" s="6"/>
      <c r="GL2889" s="6"/>
      <c r="GM2889" s="6"/>
    </row>
    <row r="2890" spans="1:195" s="5" customFormat="1" x14ac:dyDescent="0.25">
      <c r="A2890" s="27"/>
      <c r="B2890" s="27"/>
      <c r="C2890" s="27"/>
      <c r="P2890" s="69"/>
      <c r="Q2890" s="69"/>
      <c r="R2890" s="69"/>
      <c r="S2890" s="69"/>
      <c r="T2890" s="69"/>
      <c r="U2890" s="69"/>
      <c r="V2890" s="69"/>
      <c r="W2890" s="6"/>
      <c r="X2890" s="6"/>
      <c r="Y2890" s="6"/>
      <c r="Z2890" s="68"/>
      <c r="AA2890" s="68"/>
      <c r="AB2890" s="6"/>
      <c r="AC2890" s="6"/>
      <c r="AD2890" s="6"/>
      <c r="AE2890" s="6"/>
      <c r="AF2890" s="6"/>
      <c r="AG2890" s="6"/>
      <c r="AH2890" s="6"/>
      <c r="AI2890" s="6"/>
      <c r="AJ2890" s="6"/>
      <c r="AK2890" s="6"/>
      <c r="AM2890" s="6"/>
      <c r="AN2890" s="6"/>
      <c r="AO2890" s="6"/>
      <c r="AP2890" s="6"/>
      <c r="AQ2890" s="6"/>
      <c r="AR2890" s="6"/>
      <c r="AS2890" s="6"/>
      <c r="AT2890" s="6"/>
      <c r="AU2890" s="6"/>
      <c r="AV2890" s="6"/>
      <c r="AW2890" s="6"/>
      <c r="AX2890" s="6"/>
      <c r="AY2890" s="6"/>
      <c r="AZ2890" s="6"/>
      <c r="BA2890" s="6"/>
      <c r="BB2890" s="6"/>
      <c r="BC2890" s="6"/>
      <c r="BD2890" s="6"/>
      <c r="BE2890" s="6"/>
      <c r="BF2890" s="6"/>
      <c r="BG2890" s="6"/>
      <c r="BH2890" s="6"/>
      <c r="BI2890" s="6"/>
      <c r="BJ2890" s="6"/>
      <c r="BK2890" s="6"/>
      <c r="BL2890" s="6"/>
      <c r="BM2890" s="6"/>
      <c r="BN2890" s="6"/>
      <c r="BO2890" s="6"/>
      <c r="BP2890" s="6"/>
      <c r="BQ2890" s="6"/>
      <c r="BR2890" s="6"/>
      <c r="BS2890" s="6"/>
      <c r="BT2890" s="6"/>
      <c r="BU2890" s="6"/>
      <c r="BV2890" s="6"/>
      <c r="BW2890" s="6"/>
      <c r="BX2890" s="6"/>
      <c r="BY2890" s="6"/>
      <c r="BZ2890" s="6"/>
      <c r="CA2890" s="6"/>
      <c r="CB2890" s="6"/>
      <c r="CC2890" s="6"/>
      <c r="CD2890" s="6"/>
      <c r="CE2890" s="6"/>
      <c r="CF2890" s="6"/>
      <c r="CG2890" s="6"/>
      <c r="CH2890" s="6"/>
      <c r="CI2890" s="6"/>
      <c r="CJ2890" s="6"/>
      <c r="CK2890" s="6"/>
      <c r="CL2890" s="6"/>
      <c r="CM2890" s="6"/>
      <c r="CN2890" s="6"/>
      <c r="CO2890" s="6"/>
      <c r="CP2890" s="6"/>
      <c r="CQ2890" s="6"/>
      <c r="CR2890" s="6"/>
      <c r="CS2890" s="6"/>
      <c r="CT2890" s="6"/>
      <c r="CU2890" s="6"/>
      <c r="CV2890" s="6"/>
      <c r="CW2890" s="6"/>
      <c r="CX2890" s="6"/>
      <c r="CY2890" s="6"/>
      <c r="CZ2890" s="6"/>
      <c r="DA2890" s="6"/>
      <c r="DB2890" s="6"/>
      <c r="DC2890" s="6"/>
      <c r="DD2890" s="6"/>
      <c r="DE2890" s="6"/>
      <c r="DF2890" s="6"/>
      <c r="DG2890" s="6"/>
      <c r="DH2890" s="6"/>
      <c r="DI2890" s="6"/>
      <c r="DJ2890" s="6"/>
      <c r="DK2890" s="6"/>
      <c r="DL2890" s="6"/>
      <c r="DM2890" s="6"/>
      <c r="DN2890" s="6"/>
      <c r="DO2890" s="6"/>
      <c r="DP2890" s="6"/>
      <c r="DQ2890" s="6"/>
      <c r="DR2890" s="6"/>
      <c r="DS2890" s="6"/>
      <c r="DT2890" s="6"/>
      <c r="DU2890" s="6"/>
      <c r="DV2890" s="6"/>
      <c r="DW2890" s="6"/>
      <c r="DX2890" s="6"/>
      <c r="DY2890" s="6"/>
      <c r="DZ2890" s="6"/>
      <c r="EA2890" s="6"/>
      <c r="EB2890" s="6"/>
      <c r="EC2890" s="6"/>
      <c r="ED2890" s="6"/>
      <c r="EE2890" s="6"/>
      <c r="EF2890" s="6"/>
      <c r="EG2890" s="6"/>
      <c r="EH2890" s="6"/>
      <c r="EI2890" s="6"/>
      <c r="EJ2890" s="6"/>
      <c r="EK2890" s="6"/>
      <c r="EL2890" s="6"/>
      <c r="EM2890" s="6"/>
      <c r="EN2890" s="6"/>
      <c r="EO2890" s="6"/>
      <c r="EP2890" s="6"/>
      <c r="EQ2890" s="6"/>
      <c r="ER2890" s="6"/>
      <c r="ES2890" s="6"/>
      <c r="ET2890" s="6"/>
      <c r="EU2890" s="6"/>
      <c r="EV2890" s="6"/>
      <c r="EW2890" s="6"/>
      <c r="EX2890" s="6"/>
      <c r="EY2890" s="6"/>
      <c r="EZ2890" s="6"/>
      <c r="FA2890" s="6"/>
      <c r="FB2890" s="6"/>
      <c r="FC2890" s="6"/>
      <c r="FD2890" s="6"/>
      <c r="FE2890" s="6"/>
      <c r="FF2890" s="6"/>
      <c r="FG2890" s="6"/>
      <c r="FH2890" s="6"/>
      <c r="FI2890" s="6"/>
      <c r="FJ2890" s="6"/>
      <c r="FK2890" s="6"/>
      <c r="FL2890" s="6"/>
      <c r="FM2890" s="6"/>
      <c r="FN2890" s="6"/>
      <c r="FO2890" s="6"/>
      <c r="FP2890" s="6"/>
      <c r="FQ2890" s="6"/>
      <c r="FR2890" s="6"/>
      <c r="FS2890" s="6"/>
      <c r="FT2890" s="6"/>
      <c r="FU2890" s="6"/>
      <c r="FV2890" s="6"/>
      <c r="FW2890" s="6"/>
      <c r="FX2890" s="6"/>
      <c r="FY2890" s="6"/>
      <c r="FZ2890" s="6"/>
      <c r="GA2890" s="6"/>
      <c r="GB2890" s="6"/>
      <c r="GC2890" s="6"/>
      <c r="GD2890" s="6"/>
      <c r="GE2890" s="6"/>
      <c r="GF2890" s="6"/>
      <c r="GG2890" s="6"/>
      <c r="GH2890" s="6"/>
      <c r="GI2890" s="6"/>
      <c r="GJ2890" s="6"/>
      <c r="GK2890" s="6"/>
      <c r="GL2890" s="6"/>
      <c r="GM2890" s="6"/>
    </row>
    <row r="2891" spans="1:195" s="5" customFormat="1" x14ac:dyDescent="0.25">
      <c r="A2891" s="27"/>
      <c r="B2891" s="27"/>
      <c r="C2891" s="27"/>
      <c r="P2891" s="69"/>
      <c r="Q2891" s="69"/>
      <c r="R2891" s="69"/>
      <c r="S2891" s="69"/>
      <c r="T2891" s="69"/>
      <c r="U2891" s="69"/>
      <c r="V2891" s="69"/>
      <c r="W2891" s="6"/>
      <c r="X2891" s="6"/>
      <c r="Y2891" s="6"/>
      <c r="Z2891" s="68"/>
      <c r="AA2891" s="68"/>
      <c r="AB2891" s="6"/>
      <c r="AC2891" s="6"/>
      <c r="AD2891" s="6"/>
      <c r="AE2891" s="6"/>
      <c r="AF2891" s="6"/>
      <c r="AG2891" s="6"/>
      <c r="AH2891" s="6"/>
      <c r="AI2891" s="6"/>
      <c r="AJ2891" s="6"/>
      <c r="AK2891" s="6"/>
      <c r="AM2891" s="6"/>
      <c r="AN2891" s="6"/>
      <c r="AO2891" s="6"/>
      <c r="AP2891" s="6"/>
      <c r="AQ2891" s="6"/>
      <c r="AR2891" s="6"/>
      <c r="AS2891" s="6"/>
      <c r="AT2891" s="6"/>
      <c r="AU2891" s="6"/>
      <c r="AV2891" s="6"/>
      <c r="AW2891" s="6"/>
      <c r="AX2891" s="6"/>
      <c r="AY2891" s="6"/>
      <c r="AZ2891" s="6"/>
      <c r="BA2891" s="6"/>
      <c r="BB2891" s="6"/>
      <c r="BC2891" s="6"/>
      <c r="BD2891" s="6"/>
      <c r="BE2891" s="6"/>
      <c r="BF2891" s="6"/>
      <c r="BG2891" s="6"/>
      <c r="BH2891" s="6"/>
      <c r="BI2891" s="6"/>
      <c r="BJ2891" s="6"/>
      <c r="BK2891" s="6"/>
      <c r="BL2891" s="6"/>
      <c r="BM2891" s="6"/>
      <c r="BN2891" s="6"/>
      <c r="BO2891" s="6"/>
      <c r="BP2891" s="6"/>
      <c r="BQ2891" s="6"/>
      <c r="BR2891" s="6"/>
      <c r="BS2891" s="6"/>
      <c r="BT2891" s="6"/>
      <c r="BU2891" s="6"/>
      <c r="BV2891" s="6"/>
      <c r="BW2891" s="6"/>
      <c r="BX2891" s="6"/>
      <c r="BY2891" s="6"/>
      <c r="BZ2891" s="6"/>
      <c r="CA2891" s="6"/>
      <c r="CB2891" s="6"/>
      <c r="CC2891" s="6"/>
      <c r="CD2891" s="6"/>
      <c r="CE2891" s="6"/>
      <c r="CF2891" s="6"/>
      <c r="CG2891" s="6"/>
      <c r="CH2891" s="6"/>
      <c r="CI2891" s="6"/>
      <c r="CJ2891" s="6"/>
      <c r="CK2891" s="6"/>
      <c r="CL2891" s="6"/>
      <c r="CM2891" s="6"/>
      <c r="CN2891" s="6"/>
      <c r="CO2891" s="6"/>
      <c r="CP2891" s="6"/>
      <c r="CQ2891" s="6"/>
      <c r="CR2891" s="6"/>
      <c r="CS2891" s="6"/>
      <c r="CT2891" s="6"/>
      <c r="CU2891" s="6"/>
      <c r="CV2891" s="6"/>
      <c r="CW2891" s="6"/>
      <c r="CX2891" s="6"/>
      <c r="CY2891" s="6"/>
      <c r="CZ2891" s="6"/>
      <c r="DA2891" s="6"/>
      <c r="DB2891" s="6"/>
      <c r="DC2891" s="6"/>
      <c r="DD2891" s="6"/>
      <c r="DE2891" s="6"/>
      <c r="DF2891" s="6"/>
      <c r="DG2891" s="6"/>
      <c r="DH2891" s="6"/>
      <c r="DI2891" s="6"/>
      <c r="DJ2891" s="6"/>
      <c r="DK2891" s="6"/>
      <c r="DL2891" s="6"/>
      <c r="DM2891" s="6"/>
      <c r="DN2891" s="6"/>
      <c r="DO2891" s="6"/>
      <c r="DP2891" s="6"/>
      <c r="DQ2891" s="6"/>
      <c r="DR2891" s="6"/>
      <c r="DS2891" s="6"/>
      <c r="DT2891" s="6"/>
      <c r="DU2891" s="6"/>
      <c r="DV2891" s="6"/>
      <c r="DW2891" s="6"/>
      <c r="DX2891" s="6"/>
      <c r="DY2891" s="6"/>
      <c r="DZ2891" s="6"/>
      <c r="EA2891" s="6"/>
      <c r="EB2891" s="6"/>
      <c r="EC2891" s="6"/>
      <c r="ED2891" s="6"/>
      <c r="EE2891" s="6"/>
      <c r="EF2891" s="6"/>
      <c r="EG2891" s="6"/>
      <c r="EH2891" s="6"/>
      <c r="EI2891" s="6"/>
      <c r="EJ2891" s="6"/>
      <c r="EK2891" s="6"/>
      <c r="EL2891" s="6"/>
      <c r="EM2891" s="6"/>
      <c r="EN2891" s="6"/>
      <c r="EO2891" s="6"/>
      <c r="EP2891" s="6"/>
      <c r="EQ2891" s="6"/>
      <c r="ER2891" s="6"/>
      <c r="ES2891" s="6"/>
      <c r="ET2891" s="6"/>
      <c r="EU2891" s="6"/>
      <c r="EV2891" s="6"/>
      <c r="EW2891" s="6"/>
      <c r="EX2891" s="6"/>
      <c r="EY2891" s="6"/>
      <c r="EZ2891" s="6"/>
      <c r="FA2891" s="6"/>
      <c r="FB2891" s="6"/>
      <c r="FC2891" s="6"/>
      <c r="FD2891" s="6"/>
      <c r="FE2891" s="6"/>
      <c r="FF2891" s="6"/>
      <c r="FG2891" s="6"/>
      <c r="FH2891" s="6"/>
      <c r="FI2891" s="6"/>
      <c r="FJ2891" s="6"/>
      <c r="FK2891" s="6"/>
      <c r="FL2891" s="6"/>
      <c r="FM2891" s="6"/>
      <c r="FN2891" s="6"/>
      <c r="FO2891" s="6"/>
      <c r="FP2891" s="6"/>
      <c r="FQ2891" s="6"/>
      <c r="FR2891" s="6"/>
      <c r="FS2891" s="6"/>
      <c r="FT2891" s="6"/>
      <c r="FU2891" s="6"/>
      <c r="FV2891" s="6"/>
      <c r="FW2891" s="6"/>
      <c r="FX2891" s="6"/>
      <c r="FY2891" s="6"/>
      <c r="FZ2891" s="6"/>
      <c r="GA2891" s="6"/>
      <c r="GB2891" s="6"/>
      <c r="GC2891" s="6"/>
      <c r="GD2891" s="6"/>
      <c r="GE2891" s="6"/>
      <c r="GF2891" s="6"/>
      <c r="GG2891" s="6"/>
      <c r="GH2891" s="6"/>
      <c r="GI2891" s="6"/>
      <c r="GJ2891" s="6"/>
      <c r="GK2891" s="6"/>
      <c r="GL2891" s="6"/>
      <c r="GM2891" s="6"/>
    </row>
    <row r="2892" spans="1:195" s="5" customFormat="1" x14ac:dyDescent="0.25">
      <c r="A2892" s="27"/>
      <c r="B2892" s="27"/>
      <c r="C2892" s="27"/>
      <c r="P2892" s="69"/>
      <c r="Q2892" s="69"/>
      <c r="R2892" s="69"/>
      <c r="S2892" s="69"/>
      <c r="T2892" s="69"/>
      <c r="U2892" s="69"/>
      <c r="V2892" s="69"/>
      <c r="W2892" s="6"/>
      <c r="X2892" s="6"/>
      <c r="Y2892" s="6"/>
      <c r="Z2892" s="68"/>
      <c r="AA2892" s="68"/>
      <c r="AB2892" s="6"/>
      <c r="AC2892" s="6"/>
      <c r="AD2892" s="6"/>
      <c r="AE2892" s="6"/>
      <c r="AF2892" s="6"/>
      <c r="AG2892" s="6"/>
      <c r="AH2892" s="6"/>
      <c r="AI2892" s="6"/>
      <c r="AJ2892" s="6"/>
      <c r="AK2892" s="6"/>
      <c r="AM2892" s="6"/>
      <c r="AN2892" s="6"/>
      <c r="AO2892" s="6"/>
      <c r="AP2892" s="6"/>
      <c r="AQ2892" s="6"/>
      <c r="AR2892" s="6"/>
      <c r="AS2892" s="6"/>
      <c r="AT2892" s="6"/>
      <c r="AU2892" s="6"/>
      <c r="AV2892" s="6"/>
      <c r="AW2892" s="6"/>
      <c r="AX2892" s="6"/>
      <c r="AY2892" s="6"/>
      <c r="AZ2892" s="6"/>
      <c r="BA2892" s="6"/>
      <c r="BB2892" s="6"/>
      <c r="BC2892" s="6"/>
      <c r="BD2892" s="6"/>
      <c r="BE2892" s="6"/>
      <c r="BF2892" s="6"/>
      <c r="BG2892" s="6"/>
      <c r="BH2892" s="6"/>
      <c r="BI2892" s="6"/>
      <c r="BJ2892" s="6"/>
      <c r="BK2892" s="6"/>
      <c r="BL2892" s="6"/>
      <c r="BM2892" s="6"/>
      <c r="BN2892" s="6"/>
      <c r="BO2892" s="6"/>
      <c r="BP2892" s="6"/>
      <c r="BQ2892" s="6"/>
      <c r="BR2892" s="6"/>
      <c r="BS2892" s="6"/>
      <c r="BT2892" s="6"/>
      <c r="BU2892" s="6"/>
      <c r="BV2892" s="6"/>
      <c r="BW2892" s="6"/>
      <c r="BX2892" s="6"/>
      <c r="BY2892" s="6"/>
      <c r="BZ2892" s="6"/>
      <c r="CA2892" s="6"/>
      <c r="CB2892" s="6"/>
      <c r="CC2892" s="6"/>
      <c r="CD2892" s="6"/>
      <c r="CE2892" s="6"/>
      <c r="CF2892" s="6"/>
      <c r="CG2892" s="6"/>
      <c r="CH2892" s="6"/>
      <c r="CI2892" s="6"/>
      <c r="CJ2892" s="6"/>
      <c r="CK2892" s="6"/>
      <c r="CL2892" s="6"/>
      <c r="CM2892" s="6"/>
      <c r="CN2892" s="6"/>
      <c r="CO2892" s="6"/>
      <c r="CP2892" s="6"/>
      <c r="CQ2892" s="6"/>
      <c r="CR2892" s="6"/>
      <c r="CS2892" s="6"/>
      <c r="CT2892" s="6"/>
      <c r="CU2892" s="6"/>
      <c r="CV2892" s="6"/>
      <c r="CW2892" s="6"/>
      <c r="CX2892" s="6"/>
      <c r="CY2892" s="6"/>
      <c r="CZ2892" s="6"/>
      <c r="DA2892" s="6"/>
      <c r="DB2892" s="6"/>
      <c r="DC2892" s="6"/>
      <c r="DD2892" s="6"/>
      <c r="DE2892" s="6"/>
      <c r="DF2892" s="6"/>
      <c r="DG2892" s="6"/>
      <c r="DH2892" s="6"/>
      <c r="DI2892" s="6"/>
      <c r="DJ2892" s="6"/>
      <c r="DK2892" s="6"/>
      <c r="DL2892" s="6"/>
      <c r="DM2892" s="6"/>
      <c r="DN2892" s="6"/>
      <c r="DO2892" s="6"/>
      <c r="DP2892" s="6"/>
      <c r="DQ2892" s="6"/>
      <c r="DR2892" s="6"/>
      <c r="DS2892" s="6"/>
      <c r="DT2892" s="6"/>
      <c r="DU2892" s="6"/>
      <c r="DV2892" s="6"/>
      <c r="DW2892" s="6"/>
      <c r="DX2892" s="6"/>
      <c r="DY2892" s="6"/>
      <c r="DZ2892" s="6"/>
      <c r="EA2892" s="6"/>
      <c r="EB2892" s="6"/>
      <c r="EC2892" s="6"/>
      <c r="ED2892" s="6"/>
      <c r="EE2892" s="6"/>
      <c r="EF2892" s="6"/>
      <c r="EG2892" s="6"/>
      <c r="EH2892" s="6"/>
      <c r="EI2892" s="6"/>
      <c r="EJ2892" s="6"/>
      <c r="EK2892" s="6"/>
      <c r="EL2892" s="6"/>
      <c r="EM2892" s="6"/>
      <c r="EN2892" s="6"/>
      <c r="EO2892" s="6"/>
      <c r="EP2892" s="6"/>
      <c r="EQ2892" s="6"/>
      <c r="ER2892" s="6"/>
      <c r="ES2892" s="6"/>
      <c r="ET2892" s="6"/>
      <c r="EU2892" s="6"/>
      <c r="EV2892" s="6"/>
      <c r="EW2892" s="6"/>
      <c r="EX2892" s="6"/>
      <c r="EY2892" s="6"/>
      <c r="EZ2892" s="6"/>
      <c r="FA2892" s="6"/>
      <c r="FB2892" s="6"/>
      <c r="FC2892" s="6"/>
      <c r="FD2892" s="6"/>
      <c r="FE2892" s="6"/>
      <c r="FF2892" s="6"/>
      <c r="FG2892" s="6"/>
      <c r="FH2892" s="6"/>
      <c r="FI2892" s="6"/>
      <c r="FJ2892" s="6"/>
      <c r="FK2892" s="6"/>
      <c r="FL2892" s="6"/>
      <c r="FM2892" s="6"/>
      <c r="FN2892" s="6"/>
      <c r="FO2892" s="6"/>
      <c r="FP2892" s="6"/>
      <c r="FQ2892" s="6"/>
      <c r="FR2892" s="6"/>
      <c r="FS2892" s="6"/>
      <c r="FT2892" s="6"/>
      <c r="FU2892" s="6"/>
      <c r="FV2892" s="6"/>
      <c r="FW2892" s="6"/>
      <c r="FX2892" s="6"/>
      <c r="FY2892" s="6"/>
      <c r="FZ2892" s="6"/>
      <c r="GA2892" s="6"/>
      <c r="GB2892" s="6"/>
      <c r="GC2892" s="6"/>
      <c r="GD2892" s="6"/>
      <c r="GE2892" s="6"/>
      <c r="GF2892" s="6"/>
      <c r="GG2892" s="6"/>
      <c r="GH2892" s="6"/>
      <c r="GI2892" s="6"/>
      <c r="GJ2892" s="6"/>
      <c r="GK2892" s="6"/>
      <c r="GL2892" s="6"/>
      <c r="GM2892" s="6"/>
    </row>
    <row r="2893" spans="1:195" s="5" customFormat="1" x14ac:dyDescent="0.25">
      <c r="A2893" s="27"/>
      <c r="B2893" s="27"/>
      <c r="C2893" s="27"/>
      <c r="P2893" s="69"/>
      <c r="Q2893" s="69"/>
      <c r="R2893" s="69"/>
      <c r="S2893" s="69"/>
      <c r="T2893" s="69"/>
      <c r="U2893" s="69"/>
      <c r="V2893" s="69"/>
      <c r="W2893" s="6"/>
      <c r="X2893" s="6"/>
      <c r="Y2893" s="6"/>
      <c r="Z2893" s="68"/>
      <c r="AA2893" s="68"/>
      <c r="AB2893" s="6"/>
      <c r="AC2893" s="6"/>
      <c r="AD2893" s="6"/>
      <c r="AE2893" s="6"/>
      <c r="AF2893" s="6"/>
      <c r="AG2893" s="6"/>
      <c r="AH2893" s="6"/>
      <c r="AI2893" s="6"/>
      <c r="AJ2893" s="6"/>
      <c r="AK2893" s="6"/>
      <c r="AM2893" s="6"/>
      <c r="AN2893" s="6"/>
      <c r="AO2893" s="6"/>
      <c r="AP2893" s="6"/>
      <c r="AQ2893" s="6"/>
      <c r="AR2893" s="6"/>
      <c r="AS2893" s="6"/>
      <c r="AT2893" s="6"/>
      <c r="AU2893" s="6"/>
      <c r="AV2893" s="6"/>
      <c r="AW2893" s="6"/>
      <c r="AX2893" s="6"/>
      <c r="AY2893" s="6"/>
      <c r="AZ2893" s="6"/>
      <c r="BA2893" s="6"/>
      <c r="BB2893" s="6"/>
      <c r="BC2893" s="6"/>
      <c r="BD2893" s="6"/>
      <c r="BE2893" s="6"/>
      <c r="BF2893" s="6"/>
      <c r="BG2893" s="6"/>
      <c r="BH2893" s="6"/>
      <c r="BI2893" s="6"/>
      <c r="BJ2893" s="6"/>
      <c r="BK2893" s="6"/>
      <c r="BL2893" s="6"/>
      <c r="BM2893" s="6"/>
      <c r="BN2893" s="6"/>
      <c r="BO2893" s="6"/>
      <c r="BP2893" s="6"/>
      <c r="BQ2893" s="6"/>
      <c r="BR2893" s="6"/>
      <c r="BS2893" s="6"/>
      <c r="BT2893" s="6"/>
      <c r="BU2893" s="6"/>
      <c r="BV2893" s="6"/>
      <c r="BW2893" s="6"/>
      <c r="BX2893" s="6"/>
      <c r="BY2893" s="6"/>
      <c r="BZ2893" s="6"/>
      <c r="CA2893" s="6"/>
      <c r="CB2893" s="6"/>
      <c r="CC2893" s="6"/>
      <c r="CD2893" s="6"/>
      <c r="CE2893" s="6"/>
      <c r="CF2893" s="6"/>
      <c r="CG2893" s="6"/>
      <c r="CH2893" s="6"/>
      <c r="CI2893" s="6"/>
      <c r="CJ2893" s="6"/>
      <c r="CK2893" s="6"/>
      <c r="CL2893" s="6"/>
      <c r="CM2893" s="6"/>
      <c r="CN2893" s="6"/>
      <c r="CO2893" s="6"/>
      <c r="CP2893" s="6"/>
      <c r="CQ2893" s="6"/>
      <c r="CR2893" s="6"/>
      <c r="CS2893" s="6"/>
      <c r="CT2893" s="6"/>
      <c r="CU2893" s="6"/>
      <c r="CV2893" s="6"/>
      <c r="CW2893" s="6"/>
      <c r="CX2893" s="6"/>
      <c r="CY2893" s="6"/>
      <c r="CZ2893" s="6"/>
      <c r="DA2893" s="6"/>
      <c r="DB2893" s="6"/>
      <c r="DC2893" s="6"/>
      <c r="DD2893" s="6"/>
      <c r="DE2893" s="6"/>
      <c r="DF2893" s="6"/>
      <c r="DG2893" s="6"/>
      <c r="DH2893" s="6"/>
      <c r="DI2893" s="6"/>
      <c r="DJ2893" s="6"/>
      <c r="DK2893" s="6"/>
      <c r="DL2893" s="6"/>
      <c r="DM2893" s="6"/>
      <c r="DN2893" s="6"/>
      <c r="DO2893" s="6"/>
      <c r="DP2893" s="6"/>
      <c r="DQ2893" s="6"/>
      <c r="DR2893" s="6"/>
      <c r="DS2893" s="6"/>
      <c r="DT2893" s="6"/>
      <c r="DU2893" s="6"/>
      <c r="DV2893" s="6"/>
      <c r="DW2893" s="6"/>
      <c r="DX2893" s="6"/>
      <c r="DY2893" s="6"/>
      <c r="DZ2893" s="6"/>
      <c r="EA2893" s="6"/>
      <c r="EB2893" s="6"/>
      <c r="EC2893" s="6"/>
      <c r="ED2893" s="6"/>
      <c r="EE2893" s="6"/>
      <c r="EF2893" s="6"/>
      <c r="EG2893" s="6"/>
      <c r="EH2893" s="6"/>
      <c r="EI2893" s="6"/>
      <c r="EJ2893" s="6"/>
      <c r="EK2893" s="6"/>
      <c r="EL2893" s="6"/>
      <c r="EM2893" s="6"/>
      <c r="EN2893" s="6"/>
      <c r="EO2893" s="6"/>
      <c r="EP2893" s="6"/>
      <c r="EQ2893" s="6"/>
      <c r="ER2893" s="6"/>
      <c r="ES2893" s="6"/>
      <c r="ET2893" s="6"/>
      <c r="EU2893" s="6"/>
      <c r="EV2893" s="6"/>
      <c r="EW2893" s="6"/>
      <c r="EX2893" s="6"/>
      <c r="EY2893" s="6"/>
      <c r="EZ2893" s="6"/>
      <c r="FA2893" s="6"/>
      <c r="FB2893" s="6"/>
      <c r="FC2893" s="6"/>
      <c r="FD2893" s="6"/>
      <c r="FE2893" s="6"/>
      <c r="FF2893" s="6"/>
      <c r="FG2893" s="6"/>
      <c r="FH2893" s="6"/>
      <c r="FI2893" s="6"/>
      <c r="FJ2893" s="6"/>
      <c r="FK2893" s="6"/>
      <c r="FL2893" s="6"/>
      <c r="FM2893" s="6"/>
      <c r="FN2893" s="6"/>
      <c r="FO2893" s="6"/>
      <c r="FP2893" s="6"/>
      <c r="FQ2893" s="6"/>
      <c r="FR2893" s="6"/>
      <c r="FS2893" s="6"/>
      <c r="FT2893" s="6"/>
      <c r="FU2893" s="6"/>
      <c r="FV2893" s="6"/>
      <c r="FW2893" s="6"/>
      <c r="FX2893" s="6"/>
      <c r="FY2893" s="6"/>
      <c r="FZ2893" s="6"/>
      <c r="GA2893" s="6"/>
      <c r="GB2893" s="6"/>
      <c r="GC2893" s="6"/>
      <c r="GD2893" s="6"/>
      <c r="GE2893" s="6"/>
      <c r="GF2893" s="6"/>
      <c r="GG2893" s="6"/>
      <c r="GH2893" s="6"/>
      <c r="GI2893" s="6"/>
      <c r="GJ2893" s="6"/>
      <c r="GK2893" s="6"/>
      <c r="GL2893" s="6"/>
      <c r="GM2893" s="6"/>
    </row>
    <row r="2894" spans="1:195" s="5" customFormat="1" x14ac:dyDescent="0.25">
      <c r="A2894" s="27"/>
      <c r="B2894" s="27"/>
      <c r="C2894" s="27"/>
      <c r="P2894" s="69"/>
      <c r="Q2894" s="69"/>
      <c r="R2894" s="69"/>
      <c r="S2894" s="69"/>
      <c r="T2894" s="69"/>
      <c r="U2894" s="69"/>
      <c r="V2894" s="69"/>
      <c r="W2894" s="6"/>
      <c r="X2894" s="6"/>
      <c r="Y2894" s="6"/>
      <c r="Z2894" s="68"/>
      <c r="AA2894" s="68"/>
      <c r="AB2894" s="6"/>
      <c r="AC2894" s="6"/>
      <c r="AD2894" s="6"/>
      <c r="AE2894" s="6"/>
      <c r="AF2894" s="6"/>
      <c r="AG2894" s="6"/>
      <c r="AH2894" s="6"/>
      <c r="AI2894" s="6"/>
      <c r="AJ2894" s="6"/>
      <c r="AK2894" s="6"/>
      <c r="AM2894" s="6"/>
      <c r="AN2894" s="6"/>
      <c r="AO2894" s="6"/>
      <c r="AP2894" s="6"/>
      <c r="AQ2894" s="6"/>
      <c r="AR2894" s="6"/>
      <c r="AS2894" s="6"/>
      <c r="AT2894" s="6"/>
      <c r="AU2894" s="6"/>
      <c r="AV2894" s="6"/>
      <c r="AW2894" s="6"/>
      <c r="AX2894" s="6"/>
      <c r="AY2894" s="6"/>
      <c r="AZ2894" s="6"/>
      <c r="BA2894" s="6"/>
      <c r="BB2894" s="6"/>
      <c r="BC2894" s="6"/>
      <c r="BD2894" s="6"/>
      <c r="BE2894" s="6"/>
      <c r="BF2894" s="6"/>
      <c r="BG2894" s="6"/>
      <c r="BH2894" s="6"/>
      <c r="BI2894" s="6"/>
      <c r="BJ2894" s="6"/>
      <c r="BK2894" s="6"/>
      <c r="BL2894" s="6"/>
      <c r="BM2894" s="6"/>
      <c r="BN2894" s="6"/>
      <c r="BO2894" s="6"/>
      <c r="BP2894" s="6"/>
      <c r="BQ2894" s="6"/>
      <c r="BR2894" s="6"/>
      <c r="BS2894" s="6"/>
      <c r="BT2894" s="6"/>
      <c r="BU2894" s="6"/>
      <c r="BV2894" s="6"/>
      <c r="BW2894" s="6"/>
      <c r="BX2894" s="6"/>
      <c r="BY2894" s="6"/>
      <c r="BZ2894" s="6"/>
      <c r="CA2894" s="6"/>
      <c r="CB2894" s="6"/>
      <c r="CC2894" s="6"/>
      <c r="CD2894" s="6"/>
      <c r="CE2894" s="6"/>
      <c r="CF2894" s="6"/>
      <c r="CG2894" s="6"/>
      <c r="CH2894" s="6"/>
      <c r="CI2894" s="6"/>
      <c r="CJ2894" s="6"/>
      <c r="CK2894" s="6"/>
      <c r="CL2894" s="6"/>
      <c r="CM2894" s="6"/>
      <c r="CN2894" s="6"/>
      <c r="CO2894" s="6"/>
      <c r="CP2894" s="6"/>
      <c r="CQ2894" s="6"/>
      <c r="CR2894" s="6"/>
      <c r="CS2894" s="6"/>
      <c r="CT2894" s="6"/>
      <c r="CU2894" s="6"/>
      <c r="CV2894" s="6"/>
      <c r="CW2894" s="6"/>
      <c r="CX2894" s="6"/>
      <c r="CY2894" s="6"/>
      <c r="CZ2894" s="6"/>
      <c r="DA2894" s="6"/>
      <c r="DB2894" s="6"/>
      <c r="DC2894" s="6"/>
      <c r="DD2894" s="6"/>
      <c r="DE2894" s="6"/>
      <c r="DF2894" s="6"/>
      <c r="DG2894" s="6"/>
      <c r="DH2894" s="6"/>
      <c r="DI2894" s="6"/>
      <c r="DJ2894" s="6"/>
      <c r="DK2894" s="6"/>
      <c r="DL2894" s="6"/>
      <c r="DM2894" s="6"/>
      <c r="DN2894" s="6"/>
      <c r="DO2894" s="6"/>
      <c r="DP2894" s="6"/>
      <c r="DQ2894" s="6"/>
      <c r="DR2894" s="6"/>
      <c r="DS2894" s="6"/>
      <c r="DT2894" s="6"/>
      <c r="DU2894" s="6"/>
      <c r="DV2894" s="6"/>
      <c r="DW2894" s="6"/>
      <c r="DX2894" s="6"/>
      <c r="DY2894" s="6"/>
      <c r="DZ2894" s="6"/>
      <c r="EA2894" s="6"/>
      <c r="EB2894" s="6"/>
      <c r="EC2894" s="6"/>
      <c r="ED2894" s="6"/>
      <c r="EE2894" s="6"/>
      <c r="EF2894" s="6"/>
      <c r="EG2894" s="6"/>
      <c r="EH2894" s="6"/>
      <c r="EI2894" s="6"/>
      <c r="EJ2894" s="6"/>
      <c r="EK2894" s="6"/>
      <c r="EL2894" s="6"/>
      <c r="EM2894" s="6"/>
      <c r="EN2894" s="6"/>
      <c r="EO2894" s="6"/>
      <c r="EP2894" s="6"/>
      <c r="EQ2894" s="6"/>
      <c r="ER2894" s="6"/>
      <c r="ES2894" s="6"/>
      <c r="ET2894" s="6"/>
      <c r="EU2894" s="6"/>
      <c r="EV2894" s="6"/>
      <c r="EW2894" s="6"/>
      <c r="EX2894" s="6"/>
      <c r="EY2894" s="6"/>
      <c r="EZ2894" s="6"/>
      <c r="FA2894" s="6"/>
      <c r="FB2894" s="6"/>
      <c r="FC2894" s="6"/>
      <c r="FD2894" s="6"/>
      <c r="FE2894" s="6"/>
      <c r="FF2894" s="6"/>
      <c r="FG2894" s="6"/>
      <c r="FH2894" s="6"/>
      <c r="FI2894" s="6"/>
      <c r="FJ2894" s="6"/>
      <c r="FK2894" s="6"/>
      <c r="FL2894" s="6"/>
      <c r="FM2894" s="6"/>
      <c r="FN2894" s="6"/>
      <c r="FO2894" s="6"/>
      <c r="FP2894" s="6"/>
      <c r="FQ2894" s="6"/>
      <c r="FR2894" s="6"/>
      <c r="FS2894" s="6"/>
      <c r="FT2894" s="6"/>
      <c r="FU2894" s="6"/>
      <c r="FV2894" s="6"/>
      <c r="FW2894" s="6"/>
      <c r="FX2894" s="6"/>
      <c r="FY2894" s="6"/>
      <c r="FZ2894" s="6"/>
      <c r="GA2894" s="6"/>
      <c r="GB2894" s="6"/>
      <c r="GC2894" s="6"/>
      <c r="GD2894" s="6"/>
      <c r="GE2894" s="6"/>
      <c r="GF2894" s="6"/>
      <c r="GG2894" s="6"/>
      <c r="GH2894" s="6"/>
      <c r="GI2894" s="6"/>
      <c r="GJ2894" s="6"/>
      <c r="GK2894" s="6"/>
      <c r="GL2894" s="6"/>
      <c r="GM2894" s="6"/>
    </row>
    <row r="2895" spans="1:195" s="5" customFormat="1" x14ac:dyDescent="0.25">
      <c r="A2895" s="27"/>
      <c r="B2895" s="27"/>
      <c r="C2895" s="27"/>
      <c r="P2895" s="69"/>
      <c r="Q2895" s="69"/>
      <c r="R2895" s="69"/>
      <c r="S2895" s="69"/>
      <c r="T2895" s="69"/>
      <c r="U2895" s="69"/>
      <c r="V2895" s="69"/>
      <c r="W2895" s="6"/>
      <c r="X2895" s="6"/>
      <c r="Y2895" s="6"/>
      <c r="Z2895" s="68"/>
      <c r="AA2895" s="68"/>
      <c r="AB2895" s="6"/>
      <c r="AC2895" s="6"/>
      <c r="AD2895" s="6"/>
      <c r="AE2895" s="6"/>
      <c r="AF2895" s="6"/>
      <c r="AG2895" s="6"/>
      <c r="AH2895" s="6"/>
      <c r="AI2895" s="6"/>
      <c r="AJ2895" s="6"/>
      <c r="AK2895" s="6"/>
      <c r="AM2895" s="6"/>
      <c r="AN2895" s="6"/>
      <c r="AO2895" s="6"/>
      <c r="AP2895" s="6"/>
      <c r="AQ2895" s="6"/>
      <c r="AR2895" s="6"/>
      <c r="AS2895" s="6"/>
      <c r="AT2895" s="6"/>
      <c r="AU2895" s="6"/>
      <c r="AV2895" s="6"/>
      <c r="AW2895" s="6"/>
      <c r="AX2895" s="6"/>
      <c r="AY2895" s="6"/>
      <c r="AZ2895" s="6"/>
      <c r="BA2895" s="6"/>
      <c r="BB2895" s="6"/>
      <c r="BC2895" s="6"/>
      <c r="BD2895" s="6"/>
      <c r="BE2895" s="6"/>
      <c r="BF2895" s="6"/>
      <c r="BG2895" s="6"/>
      <c r="BH2895" s="6"/>
      <c r="BI2895" s="6"/>
      <c r="BJ2895" s="6"/>
      <c r="BK2895" s="6"/>
      <c r="BL2895" s="6"/>
      <c r="BM2895" s="6"/>
      <c r="BN2895" s="6"/>
      <c r="BO2895" s="6"/>
      <c r="BP2895" s="6"/>
      <c r="BQ2895" s="6"/>
      <c r="BR2895" s="6"/>
      <c r="BS2895" s="6"/>
      <c r="BT2895" s="6"/>
      <c r="BU2895" s="6"/>
      <c r="BV2895" s="6"/>
      <c r="BW2895" s="6"/>
      <c r="BX2895" s="6"/>
      <c r="BY2895" s="6"/>
      <c r="BZ2895" s="6"/>
      <c r="CA2895" s="6"/>
      <c r="CB2895" s="6"/>
      <c r="CC2895" s="6"/>
      <c r="CD2895" s="6"/>
      <c r="CE2895" s="6"/>
      <c r="CF2895" s="6"/>
      <c r="CG2895" s="6"/>
      <c r="CH2895" s="6"/>
      <c r="CI2895" s="6"/>
      <c r="CJ2895" s="6"/>
      <c r="CK2895" s="6"/>
      <c r="CL2895" s="6"/>
      <c r="CM2895" s="6"/>
      <c r="CN2895" s="6"/>
      <c r="CO2895" s="6"/>
      <c r="CP2895" s="6"/>
      <c r="CQ2895" s="6"/>
      <c r="CR2895" s="6"/>
      <c r="CS2895" s="6"/>
      <c r="CT2895" s="6"/>
      <c r="CU2895" s="6"/>
      <c r="CV2895" s="6"/>
      <c r="CW2895" s="6"/>
      <c r="CX2895" s="6"/>
      <c r="CY2895" s="6"/>
      <c r="CZ2895" s="6"/>
      <c r="DA2895" s="6"/>
      <c r="DB2895" s="6"/>
      <c r="DC2895" s="6"/>
      <c r="DD2895" s="6"/>
      <c r="DE2895" s="6"/>
      <c r="DF2895" s="6"/>
      <c r="DG2895" s="6"/>
      <c r="DH2895" s="6"/>
      <c r="DI2895" s="6"/>
      <c r="DJ2895" s="6"/>
      <c r="DK2895" s="6"/>
      <c r="DL2895" s="6"/>
      <c r="DM2895" s="6"/>
      <c r="DN2895" s="6"/>
      <c r="DO2895" s="6"/>
      <c r="DP2895" s="6"/>
      <c r="DQ2895" s="6"/>
      <c r="DR2895" s="6"/>
      <c r="DS2895" s="6"/>
      <c r="DT2895" s="6"/>
      <c r="DU2895" s="6"/>
      <c r="DV2895" s="6"/>
      <c r="DW2895" s="6"/>
      <c r="DX2895" s="6"/>
      <c r="DY2895" s="6"/>
      <c r="DZ2895" s="6"/>
      <c r="EA2895" s="6"/>
      <c r="EB2895" s="6"/>
      <c r="EC2895" s="6"/>
      <c r="ED2895" s="6"/>
      <c r="EE2895" s="6"/>
      <c r="EF2895" s="6"/>
      <c r="EG2895" s="6"/>
      <c r="EH2895" s="6"/>
      <c r="EI2895" s="6"/>
      <c r="EJ2895" s="6"/>
      <c r="EK2895" s="6"/>
      <c r="EL2895" s="6"/>
      <c r="EM2895" s="6"/>
      <c r="EN2895" s="6"/>
      <c r="EO2895" s="6"/>
      <c r="EP2895" s="6"/>
      <c r="EQ2895" s="6"/>
      <c r="ER2895" s="6"/>
      <c r="ES2895" s="6"/>
      <c r="ET2895" s="6"/>
      <c r="EU2895" s="6"/>
      <c r="EV2895" s="6"/>
      <c r="EW2895" s="6"/>
      <c r="EX2895" s="6"/>
      <c r="EY2895" s="6"/>
      <c r="EZ2895" s="6"/>
      <c r="FA2895" s="6"/>
      <c r="FB2895" s="6"/>
      <c r="FC2895" s="6"/>
      <c r="FD2895" s="6"/>
      <c r="FE2895" s="6"/>
      <c r="FF2895" s="6"/>
      <c r="FG2895" s="6"/>
      <c r="FH2895" s="6"/>
      <c r="FI2895" s="6"/>
      <c r="FJ2895" s="6"/>
      <c r="FK2895" s="6"/>
      <c r="FL2895" s="6"/>
      <c r="FM2895" s="6"/>
      <c r="FN2895" s="6"/>
      <c r="FO2895" s="6"/>
      <c r="FP2895" s="6"/>
      <c r="FQ2895" s="6"/>
      <c r="FR2895" s="6"/>
      <c r="FS2895" s="6"/>
      <c r="FT2895" s="6"/>
      <c r="FU2895" s="6"/>
      <c r="FV2895" s="6"/>
      <c r="FW2895" s="6"/>
      <c r="FX2895" s="6"/>
      <c r="FY2895" s="6"/>
      <c r="FZ2895" s="6"/>
      <c r="GA2895" s="6"/>
      <c r="GB2895" s="6"/>
      <c r="GC2895" s="6"/>
      <c r="GD2895" s="6"/>
      <c r="GE2895" s="6"/>
      <c r="GF2895" s="6"/>
      <c r="GG2895" s="6"/>
      <c r="GH2895" s="6"/>
      <c r="GI2895" s="6"/>
      <c r="GJ2895" s="6"/>
      <c r="GK2895" s="6"/>
      <c r="GL2895" s="6"/>
      <c r="GM2895" s="6"/>
    </row>
    <row r="2896" spans="1:195" s="5" customFormat="1" x14ac:dyDescent="0.25">
      <c r="A2896" s="27"/>
      <c r="B2896" s="27"/>
      <c r="C2896" s="27"/>
      <c r="P2896" s="69"/>
      <c r="Q2896" s="69"/>
      <c r="R2896" s="69"/>
      <c r="S2896" s="69"/>
      <c r="T2896" s="69"/>
      <c r="U2896" s="69"/>
      <c r="V2896" s="69"/>
      <c r="W2896" s="6"/>
      <c r="X2896" s="6"/>
      <c r="Y2896" s="6"/>
      <c r="Z2896" s="68"/>
      <c r="AA2896" s="68"/>
      <c r="AB2896" s="6"/>
      <c r="AC2896" s="6"/>
      <c r="AD2896" s="6"/>
      <c r="AE2896" s="6"/>
      <c r="AF2896" s="6"/>
      <c r="AG2896" s="6"/>
      <c r="AH2896" s="6"/>
      <c r="AI2896" s="6"/>
      <c r="AJ2896" s="6"/>
      <c r="AK2896" s="6"/>
      <c r="AM2896" s="6"/>
      <c r="AN2896" s="6"/>
      <c r="AO2896" s="6"/>
      <c r="AP2896" s="6"/>
      <c r="AQ2896" s="6"/>
      <c r="AR2896" s="6"/>
      <c r="AS2896" s="6"/>
      <c r="AT2896" s="6"/>
      <c r="AU2896" s="6"/>
      <c r="AV2896" s="6"/>
      <c r="AW2896" s="6"/>
      <c r="AX2896" s="6"/>
      <c r="AY2896" s="6"/>
      <c r="AZ2896" s="6"/>
      <c r="BA2896" s="6"/>
      <c r="BB2896" s="6"/>
      <c r="BC2896" s="6"/>
      <c r="BD2896" s="6"/>
      <c r="BE2896" s="6"/>
      <c r="BF2896" s="6"/>
      <c r="BG2896" s="6"/>
      <c r="BH2896" s="6"/>
      <c r="BI2896" s="6"/>
      <c r="BJ2896" s="6"/>
      <c r="BK2896" s="6"/>
      <c r="BL2896" s="6"/>
      <c r="BM2896" s="6"/>
      <c r="BN2896" s="6"/>
      <c r="BO2896" s="6"/>
      <c r="BP2896" s="6"/>
      <c r="BQ2896" s="6"/>
      <c r="BR2896" s="6"/>
      <c r="BS2896" s="6"/>
      <c r="BT2896" s="6"/>
      <c r="BU2896" s="6"/>
      <c r="BV2896" s="6"/>
      <c r="BW2896" s="6"/>
      <c r="BX2896" s="6"/>
      <c r="BY2896" s="6"/>
      <c r="BZ2896" s="6"/>
      <c r="CA2896" s="6"/>
      <c r="CB2896" s="6"/>
      <c r="CC2896" s="6"/>
      <c r="CD2896" s="6"/>
      <c r="CE2896" s="6"/>
      <c r="CF2896" s="6"/>
      <c r="CG2896" s="6"/>
      <c r="CH2896" s="6"/>
      <c r="CI2896" s="6"/>
      <c r="CJ2896" s="6"/>
      <c r="CK2896" s="6"/>
      <c r="CL2896" s="6"/>
      <c r="CM2896" s="6"/>
      <c r="CN2896" s="6"/>
      <c r="CO2896" s="6"/>
      <c r="CP2896" s="6"/>
      <c r="CQ2896" s="6"/>
      <c r="CR2896" s="6"/>
      <c r="CS2896" s="6"/>
      <c r="CT2896" s="6"/>
      <c r="CU2896" s="6"/>
      <c r="CV2896" s="6"/>
      <c r="CW2896" s="6"/>
      <c r="CX2896" s="6"/>
      <c r="CY2896" s="6"/>
      <c r="CZ2896" s="6"/>
      <c r="DA2896" s="6"/>
      <c r="DB2896" s="6"/>
      <c r="DC2896" s="6"/>
      <c r="DD2896" s="6"/>
      <c r="DE2896" s="6"/>
      <c r="DF2896" s="6"/>
      <c r="DG2896" s="6"/>
      <c r="DH2896" s="6"/>
      <c r="DI2896" s="6"/>
      <c r="DJ2896" s="6"/>
      <c r="DK2896" s="6"/>
      <c r="DL2896" s="6"/>
      <c r="DM2896" s="6"/>
      <c r="DN2896" s="6"/>
      <c r="DO2896" s="6"/>
      <c r="DP2896" s="6"/>
      <c r="DQ2896" s="6"/>
      <c r="DR2896" s="6"/>
      <c r="DS2896" s="6"/>
      <c r="DT2896" s="6"/>
      <c r="DU2896" s="6"/>
      <c r="DV2896" s="6"/>
      <c r="DW2896" s="6"/>
      <c r="DX2896" s="6"/>
      <c r="DY2896" s="6"/>
      <c r="DZ2896" s="6"/>
      <c r="EA2896" s="6"/>
      <c r="EB2896" s="6"/>
      <c r="EC2896" s="6"/>
      <c r="ED2896" s="6"/>
      <c r="EE2896" s="6"/>
      <c r="EF2896" s="6"/>
      <c r="EG2896" s="6"/>
      <c r="EH2896" s="6"/>
      <c r="EI2896" s="6"/>
      <c r="EJ2896" s="6"/>
      <c r="EK2896" s="6"/>
      <c r="EL2896" s="6"/>
      <c r="EM2896" s="6"/>
      <c r="EN2896" s="6"/>
      <c r="EO2896" s="6"/>
      <c r="EP2896" s="6"/>
      <c r="EQ2896" s="6"/>
      <c r="ER2896" s="6"/>
      <c r="ES2896" s="6"/>
      <c r="ET2896" s="6"/>
      <c r="EU2896" s="6"/>
      <c r="EV2896" s="6"/>
      <c r="EW2896" s="6"/>
      <c r="EX2896" s="6"/>
      <c r="EY2896" s="6"/>
      <c r="EZ2896" s="6"/>
      <c r="FA2896" s="6"/>
      <c r="FB2896" s="6"/>
      <c r="FC2896" s="6"/>
      <c r="FD2896" s="6"/>
      <c r="FE2896" s="6"/>
      <c r="FF2896" s="6"/>
      <c r="FG2896" s="6"/>
      <c r="FH2896" s="6"/>
      <c r="FI2896" s="6"/>
      <c r="FJ2896" s="6"/>
      <c r="FK2896" s="6"/>
      <c r="FL2896" s="6"/>
      <c r="FM2896" s="6"/>
      <c r="FN2896" s="6"/>
      <c r="FO2896" s="6"/>
      <c r="FP2896" s="6"/>
      <c r="FQ2896" s="6"/>
      <c r="FR2896" s="6"/>
      <c r="FS2896" s="6"/>
      <c r="FT2896" s="6"/>
      <c r="FU2896" s="6"/>
      <c r="FV2896" s="6"/>
      <c r="FW2896" s="6"/>
      <c r="FX2896" s="6"/>
      <c r="FY2896" s="6"/>
      <c r="FZ2896" s="6"/>
      <c r="GA2896" s="6"/>
      <c r="GB2896" s="6"/>
      <c r="GC2896" s="6"/>
      <c r="GD2896" s="6"/>
      <c r="GE2896" s="6"/>
      <c r="GF2896" s="6"/>
      <c r="GG2896" s="6"/>
      <c r="GH2896" s="6"/>
      <c r="GI2896" s="6"/>
      <c r="GJ2896" s="6"/>
      <c r="GK2896" s="6"/>
      <c r="GL2896" s="6"/>
      <c r="GM2896" s="6"/>
    </row>
    <row r="2897" spans="1:195" s="5" customFormat="1" x14ac:dyDescent="0.25">
      <c r="A2897" s="27"/>
      <c r="B2897" s="27"/>
      <c r="C2897" s="27"/>
      <c r="P2897" s="69"/>
      <c r="Q2897" s="69"/>
      <c r="R2897" s="69"/>
      <c r="S2897" s="69"/>
      <c r="T2897" s="69"/>
      <c r="U2897" s="69"/>
      <c r="V2897" s="69"/>
      <c r="W2897" s="6"/>
      <c r="X2897" s="6"/>
      <c r="Y2897" s="6"/>
      <c r="Z2897" s="68"/>
      <c r="AA2897" s="68"/>
      <c r="AB2897" s="6"/>
      <c r="AC2897" s="6"/>
      <c r="AD2897" s="6"/>
      <c r="AE2897" s="6"/>
      <c r="AF2897" s="6"/>
      <c r="AG2897" s="6"/>
      <c r="AH2897" s="6"/>
      <c r="AI2897" s="6"/>
      <c r="AJ2897" s="6"/>
      <c r="AK2897" s="6"/>
      <c r="AM2897" s="6"/>
      <c r="AN2897" s="6"/>
      <c r="AO2897" s="6"/>
      <c r="AP2897" s="6"/>
      <c r="AQ2897" s="6"/>
      <c r="AR2897" s="6"/>
      <c r="AS2897" s="6"/>
      <c r="AT2897" s="6"/>
      <c r="AU2897" s="6"/>
      <c r="AV2897" s="6"/>
      <c r="AW2897" s="6"/>
      <c r="AX2897" s="6"/>
      <c r="AY2897" s="6"/>
      <c r="AZ2897" s="6"/>
      <c r="BA2897" s="6"/>
      <c r="BB2897" s="6"/>
      <c r="BC2897" s="6"/>
      <c r="BD2897" s="6"/>
      <c r="BE2897" s="6"/>
      <c r="BF2897" s="6"/>
      <c r="BG2897" s="6"/>
      <c r="BH2897" s="6"/>
      <c r="BI2897" s="6"/>
      <c r="BJ2897" s="6"/>
      <c r="BK2897" s="6"/>
      <c r="BL2897" s="6"/>
      <c r="BM2897" s="6"/>
      <c r="BN2897" s="6"/>
      <c r="BO2897" s="6"/>
      <c r="BP2897" s="6"/>
      <c r="BQ2897" s="6"/>
      <c r="BR2897" s="6"/>
      <c r="BS2897" s="6"/>
      <c r="BT2897" s="6"/>
      <c r="BU2897" s="6"/>
      <c r="BV2897" s="6"/>
      <c r="BW2897" s="6"/>
      <c r="BX2897" s="6"/>
      <c r="BY2897" s="6"/>
      <c r="BZ2897" s="6"/>
      <c r="CA2897" s="6"/>
      <c r="CB2897" s="6"/>
      <c r="CC2897" s="6"/>
      <c r="CD2897" s="6"/>
      <c r="CE2897" s="6"/>
      <c r="CF2897" s="6"/>
      <c r="CG2897" s="6"/>
      <c r="CH2897" s="6"/>
      <c r="CI2897" s="6"/>
      <c r="CJ2897" s="6"/>
      <c r="CK2897" s="6"/>
      <c r="CL2897" s="6"/>
      <c r="CM2897" s="6"/>
      <c r="CN2897" s="6"/>
      <c r="CO2897" s="6"/>
      <c r="CP2897" s="6"/>
      <c r="CQ2897" s="6"/>
      <c r="CR2897" s="6"/>
      <c r="CS2897" s="6"/>
      <c r="CT2897" s="6"/>
      <c r="CU2897" s="6"/>
      <c r="CV2897" s="6"/>
      <c r="CW2897" s="6"/>
      <c r="CX2897" s="6"/>
      <c r="CY2897" s="6"/>
      <c r="CZ2897" s="6"/>
      <c r="DA2897" s="6"/>
      <c r="DB2897" s="6"/>
      <c r="DC2897" s="6"/>
      <c r="DD2897" s="6"/>
      <c r="DE2897" s="6"/>
      <c r="DF2897" s="6"/>
      <c r="DG2897" s="6"/>
      <c r="DH2897" s="6"/>
      <c r="DI2897" s="6"/>
      <c r="DJ2897" s="6"/>
      <c r="DK2897" s="6"/>
      <c r="DL2897" s="6"/>
      <c r="DM2897" s="6"/>
      <c r="DN2897" s="6"/>
      <c r="DO2897" s="6"/>
      <c r="DP2897" s="6"/>
      <c r="DQ2897" s="6"/>
      <c r="DR2897" s="6"/>
      <c r="DS2897" s="6"/>
      <c r="DT2897" s="6"/>
      <c r="DU2897" s="6"/>
      <c r="DV2897" s="6"/>
      <c r="DW2897" s="6"/>
      <c r="DX2897" s="6"/>
      <c r="DY2897" s="6"/>
      <c r="DZ2897" s="6"/>
      <c r="EA2897" s="6"/>
      <c r="EB2897" s="6"/>
      <c r="EC2897" s="6"/>
      <c r="ED2897" s="6"/>
      <c r="EE2897" s="6"/>
      <c r="EF2897" s="6"/>
      <c r="EG2897" s="6"/>
      <c r="EH2897" s="6"/>
      <c r="EI2897" s="6"/>
      <c r="EJ2897" s="6"/>
      <c r="EK2897" s="6"/>
      <c r="EL2897" s="6"/>
      <c r="EM2897" s="6"/>
      <c r="EN2897" s="6"/>
      <c r="EO2897" s="6"/>
      <c r="EP2897" s="6"/>
      <c r="EQ2897" s="6"/>
      <c r="ER2897" s="6"/>
      <c r="ES2897" s="6"/>
      <c r="ET2897" s="6"/>
      <c r="EU2897" s="6"/>
      <c r="EV2897" s="6"/>
      <c r="EW2897" s="6"/>
      <c r="EX2897" s="6"/>
      <c r="EY2897" s="6"/>
      <c r="EZ2897" s="6"/>
      <c r="FA2897" s="6"/>
      <c r="FB2897" s="6"/>
      <c r="FC2897" s="6"/>
      <c r="FD2897" s="6"/>
      <c r="FE2897" s="6"/>
      <c r="FF2897" s="6"/>
      <c r="FG2897" s="6"/>
      <c r="FH2897" s="6"/>
      <c r="FI2897" s="6"/>
      <c r="FJ2897" s="6"/>
      <c r="FK2897" s="6"/>
      <c r="FL2897" s="6"/>
      <c r="FM2897" s="6"/>
      <c r="FN2897" s="6"/>
      <c r="FO2897" s="6"/>
      <c r="FP2897" s="6"/>
      <c r="FQ2897" s="6"/>
      <c r="FR2897" s="6"/>
      <c r="FS2897" s="6"/>
      <c r="FT2897" s="6"/>
      <c r="FU2897" s="6"/>
      <c r="FV2897" s="6"/>
      <c r="FW2897" s="6"/>
      <c r="FX2897" s="6"/>
      <c r="FY2897" s="6"/>
      <c r="FZ2897" s="6"/>
      <c r="GA2897" s="6"/>
      <c r="GB2897" s="6"/>
      <c r="GC2897" s="6"/>
      <c r="GD2897" s="6"/>
      <c r="GE2897" s="6"/>
      <c r="GF2897" s="6"/>
      <c r="GG2897" s="6"/>
      <c r="GH2897" s="6"/>
      <c r="GI2897" s="6"/>
      <c r="GJ2897" s="6"/>
      <c r="GK2897" s="6"/>
      <c r="GL2897" s="6"/>
      <c r="GM2897" s="6"/>
    </row>
    <row r="2898" spans="1:195" s="5" customFormat="1" x14ac:dyDescent="0.25">
      <c r="A2898" s="27"/>
      <c r="B2898" s="27"/>
      <c r="C2898" s="27"/>
      <c r="P2898" s="69"/>
      <c r="Q2898" s="69"/>
      <c r="R2898" s="69"/>
      <c r="S2898" s="69"/>
      <c r="T2898" s="69"/>
      <c r="U2898" s="69"/>
      <c r="V2898" s="69"/>
      <c r="W2898" s="6"/>
      <c r="X2898" s="6"/>
      <c r="Y2898" s="6"/>
      <c r="Z2898" s="68"/>
      <c r="AA2898" s="68"/>
      <c r="AB2898" s="6"/>
      <c r="AC2898" s="6"/>
      <c r="AD2898" s="6"/>
      <c r="AE2898" s="6"/>
      <c r="AF2898" s="6"/>
      <c r="AG2898" s="6"/>
      <c r="AH2898" s="6"/>
      <c r="AI2898" s="6"/>
      <c r="AJ2898" s="6"/>
      <c r="AK2898" s="6"/>
      <c r="AM2898" s="6"/>
      <c r="AN2898" s="6"/>
      <c r="AO2898" s="6"/>
      <c r="AP2898" s="6"/>
      <c r="AQ2898" s="6"/>
      <c r="AR2898" s="6"/>
      <c r="AS2898" s="6"/>
      <c r="AT2898" s="6"/>
      <c r="AU2898" s="6"/>
      <c r="AV2898" s="6"/>
      <c r="AW2898" s="6"/>
      <c r="AX2898" s="6"/>
      <c r="AY2898" s="6"/>
      <c r="AZ2898" s="6"/>
      <c r="BA2898" s="6"/>
      <c r="BB2898" s="6"/>
      <c r="BC2898" s="6"/>
      <c r="BD2898" s="6"/>
      <c r="BE2898" s="6"/>
      <c r="BF2898" s="6"/>
      <c r="BG2898" s="6"/>
      <c r="BH2898" s="6"/>
      <c r="BI2898" s="6"/>
      <c r="BJ2898" s="6"/>
      <c r="BK2898" s="6"/>
      <c r="BL2898" s="6"/>
      <c r="BM2898" s="6"/>
      <c r="BN2898" s="6"/>
      <c r="BO2898" s="6"/>
      <c r="BP2898" s="6"/>
      <c r="BQ2898" s="6"/>
      <c r="BR2898" s="6"/>
      <c r="BS2898" s="6"/>
      <c r="BT2898" s="6"/>
      <c r="BU2898" s="6"/>
      <c r="BV2898" s="6"/>
      <c r="BW2898" s="6"/>
      <c r="BX2898" s="6"/>
      <c r="BY2898" s="6"/>
      <c r="BZ2898" s="6"/>
      <c r="CA2898" s="6"/>
      <c r="CB2898" s="6"/>
      <c r="CC2898" s="6"/>
      <c r="CD2898" s="6"/>
      <c r="CE2898" s="6"/>
      <c r="CF2898" s="6"/>
      <c r="CG2898" s="6"/>
      <c r="CH2898" s="6"/>
      <c r="CI2898" s="6"/>
      <c r="CJ2898" s="6"/>
      <c r="CK2898" s="6"/>
      <c r="CL2898" s="6"/>
      <c r="CM2898" s="6"/>
      <c r="CN2898" s="6"/>
      <c r="CO2898" s="6"/>
      <c r="CP2898" s="6"/>
      <c r="CQ2898" s="6"/>
      <c r="CR2898" s="6"/>
      <c r="CS2898" s="6"/>
      <c r="CT2898" s="6"/>
      <c r="CU2898" s="6"/>
      <c r="CV2898" s="6"/>
      <c r="CW2898" s="6"/>
      <c r="CX2898" s="6"/>
      <c r="CY2898" s="6"/>
      <c r="CZ2898" s="6"/>
      <c r="DA2898" s="6"/>
      <c r="DB2898" s="6"/>
      <c r="DC2898" s="6"/>
      <c r="DD2898" s="6"/>
      <c r="DE2898" s="6"/>
      <c r="DF2898" s="6"/>
      <c r="DG2898" s="6"/>
      <c r="DH2898" s="6"/>
      <c r="DI2898" s="6"/>
      <c r="DJ2898" s="6"/>
      <c r="DK2898" s="6"/>
      <c r="DL2898" s="6"/>
      <c r="DM2898" s="6"/>
      <c r="DN2898" s="6"/>
      <c r="DO2898" s="6"/>
      <c r="DP2898" s="6"/>
      <c r="DQ2898" s="6"/>
      <c r="DR2898" s="6"/>
      <c r="DS2898" s="6"/>
      <c r="DT2898" s="6"/>
      <c r="DU2898" s="6"/>
      <c r="DV2898" s="6"/>
      <c r="DW2898" s="6"/>
      <c r="DX2898" s="6"/>
      <c r="DY2898" s="6"/>
      <c r="DZ2898" s="6"/>
      <c r="EA2898" s="6"/>
      <c r="EB2898" s="6"/>
      <c r="EC2898" s="6"/>
      <c r="ED2898" s="6"/>
      <c r="EE2898" s="6"/>
      <c r="EF2898" s="6"/>
      <c r="EG2898" s="6"/>
      <c r="EH2898" s="6"/>
      <c r="EI2898" s="6"/>
      <c r="EJ2898" s="6"/>
      <c r="EK2898" s="6"/>
      <c r="EL2898" s="6"/>
      <c r="EM2898" s="6"/>
      <c r="EN2898" s="6"/>
      <c r="EO2898" s="6"/>
      <c r="EP2898" s="6"/>
      <c r="EQ2898" s="6"/>
      <c r="ER2898" s="6"/>
      <c r="ES2898" s="6"/>
      <c r="ET2898" s="6"/>
      <c r="EU2898" s="6"/>
      <c r="EV2898" s="6"/>
      <c r="EW2898" s="6"/>
      <c r="EX2898" s="6"/>
      <c r="EY2898" s="6"/>
      <c r="EZ2898" s="6"/>
      <c r="FA2898" s="6"/>
      <c r="FB2898" s="6"/>
      <c r="FC2898" s="6"/>
      <c r="FD2898" s="6"/>
      <c r="FE2898" s="6"/>
      <c r="FF2898" s="6"/>
      <c r="FG2898" s="6"/>
      <c r="FH2898" s="6"/>
      <c r="FI2898" s="6"/>
      <c r="FJ2898" s="6"/>
      <c r="FK2898" s="6"/>
      <c r="FL2898" s="6"/>
      <c r="FM2898" s="6"/>
      <c r="FN2898" s="6"/>
      <c r="FO2898" s="6"/>
      <c r="FP2898" s="6"/>
      <c r="FQ2898" s="6"/>
      <c r="FR2898" s="6"/>
      <c r="FS2898" s="6"/>
      <c r="FT2898" s="6"/>
      <c r="FU2898" s="6"/>
      <c r="FV2898" s="6"/>
      <c r="FW2898" s="6"/>
      <c r="FX2898" s="6"/>
      <c r="FY2898" s="6"/>
      <c r="FZ2898" s="6"/>
      <c r="GA2898" s="6"/>
      <c r="GB2898" s="6"/>
      <c r="GC2898" s="6"/>
      <c r="GD2898" s="6"/>
      <c r="GE2898" s="6"/>
      <c r="GF2898" s="6"/>
      <c r="GG2898" s="6"/>
      <c r="GH2898" s="6"/>
      <c r="GI2898" s="6"/>
      <c r="GJ2898" s="6"/>
      <c r="GK2898" s="6"/>
      <c r="GL2898" s="6"/>
      <c r="GM2898" s="6"/>
    </row>
    <row r="2899" spans="1:195" s="5" customFormat="1" x14ac:dyDescent="0.25">
      <c r="A2899" s="27"/>
      <c r="B2899" s="27"/>
      <c r="C2899" s="27"/>
      <c r="P2899" s="69"/>
      <c r="Q2899" s="69"/>
      <c r="R2899" s="69"/>
      <c r="S2899" s="69"/>
      <c r="T2899" s="69"/>
      <c r="U2899" s="69"/>
      <c r="V2899" s="69"/>
      <c r="W2899" s="6"/>
      <c r="X2899" s="6"/>
      <c r="Y2899" s="6"/>
      <c r="Z2899" s="68"/>
      <c r="AA2899" s="68"/>
      <c r="AB2899" s="6"/>
      <c r="AC2899" s="6"/>
      <c r="AD2899" s="6"/>
      <c r="AE2899" s="6"/>
      <c r="AF2899" s="6"/>
      <c r="AG2899" s="6"/>
      <c r="AH2899" s="6"/>
      <c r="AI2899" s="6"/>
      <c r="AJ2899" s="6"/>
      <c r="AK2899" s="6"/>
      <c r="AM2899" s="6"/>
      <c r="AN2899" s="6"/>
      <c r="AO2899" s="6"/>
      <c r="AP2899" s="6"/>
      <c r="AQ2899" s="6"/>
      <c r="AR2899" s="6"/>
      <c r="AS2899" s="6"/>
      <c r="AT2899" s="6"/>
      <c r="AU2899" s="6"/>
      <c r="AV2899" s="6"/>
      <c r="AW2899" s="6"/>
      <c r="AX2899" s="6"/>
      <c r="AY2899" s="6"/>
      <c r="AZ2899" s="6"/>
      <c r="BA2899" s="6"/>
      <c r="BB2899" s="6"/>
      <c r="BC2899" s="6"/>
      <c r="BD2899" s="6"/>
      <c r="BE2899" s="6"/>
      <c r="BF2899" s="6"/>
      <c r="BG2899" s="6"/>
      <c r="BH2899" s="6"/>
      <c r="BI2899" s="6"/>
      <c r="BJ2899" s="6"/>
      <c r="BK2899" s="6"/>
      <c r="BL2899" s="6"/>
      <c r="BM2899" s="6"/>
      <c r="BN2899" s="6"/>
      <c r="BO2899" s="6"/>
      <c r="BP2899" s="6"/>
      <c r="BQ2899" s="6"/>
      <c r="BR2899" s="6"/>
      <c r="BS2899" s="6"/>
      <c r="BT2899" s="6"/>
      <c r="BU2899" s="6"/>
      <c r="BV2899" s="6"/>
      <c r="BW2899" s="6"/>
      <c r="BX2899" s="6"/>
      <c r="BY2899" s="6"/>
      <c r="BZ2899" s="6"/>
      <c r="CA2899" s="6"/>
      <c r="CB2899" s="6"/>
      <c r="CC2899" s="6"/>
      <c r="CD2899" s="6"/>
      <c r="CE2899" s="6"/>
      <c r="CF2899" s="6"/>
      <c r="CG2899" s="6"/>
      <c r="CH2899" s="6"/>
      <c r="CI2899" s="6"/>
      <c r="CJ2899" s="6"/>
      <c r="CK2899" s="6"/>
      <c r="CL2899" s="6"/>
      <c r="CM2899" s="6"/>
      <c r="CN2899" s="6"/>
      <c r="CO2899" s="6"/>
      <c r="CP2899" s="6"/>
      <c r="CQ2899" s="6"/>
      <c r="CR2899" s="6"/>
      <c r="CS2899" s="6"/>
      <c r="CT2899" s="6"/>
      <c r="CU2899" s="6"/>
      <c r="CV2899" s="6"/>
      <c r="CW2899" s="6"/>
      <c r="CX2899" s="6"/>
      <c r="CY2899" s="6"/>
      <c r="CZ2899" s="6"/>
      <c r="DA2899" s="6"/>
      <c r="DB2899" s="6"/>
      <c r="DC2899" s="6"/>
      <c r="DD2899" s="6"/>
      <c r="DE2899" s="6"/>
      <c r="DF2899" s="6"/>
      <c r="DG2899" s="6"/>
      <c r="DH2899" s="6"/>
      <c r="DI2899" s="6"/>
      <c r="DJ2899" s="6"/>
      <c r="DK2899" s="6"/>
      <c r="DL2899" s="6"/>
      <c r="DM2899" s="6"/>
      <c r="DN2899" s="6"/>
      <c r="DO2899" s="6"/>
      <c r="DP2899" s="6"/>
      <c r="DQ2899" s="6"/>
      <c r="DR2899" s="6"/>
      <c r="DS2899" s="6"/>
      <c r="DT2899" s="6"/>
      <c r="DU2899" s="6"/>
      <c r="DV2899" s="6"/>
      <c r="DW2899" s="6"/>
      <c r="DX2899" s="6"/>
      <c r="DY2899" s="6"/>
      <c r="DZ2899" s="6"/>
      <c r="EA2899" s="6"/>
      <c r="EB2899" s="6"/>
      <c r="EC2899" s="6"/>
      <c r="ED2899" s="6"/>
      <c r="EE2899" s="6"/>
      <c r="EF2899" s="6"/>
      <c r="EG2899" s="6"/>
      <c r="EH2899" s="6"/>
      <c r="EI2899" s="6"/>
      <c r="EJ2899" s="6"/>
      <c r="EK2899" s="6"/>
      <c r="EL2899" s="6"/>
      <c r="EM2899" s="6"/>
      <c r="EN2899" s="6"/>
      <c r="EO2899" s="6"/>
      <c r="EP2899" s="6"/>
      <c r="EQ2899" s="6"/>
      <c r="ER2899" s="6"/>
      <c r="ES2899" s="6"/>
      <c r="ET2899" s="6"/>
      <c r="EU2899" s="6"/>
      <c r="EV2899" s="6"/>
      <c r="EW2899" s="6"/>
      <c r="EX2899" s="6"/>
      <c r="EY2899" s="6"/>
      <c r="EZ2899" s="6"/>
      <c r="FA2899" s="6"/>
      <c r="FB2899" s="6"/>
      <c r="FC2899" s="6"/>
      <c r="FD2899" s="6"/>
      <c r="FE2899" s="6"/>
      <c r="FF2899" s="6"/>
      <c r="FG2899" s="6"/>
      <c r="FH2899" s="6"/>
      <c r="FI2899" s="6"/>
      <c r="FJ2899" s="6"/>
      <c r="FK2899" s="6"/>
      <c r="FL2899" s="6"/>
      <c r="FM2899" s="6"/>
      <c r="FN2899" s="6"/>
      <c r="FO2899" s="6"/>
      <c r="FP2899" s="6"/>
      <c r="FQ2899" s="6"/>
      <c r="FR2899" s="6"/>
      <c r="FS2899" s="6"/>
      <c r="FT2899" s="6"/>
      <c r="FU2899" s="6"/>
      <c r="FV2899" s="6"/>
      <c r="FW2899" s="6"/>
      <c r="FX2899" s="6"/>
      <c r="FY2899" s="6"/>
      <c r="FZ2899" s="6"/>
      <c r="GA2899" s="6"/>
      <c r="GB2899" s="6"/>
      <c r="GC2899" s="6"/>
      <c r="GD2899" s="6"/>
      <c r="GE2899" s="6"/>
      <c r="GF2899" s="6"/>
      <c r="GG2899" s="6"/>
      <c r="GH2899" s="6"/>
      <c r="GI2899" s="6"/>
      <c r="GJ2899" s="6"/>
      <c r="GK2899" s="6"/>
      <c r="GL2899" s="6"/>
      <c r="GM2899" s="6"/>
    </row>
    <row r="2900" spans="1:195" s="5" customFormat="1" x14ac:dyDescent="0.25">
      <c r="A2900" s="27"/>
      <c r="B2900" s="27"/>
      <c r="C2900" s="27"/>
      <c r="P2900" s="69"/>
      <c r="Q2900" s="69"/>
      <c r="R2900" s="69"/>
      <c r="S2900" s="69"/>
      <c r="T2900" s="69"/>
      <c r="U2900" s="69"/>
      <c r="V2900" s="69"/>
      <c r="W2900" s="6"/>
      <c r="X2900" s="6"/>
      <c r="Y2900" s="6"/>
      <c r="Z2900" s="68"/>
      <c r="AA2900" s="68"/>
      <c r="AB2900" s="6"/>
      <c r="AC2900" s="6"/>
      <c r="AD2900" s="6"/>
      <c r="AE2900" s="6"/>
      <c r="AF2900" s="6"/>
      <c r="AG2900" s="6"/>
      <c r="AH2900" s="6"/>
      <c r="AI2900" s="6"/>
      <c r="AJ2900" s="6"/>
      <c r="AK2900" s="6"/>
      <c r="AM2900" s="6"/>
      <c r="AN2900" s="6"/>
      <c r="AO2900" s="6"/>
      <c r="AP2900" s="6"/>
      <c r="AQ2900" s="6"/>
      <c r="AR2900" s="6"/>
      <c r="AS2900" s="6"/>
      <c r="AT2900" s="6"/>
      <c r="AU2900" s="6"/>
      <c r="AV2900" s="6"/>
      <c r="AW2900" s="6"/>
      <c r="AX2900" s="6"/>
      <c r="AY2900" s="6"/>
      <c r="AZ2900" s="6"/>
      <c r="BA2900" s="6"/>
      <c r="BB2900" s="6"/>
      <c r="BC2900" s="6"/>
      <c r="BD2900" s="6"/>
      <c r="BE2900" s="6"/>
      <c r="BF2900" s="6"/>
      <c r="BG2900" s="6"/>
      <c r="BH2900" s="6"/>
      <c r="BI2900" s="6"/>
      <c r="BJ2900" s="6"/>
      <c r="BK2900" s="6"/>
      <c r="BL2900" s="6"/>
      <c r="BM2900" s="6"/>
      <c r="BN2900" s="6"/>
      <c r="BO2900" s="6"/>
      <c r="BP2900" s="6"/>
      <c r="BQ2900" s="6"/>
      <c r="BR2900" s="6"/>
      <c r="BS2900" s="6"/>
      <c r="BT2900" s="6"/>
      <c r="BU2900" s="6"/>
      <c r="BV2900" s="6"/>
      <c r="BW2900" s="6"/>
      <c r="BX2900" s="6"/>
      <c r="BY2900" s="6"/>
      <c r="BZ2900" s="6"/>
      <c r="CA2900" s="6"/>
      <c r="CB2900" s="6"/>
      <c r="CC2900" s="6"/>
      <c r="CD2900" s="6"/>
      <c r="CE2900" s="6"/>
      <c r="CF2900" s="6"/>
      <c r="CG2900" s="6"/>
      <c r="CH2900" s="6"/>
      <c r="CI2900" s="6"/>
      <c r="CJ2900" s="6"/>
      <c r="CK2900" s="6"/>
      <c r="CL2900" s="6"/>
      <c r="CM2900" s="6"/>
      <c r="CN2900" s="6"/>
      <c r="CO2900" s="6"/>
      <c r="CP2900" s="6"/>
      <c r="CQ2900" s="6"/>
      <c r="CR2900" s="6"/>
      <c r="CS2900" s="6"/>
      <c r="CT2900" s="6"/>
      <c r="CU2900" s="6"/>
      <c r="CV2900" s="6"/>
      <c r="CW2900" s="6"/>
      <c r="CX2900" s="6"/>
      <c r="CY2900" s="6"/>
      <c r="CZ2900" s="6"/>
      <c r="DA2900" s="6"/>
      <c r="DB2900" s="6"/>
      <c r="DC2900" s="6"/>
      <c r="DD2900" s="6"/>
      <c r="DE2900" s="6"/>
      <c r="DF2900" s="6"/>
      <c r="DG2900" s="6"/>
      <c r="DH2900" s="6"/>
      <c r="DI2900" s="6"/>
      <c r="DJ2900" s="6"/>
      <c r="DK2900" s="6"/>
      <c r="DL2900" s="6"/>
      <c r="DM2900" s="6"/>
      <c r="DN2900" s="6"/>
      <c r="DO2900" s="6"/>
      <c r="DP2900" s="6"/>
      <c r="DQ2900" s="6"/>
      <c r="DR2900" s="6"/>
      <c r="DS2900" s="6"/>
      <c r="DT2900" s="6"/>
      <c r="DU2900" s="6"/>
      <c r="DV2900" s="6"/>
      <c r="DW2900" s="6"/>
      <c r="DX2900" s="6"/>
      <c r="DY2900" s="6"/>
      <c r="DZ2900" s="6"/>
      <c r="EA2900" s="6"/>
      <c r="EB2900" s="6"/>
      <c r="EC2900" s="6"/>
      <c r="ED2900" s="6"/>
      <c r="EE2900" s="6"/>
      <c r="EF2900" s="6"/>
      <c r="EG2900" s="6"/>
      <c r="EH2900" s="6"/>
      <c r="EI2900" s="6"/>
      <c r="EJ2900" s="6"/>
      <c r="EK2900" s="6"/>
      <c r="EL2900" s="6"/>
      <c r="EM2900" s="6"/>
      <c r="EN2900" s="6"/>
      <c r="EO2900" s="6"/>
      <c r="EP2900" s="6"/>
      <c r="EQ2900" s="6"/>
      <c r="ER2900" s="6"/>
      <c r="ES2900" s="6"/>
      <c r="ET2900" s="6"/>
      <c r="EU2900" s="6"/>
      <c r="EV2900" s="6"/>
      <c r="EW2900" s="6"/>
      <c r="EX2900" s="6"/>
      <c r="EY2900" s="6"/>
      <c r="EZ2900" s="6"/>
      <c r="FA2900" s="6"/>
      <c r="FB2900" s="6"/>
      <c r="FC2900" s="6"/>
      <c r="FD2900" s="6"/>
      <c r="FE2900" s="6"/>
      <c r="FF2900" s="6"/>
      <c r="FG2900" s="6"/>
      <c r="FH2900" s="6"/>
      <c r="FI2900" s="6"/>
      <c r="FJ2900" s="6"/>
      <c r="FK2900" s="6"/>
      <c r="FL2900" s="6"/>
      <c r="FM2900" s="6"/>
      <c r="FN2900" s="6"/>
      <c r="FO2900" s="6"/>
      <c r="FP2900" s="6"/>
      <c r="FQ2900" s="6"/>
      <c r="FR2900" s="6"/>
      <c r="FS2900" s="6"/>
      <c r="FT2900" s="6"/>
      <c r="FU2900" s="6"/>
      <c r="FV2900" s="6"/>
      <c r="FW2900" s="6"/>
      <c r="FX2900" s="6"/>
      <c r="FY2900" s="6"/>
      <c r="FZ2900" s="6"/>
      <c r="GA2900" s="6"/>
      <c r="GB2900" s="6"/>
      <c r="GC2900" s="6"/>
      <c r="GD2900" s="6"/>
      <c r="GE2900" s="6"/>
      <c r="GF2900" s="6"/>
      <c r="GG2900" s="6"/>
      <c r="GH2900" s="6"/>
      <c r="GI2900" s="6"/>
      <c r="GJ2900" s="6"/>
      <c r="GK2900" s="6"/>
      <c r="GL2900" s="6"/>
      <c r="GM2900" s="6"/>
    </row>
    <row r="2901" spans="1:195" s="5" customFormat="1" x14ac:dyDescent="0.25">
      <c r="A2901" s="27"/>
      <c r="B2901" s="27"/>
      <c r="C2901" s="27"/>
      <c r="P2901" s="69"/>
      <c r="Q2901" s="69"/>
      <c r="R2901" s="69"/>
      <c r="S2901" s="69"/>
      <c r="T2901" s="69"/>
      <c r="U2901" s="69"/>
      <c r="V2901" s="69"/>
      <c r="W2901" s="6"/>
      <c r="X2901" s="6"/>
      <c r="Y2901" s="6"/>
      <c r="Z2901" s="68"/>
      <c r="AA2901" s="68"/>
      <c r="AB2901" s="6"/>
      <c r="AC2901" s="6"/>
      <c r="AD2901" s="6"/>
      <c r="AE2901" s="6"/>
      <c r="AF2901" s="6"/>
      <c r="AG2901" s="6"/>
      <c r="AH2901" s="6"/>
      <c r="AI2901" s="6"/>
      <c r="AJ2901" s="6"/>
      <c r="AK2901" s="6"/>
      <c r="AM2901" s="6"/>
      <c r="AN2901" s="6"/>
      <c r="AO2901" s="6"/>
      <c r="AP2901" s="6"/>
      <c r="AQ2901" s="6"/>
      <c r="AR2901" s="6"/>
      <c r="AS2901" s="6"/>
      <c r="AT2901" s="6"/>
      <c r="AU2901" s="6"/>
      <c r="AV2901" s="6"/>
      <c r="AW2901" s="6"/>
      <c r="AX2901" s="6"/>
      <c r="AY2901" s="6"/>
      <c r="AZ2901" s="6"/>
      <c r="BA2901" s="6"/>
      <c r="BB2901" s="6"/>
      <c r="BC2901" s="6"/>
      <c r="BD2901" s="6"/>
      <c r="BE2901" s="6"/>
      <c r="BF2901" s="6"/>
      <c r="BG2901" s="6"/>
      <c r="BH2901" s="6"/>
      <c r="BI2901" s="6"/>
      <c r="BJ2901" s="6"/>
      <c r="BK2901" s="6"/>
      <c r="BL2901" s="6"/>
      <c r="BM2901" s="6"/>
      <c r="BN2901" s="6"/>
      <c r="BO2901" s="6"/>
      <c r="BP2901" s="6"/>
      <c r="BQ2901" s="6"/>
      <c r="BR2901" s="6"/>
      <c r="BS2901" s="6"/>
      <c r="BT2901" s="6"/>
      <c r="BU2901" s="6"/>
      <c r="BV2901" s="6"/>
      <c r="BW2901" s="6"/>
      <c r="BX2901" s="6"/>
      <c r="BY2901" s="6"/>
      <c r="BZ2901" s="6"/>
      <c r="CA2901" s="6"/>
      <c r="CB2901" s="6"/>
      <c r="CC2901" s="6"/>
      <c r="CD2901" s="6"/>
      <c r="CE2901" s="6"/>
      <c r="CF2901" s="6"/>
      <c r="CG2901" s="6"/>
      <c r="CH2901" s="6"/>
      <c r="CI2901" s="6"/>
      <c r="CJ2901" s="6"/>
      <c r="CK2901" s="6"/>
      <c r="CL2901" s="6"/>
      <c r="CM2901" s="6"/>
      <c r="CN2901" s="6"/>
      <c r="CO2901" s="6"/>
      <c r="CP2901" s="6"/>
      <c r="CQ2901" s="6"/>
      <c r="CR2901" s="6"/>
      <c r="CS2901" s="6"/>
      <c r="CT2901" s="6"/>
      <c r="CU2901" s="6"/>
      <c r="CV2901" s="6"/>
      <c r="CW2901" s="6"/>
      <c r="CX2901" s="6"/>
      <c r="CY2901" s="6"/>
      <c r="CZ2901" s="6"/>
      <c r="DA2901" s="6"/>
      <c r="DB2901" s="6"/>
      <c r="DC2901" s="6"/>
      <c r="DD2901" s="6"/>
      <c r="DE2901" s="6"/>
      <c r="DF2901" s="6"/>
      <c r="DG2901" s="6"/>
      <c r="DH2901" s="6"/>
      <c r="DI2901" s="6"/>
      <c r="DJ2901" s="6"/>
      <c r="DK2901" s="6"/>
      <c r="DL2901" s="6"/>
      <c r="DM2901" s="6"/>
      <c r="DN2901" s="6"/>
      <c r="DO2901" s="6"/>
      <c r="DP2901" s="6"/>
      <c r="DQ2901" s="6"/>
      <c r="DR2901" s="6"/>
      <c r="DS2901" s="6"/>
      <c r="DT2901" s="6"/>
      <c r="DU2901" s="6"/>
      <c r="DV2901" s="6"/>
      <c r="DW2901" s="6"/>
      <c r="DX2901" s="6"/>
      <c r="DY2901" s="6"/>
      <c r="DZ2901" s="6"/>
      <c r="EA2901" s="6"/>
      <c r="EB2901" s="6"/>
      <c r="EC2901" s="6"/>
      <c r="ED2901" s="6"/>
      <c r="EE2901" s="6"/>
      <c r="EF2901" s="6"/>
      <c r="EG2901" s="6"/>
      <c r="EH2901" s="6"/>
      <c r="EI2901" s="6"/>
      <c r="EJ2901" s="6"/>
      <c r="EK2901" s="6"/>
      <c r="EL2901" s="6"/>
      <c r="EM2901" s="6"/>
      <c r="EN2901" s="6"/>
      <c r="EO2901" s="6"/>
      <c r="EP2901" s="6"/>
      <c r="EQ2901" s="6"/>
      <c r="ER2901" s="6"/>
      <c r="ES2901" s="6"/>
      <c r="ET2901" s="6"/>
      <c r="EU2901" s="6"/>
      <c r="EV2901" s="6"/>
      <c r="EW2901" s="6"/>
      <c r="EX2901" s="6"/>
      <c r="EY2901" s="6"/>
      <c r="EZ2901" s="6"/>
      <c r="FA2901" s="6"/>
      <c r="FB2901" s="6"/>
      <c r="FC2901" s="6"/>
      <c r="FD2901" s="6"/>
      <c r="FE2901" s="6"/>
      <c r="FF2901" s="6"/>
      <c r="FG2901" s="6"/>
      <c r="FH2901" s="6"/>
      <c r="FI2901" s="6"/>
      <c r="FJ2901" s="6"/>
      <c r="FK2901" s="6"/>
      <c r="FL2901" s="6"/>
      <c r="FM2901" s="6"/>
      <c r="FN2901" s="6"/>
      <c r="FO2901" s="6"/>
      <c r="FP2901" s="6"/>
      <c r="FQ2901" s="6"/>
      <c r="FR2901" s="6"/>
      <c r="FS2901" s="6"/>
      <c r="FT2901" s="6"/>
      <c r="FU2901" s="6"/>
      <c r="FV2901" s="6"/>
      <c r="FW2901" s="6"/>
      <c r="FX2901" s="6"/>
      <c r="FY2901" s="6"/>
      <c r="FZ2901" s="6"/>
      <c r="GA2901" s="6"/>
      <c r="GB2901" s="6"/>
      <c r="GC2901" s="6"/>
      <c r="GD2901" s="6"/>
      <c r="GE2901" s="6"/>
      <c r="GF2901" s="6"/>
      <c r="GG2901" s="6"/>
      <c r="GH2901" s="6"/>
      <c r="GI2901" s="6"/>
      <c r="GJ2901" s="6"/>
      <c r="GK2901" s="6"/>
      <c r="GL2901" s="6"/>
      <c r="GM2901" s="6"/>
    </row>
    <row r="2902" spans="1:195" s="5" customFormat="1" x14ac:dyDescent="0.25">
      <c r="A2902" s="27"/>
      <c r="B2902" s="27"/>
      <c r="C2902" s="27"/>
      <c r="P2902" s="69"/>
      <c r="Q2902" s="69"/>
      <c r="R2902" s="69"/>
      <c r="S2902" s="69"/>
      <c r="T2902" s="69"/>
      <c r="U2902" s="69"/>
      <c r="V2902" s="69"/>
      <c r="W2902" s="6"/>
      <c r="X2902" s="6"/>
      <c r="Y2902" s="6"/>
      <c r="Z2902" s="68"/>
      <c r="AA2902" s="68"/>
      <c r="AB2902" s="6"/>
      <c r="AC2902" s="6"/>
      <c r="AD2902" s="6"/>
      <c r="AE2902" s="6"/>
      <c r="AF2902" s="6"/>
      <c r="AG2902" s="6"/>
      <c r="AH2902" s="6"/>
      <c r="AI2902" s="6"/>
      <c r="AJ2902" s="6"/>
      <c r="AK2902" s="6"/>
      <c r="AM2902" s="6"/>
      <c r="AN2902" s="6"/>
      <c r="AO2902" s="6"/>
      <c r="AP2902" s="6"/>
      <c r="AQ2902" s="6"/>
      <c r="AR2902" s="6"/>
      <c r="AS2902" s="6"/>
      <c r="AT2902" s="6"/>
      <c r="AU2902" s="6"/>
      <c r="AV2902" s="6"/>
      <c r="AW2902" s="6"/>
      <c r="AX2902" s="6"/>
      <c r="AY2902" s="6"/>
      <c r="AZ2902" s="6"/>
      <c r="BA2902" s="6"/>
      <c r="BB2902" s="6"/>
      <c r="BC2902" s="6"/>
      <c r="BD2902" s="6"/>
      <c r="BE2902" s="6"/>
      <c r="BF2902" s="6"/>
      <c r="BG2902" s="6"/>
      <c r="BH2902" s="6"/>
      <c r="BI2902" s="6"/>
      <c r="BJ2902" s="6"/>
      <c r="BK2902" s="6"/>
      <c r="BL2902" s="6"/>
      <c r="BM2902" s="6"/>
      <c r="BN2902" s="6"/>
      <c r="BO2902" s="6"/>
      <c r="BP2902" s="6"/>
      <c r="BQ2902" s="6"/>
      <c r="BR2902" s="6"/>
      <c r="BS2902" s="6"/>
      <c r="BT2902" s="6"/>
      <c r="BU2902" s="6"/>
      <c r="BV2902" s="6"/>
      <c r="BW2902" s="6"/>
      <c r="BX2902" s="6"/>
      <c r="BY2902" s="6"/>
      <c r="BZ2902" s="6"/>
      <c r="CA2902" s="6"/>
      <c r="CB2902" s="6"/>
      <c r="CC2902" s="6"/>
      <c r="CD2902" s="6"/>
      <c r="CE2902" s="6"/>
      <c r="CF2902" s="6"/>
      <c r="CG2902" s="6"/>
      <c r="CH2902" s="6"/>
      <c r="CI2902" s="6"/>
      <c r="CJ2902" s="6"/>
      <c r="CK2902" s="6"/>
      <c r="CL2902" s="6"/>
      <c r="CM2902" s="6"/>
      <c r="CN2902" s="6"/>
      <c r="CO2902" s="6"/>
      <c r="CP2902" s="6"/>
      <c r="CQ2902" s="6"/>
      <c r="CR2902" s="6"/>
      <c r="CS2902" s="6"/>
      <c r="CT2902" s="6"/>
      <c r="CU2902" s="6"/>
      <c r="CV2902" s="6"/>
      <c r="CW2902" s="6"/>
      <c r="CX2902" s="6"/>
      <c r="CY2902" s="6"/>
      <c r="CZ2902" s="6"/>
      <c r="DA2902" s="6"/>
      <c r="DB2902" s="6"/>
      <c r="DC2902" s="6"/>
      <c r="DD2902" s="6"/>
      <c r="DE2902" s="6"/>
      <c r="DF2902" s="6"/>
      <c r="DG2902" s="6"/>
      <c r="DH2902" s="6"/>
      <c r="DI2902" s="6"/>
      <c r="DJ2902" s="6"/>
      <c r="DK2902" s="6"/>
      <c r="DL2902" s="6"/>
      <c r="DM2902" s="6"/>
      <c r="DN2902" s="6"/>
      <c r="DO2902" s="6"/>
      <c r="DP2902" s="6"/>
      <c r="DQ2902" s="6"/>
      <c r="DR2902" s="6"/>
      <c r="DS2902" s="6"/>
      <c r="DT2902" s="6"/>
      <c r="DU2902" s="6"/>
      <c r="DV2902" s="6"/>
      <c r="DW2902" s="6"/>
      <c r="DX2902" s="6"/>
      <c r="DY2902" s="6"/>
      <c r="DZ2902" s="6"/>
      <c r="EA2902" s="6"/>
      <c r="EB2902" s="6"/>
      <c r="EC2902" s="6"/>
      <c r="ED2902" s="6"/>
      <c r="EE2902" s="6"/>
      <c r="EF2902" s="6"/>
      <c r="EG2902" s="6"/>
      <c r="EH2902" s="6"/>
      <c r="EI2902" s="6"/>
      <c r="EJ2902" s="6"/>
      <c r="EK2902" s="6"/>
      <c r="EL2902" s="6"/>
      <c r="EM2902" s="6"/>
      <c r="EN2902" s="6"/>
      <c r="EO2902" s="6"/>
      <c r="EP2902" s="6"/>
      <c r="EQ2902" s="6"/>
      <c r="ER2902" s="6"/>
      <c r="ES2902" s="6"/>
      <c r="ET2902" s="6"/>
      <c r="EU2902" s="6"/>
      <c r="EV2902" s="6"/>
      <c r="EW2902" s="6"/>
      <c r="EX2902" s="6"/>
      <c r="EY2902" s="6"/>
      <c r="EZ2902" s="6"/>
      <c r="FA2902" s="6"/>
      <c r="FB2902" s="6"/>
      <c r="FC2902" s="6"/>
      <c r="FD2902" s="6"/>
      <c r="FE2902" s="6"/>
      <c r="FF2902" s="6"/>
      <c r="FG2902" s="6"/>
      <c r="FH2902" s="6"/>
      <c r="FI2902" s="6"/>
      <c r="FJ2902" s="6"/>
      <c r="FK2902" s="6"/>
      <c r="FL2902" s="6"/>
      <c r="FM2902" s="6"/>
      <c r="FN2902" s="6"/>
      <c r="FO2902" s="6"/>
      <c r="FP2902" s="6"/>
      <c r="FQ2902" s="6"/>
      <c r="FR2902" s="6"/>
      <c r="FS2902" s="6"/>
      <c r="FT2902" s="6"/>
      <c r="FU2902" s="6"/>
      <c r="FV2902" s="6"/>
      <c r="FW2902" s="6"/>
      <c r="FX2902" s="6"/>
      <c r="FY2902" s="6"/>
      <c r="FZ2902" s="6"/>
      <c r="GA2902" s="6"/>
      <c r="GB2902" s="6"/>
      <c r="GC2902" s="6"/>
      <c r="GD2902" s="6"/>
      <c r="GE2902" s="6"/>
      <c r="GF2902" s="6"/>
      <c r="GG2902" s="6"/>
      <c r="GH2902" s="6"/>
      <c r="GI2902" s="6"/>
      <c r="GJ2902" s="6"/>
      <c r="GK2902" s="6"/>
      <c r="GL2902" s="6"/>
      <c r="GM2902" s="6"/>
    </row>
    <row r="2903" spans="1:195" s="5" customFormat="1" x14ac:dyDescent="0.25">
      <c r="A2903" s="27"/>
      <c r="B2903" s="27"/>
      <c r="C2903" s="27"/>
      <c r="P2903" s="69"/>
      <c r="Q2903" s="69"/>
      <c r="R2903" s="69"/>
      <c r="S2903" s="69"/>
      <c r="T2903" s="69"/>
      <c r="U2903" s="69"/>
      <c r="V2903" s="69"/>
      <c r="W2903" s="6"/>
      <c r="X2903" s="6"/>
      <c r="Y2903" s="6"/>
      <c r="Z2903" s="68"/>
      <c r="AA2903" s="68"/>
      <c r="AB2903" s="6"/>
      <c r="AC2903" s="6"/>
      <c r="AD2903" s="6"/>
      <c r="AE2903" s="6"/>
      <c r="AF2903" s="6"/>
      <c r="AG2903" s="6"/>
      <c r="AH2903" s="6"/>
      <c r="AI2903" s="6"/>
      <c r="AJ2903" s="6"/>
      <c r="AK2903" s="6"/>
      <c r="AM2903" s="6"/>
      <c r="AN2903" s="6"/>
      <c r="AO2903" s="6"/>
      <c r="AP2903" s="6"/>
      <c r="AQ2903" s="6"/>
      <c r="AR2903" s="6"/>
      <c r="AS2903" s="6"/>
      <c r="AT2903" s="6"/>
      <c r="AU2903" s="6"/>
      <c r="AV2903" s="6"/>
      <c r="AW2903" s="6"/>
      <c r="AX2903" s="6"/>
      <c r="AY2903" s="6"/>
      <c r="AZ2903" s="6"/>
      <c r="BA2903" s="6"/>
      <c r="BB2903" s="6"/>
      <c r="BC2903" s="6"/>
      <c r="BD2903" s="6"/>
      <c r="BE2903" s="6"/>
      <c r="BF2903" s="6"/>
      <c r="BG2903" s="6"/>
      <c r="BH2903" s="6"/>
      <c r="BI2903" s="6"/>
      <c r="BJ2903" s="6"/>
      <c r="BK2903" s="6"/>
      <c r="BL2903" s="6"/>
      <c r="BM2903" s="6"/>
      <c r="BN2903" s="6"/>
      <c r="BO2903" s="6"/>
      <c r="BP2903" s="6"/>
      <c r="BQ2903" s="6"/>
      <c r="BR2903" s="6"/>
      <c r="BS2903" s="6"/>
      <c r="BT2903" s="6"/>
      <c r="BU2903" s="6"/>
      <c r="BV2903" s="6"/>
      <c r="BW2903" s="6"/>
      <c r="BX2903" s="6"/>
      <c r="BY2903" s="6"/>
      <c r="BZ2903" s="6"/>
      <c r="CA2903" s="6"/>
      <c r="CB2903" s="6"/>
      <c r="CC2903" s="6"/>
      <c r="CD2903" s="6"/>
      <c r="CE2903" s="6"/>
      <c r="CF2903" s="6"/>
      <c r="CG2903" s="6"/>
      <c r="CH2903" s="6"/>
      <c r="CI2903" s="6"/>
      <c r="CJ2903" s="6"/>
      <c r="CK2903" s="6"/>
      <c r="CL2903" s="6"/>
      <c r="CM2903" s="6"/>
      <c r="CN2903" s="6"/>
      <c r="CO2903" s="6"/>
      <c r="CP2903" s="6"/>
      <c r="CQ2903" s="6"/>
      <c r="CR2903" s="6"/>
      <c r="CS2903" s="6"/>
      <c r="CT2903" s="6"/>
      <c r="CU2903" s="6"/>
      <c r="CV2903" s="6"/>
      <c r="CW2903" s="6"/>
      <c r="CX2903" s="6"/>
      <c r="CY2903" s="6"/>
      <c r="CZ2903" s="6"/>
      <c r="DA2903" s="6"/>
      <c r="DB2903" s="6"/>
      <c r="DC2903" s="6"/>
      <c r="DD2903" s="6"/>
      <c r="DE2903" s="6"/>
      <c r="DF2903" s="6"/>
      <c r="DG2903" s="6"/>
      <c r="DH2903" s="6"/>
      <c r="DI2903" s="6"/>
      <c r="DJ2903" s="6"/>
      <c r="DK2903" s="6"/>
      <c r="DL2903" s="6"/>
      <c r="DM2903" s="6"/>
      <c r="DN2903" s="6"/>
      <c r="DO2903" s="6"/>
      <c r="DP2903" s="6"/>
      <c r="DQ2903" s="6"/>
      <c r="DR2903" s="6"/>
      <c r="DS2903" s="6"/>
      <c r="DT2903" s="6"/>
      <c r="DU2903" s="6"/>
      <c r="DV2903" s="6"/>
      <c r="DW2903" s="6"/>
      <c r="DX2903" s="6"/>
      <c r="DY2903" s="6"/>
      <c r="DZ2903" s="6"/>
      <c r="EA2903" s="6"/>
      <c r="EB2903" s="6"/>
      <c r="EC2903" s="6"/>
      <c r="ED2903" s="6"/>
      <c r="EE2903" s="6"/>
      <c r="EF2903" s="6"/>
      <c r="EG2903" s="6"/>
      <c r="EH2903" s="6"/>
      <c r="EI2903" s="6"/>
      <c r="EJ2903" s="6"/>
      <c r="EK2903" s="6"/>
      <c r="EL2903" s="6"/>
      <c r="EM2903" s="6"/>
      <c r="EN2903" s="6"/>
      <c r="EO2903" s="6"/>
      <c r="EP2903" s="6"/>
      <c r="EQ2903" s="6"/>
      <c r="ER2903" s="6"/>
      <c r="ES2903" s="6"/>
      <c r="ET2903" s="6"/>
      <c r="EU2903" s="6"/>
      <c r="EV2903" s="6"/>
      <c r="EW2903" s="6"/>
      <c r="EX2903" s="6"/>
      <c r="EY2903" s="6"/>
      <c r="EZ2903" s="6"/>
      <c r="FA2903" s="6"/>
      <c r="FB2903" s="6"/>
      <c r="FC2903" s="6"/>
      <c r="FD2903" s="6"/>
      <c r="FE2903" s="6"/>
      <c r="FF2903" s="6"/>
      <c r="FG2903" s="6"/>
      <c r="FH2903" s="6"/>
      <c r="FI2903" s="6"/>
      <c r="FJ2903" s="6"/>
      <c r="FK2903" s="6"/>
      <c r="FL2903" s="6"/>
      <c r="FM2903" s="6"/>
      <c r="FN2903" s="6"/>
      <c r="FO2903" s="6"/>
      <c r="FP2903" s="6"/>
      <c r="FQ2903" s="6"/>
      <c r="FR2903" s="6"/>
      <c r="FS2903" s="6"/>
      <c r="FT2903" s="6"/>
      <c r="FU2903" s="6"/>
      <c r="FV2903" s="6"/>
      <c r="FW2903" s="6"/>
      <c r="FX2903" s="6"/>
      <c r="FY2903" s="6"/>
      <c r="FZ2903" s="6"/>
      <c r="GA2903" s="6"/>
      <c r="GB2903" s="6"/>
      <c r="GC2903" s="6"/>
      <c r="GD2903" s="6"/>
      <c r="GE2903" s="6"/>
      <c r="GF2903" s="6"/>
      <c r="GG2903" s="6"/>
      <c r="GH2903" s="6"/>
      <c r="GI2903" s="6"/>
      <c r="GJ2903" s="6"/>
      <c r="GK2903" s="6"/>
      <c r="GL2903" s="6"/>
      <c r="GM2903" s="6"/>
    </row>
    <row r="2904" spans="1:195" s="5" customFormat="1" x14ac:dyDescent="0.25">
      <c r="A2904" s="27"/>
      <c r="B2904" s="27"/>
      <c r="C2904" s="27"/>
      <c r="P2904" s="69"/>
      <c r="Q2904" s="69"/>
      <c r="R2904" s="69"/>
      <c r="S2904" s="69"/>
      <c r="T2904" s="69"/>
      <c r="U2904" s="69"/>
      <c r="V2904" s="69"/>
      <c r="W2904" s="6"/>
      <c r="X2904" s="6"/>
      <c r="Y2904" s="6"/>
      <c r="Z2904" s="68"/>
      <c r="AA2904" s="68"/>
      <c r="AB2904" s="6"/>
      <c r="AC2904" s="6"/>
      <c r="AD2904" s="6"/>
      <c r="AE2904" s="6"/>
      <c r="AF2904" s="6"/>
      <c r="AG2904" s="6"/>
      <c r="AH2904" s="6"/>
      <c r="AI2904" s="6"/>
      <c r="AJ2904" s="6"/>
      <c r="AK2904" s="6"/>
      <c r="AM2904" s="6"/>
      <c r="AN2904" s="6"/>
      <c r="AO2904" s="6"/>
      <c r="AP2904" s="6"/>
      <c r="AQ2904" s="6"/>
      <c r="AR2904" s="6"/>
      <c r="AS2904" s="6"/>
      <c r="AT2904" s="6"/>
      <c r="AU2904" s="6"/>
      <c r="AV2904" s="6"/>
      <c r="AW2904" s="6"/>
      <c r="AX2904" s="6"/>
      <c r="AY2904" s="6"/>
      <c r="AZ2904" s="6"/>
      <c r="BA2904" s="6"/>
      <c r="BB2904" s="6"/>
      <c r="BC2904" s="6"/>
      <c r="BD2904" s="6"/>
      <c r="BE2904" s="6"/>
      <c r="BF2904" s="6"/>
      <c r="BG2904" s="6"/>
      <c r="BH2904" s="6"/>
      <c r="BI2904" s="6"/>
      <c r="BJ2904" s="6"/>
      <c r="BK2904" s="6"/>
      <c r="BL2904" s="6"/>
      <c r="BM2904" s="6"/>
      <c r="BN2904" s="6"/>
      <c r="BO2904" s="6"/>
      <c r="BP2904" s="6"/>
      <c r="BQ2904" s="6"/>
      <c r="BR2904" s="6"/>
      <c r="BS2904" s="6"/>
      <c r="BT2904" s="6"/>
      <c r="BU2904" s="6"/>
      <c r="BV2904" s="6"/>
      <c r="BW2904" s="6"/>
      <c r="BX2904" s="6"/>
      <c r="BY2904" s="6"/>
      <c r="BZ2904" s="6"/>
      <c r="CA2904" s="6"/>
      <c r="CB2904" s="6"/>
      <c r="CC2904" s="6"/>
      <c r="CD2904" s="6"/>
      <c r="CE2904" s="6"/>
      <c r="CF2904" s="6"/>
      <c r="CG2904" s="6"/>
      <c r="CH2904" s="6"/>
      <c r="CI2904" s="6"/>
      <c r="CJ2904" s="6"/>
      <c r="CK2904" s="6"/>
      <c r="CL2904" s="6"/>
      <c r="CM2904" s="6"/>
      <c r="CN2904" s="6"/>
      <c r="CO2904" s="6"/>
      <c r="CP2904" s="6"/>
      <c r="CQ2904" s="6"/>
      <c r="CR2904" s="6"/>
      <c r="CS2904" s="6"/>
      <c r="CT2904" s="6"/>
      <c r="CU2904" s="6"/>
      <c r="CV2904" s="6"/>
      <c r="CW2904" s="6"/>
      <c r="CX2904" s="6"/>
      <c r="CY2904" s="6"/>
      <c r="CZ2904" s="6"/>
      <c r="DA2904" s="6"/>
      <c r="DB2904" s="6"/>
      <c r="DC2904" s="6"/>
      <c r="DD2904" s="6"/>
      <c r="DE2904" s="6"/>
      <c r="DF2904" s="6"/>
      <c r="DG2904" s="6"/>
      <c r="DH2904" s="6"/>
      <c r="DI2904" s="6"/>
      <c r="DJ2904" s="6"/>
      <c r="DK2904" s="6"/>
      <c r="DL2904" s="6"/>
      <c r="DM2904" s="6"/>
      <c r="DN2904" s="6"/>
      <c r="DO2904" s="6"/>
      <c r="DP2904" s="6"/>
      <c r="DQ2904" s="6"/>
      <c r="DR2904" s="6"/>
      <c r="DS2904" s="6"/>
      <c r="DT2904" s="6"/>
      <c r="DU2904" s="6"/>
      <c r="DV2904" s="6"/>
      <c r="DW2904" s="6"/>
      <c r="DX2904" s="6"/>
      <c r="DY2904" s="6"/>
      <c r="DZ2904" s="6"/>
      <c r="EA2904" s="6"/>
      <c r="EB2904" s="6"/>
      <c r="EC2904" s="6"/>
      <c r="ED2904" s="6"/>
      <c r="EE2904" s="6"/>
      <c r="EF2904" s="6"/>
      <c r="EG2904" s="6"/>
      <c r="EH2904" s="6"/>
      <c r="EI2904" s="6"/>
      <c r="EJ2904" s="6"/>
      <c r="EK2904" s="6"/>
      <c r="EL2904" s="6"/>
      <c r="EM2904" s="6"/>
      <c r="EN2904" s="6"/>
      <c r="EO2904" s="6"/>
      <c r="EP2904" s="6"/>
      <c r="EQ2904" s="6"/>
      <c r="ER2904" s="6"/>
      <c r="ES2904" s="6"/>
      <c r="ET2904" s="6"/>
      <c r="EU2904" s="6"/>
      <c r="EV2904" s="6"/>
      <c r="EW2904" s="6"/>
      <c r="EX2904" s="6"/>
      <c r="EY2904" s="6"/>
      <c r="EZ2904" s="6"/>
      <c r="FA2904" s="6"/>
      <c r="FB2904" s="6"/>
      <c r="FC2904" s="6"/>
      <c r="FD2904" s="6"/>
      <c r="FE2904" s="6"/>
      <c r="FF2904" s="6"/>
      <c r="FG2904" s="6"/>
      <c r="FH2904" s="6"/>
      <c r="FI2904" s="6"/>
      <c r="FJ2904" s="6"/>
      <c r="FK2904" s="6"/>
      <c r="FL2904" s="6"/>
      <c r="FM2904" s="6"/>
      <c r="FN2904" s="6"/>
      <c r="FO2904" s="6"/>
      <c r="FP2904" s="6"/>
      <c r="FQ2904" s="6"/>
      <c r="FR2904" s="6"/>
      <c r="FS2904" s="6"/>
      <c r="FT2904" s="6"/>
      <c r="FU2904" s="6"/>
      <c r="FV2904" s="6"/>
      <c r="FW2904" s="6"/>
      <c r="FX2904" s="6"/>
      <c r="FY2904" s="6"/>
      <c r="FZ2904" s="6"/>
      <c r="GA2904" s="6"/>
      <c r="GB2904" s="6"/>
      <c r="GC2904" s="6"/>
      <c r="GD2904" s="6"/>
      <c r="GE2904" s="6"/>
      <c r="GF2904" s="6"/>
      <c r="GG2904" s="6"/>
      <c r="GH2904" s="6"/>
      <c r="GI2904" s="6"/>
      <c r="GJ2904" s="6"/>
      <c r="GK2904" s="6"/>
      <c r="GL2904" s="6"/>
      <c r="GM2904" s="6"/>
    </row>
    <row r="2905" spans="1:195" s="5" customFormat="1" x14ac:dyDescent="0.25">
      <c r="A2905" s="27"/>
      <c r="B2905" s="27"/>
      <c r="C2905" s="27"/>
      <c r="P2905" s="69"/>
      <c r="Q2905" s="69"/>
      <c r="R2905" s="69"/>
      <c r="S2905" s="69"/>
      <c r="T2905" s="69"/>
      <c r="U2905" s="69"/>
      <c r="V2905" s="69"/>
      <c r="W2905" s="6"/>
      <c r="X2905" s="6"/>
      <c r="Y2905" s="6"/>
      <c r="Z2905" s="68"/>
      <c r="AA2905" s="68"/>
      <c r="AB2905" s="6"/>
      <c r="AC2905" s="6"/>
      <c r="AD2905" s="6"/>
      <c r="AE2905" s="6"/>
      <c r="AF2905" s="6"/>
      <c r="AG2905" s="6"/>
      <c r="AH2905" s="6"/>
      <c r="AI2905" s="6"/>
      <c r="AJ2905" s="6"/>
      <c r="AK2905" s="6"/>
      <c r="AM2905" s="6"/>
      <c r="AN2905" s="6"/>
      <c r="AO2905" s="6"/>
      <c r="AP2905" s="6"/>
      <c r="AQ2905" s="6"/>
      <c r="AR2905" s="6"/>
      <c r="AS2905" s="6"/>
      <c r="AT2905" s="6"/>
      <c r="AU2905" s="6"/>
      <c r="AV2905" s="6"/>
      <c r="AW2905" s="6"/>
      <c r="AX2905" s="6"/>
      <c r="AY2905" s="6"/>
      <c r="AZ2905" s="6"/>
      <c r="BA2905" s="6"/>
      <c r="BB2905" s="6"/>
      <c r="BC2905" s="6"/>
      <c r="BD2905" s="6"/>
      <c r="BE2905" s="6"/>
      <c r="BF2905" s="6"/>
      <c r="BG2905" s="6"/>
      <c r="BH2905" s="6"/>
      <c r="BI2905" s="6"/>
      <c r="BJ2905" s="6"/>
      <c r="BK2905" s="6"/>
      <c r="BL2905" s="6"/>
      <c r="BM2905" s="6"/>
      <c r="BN2905" s="6"/>
      <c r="BO2905" s="6"/>
      <c r="BP2905" s="6"/>
      <c r="BQ2905" s="6"/>
      <c r="BR2905" s="6"/>
      <c r="BS2905" s="6"/>
      <c r="BT2905" s="6"/>
      <c r="BU2905" s="6"/>
      <c r="BV2905" s="6"/>
      <c r="BW2905" s="6"/>
      <c r="BX2905" s="6"/>
      <c r="BY2905" s="6"/>
      <c r="BZ2905" s="6"/>
      <c r="CA2905" s="6"/>
      <c r="CB2905" s="6"/>
      <c r="CC2905" s="6"/>
      <c r="CD2905" s="6"/>
      <c r="CE2905" s="6"/>
      <c r="CF2905" s="6"/>
      <c r="CG2905" s="6"/>
      <c r="CH2905" s="6"/>
      <c r="CI2905" s="6"/>
      <c r="CJ2905" s="6"/>
      <c r="CK2905" s="6"/>
      <c r="CL2905" s="6"/>
      <c r="CM2905" s="6"/>
      <c r="CN2905" s="6"/>
      <c r="CO2905" s="6"/>
      <c r="CP2905" s="6"/>
      <c r="CQ2905" s="6"/>
      <c r="CR2905" s="6"/>
      <c r="CS2905" s="6"/>
      <c r="CT2905" s="6"/>
      <c r="CU2905" s="6"/>
      <c r="CV2905" s="6"/>
      <c r="CW2905" s="6"/>
      <c r="CX2905" s="6"/>
      <c r="CY2905" s="6"/>
      <c r="CZ2905" s="6"/>
      <c r="DA2905" s="6"/>
      <c r="DB2905" s="6"/>
      <c r="DC2905" s="6"/>
      <c r="DD2905" s="6"/>
      <c r="DE2905" s="6"/>
      <c r="DF2905" s="6"/>
      <c r="DG2905" s="6"/>
      <c r="DH2905" s="6"/>
      <c r="DI2905" s="6"/>
      <c r="DJ2905" s="6"/>
      <c r="DK2905" s="6"/>
      <c r="DL2905" s="6"/>
      <c r="DM2905" s="6"/>
      <c r="DN2905" s="6"/>
      <c r="DO2905" s="6"/>
      <c r="DP2905" s="6"/>
      <c r="DQ2905" s="6"/>
      <c r="DR2905" s="6"/>
      <c r="DS2905" s="6"/>
      <c r="DT2905" s="6"/>
      <c r="DU2905" s="6"/>
      <c r="DV2905" s="6"/>
      <c r="DW2905" s="6"/>
      <c r="DX2905" s="6"/>
      <c r="DY2905" s="6"/>
      <c r="DZ2905" s="6"/>
      <c r="EA2905" s="6"/>
      <c r="EB2905" s="6"/>
      <c r="EC2905" s="6"/>
      <c r="ED2905" s="6"/>
      <c r="EE2905" s="6"/>
      <c r="EF2905" s="6"/>
      <c r="EG2905" s="6"/>
      <c r="EH2905" s="6"/>
      <c r="EI2905" s="6"/>
      <c r="EJ2905" s="6"/>
      <c r="EK2905" s="6"/>
      <c r="EL2905" s="6"/>
      <c r="EM2905" s="6"/>
      <c r="EN2905" s="6"/>
      <c r="EO2905" s="6"/>
      <c r="EP2905" s="6"/>
      <c r="EQ2905" s="6"/>
      <c r="ER2905" s="6"/>
      <c r="ES2905" s="6"/>
      <c r="ET2905" s="6"/>
      <c r="EU2905" s="6"/>
      <c r="EV2905" s="6"/>
      <c r="EW2905" s="6"/>
      <c r="EX2905" s="6"/>
      <c r="EY2905" s="6"/>
      <c r="EZ2905" s="6"/>
      <c r="FA2905" s="6"/>
      <c r="FB2905" s="6"/>
      <c r="FC2905" s="6"/>
      <c r="FD2905" s="6"/>
      <c r="FE2905" s="6"/>
      <c r="FF2905" s="6"/>
      <c r="FG2905" s="6"/>
      <c r="FH2905" s="6"/>
      <c r="FI2905" s="6"/>
      <c r="FJ2905" s="6"/>
      <c r="FK2905" s="6"/>
      <c r="FL2905" s="6"/>
      <c r="FM2905" s="6"/>
      <c r="FN2905" s="6"/>
      <c r="FO2905" s="6"/>
      <c r="FP2905" s="6"/>
      <c r="FQ2905" s="6"/>
      <c r="FR2905" s="6"/>
      <c r="FS2905" s="6"/>
      <c r="FT2905" s="6"/>
      <c r="FU2905" s="6"/>
      <c r="FV2905" s="6"/>
      <c r="FW2905" s="6"/>
      <c r="FX2905" s="6"/>
      <c r="FY2905" s="6"/>
      <c r="FZ2905" s="6"/>
      <c r="GA2905" s="6"/>
      <c r="GB2905" s="6"/>
      <c r="GC2905" s="6"/>
      <c r="GD2905" s="6"/>
      <c r="GE2905" s="6"/>
      <c r="GF2905" s="6"/>
      <c r="GG2905" s="6"/>
      <c r="GH2905" s="6"/>
      <c r="GI2905" s="6"/>
      <c r="GJ2905" s="6"/>
      <c r="GK2905" s="6"/>
      <c r="GL2905" s="6"/>
      <c r="GM2905" s="6"/>
    </row>
    <row r="2906" spans="1:195" s="5" customFormat="1" x14ac:dyDescent="0.25">
      <c r="A2906" s="27"/>
      <c r="B2906" s="27"/>
      <c r="C2906" s="27"/>
      <c r="P2906" s="69"/>
      <c r="Q2906" s="69"/>
      <c r="R2906" s="69"/>
      <c r="S2906" s="69"/>
      <c r="T2906" s="69"/>
      <c r="U2906" s="69"/>
      <c r="V2906" s="69"/>
      <c r="W2906" s="6"/>
      <c r="X2906" s="6"/>
      <c r="Y2906" s="6"/>
      <c r="Z2906" s="68"/>
      <c r="AA2906" s="68"/>
      <c r="AB2906" s="6"/>
      <c r="AC2906" s="6"/>
      <c r="AD2906" s="6"/>
      <c r="AE2906" s="6"/>
      <c r="AF2906" s="6"/>
      <c r="AG2906" s="6"/>
      <c r="AH2906" s="6"/>
      <c r="AI2906" s="6"/>
      <c r="AJ2906" s="6"/>
      <c r="AK2906" s="6"/>
      <c r="AM2906" s="6"/>
      <c r="AN2906" s="6"/>
      <c r="AO2906" s="6"/>
      <c r="AP2906" s="6"/>
      <c r="AQ2906" s="6"/>
      <c r="AR2906" s="6"/>
      <c r="AS2906" s="6"/>
      <c r="AT2906" s="6"/>
      <c r="AU2906" s="6"/>
      <c r="AV2906" s="6"/>
      <c r="AW2906" s="6"/>
      <c r="AX2906" s="6"/>
      <c r="AY2906" s="6"/>
      <c r="AZ2906" s="6"/>
      <c r="BA2906" s="6"/>
      <c r="BB2906" s="6"/>
      <c r="BC2906" s="6"/>
      <c r="BD2906" s="6"/>
      <c r="BE2906" s="6"/>
      <c r="BF2906" s="6"/>
      <c r="BG2906" s="6"/>
      <c r="BH2906" s="6"/>
      <c r="BI2906" s="6"/>
      <c r="BJ2906" s="6"/>
      <c r="BK2906" s="6"/>
      <c r="BL2906" s="6"/>
      <c r="BM2906" s="6"/>
      <c r="BN2906" s="6"/>
      <c r="BO2906" s="6"/>
      <c r="BP2906" s="6"/>
      <c r="BQ2906" s="6"/>
      <c r="BR2906" s="6"/>
      <c r="BS2906" s="6"/>
      <c r="BT2906" s="6"/>
      <c r="BU2906" s="6"/>
      <c r="BV2906" s="6"/>
      <c r="BW2906" s="6"/>
      <c r="BX2906" s="6"/>
      <c r="BY2906" s="6"/>
      <c r="BZ2906" s="6"/>
      <c r="CA2906" s="6"/>
      <c r="CB2906" s="6"/>
      <c r="CC2906" s="6"/>
      <c r="CD2906" s="6"/>
      <c r="CE2906" s="6"/>
      <c r="CF2906" s="6"/>
      <c r="CG2906" s="6"/>
      <c r="CH2906" s="6"/>
      <c r="CI2906" s="6"/>
      <c r="CJ2906" s="6"/>
      <c r="CK2906" s="6"/>
      <c r="CL2906" s="6"/>
      <c r="CM2906" s="6"/>
      <c r="CN2906" s="6"/>
      <c r="CO2906" s="6"/>
      <c r="CP2906" s="6"/>
      <c r="CQ2906" s="6"/>
      <c r="CR2906" s="6"/>
      <c r="CS2906" s="6"/>
      <c r="CT2906" s="6"/>
      <c r="CU2906" s="6"/>
      <c r="CV2906" s="6"/>
      <c r="CW2906" s="6"/>
      <c r="CX2906" s="6"/>
      <c r="CY2906" s="6"/>
      <c r="CZ2906" s="6"/>
      <c r="DA2906" s="6"/>
      <c r="DB2906" s="6"/>
      <c r="DC2906" s="6"/>
      <c r="DD2906" s="6"/>
      <c r="DE2906" s="6"/>
      <c r="DF2906" s="6"/>
      <c r="DG2906" s="6"/>
      <c r="DH2906" s="6"/>
      <c r="DI2906" s="6"/>
      <c r="DJ2906" s="6"/>
      <c r="DK2906" s="6"/>
      <c r="DL2906" s="6"/>
      <c r="DM2906" s="6"/>
      <c r="DN2906" s="6"/>
      <c r="DO2906" s="6"/>
      <c r="DP2906" s="6"/>
      <c r="DQ2906" s="6"/>
      <c r="DR2906" s="6"/>
      <c r="DS2906" s="6"/>
      <c r="DT2906" s="6"/>
      <c r="DU2906" s="6"/>
      <c r="DV2906" s="6"/>
      <c r="DW2906" s="6"/>
      <c r="DX2906" s="6"/>
      <c r="DY2906" s="6"/>
      <c r="DZ2906" s="6"/>
      <c r="EA2906" s="6"/>
      <c r="EB2906" s="6"/>
      <c r="EC2906" s="6"/>
      <c r="ED2906" s="6"/>
      <c r="EE2906" s="6"/>
      <c r="EF2906" s="6"/>
      <c r="EG2906" s="6"/>
      <c r="EH2906" s="6"/>
      <c r="EI2906" s="6"/>
      <c r="EJ2906" s="6"/>
      <c r="EK2906" s="6"/>
      <c r="EL2906" s="6"/>
      <c r="EM2906" s="6"/>
      <c r="EN2906" s="6"/>
      <c r="EO2906" s="6"/>
      <c r="EP2906" s="6"/>
      <c r="EQ2906" s="6"/>
      <c r="ER2906" s="6"/>
      <c r="ES2906" s="6"/>
      <c r="ET2906" s="6"/>
      <c r="EU2906" s="6"/>
      <c r="EV2906" s="6"/>
      <c r="EW2906" s="6"/>
      <c r="EX2906" s="6"/>
      <c r="EY2906" s="6"/>
      <c r="EZ2906" s="6"/>
      <c r="FA2906" s="6"/>
      <c r="FB2906" s="6"/>
      <c r="FC2906" s="6"/>
      <c r="FD2906" s="6"/>
      <c r="FE2906" s="6"/>
      <c r="FF2906" s="6"/>
      <c r="FG2906" s="6"/>
      <c r="FH2906" s="6"/>
      <c r="FI2906" s="6"/>
      <c r="FJ2906" s="6"/>
      <c r="FK2906" s="6"/>
      <c r="FL2906" s="6"/>
      <c r="FM2906" s="6"/>
      <c r="FN2906" s="6"/>
      <c r="FO2906" s="6"/>
      <c r="FP2906" s="6"/>
      <c r="FQ2906" s="6"/>
      <c r="FR2906" s="6"/>
      <c r="FS2906" s="6"/>
      <c r="FT2906" s="6"/>
      <c r="FU2906" s="6"/>
      <c r="FV2906" s="6"/>
      <c r="FW2906" s="6"/>
      <c r="FX2906" s="6"/>
      <c r="FY2906" s="6"/>
      <c r="FZ2906" s="6"/>
      <c r="GA2906" s="6"/>
      <c r="GB2906" s="6"/>
      <c r="GC2906" s="6"/>
      <c r="GD2906" s="6"/>
      <c r="GE2906" s="6"/>
      <c r="GF2906" s="6"/>
      <c r="GG2906" s="6"/>
      <c r="GH2906" s="6"/>
      <c r="GI2906" s="6"/>
      <c r="GJ2906" s="6"/>
      <c r="GK2906" s="6"/>
      <c r="GL2906" s="6"/>
      <c r="GM2906" s="6"/>
    </row>
    <row r="2907" spans="1:195" s="5" customFormat="1" x14ac:dyDescent="0.25">
      <c r="A2907" s="27"/>
      <c r="B2907" s="27"/>
      <c r="C2907" s="27"/>
      <c r="P2907" s="69"/>
      <c r="Q2907" s="69"/>
      <c r="R2907" s="69"/>
      <c r="S2907" s="69"/>
      <c r="T2907" s="69"/>
      <c r="U2907" s="69"/>
      <c r="V2907" s="69"/>
      <c r="W2907" s="6"/>
      <c r="X2907" s="6"/>
      <c r="Y2907" s="6"/>
      <c r="Z2907" s="68"/>
      <c r="AA2907" s="68"/>
      <c r="AB2907" s="6"/>
      <c r="AC2907" s="6"/>
      <c r="AD2907" s="6"/>
      <c r="AE2907" s="6"/>
      <c r="AF2907" s="6"/>
      <c r="AG2907" s="6"/>
      <c r="AH2907" s="6"/>
      <c r="AI2907" s="6"/>
      <c r="AJ2907" s="6"/>
      <c r="AK2907" s="6"/>
      <c r="AM2907" s="6"/>
      <c r="AN2907" s="6"/>
      <c r="AO2907" s="6"/>
      <c r="AP2907" s="6"/>
      <c r="AQ2907" s="6"/>
      <c r="AR2907" s="6"/>
      <c r="AS2907" s="6"/>
      <c r="AT2907" s="6"/>
      <c r="AU2907" s="6"/>
      <c r="AV2907" s="6"/>
      <c r="AW2907" s="6"/>
      <c r="AX2907" s="6"/>
      <c r="AY2907" s="6"/>
      <c r="AZ2907" s="6"/>
      <c r="BA2907" s="6"/>
      <c r="BB2907" s="6"/>
      <c r="BC2907" s="6"/>
      <c r="BD2907" s="6"/>
      <c r="BE2907" s="6"/>
      <c r="BF2907" s="6"/>
      <c r="BG2907" s="6"/>
      <c r="BH2907" s="6"/>
      <c r="BI2907" s="6"/>
      <c r="BJ2907" s="6"/>
      <c r="BK2907" s="6"/>
      <c r="BL2907" s="6"/>
      <c r="BM2907" s="6"/>
      <c r="BN2907" s="6"/>
      <c r="BO2907" s="6"/>
      <c r="BP2907" s="6"/>
      <c r="BQ2907" s="6"/>
      <c r="BR2907" s="6"/>
      <c r="BS2907" s="6"/>
      <c r="BT2907" s="6"/>
      <c r="BU2907" s="6"/>
      <c r="BV2907" s="6"/>
      <c r="BW2907" s="6"/>
      <c r="BX2907" s="6"/>
      <c r="BY2907" s="6"/>
      <c r="BZ2907" s="6"/>
      <c r="CA2907" s="6"/>
      <c r="CB2907" s="6"/>
      <c r="CC2907" s="6"/>
      <c r="CD2907" s="6"/>
      <c r="CE2907" s="6"/>
      <c r="CF2907" s="6"/>
      <c r="CG2907" s="6"/>
      <c r="CH2907" s="6"/>
      <c r="CI2907" s="6"/>
      <c r="CJ2907" s="6"/>
      <c r="CK2907" s="6"/>
      <c r="CL2907" s="6"/>
      <c r="CM2907" s="6"/>
      <c r="CN2907" s="6"/>
      <c r="CO2907" s="6"/>
      <c r="CP2907" s="6"/>
      <c r="CQ2907" s="6"/>
      <c r="CR2907" s="6"/>
      <c r="CS2907" s="6"/>
      <c r="CT2907" s="6"/>
      <c r="CU2907" s="6"/>
      <c r="CV2907" s="6"/>
      <c r="CW2907" s="6"/>
      <c r="CX2907" s="6"/>
      <c r="CY2907" s="6"/>
      <c r="CZ2907" s="6"/>
      <c r="DA2907" s="6"/>
      <c r="DB2907" s="6"/>
      <c r="DC2907" s="6"/>
      <c r="DD2907" s="6"/>
      <c r="DE2907" s="6"/>
      <c r="DF2907" s="6"/>
      <c r="DG2907" s="6"/>
      <c r="DH2907" s="6"/>
      <c r="DI2907" s="6"/>
      <c r="DJ2907" s="6"/>
      <c r="DK2907" s="6"/>
      <c r="DL2907" s="6"/>
      <c r="DM2907" s="6"/>
      <c r="DN2907" s="6"/>
      <c r="DO2907" s="6"/>
      <c r="DP2907" s="6"/>
      <c r="DQ2907" s="6"/>
      <c r="DR2907" s="6"/>
      <c r="DS2907" s="6"/>
      <c r="DT2907" s="6"/>
      <c r="DU2907" s="6"/>
      <c r="DV2907" s="6"/>
      <c r="DW2907" s="6"/>
      <c r="DX2907" s="6"/>
      <c r="DY2907" s="6"/>
      <c r="DZ2907" s="6"/>
      <c r="EA2907" s="6"/>
      <c r="EB2907" s="6"/>
      <c r="EC2907" s="6"/>
      <c r="ED2907" s="6"/>
      <c r="EE2907" s="6"/>
      <c r="EF2907" s="6"/>
      <c r="EG2907" s="6"/>
      <c r="EH2907" s="6"/>
      <c r="EI2907" s="6"/>
      <c r="EJ2907" s="6"/>
      <c r="EK2907" s="6"/>
      <c r="EL2907" s="6"/>
      <c r="EM2907" s="6"/>
      <c r="EN2907" s="6"/>
      <c r="EO2907" s="6"/>
      <c r="EP2907" s="6"/>
      <c r="EQ2907" s="6"/>
      <c r="ER2907" s="6"/>
      <c r="ES2907" s="6"/>
      <c r="ET2907" s="6"/>
      <c r="EU2907" s="6"/>
      <c r="EV2907" s="6"/>
      <c r="EW2907" s="6"/>
      <c r="EX2907" s="6"/>
      <c r="EY2907" s="6"/>
      <c r="EZ2907" s="6"/>
      <c r="FA2907" s="6"/>
      <c r="FB2907" s="6"/>
      <c r="FC2907" s="6"/>
      <c r="FD2907" s="6"/>
      <c r="FE2907" s="6"/>
      <c r="FF2907" s="6"/>
      <c r="FG2907" s="6"/>
      <c r="FH2907" s="6"/>
      <c r="FI2907" s="6"/>
      <c r="FJ2907" s="6"/>
      <c r="FK2907" s="6"/>
      <c r="FL2907" s="6"/>
      <c r="FM2907" s="6"/>
      <c r="FN2907" s="6"/>
      <c r="FO2907" s="6"/>
      <c r="FP2907" s="6"/>
      <c r="FQ2907" s="6"/>
      <c r="FR2907" s="6"/>
      <c r="FS2907" s="6"/>
      <c r="FT2907" s="6"/>
      <c r="FU2907" s="6"/>
      <c r="FV2907" s="6"/>
      <c r="FW2907" s="6"/>
      <c r="FX2907" s="6"/>
      <c r="FY2907" s="6"/>
      <c r="FZ2907" s="6"/>
      <c r="GA2907" s="6"/>
      <c r="GB2907" s="6"/>
      <c r="GC2907" s="6"/>
      <c r="GD2907" s="6"/>
      <c r="GE2907" s="6"/>
      <c r="GF2907" s="6"/>
      <c r="GG2907" s="6"/>
      <c r="GH2907" s="6"/>
      <c r="GI2907" s="6"/>
      <c r="GJ2907" s="6"/>
      <c r="GK2907" s="6"/>
      <c r="GL2907" s="6"/>
      <c r="GM2907" s="6"/>
    </row>
    <row r="2908" spans="1:195" s="5" customFormat="1" x14ac:dyDescent="0.25">
      <c r="A2908" s="27"/>
      <c r="B2908" s="27"/>
      <c r="C2908" s="27"/>
      <c r="P2908" s="69"/>
      <c r="Q2908" s="69"/>
      <c r="R2908" s="69"/>
      <c r="S2908" s="69"/>
      <c r="T2908" s="69"/>
      <c r="U2908" s="69"/>
      <c r="V2908" s="69"/>
      <c r="W2908" s="6"/>
      <c r="X2908" s="6"/>
      <c r="Y2908" s="6"/>
      <c r="Z2908" s="68"/>
      <c r="AA2908" s="68"/>
      <c r="AB2908" s="6"/>
      <c r="AC2908" s="6"/>
      <c r="AD2908" s="6"/>
      <c r="AE2908" s="6"/>
      <c r="AF2908" s="6"/>
      <c r="AG2908" s="6"/>
      <c r="AH2908" s="6"/>
      <c r="AI2908" s="6"/>
      <c r="AJ2908" s="6"/>
      <c r="AK2908" s="6"/>
      <c r="AM2908" s="6"/>
      <c r="AN2908" s="6"/>
      <c r="AO2908" s="6"/>
      <c r="AP2908" s="6"/>
      <c r="AQ2908" s="6"/>
      <c r="AR2908" s="6"/>
      <c r="AS2908" s="6"/>
      <c r="AT2908" s="6"/>
      <c r="AU2908" s="6"/>
      <c r="AV2908" s="6"/>
      <c r="AW2908" s="6"/>
      <c r="AX2908" s="6"/>
      <c r="AY2908" s="6"/>
      <c r="AZ2908" s="6"/>
      <c r="BA2908" s="6"/>
      <c r="BB2908" s="6"/>
      <c r="BC2908" s="6"/>
      <c r="BD2908" s="6"/>
      <c r="BE2908" s="6"/>
      <c r="BF2908" s="6"/>
      <c r="BG2908" s="6"/>
      <c r="BH2908" s="6"/>
      <c r="BI2908" s="6"/>
      <c r="BJ2908" s="6"/>
      <c r="BK2908" s="6"/>
      <c r="BL2908" s="6"/>
      <c r="BM2908" s="6"/>
      <c r="BN2908" s="6"/>
      <c r="BO2908" s="6"/>
      <c r="BP2908" s="6"/>
      <c r="BQ2908" s="6"/>
      <c r="BR2908" s="6"/>
      <c r="BS2908" s="6"/>
      <c r="BT2908" s="6"/>
      <c r="BU2908" s="6"/>
      <c r="BV2908" s="6"/>
      <c r="BW2908" s="6"/>
      <c r="BX2908" s="6"/>
      <c r="BY2908" s="6"/>
      <c r="BZ2908" s="6"/>
      <c r="CA2908" s="6"/>
      <c r="CB2908" s="6"/>
      <c r="CC2908" s="6"/>
      <c r="CD2908" s="6"/>
      <c r="CE2908" s="6"/>
      <c r="CF2908" s="6"/>
      <c r="CG2908" s="6"/>
      <c r="CH2908" s="6"/>
      <c r="CI2908" s="6"/>
      <c r="CJ2908" s="6"/>
      <c r="CK2908" s="6"/>
      <c r="CL2908" s="6"/>
      <c r="CM2908" s="6"/>
      <c r="CN2908" s="6"/>
      <c r="CO2908" s="6"/>
      <c r="CP2908" s="6"/>
      <c r="CQ2908" s="6"/>
      <c r="CR2908" s="6"/>
      <c r="CS2908" s="6"/>
      <c r="CT2908" s="6"/>
      <c r="CU2908" s="6"/>
      <c r="CV2908" s="6"/>
      <c r="CW2908" s="6"/>
      <c r="CX2908" s="6"/>
      <c r="CY2908" s="6"/>
      <c r="CZ2908" s="6"/>
      <c r="DA2908" s="6"/>
      <c r="DB2908" s="6"/>
      <c r="DC2908" s="6"/>
      <c r="DD2908" s="6"/>
      <c r="DE2908" s="6"/>
      <c r="DF2908" s="6"/>
      <c r="DG2908" s="6"/>
      <c r="DH2908" s="6"/>
      <c r="DI2908" s="6"/>
      <c r="DJ2908" s="6"/>
      <c r="DK2908" s="6"/>
      <c r="DL2908" s="6"/>
      <c r="DM2908" s="6"/>
      <c r="DN2908" s="6"/>
      <c r="DO2908" s="6"/>
      <c r="DP2908" s="6"/>
      <c r="DQ2908" s="6"/>
      <c r="DR2908" s="6"/>
      <c r="DS2908" s="6"/>
      <c r="DT2908" s="6"/>
      <c r="DU2908" s="6"/>
      <c r="DV2908" s="6"/>
      <c r="DW2908" s="6"/>
      <c r="DX2908" s="6"/>
      <c r="DY2908" s="6"/>
      <c r="DZ2908" s="6"/>
      <c r="EA2908" s="6"/>
      <c r="EB2908" s="6"/>
      <c r="EC2908" s="6"/>
      <c r="ED2908" s="6"/>
      <c r="EE2908" s="6"/>
      <c r="EF2908" s="6"/>
      <c r="EG2908" s="6"/>
      <c r="EH2908" s="6"/>
      <c r="EI2908" s="6"/>
      <c r="EJ2908" s="6"/>
      <c r="EK2908" s="6"/>
      <c r="EL2908" s="6"/>
      <c r="EM2908" s="6"/>
      <c r="EN2908" s="6"/>
      <c r="EO2908" s="6"/>
      <c r="EP2908" s="6"/>
      <c r="EQ2908" s="6"/>
      <c r="ER2908" s="6"/>
      <c r="ES2908" s="6"/>
      <c r="ET2908" s="6"/>
      <c r="EU2908" s="6"/>
      <c r="EV2908" s="6"/>
      <c r="EW2908" s="6"/>
      <c r="EX2908" s="6"/>
      <c r="EY2908" s="6"/>
      <c r="EZ2908" s="6"/>
      <c r="FA2908" s="6"/>
      <c r="FB2908" s="6"/>
      <c r="FC2908" s="6"/>
      <c r="FD2908" s="6"/>
      <c r="FE2908" s="6"/>
      <c r="FF2908" s="6"/>
      <c r="FG2908" s="6"/>
      <c r="FH2908" s="6"/>
      <c r="FI2908" s="6"/>
      <c r="FJ2908" s="6"/>
      <c r="FK2908" s="6"/>
      <c r="FL2908" s="6"/>
      <c r="FM2908" s="6"/>
      <c r="FN2908" s="6"/>
      <c r="FO2908" s="6"/>
      <c r="FP2908" s="6"/>
      <c r="FQ2908" s="6"/>
      <c r="FR2908" s="6"/>
      <c r="FS2908" s="6"/>
      <c r="FT2908" s="6"/>
      <c r="FU2908" s="6"/>
      <c r="FV2908" s="6"/>
      <c r="FW2908" s="6"/>
      <c r="FX2908" s="6"/>
      <c r="FY2908" s="6"/>
      <c r="FZ2908" s="6"/>
      <c r="GA2908" s="6"/>
      <c r="GB2908" s="6"/>
      <c r="GC2908" s="6"/>
      <c r="GD2908" s="6"/>
      <c r="GE2908" s="6"/>
      <c r="GF2908" s="6"/>
      <c r="GG2908" s="6"/>
      <c r="GH2908" s="6"/>
      <c r="GI2908" s="6"/>
      <c r="GJ2908" s="6"/>
      <c r="GK2908" s="6"/>
      <c r="GL2908" s="6"/>
      <c r="GM2908" s="6"/>
    </row>
    <row r="2909" spans="1:195" s="5" customFormat="1" x14ac:dyDescent="0.25">
      <c r="A2909" s="27"/>
      <c r="B2909" s="27"/>
      <c r="C2909" s="27"/>
      <c r="P2909" s="69"/>
      <c r="Q2909" s="69"/>
      <c r="R2909" s="69"/>
      <c r="S2909" s="69"/>
      <c r="T2909" s="69"/>
      <c r="U2909" s="69"/>
      <c r="V2909" s="69"/>
      <c r="W2909" s="6"/>
      <c r="X2909" s="6"/>
      <c r="Y2909" s="6"/>
      <c r="Z2909" s="68"/>
      <c r="AA2909" s="68"/>
      <c r="AB2909" s="6"/>
      <c r="AC2909" s="6"/>
      <c r="AD2909" s="6"/>
      <c r="AE2909" s="6"/>
      <c r="AF2909" s="6"/>
      <c r="AG2909" s="6"/>
      <c r="AH2909" s="6"/>
      <c r="AI2909" s="6"/>
      <c r="AJ2909" s="6"/>
      <c r="AK2909" s="6"/>
      <c r="AM2909" s="6"/>
      <c r="AN2909" s="6"/>
      <c r="AO2909" s="6"/>
      <c r="AP2909" s="6"/>
      <c r="AQ2909" s="6"/>
      <c r="AR2909" s="6"/>
      <c r="AS2909" s="6"/>
      <c r="AT2909" s="6"/>
      <c r="AU2909" s="6"/>
      <c r="AV2909" s="6"/>
      <c r="AW2909" s="6"/>
      <c r="AX2909" s="6"/>
      <c r="AY2909" s="6"/>
      <c r="AZ2909" s="6"/>
      <c r="BA2909" s="6"/>
      <c r="BB2909" s="6"/>
      <c r="BC2909" s="6"/>
      <c r="BD2909" s="6"/>
      <c r="BE2909" s="6"/>
      <c r="BF2909" s="6"/>
      <c r="BG2909" s="6"/>
      <c r="BH2909" s="6"/>
      <c r="BI2909" s="6"/>
      <c r="BJ2909" s="6"/>
      <c r="BK2909" s="6"/>
      <c r="BL2909" s="6"/>
      <c r="BM2909" s="6"/>
      <c r="BN2909" s="6"/>
      <c r="BO2909" s="6"/>
      <c r="BP2909" s="6"/>
      <c r="BQ2909" s="6"/>
      <c r="BR2909" s="6"/>
      <c r="BS2909" s="6"/>
      <c r="BT2909" s="6"/>
      <c r="BU2909" s="6"/>
      <c r="BV2909" s="6"/>
      <c r="BW2909" s="6"/>
      <c r="BX2909" s="6"/>
      <c r="BY2909" s="6"/>
      <c r="BZ2909" s="6"/>
      <c r="CA2909" s="6"/>
      <c r="CB2909" s="6"/>
      <c r="CC2909" s="6"/>
      <c r="CD2909" s="6"/>
      <c r="CE2909" s="6"/>
      <c r="CF2909" s="6"/>
      <c r="CG2909" s="6"/>
      <c r="CH2909" s="6"/>
      <c r="CI2909" s="6"/>
      <c r="CJ2909" s="6"/>
      <c r="CK2909" s="6"/>
      <c r="CL2909" s="6"/>
      <c r="CM2909" s="6"/>
      <c r="CN2909" s="6"/>
      <c r="CO2909" s="6"/>
      <c r="CP2909" s="6"/>
      <c r="CQ2909" s="6"/>
      <c r="CR2909" s="6"/>
      <c r="CS2909" s="6"/>
      <c r="CT2909" s="6"/>
      <c r="CU2909" s="6"/>
      <c r="CV2909" s="6"/>
      <c r="CW2909" s="6"/>
      <c r="CX2909" s="6"/>
      <c r="CY2909" s="6"/>
      <c r="CZ2909" s="6"/>
      <c r="DA2909" s="6"/>
      <c r="DB2909" s="6"/>
      <c r="DC2909" s="6"/>
      <c r="DD2909" s="6"/>
      <c r="DE2909" s="6"/>
      <c r="DF2909" s="6"/>
      <c r="DG2909" s="6"/>
      <c r="DH2909" s="6"/>
      <c r="DI2909" s="6"/>
      <c r="DJ2909" s="6"/>
      <c r="DK2909" s="6"/>
      <c r="DL2909" s="6"/>
      <c r="DM2909" s="6"/>
      <c r="DN2909" s="6"/>
      <c r="DO2909" s="6"/>
      <c r="DP2909" s="6"/>
      <c r="DQ2909" s="6"/>
      <c r="DR2909" s="6"/>
      <c r="DS2909" s="6"/>
      <c r="DT2909" s="6"/>
      <c r="DU2909" s="6"/>
      <c r="DV2909" s="6"/>
      <c r="DW2909" s="6"/>
      <c r="DX2909" s="6"/>
      <c r="DY2909" s="6"/>
      <c r="DZ2909" s="6"/>
      <c r="EA2909" s="6"/>
      <c r="EB2909" s="6"/>
      <c r="EC2909" s="6"/>
      <c r="ED2909" s="6"/>
      <c r="EE2909" s="6"/>
      <c r="EF2909" s="6"/>
      <c r="EG2909" s="6"/>
      <c r="EH2909" s="6"/>
      <c r="EI2909" s="6"/>
      <c r="EJ2909" s="6"/>
      <c r="EK2909" s="6"/>
      <c r="EL2909" s="6"/>
      <c r="EM2909" s="6"/>
      <c r="EN2909" s="6"/>
      <c r="EO2909" s="6"/>
      <c r="EP2909" s="6"/>
      <c r="EQ2909" s="6"/>
      <c r="ER2909" s="6"/>
      <c r="ES2909" s="6"/>
      <c r="ET2909" s="6"/>
      <c r="EU2909" s="6"/>
      <c r="EV2909" s="6"/>
      <c r="EW2909" s="6"/>
      <c r="EX2909" s="6"/>
      <c r="EY2909" s="6"/>
      <c r="EZ2909" s="6"/>
      <c r="FA2909" s="6"/>
      <c r="FB2909" s="6"/>
      <c r="FC2909" s="6"/>
      <c r="FD2909" s="6"/>
      <c r="FE2909" s="6"/>
      <c r="FF2909" s="6"/>
      <c r="FG2909" s="6"/>
      <c r="FH2909" s="6"/>
      <c r="FI2909" s="6"/>
      <c r="FJ2909" s="6"/>
      <c r="FK2909" s="6"/>
      <c r="FL2909" s="6"/>
      <c r="FM2909" s="6"/>
      <c r="FN2909" s="6"/>
      <c r="FO2909" s="6"/>
      <c r="FP2909" s="6"/>
      <c r="FQ2909" s="6"/>
      <c r="FR2909" s="6"/>
      <c r="FS2909" s="6"/>
      <c r="FT2909" s="6"/>
      <c r="FU2909" s="6"/>
      <c r="FV2909" s="6"/>
      <c r="FW2909" s="6"/>
      <c r="FX2909" s="6"/>
      <c r="FY2909" s="6"/>
      <c r="FZ2909" s="6"/>
      <c r="GA2909" s="6"/>
      <c r="GB2909" s="6"/>
      <c r="GC2909" s="6"/>
      <c r="GD2909" s="6"/>
      <c r="GE2909" s="6"/>
      <c r="GF2909" s="6"/>
      <c r="GG2909" s="6"/>
      <c r="GH2909" s="6"/>
      <c r="GI2909" s="6"/>
      <c r="GJ2909" s="6"/>
      <c r="GK2909" s="6"/>
      <c r="GL2909" s="6"/>
      <c r="GM2909" s="6"/>
    </row>
    <row r="2910" spans="1:195" s="5" customFormat="1" x14ac:dyDescent="0.25">
      <c r="A2910" s="27"/>
      <c r="B2910" s="27"/>
      <c r="C2910" s="27"/>
      <c r="P2910" s="69"/>
      <c r="Q2910" s="69"/>
      <c r="R2910" s="69"/>
      <c r="S2910" s="69"/>
      <c r="T2910" s="69"/>
      <c r="U2910" s="69"/>
      <c r="V2910" s="69"/>
      <c r="W2910" s="6"/>
      <c r="X2910" s="6"/>
      <c r="Y2910" s="6"/>
      <c r="Z2910" s="68"/>
      <c r="AA2910" s="68"/>
      <c r="AB2910" s="6"/>
      <c r="AC2910" s="6"/>
      <c r="AD2910" s="6"/>
      <c r="AE2910" s="6"/>
      <c r="AF2910" s="6"/>
      <c r="AG2910" s="6"/>
      <c r="AH2910" s="6"/>
      <c r="AI2910" s="6"/>
      <c r="AJ2910" s="6"/>
      <c r="AK2910" s="6"/>
      <c r="AM2910" s="6"/>
      <c r="AN2910" s="6"/>
      <c r="AO2910" s="6"/>
      <c r="AP2910" s="6"/>
      <c r="AQ2910" s="6"/>
      <c r="AR2910" s="6"/>
      <c r="AS2910" s="6"/>
      <c r="AT2910" s="6"/>
      <c r="AU2910" s="6"/>
      <c r="AV2910" s="6"/>
      <c r="AW2910" s="6"/>
      <c r="AX2910" s="6"/>
      <c r="AY2910" s="6"/>
      <c r="AZ2910" s="6"/>
      <c r="BA2910" s="6"/>
      <c r="BB2910" s="6"/>
      <c r="BC2910" s="6"/>
      <c r="BD2910" s="6"/>
      <c r="BE2910" s="6"/>
      <c r="BF2910" s="6"/>
      <c r="BG2910" s="6"/>
      <c r="BH2910" s="6"/>
      <c r="BI2910" s="6"/>
      <c r="BJ2910" s="6"/>
      <c r="BK2910" s="6"/>
      <c r="BL2910" s="6"/>
      <c r="BM2910" s="6"/>
      <c r="BN2910" s="6"/>
      <c r="BO2910" s="6"/>
      <c r="BP2910" s="6"/>
      <c r="BQ2910" s="6"/>
      <c r="BR2910" s="6"/>
      <c r="BS2910" s="6"/>
      <c r="BT2910" s="6"/>
      <c r="BU2910" s="6"/>
      <c r="BV2910" s="6"/>
      <c r="BW2910" s="6"/>
      <c r="BX2910" s="6"/>
      <c r="BY2910" s="6"/>
      <c r="BZ2910" s="6"/>
      <c r="CA2910" s="6"/>
      <c r="CB2910" s="6"/>
      <c r="CC2910" s="6"/>
      <c r="CD2910" s="6"/>
      <c r="CE2910" s="6"/>
      <c r="CF2910" s="6"/>
      <c r="CG2910" s="6"/>
      <c r="CH2910" s="6"/>
      <c r="CI2910" s="6"/>
      <c r="CJ2910" s="6"/>
      <c r="CK2910" s="6"/>
      <c r="CL2910" s="6"/>
      <c r="CM2910" s="6"/>
      <c r="CN2910" s="6"/>
      <c r="CO2910" s="6"/>
      <c r="CP2910" s="6"/>
      <c r="CQ2910" s="6"/>
      <c r="CR2910" s="6"/>
      <c r="CS2910" s="6"/>
      <c r="CT2910" s="6"/>
      <c r="CU2910" s="6"/>
      <c r="CV2910" s="6"/>
      <c r="CW2910" s="6"/>
      <c r="CX2910" s="6"/>
      <c r="CY2910" s="6"/>
      <c r="CZ2910" s="6"/>
      <c r="DA2910" s="6"/>
      <c r="DB2910" s="6"/>
      <c r="DC2910" s="6"/>
      <c r="DD2910" s="6"/>
      <c r="DE2910" s="6"/>
      <c r="DF2910" s="6"/>
      <c r="DG2910" s="6"/>
      <c r="DH2910" s="6"/>
      <c r="DI2910" s="6"/>
      <c r="DJ2910" s="6"/>
      <c r="DK2910" s="6"/>
      <c r="DL2910" s="6"/>
      <c r="DM2910" s="6"/>
      <c r="DN2910" s="6"/>
      <c r="DO2910" s="6"/>
      <c r="DP2910" s="6"/>
      <c r="DQ2910" s="6"/>
      <c r="DR2910" s="6"/>
      <c r="DS2910" s="6"/>
      <c r="DT2910" s="6"/>
      <c r="DU2910" s="6"/>
      <c r="DV2910" s="6"/>
      <c r="DW2910" s="6"/>
      <c r="DX2910" s="6"/>
      <c r="DY2910" s="6"/>
      <c r="DZ2910" s="6"/>
      <c r="EA2910" s="6"/>
      <c r="EB2910" s="6"/>
      <c r="EC2910" s="6"/>
      <c r="ED2910" s="6"/>
      <c r="EE2910" s="6"/>
      <c r="EF2910" s="6"/>
      <c r="EG2910" s="6"/>
      <c r="EH2910" s="6"/>
      <c r="EI2910" s="6"/>
      <c r="EJ2910" s="6"/>
      <c r="EK2910" s="6"/>
      <c r="EL2910" s="6"/>
      <c r="EM2910" s="6"/>
      <c r="EN2910" s="6"/>
      <c r="EO2910" s="6"/>
      <c r="EP2910" s="6"/>
      <c r="EQ2910" s="6"/>
      <c r="ER2910" s="6"/>
      <c r="ES2910" s="6"/>
      <c r="ET2910" s="6"/>
      <c r="EU2910" s="6"/>
      <c r="EV2910" s="6"/>
      <c r="EW2910" s="6"/>
      <c r="EX2910" s="6"/>
      <c r="EY2910" s="6"/>
      <c r="EZ2910" s="6"/>
      <c r="FA2910" s="6"/>
      <c r="FB2910" s="6"/>
      <c r="FC2910" s="6"/>
      <c r="FD2910" s="6"/>
      <c r="FE2910" s="6"/>
      <c r="FF2910" s="6"/>
      <c r="FG2910" s="6"/>
      <c r="FH2910" s="6"/>
      <c r="FI2910" s="6"/>
      <c r="FJ2910" s="6"/>
      <c r="FK2910" s="6"/>
      <c r="FL2910" s="6"/>
      <c r="FM2910" s="6"/>
      <c r="FN2910" s="6"/>
      <c r="FO2910" s="6"/>
      <c r="FP2910" s="6"/>
      <c r="FQ2910" s="6"/>
      <c r="FR2910" s="6"/>
      <c r="FS2910" s="6"/>
      <c r="FT2910" s="6"/>
      <c r="FU2910" s="6"/>
      <c r="FV2910" s="6"/>
      <c r="FW2910" s="6"/>
      <c r="FX2910" s="6"/>
      <c r="FY2910" s="6"/>
      <c r="FZ2910" s="6"/>
      <c r="GA2910" s="6"/>
      <c r="GB2910" s="6"/>
      <c r="GC2910" s="6"/>
      <c r="GD2910" s="6"/>
      <c r="GE2910" s="6"/>
      <c r="GF2910" s="6"/>
      <c r="GG2910" s="6"/>
      <c r="GH2910" s="6"/>
      <c r="GI2910" s="6"/>
      <c r="GJ2910" s="6"/>
      <c r="GK2910" s="6"/>
      <c r="GL2910" s="6"/>
      <c r="GM2910" s="6"/>
    </row>
    <row r="2911" spans="1:195" s="5" customFormat="1" x14ac:dyDescent="0.25">
      <c r="A2911" s="27"/>
      <c r="B2911" s="27"/>
      <c r="C2911" s="27"/>
      <c r="P2911" s="69"/>
      <c r="Q2911" s="69"/>
      <c r="R2911" s="69"/>
      <c r="S2911" s="69"/>
      <c r="T2911" s="69"/>
      <c r="U2911" s="69"/>
      <c r="V2911" s="69"/>
      <c r="W2911" s="6"/>
      <c r="X2911" s="6"/>
      <c r="Y2911" s="6"/>
      <c r="Z2911" s="68"/>
      <c r="AA2911" s="68"/>
      <c r="AB2911" s="6"/>
      <c r="AC2911" s="6"/>
      <c r="AD2911" s="6"/>
      <c r="AE2911" s="6"/>
      <c r="AF2911" s="6"/>
      <c r="AG2911" s="6"/>
      <c r="AH2911" s="6"/>
      <c r="AI2911" s="6"/>
      <c r="AJ2911" s="6"/>
      <c r="AK2911" s="6"/>
      <c r="AM2911" s="6"/>
      <c r="AN2911" s="6"/>
      <c r="AO2911" s="6"/>
      <c r="AP2911" s="6"/>
      <c r="AQ2911" s="6"/>
      <c r="AR2911" s="6"/>
      <c r="AS2911" s="6"/>
      <c r="AT2911" s="6"/>
      <c r="AU2911" s="6"/>
      <c r="AV2911" s="6"/>
      <c r="AW2911" s="6"/>
      <c r="AX2911" s="6"/>
      <c r="AY2911" s="6"/>
      <c r="AZ2911" s="6"/>
      <c r="BA2911" s="6"/>
      <c r="BB2911" s="6"/>
      <c r="BC2911" s="6"/>
      <c r="BD2911" s="6"/>
      <c r="BE2911" s="6"/>
      <c r="BF2911" s="6"/>
      <c r="BG2911" s="6"/>
      <c r="BH2911" s="6"/>
      <c r="BI2911" s="6"/>
      <c r="BJ2911" s="6"/>
      <c r="BK2911" s="6"/>
      <c r="BL2911" s="6"/>
      <c r="BM2911" s="6"/>
      <c r="BN2911" s="6"/>
      <c r="BO2911" s="6"/>
      <c r="BP2911" s="6"/>
      <c r="BQ2911" s="6"/>
      <c r="BR2911" s="6"/>
      <c r="BS2911" s="6"/>
      <c r="BT2911" s="6"/>
      <c r="BU2911" s="6"/>
      <c r="BV2911" s="6"/>
      <c r="BW2911" s="6"/>
      <c r="BX2911" s="6"/>
      <c r="BY2911" s="6"/>
      <c r="BZ2911" s="6"/>
      <c r="CA2911" s="6"/>
      <c r="CB2911" s="6"/>
      <c r="CC2911" s="6"/>
      <c r="CD2911" s="6"/>
      <c r="CE2911" s="6"/>
      <c r="CF2911" s="6"/>
      <c r="CG2911" s="6"/>
      <c r="CH2911" s="6"/>
      <c r="CI2911" s="6"/>
      <c r="CJ2911" s="6"/>
      <c r="CK2911" s="6"/>
      <c r="CL2911" s="6"/>
      <c r="CM2911" s="6"/>
      <c r="CN2911" s="6"/>
      <c r="CO2911" s="6"/>
      <c r="CP2911" s="6"/>
      <c r="CQ2911" s="6"/>
      <c r="CR2911" s="6"/>
      <c r="CS2911" s="6"/>
      <c r="CT2911" s="6"/>
      <c r="CU2911" s="6"/>
      <c r="CV2911" s="6"/>
      <c r="CW2911" s="6"/>
      <c r="CX2911" s="6"/>
      <c r="CY2911" s="6"/>
      <c r="CZ2911" s="6"/>
      <c r="DA2911" s="6"/>
      <c r="DB2911" s="6"/>
      <c r="DC2911" s="6"/>
      <c r="DD2911" s="6"/>
      <c r="DE2911" s="6"/>
      <c r="DF2911" s="6"/>
      <c r="DG2911" s="6"/>
      <c r="DH2911" s="6"/>
      <c r="DI2911" s="6"/>
      <c r="DJ2911" s="6"/>
      <c r="DK2911" s="6"/>
      <c r="DL2911" s="6"/>
      <c r="DM2911" s="6"/>
      <c r="DN2911" s="6"/>
      <c r="DO2911" s="6"/>
      <c r="DP2911" s="6"/>
      <c r="DQ2911" s="6"/>
      <c r="DR2911" s="6"/>
      <c r="DS2911" s="6"/>
      <c r="DT2911" s="6"/>
      <c r="DU2911" s="6"/>
      <c r="DV2911" s="6"/>
      <c r="DW2911" s="6"/>
      <c r="DX2911" s="6"/>
      <c r="DY2911" s="6"/>
      <c r="DZ2911" s="6"/>
      <c r="EA2911" s="6"/>
      <c r="EB2911" s="6"/>
      <c r="EC2911" s="6"/>
      <c r="ED2911" s="6"/>
      <c r="EE2911" s="6"/>
      <c r="EF2911" s="6"/>
      <c r="EG2911" s="6"/>
      <c r="EH2911" s="6"/>
      <c r="EI2911" s="6"/>
      <c r="EJ2911" s="6"/>
      <c r="EK2911" s="6"/>
      <c r="EL2911" s="6"/>
      <c r="EM2911" s="6"/>
      <c r="EN2911" s="6"/>
      <c r="EO2911" s="6"/>
      <c r="EP2911" s="6"/>
      <c r="EQ2911" s="6"/>
      <c r="ER2911" s="6"/>
      <c r="ES2911" s="6"/>
      <c r="ET2911" s="6"/>
      <c r="EU2911" s="6"/>
      <c r="EV2911" s="6"/>
      <c r="EW2911" s="6"/>
      <c r="EX2911" s="6"/>
      <c r="EY2911" s="6"/>
      <c r="EZ2911" s="6"/>
      <c r="FA2911" s="6"/>
      <c r="FB2911" s="6"/>
      <c r="FC2911" s="6"/>
      <c r="FD2911" s="6"/>
      <c r="FE2911" s="6"/>
      <c r="FF2911" s="6"/>
      <c r="FG2911" s="6"/>
      <c r="FH2911" s="6"/>
      <c r="FI2911" s="6"/>
      <c r="FJ2911" s="6"/>
      <c r="FK2911" s="6"/>
      <c r="FL2911" s="6"/>
      <c r="FM2911" s="6"/>
      <c r="FN2911" s="6"/>
      <c r="FO2911" s="6"/>
      <c r="FP2911" s="6"/>
      <c r="FQ2911" s="6"/>
      <c r="FR2911" s="6"/>
      <c r="FS2911" s="6"/>
      <c r="FT2911" s="6"/>
      <c r="FU2911" s="6"/>
      <c r="FV2911" s="6"/>
      <c r="FW2911" s="6"/>
      <c r="FX2911" s="6"/>
      <c r="FY2911" s="6"/>
      <c r="FZ2911" s="6"/>
      <c r="GA2911" s="6"/>
      <c r="GB2911" s="6"/>
      <c r="GC2911" s="6"/>
      <c r="GD2911" s="6"/>
      <c r="GE2911" s="6"/>
      <c r="GF2911" s="6"/>
      <c r="GG2911" s="6"/>
      <c r="GH2911" s="6"/>
      <c r="GI2911" s="6"/>
      <c r="GJ2911" s="6"/>
      <c r="GK2911" s="6"/>
      <c r="GL2911" s="6"/>
      <c r="GM2911" s="6"/>
    </row>
    <row r="2912" spans="1:195" s="5" customFormat="1" x14ac:dyDescent="0.25">
      <c r="A2912" s="27"/>
      <c r="B2912" s="27"/>
      <c r="C2912" s="27"/>
      <c r="P2912" s="69"/>
      <c r="Q2912" s="69"/>
      <c r="R2912" s="69"/>
      <c r="S2912" s="69"/>
      <c r="T2912" s="69"/>
      <c r="U2912" s="69"/>
      <c r="V2912" s="69"/>
      <c r="W2912" s="6"/>
      <c r="X2912" s="6"/>
      <c r="Y2912" s="6"/>
      <c r="Z2912" s="68"/>
      <c r="AA2912" s="68"/>
      <c r="AB2912" s="6"/>
      <c r="AC2912" s="6"/>
      <c r="AD2912" s="6"/>
      <c r="AE2912" s="6"/>
      <c r="AF2912" s="6"/>
      <c r="AG2912" s="6"/>
      <c r="AH2912" s="6"/>
      <c r="AI2912" s="6"/>
      <c r="AJ2912" s="6"/>
      <c r="AK2912" s="6"/>
      <c r="AM2912" s="6"/>
      <c r="AN2912" s="6"/>
      <c r="AO2912" s="6"/>
      <c r="AP2912" s="6"/>
      <c r="AQ2912" s="6"/>
      <c r="AR2912" s="6"/>
      <c r="AS2912" s="6"/>
      <c r="AT2912" s="6"/>
      <c r="AU2912" s="6"/>
      <c r="AV2912" s="6"/>
      <c r="AW2912" s="6"/>
      <c r="AX2912" s="6"/>
      <c r="AY2912" s="6"/>
      <c r="AZ2912" s="6"/>
      <c r="BA2912" s="6"/>
      <c r="BB2912" s="6"/>
      <c r="BC2912" s="6"/>
      <c r="BD2912" s="6"/>
      <c r="BE2912" s="6"/>
      <c r="BF2912" s="6"/>
      <c r="BG2912" s="6"/>
      <c r="BH2912" s="6"/>
      <c r="BI2912" s="6"/>
      <c r="BJ2912" s="6"/>
      <c r="BK2912" s="6"/>
      <c r="BL2912" s="6"/>
      <c r="BM2912" s="6"/>
      <c r="BN2912" s="6"/>
      <c r="BO2912" s="6"/>
      <c r="BP2912" s="6"/>
      <c r="BQ2912" s="6"/>
      <c r="BR2912" s="6"/>
      <c r="BS2912" s="6"/>
      <c r="BT2912" s="6"/>
      <c r="BU2912" s="6"/>
      <c r="BV2912" s="6"/>
      <c r="BW2912" s="6"/>
      <c r="BX2912" s="6"/>
      <c r="BY2912" s="6"/>
      <c r="BZ2912" s="6"/>
      <c r="CA2912" s="6"/>
      <c r="CB2912" s="6"/>
      <c r="CC2912" s="6"/>
      <c r="CD2912" s="6"/>
      <c r="CE2912" s="6"/>
      <c r="CF2912" s="6"/>
      <c r="CG2912" s="6"/>
      <c r="CH2912" s="6"/>
      <c r="CI2912" s="6"/>
      <c r="CJ2912" s="6"/>
      <c r="CK2912" s="6"/>
      <c r="CL2912" s="6"/>
      <c r="CM2912" s="6"/>
      <c r="CN2912" s="6"/>
      <c r="CO2912" s="6"/>
      <c r="CP2912" s="6"/>
      <c r="CQ2912" s="6"/>
      <c r="CR2912" s="6"/>
      <c r="CS2912" s="6"/>
      <c r="CT2912" s="6"/>
      <c r="CU2912" s="6"/>
      <c r="CV2912" s="6"/>
      <c r="CW2912" s="6"/>
      <c r="CX2912" s="6"/>
      <c r="CY2912" s="6"/>
      <c r="CZ2912" s="6"/>
      <c r="DA2912" s="6"/>
      <c r="DB2912" s="6"/>
      <c r="DC2912" s="6"/>
      <c r="DD2912" s="6"/>
      <c r="DE2912" s="6"/>
      <c r="DF2912" s="6"/>
      <c r="DG2912" s="6"/>
      <c r="DH2912" s="6"/>
      <c r="DI2912" s="6"/>
      <c r="DJ2912" s="6"/>
      <c r="DK2912" s="6"/>
      <c r="DL2912" s="6"/>
      <c r="DM2912" s="6"/>
      <c r="DN2912" s="6"/>
      <c r="DO2912" s="6"/>
      <c r="DP2912" s="6"/>
      <c r="DQ2912" s="6"/>
      <c r="DR2912" s="6"/>
      <c r="DS2912" s="6"/>
      <c r="DT2912" s="6"/>
      <c r="DU2912" s="6"/>
      <c r="DV2912" s="6"/>
      <c r="DW2912" s="6"/>
      <c r="DX2912" s="6"/>
      <c r="DY2912" s="6"/>
      <c r="DZ2912" s="6"/>
      <c r="EA2912" s="6"/>
      <c r="EB2912" s="6"/>
      <c r="EC2912" s="6"/>
      <c r="ED2912" s="6"/>
      <c r="EE2912" s="6"/>
      <c r="EF2912" s="6"/>
      <c r="EG2912" s="6"/>
      <c r="EH2912" s="6"/>
      <c r="EI2912" s="6"/>
      <c r="EJ2912" s="6"/>
      <c r="EK2912" s="6"/>
      <c r="EL2912" s="6"/>
      <c r="EM2912" s="6"/>
      <c r="EN2912" s="6"/>
      <c r="EO2912" s="6"/>
      <c r="EP2912" s="6"/>
      <c r="EQ2912" s="6"/>
      <c r="ER2912" s="6"/>
      <c r="ES2912" s="6"/>
      <c r="ET2912" s="6"/>
      <c r="EU2912" s="6"/>
      <c r="EV2912" s="6"/>
      <c r="EW2912" s="6"/>
      <c r="EX2912" s="6"/>
      <c r="EY2912" s="6"/>
      <c r="EZ2912" s="6"/>
      <c r="FA2912" s="6"/>
      <c r="FB2912" s="6"/>
      <c r="FC2912" s="6"/>
      <c r="FD2912" s="6"/>
      <c r="FE2912" s="6"/>
      <c r="FF2912" s="6"/>
      <c r="FG2912" s="6"/>
      <c r="FH2912" s="6"/>
      <c r="FI2912" s="6"/>
      <c r="FJ2912" s="6"/>
      <c r="FK2912" s="6"/>
      <c r="FL2912" s="6"/>
      <c r="FM2912" s="6"/>
      <c r="FN2912" s="6"/>
      <c r="FO2912" s="6"/>
      <c r="FP2912" s="6"/>
      <c r="FQ2912" s="6"/>
      <c r="FR2912" s="6"/>
      <c r="FS2912" s="6"/>
      <c r="FT2912" s="6"/>
      <c r="FU2912" s="6"/>
      <c r="FV2912" s="6"/>
      <c r="FW2912" s="6"/>
      <c r="FX2912" s="6"/>
      <c r="FY2912" s="6"/>
      <c r="FZ2912" s="6"/>
      <c r="GA2912" s="6"/>
      <c r="GB2912" s="6"/>
      <c r="GC2912" s="6"/>
      <c r="GD2912" s="6"/>
      <c r="GE2912" s="6"/>
      <c r="GF2912" s="6"/>
      <c r="GG2912" s="6"/>
      <c r="GH2912" s="6"/>
      <c r="GI2912" s="6"/>
      <c r="GJ2912" s="6"/>
      <c r="GK2912" s="6"/>
      <c r="GL2912" s="6"/>
      <c r="GM2912" s="6"/>
    </row>
    <row r="2913" spans="1:195" s="5" customFormat="1" x14ac:dyDescent="0.25">
      <c r="A2913" s="27"/>
      <c r="B2913" s="27"/>
      <c r="C2913" s="27"/>
      <c r="P2913" s="69"/>
      <c r="Q2913" s="69"/>
      <c r="R2913" s="69"/>
      <c r="S2913" s="69"/>
      <c r="T2913" s="69"/>
      <c r="U2913" s="69"/>
      <c r="V2913" s="69"/>
      <c r="W2913" s="6"/>
      <c r="X2913" s="6"/>
      <c r="Y2913" s="6"/>
      <c r="Z2913" s="68"/>
      <c r="AA2913" s="68"/>
      <c r="AB2913" s="6"/>
      <c r="AC2913" s="6"/>
      <c r="AD2913" s="6"/>
      <c r="AE2913" s="6"/>
      <c r="AF2913" s="6"/>
      <c r="AG2913" s="6"/>
      <c r="AH2913" s="6"/>
      <c r="AI2913" s="6"/>
      <c r="AJ2913" s="6"/>
      <c r="AK2913" s="6"/>
      <c r="AM2913" s="6"/>
      <c r="AN2913" s="6"/>
      <c r="AO2913" s="6"/>
      <c r="AP2913" s="6"/>
      <c r="AQ2913" s="6"/>
      <c r="AR2913" s="6"/>
      <c r="AS2913" s="6"/>
      <c r="AT2913" s="6"/>
      <c r="AU2913" s="6"/>
      <c r="AV2913" s="6"/>
      <c r="AW2913" s="6"/>
      <c r="AX2913" s="6"/>
      <c r="AY2913" s="6"/>
      <c r="AZ2913" s="6"/>
      <c r="BA2913" s="6"/>
      <c r="BB2913" s="6"/>
      <c r="BC2913" s="6"/>
      <c r="BD2913" s="6"/>
      <c r="BE2913" s="6"/>
      <c r="BF2913" s="6"/>
      <c r="BG2913" s="6"/>
      <c r="BH2913" s="6"/>
      <c r="BI2913" s="6"/>
      <c r="BJ2913" s="6"/>
      <c r="BK2913" s="6"/>
      <c r="BL2913" s="6"/>
      <c r="BM2913" s="6"/>
      <c r="BN2913" s="6"/>
      <c r="BO2913" s="6"/>
      <c r="BP2913" s="6"/>
      <c r="BQ2913" s="6"/>
      <c r="BR2913" s="6"/>
      <c r="BS2913" s="6"/>
      <c r="BT2913" s="6"/>
      <c r="BU2913" s="6"/>
      <c r="BV2913" s="6"/>
      <c r="BW2913" s="6"/>
      <c r="BX2913" s="6"/>
      <c r="BY2913" s="6"/>
      <c r="BZ2913" s="6"/>
      <c r="CA2913" s="6"/>
      <c r="CB2913" s="6"/>
      <c r="CC2913" s="6"/>
      <c r="CD2913" s="6"/>
      <c r="CE2913" s="6"/>
      <c r="CF2913" s="6"/>
      <c r="CG2913" s="6"/>
      <c r="CH2913" s="6"/>
      <c r="CI2913" s="6"/>
      <c r="CJ2913" s="6"/>
      <c r="CK2913" s="6"/>
      <c r="CL2913" s="6"/>
      <c r="CM2913" s="6"/>
      <c r="CN2913" s="6"/>
      <c r="CO2913" s="6"/>
      <c r="CP2913" s="6"/>
      <c r="CQ2913" s="6"/>
      <c r="CR2913" s="6"/>
      <c r="CS2913" s="6"/>
      <c r="CT2913" s="6"/>
      <c r="CU2913" s="6"/>
      <c r="CV2913" s="6"/>
      <c r="CW2913" s="6"/>
      <c r="CX2913" s="6"/>
      <c r="CY2913" s="6"/>
      <c r="CZ2913" s="6"/>
      <c r="DA2913" s="6"/>
      <c r="DB2913" s="6"/>
      <c r="DC2913" s="6"/>
      <c r="DD2913" s="6"/>
      <c r="DE2913" s="6"/>
      <c r="DF2913" s="6"/>
      <c r="DG2913" s="6"/>
      <c r="DH2913" s="6"/>
      <c r="DI2913" s="6"/>
      <c r="DJ2913" s="6"/>
      <c r="DK2913" s="6"/>
      <c r="DL2913" s="6"/>
      <c r="DM2913" s="6"/>
      <c r="DN2913" s="6"/>
      <c r="DO2913" s="6"/>
      <c r="DP2913" s="6"/>
      <c r="DQ2913" s="6"/>
      <c r="DR2913" s="6"/>
      <c r="DS2913" s="6"/>
      <c r="DT2913" s="6"/>
      <c r="DU2913" s="6"/>
      <c r="DV2913" s="6"/>
      <c r="DW2913" s="6"/>
      <c r="DX2913" s="6"/>
      <c r="DY2913" s="6"/>
      <c r="DZ2913" s="6"/>
      <c r="EA2913" s="6"/>
      <c r="EB2913" s="6"/>
      <c r="EC2913" s="6"/>
      <c r="ED2913" s="6"/>
      <c r="EE2913" s="6"/>
      <c r="EF2913" s="6"/>
      <c r="EG2913" s="6"/>
      <c r="EH2913" s="6"/>
      <c r="EI2913" s="6"/>
      <c r="EJ2913" s="6"/>
      <c r="EK2913" s="6"/>
      <c r="EL2913" s="6"/>
      <c r="EM2913" s="6"/>
      <c r="EN2913" s="6"/>
      <c r="EO2913" s="6"/>
      <c r="EP2913" s="6"/>
      <c r="EQ2913" s="6"/>
      <c r="ER2913" s="6"/>
      <c r="ES2913" s="6"/>
      <c r="ET2913" s="6"/>
      <c r="EU2913" s="6"/>
      <c r="EV2913" s="6"/>
      <c r="EW2913" s="6"/>
      <c r="EX2913" s="6"/>
      <c r="EY2913" s="6"/>
      <c r="EZ2913" s="6"/>
      <c r="FA2913" s="6"/>
      <c r="FB2913" s="6"/>
      <c r="FC2913" s="6"/>
      <c r="FD2913" s="6"/>
      <c r="FE2913" s="6"/>
      <c r="FF2913" s="6"/>
      <c r="FG2913" s="6"/>
      <c r="FH2913" s="6"/>
      <c r="FI2913" s="6"/>
      <c r="FJ2913" s="6"/>
      <c r="FK2913" s="6"/>
      <c r="FL2913" s="6"/>
      <c r="FM2913" s="6"/>
      <c r="FN2913" s="6"/>
      <c r="FO2913" s="6"/>
      <c r="FP2913" s="6"/>
      <c r="FQ2913" s="6"/>
      <c r="FR2913" s="6"/>
      <c r="FS2913" s="6"/>
      <c r="FT2913" s="6"/>
      <c r="FU2913" s="6"/>
      <c r="FV2913" s="6"/>
      <c r="FW2913" s="6"/>
      <c r="FX2913" s="6"/>
      <c r="FY2913" s="6"/>
      <c r="FZ2913" s="6"/>
      <c r="GA2913" s="6"/>
      <c r="GB2913" s="6"/>
      <c r="GC2913" s="6"/>
      <c r="GD2913" s="6"/>
      <c r="GE2913" s="6"/>
      <c r="GF2913" s="6"/>
      <c r="GG2913" s="6"/>
      <c r="GH2913" s="6"/>
      <c r="GI2913" s="6"/>
      <c r="GJ2913" s="6"/>
      <c r="GK2913" s="6"/>
      <c r="GL2913" s="6"/>
      <c r="GM2913" s="6"/>
    </row>
    <row r="2914" spans="1:195" s="5" customFormat="1" x14ac:dyDescent="0.25">
      <c r="A2914" s="27"/>
      <c r="B2914" s="27"/>
      <c r="C2914" s="27"/>
      <c r="P2914" s="69"/>
      <c r="Q2914" s="69"/>
      <c r="R2914" s="69"/>
      <c r="S2914" s="69"/>
      <c r="T2914" s="69"/>
      <c r="U2914" s="69"/>
      <c r="V2914" s="69"/>
      <c r="W2914" s="6"/>
      <c r="X2914" s="6"/>
      <c r="Y2914" s="6"/>
      <c r="Z2914" s="68"/>
      <c r="AA2914" s="68"/>
      <c r="AB2914" s="6"/>
      <c r="AC2914" s="6"/>
      <c r="AD2914" s="6"/>
      <c r="AE2914" s="6"/>
      <c r="AF2914" s="6"/>
      <c r="AG2914" s="6"/>
      <c r="AH2914" s="6"/>
      <c r="AI2914" s="6"/>
      <c r="AJ2914" s="6"/>
      <c r="AK2914" s="6"/>
      <c r="AM2914" s="6"/>
      <c r="AN2914" s="6"/>
      <c r="AO2914" s="6"/>
      <c r="AP2914" s="6"/>
      <c r="AQ2914" s="6"/>
      <c r="AR2914" s="6"/>
      <c r="AS2914" s="6"/>
      <c r="AT2914" s="6"/>
      <c r="AU2914" s="6"/>
      <c r="AV2914" s="6"/>
      <c r="AW2914" s="6"/>
      <c r="AX2914" s="6"/>
      <c r="AY2914" s="6"/>
      <c r="AZ2914" s="6"/>
      <c r="BA2914" s="6"/>
      <c r="BB2914" s="6"/>
      <c r="BC2914" s="6"/>
      <c r="BD2914" s="6"/>
      <c r="BE2914" s="6"/>
      <c r="BF2914" s="6"/>
      <c r="BG2914" s="6"/>
      <c r="BH2914" s="6"/>
      <c r="BI2914" s="6"/>
      <c r="BJ2914" s="6"/>
      <c r="BK2914" s="6"/>
      <c r="BL2914" s="6"/>
      <c r="BM2914" s="6"/>
      <c r="BN2914" s="6"/>
      <c r="BO2914" s="6"/>
      <c r="BP2914" s="6"/>
      <c r="BQ2914" s="6"/>
      <c r="BR2914" s="6"/>
      <c r="BS2914" s="6"/>
      <c r="BT2914" s="6"/>
      <c r="BU2914" s="6"/>
      <c r="BV2914" s="6"/>
      <c r="BW2914" s="6"/>
      <c r="BX2914" s="6"/>
      <c r="BY2914" s="6"/>
      <c r="BZ2914" s="6"/>
      <c r="CA2914" s="6"/>
      <c r="CB2914" s="6"/>
      <c r="CC2914" s="6"/>
      <c r="CD2914" s="6"/>
      <c r="CE2914" s="6"/>
      <c r="CF2914" s="6"/>
      <c r="CG2914" s="6"/>
      <c r="CH2914" s="6"/>
      <c r="CI2914" s="6"/>
      <c r="CJ2914" s="6"/>
      <c r="CK2914" s="6"/>
      <c r="CL2914" s="6"/>
      <c r="CM2914" s="6"/>
      <c r="CN2914" s="6"/>
      <c r="CO2914" s="6"/>
      <c r="CP2914" s="6"/>
      <c r="CQ2914" s="6"/>
      <c r="CR2914" s="6"/>
      <c r="CS2914" s="6"/>
      <c r="CT2914" s="6"/>
      <c r="CU2914" s="6"/>
      <c r="CV2914" s="6"/>
      <c r="CW2914" s="6"/>
      <c r="CX2914" s="6"/>
      <c r="CY2914" s="6"/>
      <c r="CZ2914" s="6"/>
      <c r="DA2914" s="6"/>
      <c r="DB2914" s="6"/>
      <c r="DC2914" s="6"/>
      <c r="DD2914" s="6"/>
      <c r="DE2914" s="6"/>
      <c r="DF2914" s="6"/>
      <c r="DG2914" s="6"/>
      <c r="DH2914" s="6"/>
      <c r="DI2914" s="6"/>
      <c r="DJ2914" s="6"/>
      <c r="DK2914" s="6"/>
      <c r="DL2914" s="6"/>
      <c r="DM2914" s="6"/>
      <c r="DN2914" s="6"/>
      <c r="DO2914" s="6"/>
      <c r="DP2914" s="6"/>
      <c r="DQ2914" s="6"/>
      <c r="DR2914" s="6"/>
      <c r="DS2914" s="6"/>
      <c r="DT2914" s="6"/>
      <c r="DU2914" s="6"/>
      <c r="DV2914" s="6"/>
      <c r="DW2914" s="6"/>
      <c r="DX2914" s="6"/>
      <c r="DY2914" s="6"/>
      <c r="DZ2914" s="6"/>
      <c r="EA2914" s="6"/>
      <c r="EB2914" s="6"/>
      <c r="EC2914" s="6"/>
      <c r="ED2914" s="6"/>
      <c r="EE2914" s="6"/>
      <c r="EF2914" s="6"/>
      <c r="EG2914" s="6"/>
      <c r="EH2914" s="6"/>
      <c r="EI2914" s="6"/>
      <c r="EJ2914" s="6"/>
      <c r="EK2914" s="6"/>
      <c r="EL2914" s="6"/>
      <c r="EM2914" s="6"/>
      <c r="EN2914" s="6"/>
      <c r="EO2914" s="6"/>
      <c r="EP2914" s="6"/>
      <c r="EQ2914" s="6"/>
      <c r="ER2914" s="6"/>
      <c r="ES2914" s="6"/>
      <c r="ET2914" s="6"/>
      <c r="EU2914" s="6"/>
      <c r="EV2914" s="6"/>
      <c r="EW2914" s="6"/>
      <c r="EX2914" s="6"/>
      <c r="EY2914" s="6"/>
      <c r="EZ2914" s="6"/>
      <c r="FA2914" s="6"/>
      <c r="FB2914" s="6"/>
      <c r="FC2914" s="6"/>
      <c r="FD2914" s="6"/>
      <c r="FE2914" s="6"/>
      <c r="FF2914" s="6"/>
      <c r="FG2914" s="6"/>
      <c r="FH2914" s="6"/>
      <c r="FI2914" s="6"/>
      <c r="FJ2914" s="6"/>
      <c r="FK2914" s="6"/>
      <c r="FL2914" s="6"/>
      <c r="FM2914" s="6"/>
      <c r="FN2914" s="6"/>
      <c r="FO2914" s="6"/>
      <c r="FP2914" s="6"/>
      <c r="FQ2914" s="6"/>
      <c r="FR2914" s="6"/>
      <c r="FS2914" s="6"/>
      <c r="FT2914" s="6"/>
      <c r="FU2914" s="6"/>
      <c r="FV2914" s="6"/>
      <c r="FW2914" s="6"/>
      <c r="FX2914" s="6"/>
      <c r="FY2914" s="6"/>
      <c r="FZ2914" s="6"/>
      <c r="GA2914" s="6"/>
      <c r="GB2914" s="6"/>
      <c r="GC2914" s="6"/>
      <c r="GD2914" s="6"/>
      <c r="GE2914" s="6"/>
      <c r="GF2914" s="6"/>
      <c r="GG2914" s="6"/>
      <c r="GH2914" s="6"/>
      <c r="GI2914" s="6"/>
      <c r="GJ2914" s="6"/>
      <c r="GK2914" s="6"/>
      <c r="GL2914" s="6"/>
      <c r="GM2914" s="6"/>
    </row>
    <row r="2915" spans="1:195" s="5" customFormat="1" x14ac:dyDescent="0.25">
      <c r="A2915" s="27"/>
      <c r="B2915" s="27"/>
      <c r="C2915" s="27"/>
      <c r="P2915" s="69"/>
      <c r="Q2915" s="69"/>
      <c r="R2915" s="69"/>
      <c r="S2915" s="69"/>
      <c r="T2915" s="69"/>
      <c r="U2915" s="69"/>
      <c r="V2915" s="69"/>
      <c r="W2915" s="6"/>
      <c r="X2915" s="6"/>
      <c r="Y2915" s="6"/>
      <c r="Z2915" s="68"/>
      <c r="AA2915" s="68"/>
      <c r="AB2915" s="6"/>
      <c r="AC2915" s="6"/>
      <c r="AD2915" s="6"/>
      <c r="AE2915" s="6"/>
      <c r="AF2915" s="6"/>
      <c r="AG2915" s="6"/>
      <c r="AH2915" s="6"/>
      <c r="AI2915" s="6"/>
      <c r="AJ2915" s="6"/>
      <c r="AK2915" s="6"/>
      <c r="AM2915" s="6"/>
      <c r="AN2915" s="6"/>
      <c r="AO2915" s="6"/>
      <c r="AP2915" s="6"/>
      <c r="AQ2915" s="6"/>
      <c r="AR2915" s="6"/>
      <c r="AS2915" s="6"/>
      <c r="AT2915" s="6"/>
      <c r="AU2915" s="6"/>
      <c r="AV2915" s="6"/>
      <c r="AW2915" s="6"/>
      <c r="AX2915" s="6"/>
      <c r="AY2915" s="6"/>
      <c r="AZ2915" s="6"/>
      <c r="BA2915" s="6"/>
      <c r="BB2915" s="6"/>
      <c r="BC2915" s="6"/>
      <c r="BD2915" s="6"/>
      <c r="BE2915" s="6"/>
      <c r="BF2915" s="6"/>
      <c r="BG2915" s="6"/>
      <c r="BH2915" s="6"/>
      <c r="BI2915" s="6"/>
      <c r="BJ2915" s="6"/>
      <c r="BK2915" s="6"/>
      <c r="BL2915" s="6"/>
      <c r="BM2915" s="6"/>
      <c r="BN2915" s="6"/>
      <c r="BO2915" s="6"/>
      <c r="BP2915" s="6"/>
      <c r="BQ2915" s="6"/>
      <c r="BR2915" s="6"/>
      <c r="BS2915" s="6"/>
      <c r="BT2915" s="6"/>
      <c r="BU2915" s="6"/>
      <c r="BV2915" s="6"/>
      <c r="BW2915" s="6"/>
      <c r="BX2915" s="6"/>
      <c r="BY2915" s="6"/>
      <c r="BZ2915" s="6"/>
      <c r="CA2915" s="6"/>
      <c r="CB2915" s="6"/>
      <c r="CC2915" s="6"/>
      <c r="CD2915" s="6"/>
      <c r="CE2915" s="6"/>
      <c r="CF2915" s="6"/>
      <c r="CG2915" s="6"/>
      <c r="CH2915" s="6"/>
      <c r="CI2915" s="6"/>
      <c r="CJ2915" s="6"/>
      <c r="CK2915" s="6"/>
      <c r="CL2915" s="6"/>
      <c r="CM2915" s="6"/>
      <c r="CN2915" s="6"/>
      <c r="CO2915" s="6"/>
      <c r="CP2915" s="6"/>
      <c r="CQ2915" s="6"/>
      <c r="CR2915" s="6"/>
      <c r="CS2915" s="6"/>
      <c r="CT2915" s="6"/>
      <c r="CU2915" s="6"/>
      <c r="CV2915" s="6"/>
      <c r="CW2915" s="6"/>
      <c r="CX2915" s="6"/>
      <c r="CY2915" s="6"/>
      <c r="CZ2915" s="6"/>
      <c r="DA2915" s="6"/>
      <c r="DB2915" s="6"/>
      <c r="DC2915" s="6"/>
      <c r="DD2915" s="6"/>
      <c r="DE2915" s="6"/>
      <c r="DF2915" s="6"/>
      <c r="DG2915" s="6"/>
      <c r="DH2915" s="6"/>
      <c r="DI2915" s="6"/>
      <c r="DJ2915" s="6"/>
      <c r="DK2915" s="6"/>
      <c r="DL2915" s="6"/>
      <c r="DM2915" s="6"/>
      <c r="DN2915" s="6"/>
      <c r="DO2915" s="6"/>
      <c r="DP2915" s="6"/>
      <c r="DQ2915" s="6"/>
      <c r="DR2915" s="6"/>
      <c r="DS2915" s="6"/>
      <c r="DT2915" s="6"/>
      <c r="DU2915" s="6"/>
      <c r="DV2915" s="6"/>
      <c r="DW2915" s="6"/>
      <c r="DX2915" s="6"/>
      <c r="DY2915" s="6"/>
      <c r="DZ2915" s="6"/>
      <c r="EA2915" s="6"/>
      <c r="EB2915" s="6"/>
      <c r="EC2915" s="6"/>
      <c r="ED2915" s="6"/>
      <c r="EE2915" s="6"/>
      <c r="EF2915" s="6"/>
      <c r="EG2915" s="6"/>
      <c r="EH2915" s="6"/>
      <c r="EI2915" s="6"/>
      <c r="EJ2915" s="6"/>
      <c r="EK2915" s="6"/>
      <c r="EL2915" s="6"/>
      <c r="EM2915" s="6"/>
      <c r="EN2915" s="6"/>
      <c r="EO2915" s="6"/>
      <c r="EP2915" s="6"/>
      <c r="EQ2915" s="6"/>
      <c r="ER2915" s="6"/>
      <c r="ES2915" s="6"/>
      <c r="ET2915" s="6"/>
      <c r="EU2915" s="6"/>
      <c r="EV2915" s="6"/>
      <c r="EW2915" s="6"/>
      <c r="EX2915" s="6"/>
      <c r="EY2915" s="6"/>
      <c r="EZ2915" s="6"/>
      <c r="FA2915" s="6"/>
      <c r="FB2915" s="6"/>
      <c r="FC2915" s="6"/>
      <c r="FD2915" s="6"/>
      <c r="FE2915" s="6"/>
      <c r="FF2915" s="6"/>
      <c r="FG2915" s="6"/>
      <c r="FH2915" s="6"/>
      <c r="FI2915" s="6"/>
      <c r="FJ2915" s="6"/>
      <c r="FK2915" s="6"/>
      <c r="FL2915" s="6"/>
      <c r="FM2915" s="6"/>
      <c r="FN2915" s="6"/>
      <c r="FO2915" s="6"/>
      <c r="FP2915" s="6"/>
      <c r="FQ2915" s="6"/>
      <c r="FR2915" s="6"/>
      <c r="FS2915" s="6"/>
      <c r="FT2915" s="6"/>
      <c r="FU2915" s="6"/>
      <c r="FV2915" s="6"/>
      <c r="FW2915" s="6"/>
      <c r="FX2915" s="6"/>
      <c r="FY2915" s="6"/>
      <c r="FZ2915" s="6"/>
      <c r="GA2915" s="6"/>
      <c r="GB2915" s="6"/>
      <c r="GC2915" s="6"/>
      <c r="GD2915" s="6"/>
      <c r="GE2915" s="6"/>
      <c r="GF2915" s="6"/>
      <c r="GG2915" s="6"/>
      <c r="GH2915" s="6"/>
      <c r="GI2915" s="6"/>
      <c r="GJ2915" s="6"/>
      <c r="GK2915" s="6"/>
      <c r="GL2915" s="6"/>
      <c r="GM2915" s="6"/>
    </row>
    <row r="2916" spans="1:195" s="5" customFormat="1" x14ac:dyDescent="0.25">
      <c r="A2916" s="27"/>
      <c r="B2916" s="27"/>
      <c r="C2916" s="27"/>
      <c r="P2916" s="69"/>
      <c r="Q2916" s="69"/>
      <c r="R2916" s="69"/>
      <c r="S2916" s="69"/>
      <c r="T2916" s="69"/>
      <c r="U2916" s="69"/>
      <c r="V2916" s="69"/>
      <c r="W2916" s="6"/>
      <c r="X2916" s="6"/>
      <c r="Y2916" s="6"/>
      <c r="Z2916" s="68"/>
      <c r="AA2916" s="68"/>
      <c r="AB2916" s="6"/>
      <c r="AC2916" s="6"/>
      <c r="AD2916" s="6"/>
      <c r="AE2916" s="6"/>
      <c r="AF2916" s="6"/>
      <c r="AG2916" s="6"/>
      <c r="AH2916" s="6"/>
      <c r="AI2916" s="6"/>
      <c r="AJ2916" s="6"/>
      <c r="AK2916" s="6"/>
      <c r="AM2916" s="6"/>
      <c r="AN2916" s="6"/>
      <c r="AO2916" s="6"/>
      <c r="AP2916" s="6"/>
      <c r="AQ2916" s="6"/>
      <c r="AR2916" s="6"/>
      <c r="AS2916" s="6"/>
      <c r="AT2916" s="6"/>
      <c r="AU2916" s="6"/>
      <c r="AV2916" s="6"/>
      <c r="AW2916" s="6"/>
      <c r="AX2916" s="6"/>
      <c r="AY2916" s="6"/>
      <c r="AZ2916" s="6"/>
      <c r="BA2916" s="6"/>
      <c r="BB2916" s="6"/>
      <c r="BC2916" s="6"/>
      <c r="BD2916" s="6"/>
      <c r="BE2916" s="6"/>
      <c r="BF2916" s="6"/>
      <c r="BG2916" s="6"/>
      <c r="BH2916" s="6"/>
      <c r="BI2916" s="6"/>
      <c r="BJ2916" s="6"/>
      <c r="BK2916" s="6"/>
      <c r="BL2916" s="6"/>
      <c r="BM2916" s="6"/>
      <c r="BN2916" s="6"/>
      <c r="BO2916" s="6"/>
      <c r="BP2916" s="6"/>
      <c r="BQ2916" s="6"/>
      <c r="BR2916" s="6"/>
      <c r="BS2916" s="6"/>
      <c r="BT2916" s="6"/>
      <c r="BU2916" s="6"/>
      <c r="BV2916" s="6"/>
      <c r="BW2916" s="6"/>
      <c r="BX2916" s="6"/>
      <c r="BY2916" s="6"/>
      <c r="BZ2916" s="6"/>
      <c r="CA2916" s="6"/>
      <c r="CB2916" s="6"/>
      <c r="CC2916" s="6"/>
      <c r="CD2916" s="6"/>
      <c r="CE2916" s="6"/>
      <c r="CF2916" s="6"/>
      <c r="CG2916" s="6"/>
      <c r="CH2916" s="6"/>
      <c r="CI2916" s="6"/>
      <c r="CJ2916" s="6"/>
      <c r="CK2916" s="6"/>
      <c r="CL2916" s="6"/>
      <c r="CM2916" s="6"/>
      <c r="CN2916" s="6"/>
      <c r="CO2916" s="6"/>
      <c r="CP2916" s="6"/>
      <c r="CQ2916" s="6"/>
      <c r="CR2916" s="6"/>
      <c r="CS2916" s="6"/>
      <c r="CT2916" s="6"/>
      <c r="CU2916" s="6"/>
      <c r="CV2916" s="6"/>
      <c r="CW2916" s="6"/>
      <c r="CX2916" s="6"/>
      <c r="CY2916" s="6"/>
      <c r="CZ2916" s="6"/>
      <c r="DA2916" s="6"/>
      <c r="DB2916" s="6"/>
      <c r="DC2916" s="6"/>
      <c r="DD2916" s="6"/>
      <c r="DE2916" s="6"/>
      <c r="DF2916" s="6"/>
      <c r="DG2916" s="6"/>
      <c r="DH2916" s="6"/>
      <c r="DI2916" s="6"/>
      <c r="DJ2916" s="6"/>
      <c r="DK2916" s="6"/>
      <c r="DL2916" s="6"/>
      <c r="DM2916" s="6"/>
      <c r="DN2916" s="6"/>
      <c r="DO2916" s="6"/>
      <c r="DP2916" s="6"/>
      <c r="DQ2916" s="6"/>
      <c r="DR2916" s="6"/>
      <c r="DS2916" s="6"/>
      <c r="DT2916" s="6"/>
      <c r="DU2916" s="6"/>
      <c r="DV2916" s="6"/>
      <c r="DW2916" s="6"/>
      <c r="DX2916" s="6"/>
      <c r="DY2916" s="6"/>
      <c r="DZ2916" s="6"/>
      <c r="EA2916" s="6"/>
      <c r="EB2916" s="6"/>
      <c r="EC2916" s="6"/>
      <c r="ED2916" s="6"/>
      <c r="EE2916" s="6"/>
      <c r="EF2916" s="6"/>
      <c r="EG2916" s="6"/>
      <c r="EH2916" s="6"/>
      <c r="EI2916" s="6"/>
      <c r="EJ2916" s="6"/>
      <c r="EK2916" s="6"/>
      <c r="EL2916" s="6"/>
      <c r="EM2916" s="6"/>
      <c r="EN2916" s="6"/>
      <c r="EO2916" s="6"/>
      <c r="EP2916" s="6"/>
      <c r="EQ2916" s="6"/>
      <c r="ER2916" s="6"/>
      <c r="ES2916" s="6"/>
      <c r="ET2916" s="6"/>
      <c r="EU2916" s="6"/>
      <c r="EV2916" s="6"/>
      <c r="EW2916" s="6"/>
      <c r="EX2916" s="6"/>
      <c r="EY2916" s="6"/>
      <c r="EZ2916" s="6"/>
      <c r="FA2916" s="6"/>
      <c r="FB2916" s="6"/>
      <c r="FC2916" s="6"/>
      <c r="FD2916" s="6"/>
      <c r="FE2916" s="6"/>
      <c r="FF2916" s="6"/>
      <c r="FG2916" s="6"/>
      <c r="FH2916" s="6"/>
      <c r="FI2916" s="6"/>
      <c r="FJ2916" s="6"/>
      <c r="FK2916" s="6"/>
      <c r="FL2916" s="6"/>
      <c r="FM2916" s="6"/>
      <c r="FN2916" s="6"/>
      <c r="FO2916" s="6"/>
      <c r="FP2916" s="6"/>
      <c r="FQ2916" s="6"/>
      <c r="FR2916" s="6"/>
      <c r="FS2916" s="6"/>
      <c r="FT2916" s="6"/>
      <c r="FU2916" s="6"/>
      <c r="FV2916" s="6"/>
      <c r="FW2916" s="6"/>
      <c r="FX2916" s="6"/>
      <c r="FY2916" s="6"/>
      <c r="FZ2916" s="6"/>
      <c r="GA2916" s="6"/>
      <c r="GB2916" s="6"/>
      <c r="GC2916" s="6"/>
      <c r="GD2916" s="6"/>
      <c r="GE2916" s="6"/>
      <c r="GF2916" s="6"/>
      <c r="GG2916" s="6"/>
      <c r="GH2916" s="6"/>
      <c r="GI2916" s="6"/>
      <c r="GJ2916" s="6"/>
      <c r="GK2916" s="6"/>
      <c r="GL2916" s="6"/>
      <c r="GM2916" s="6"/>
    </row>
    <row r="2917" spans="1:195" s="5" customFormat="1" x14ac:dyDescent="0.25">
      <c r="A2917" s="27"/>
      <c r="B2917" s="27"/>
      <c r="C2917" s="27"/>
      <c r="P2917" s="69"/>
      <c r="Q2917" s="69"/>
      <c r="R2917" s="69"/>
      <c r="S2917" s="69"/>
      <c r="T2917" s="69"/>
      <c r="U2917" s="69"/>
      <c r="V2917" s="69"/>
      <c r="W2917" s="6"/>
      <c r="X2917" s="6"/>
      <c r="Y2917" s="6"/>
      <c r="Z2917" s="68"/>
      <c r="AA2917" s="68"/>
      <c r="AB2917" s="6"/>
      <c r="AC2917" s="6"/>
      <c r="AD2917" s="6"/>
      <c r="AE2917" s="6"/>
      <c r="AF2917" s="6"/>
      <c r="AG2917" s="6"/>
      <c r="AH2917" s="6"/>
      <c r="AI2917" s="6"/>
      <c r="AJ2917" s="6"/>
      <c r="AK2917" s="6"/>
      <c r="AM2917" s="6"/>
      <c r="AN2917" s="6"/>
      <c r="AO2917" s="6"/>
      <c r="AP2917" s="6"/>
      <c r="AQ2917" s="6"/>
      <c r="AR2917" s="6"/>
      <c r="AS2917" s="6"/>
      <c r="AT2917" s="6"/>
      <c r="AU2917" s="6"/>
      <c r="AV2917" s="6"/>
      <c r="AW2917" s="6"/>
      <c r="AX2917" s="6"/>
      <c r="AY2917" s="6"/>
      <c r="AZ2917" s="6"/>
      <c r="BA2917" s="6"/>
      <c r="BB2917" s="6"/>
      <c r="BC2917" s="6"/>
      <c r="BD2917" s="6"/>
      <c r="BE2917" s="6"/>
      <c r="BF2917" s="6"/>
      <c r="BG2917" s="6"/>
      <c r="BH2917" s="6"/>
      <c r="BI2917" s="6"/>
      <c r="BJ2917" s="6"/>
      <c r="BK2917" s="6"/>
      <c r="BL2917" s="6"/>
      <c r="BM2917" s="6"/>
      <c r="BN2917" s="6"/>
      <c r="BO2917" s="6"/>
      <c r="BP2917" s="6"/>
      <c r="BQ2917" s="6"/>
      <c r="BR2917" s="6"/>
      <c r="BS2917" s="6"/>
      <c r="BT2917" s="6"/>
      <c r="BU2917" s="6"/>
      <c r="BV2917" s="6"/>
      <c r="BW2917" s="6"/>
      <c r="BX2917" s="6"/>
      <c r="BY2917" s="6"/>
      <c r="BZ2917" s="6"/>
      <c r="CA2917" s="6"/>
      <c r="CB2917" s="6"/>
      <c r="CC2917" s="6"/>
      <c r="CD2917" s="6"/>
      <c r="CE2917" s="6"/>
      <c r="CF2917" s="6"/>
      <c r="CG2917" s="6"/>
      <c r="CH2917" s="6"/>
      <c r="CI2917" s="6"/>
      <c r="CJ2917" s="6"/>
      <c r="CK2917" s="6"/>
      <c r="CL2917" s="6"/>
      <c r="CM2917" s="6"/>
      <c r="CN2917" s="6"/>
      <c r="CO2917" s="6"/>
      <c r="CP2917" s="6"/>
      <c r="CQ2917" s="6"/>
      <c r="CR2917" s="6"/>
      <c r="CS2917" s="6"/>
      <c r="CT2917" s="6"/>
      <c r="CU2917" s="6"/>
      <c r="CV2917" s="6"/>
      <c r="CW2917" s="6"/>
      <c r="CX2917" s="6"/>
      <c r="CY2917" s="6"/>
      <c r="CZ2917" s="6"/>
      <c r="DA2917" s="6"/>
      <c r="DB2917" s="6"/>
      <c r="DC2917" s="6"/>
      <c r="DD2917" s="6"/>
      <c r="DE2917" s="6"/>
      <c r="DF2917" s="6"/>
      <c r="DG2917" s="6"/>
      <c r="DH2917" s="6"/>
      <c r="DI2917" s="6"/>
      <c r="DJ2917" s="6"/>
      <c r="DK2917" s="6"/>
      <c r="DL2917" s="6"/>
      <c r="DM2917" s="6"/>
      <c r="DN2917" s="6"/>
      <c r="DO2917" s="6"/>
      <c r="DP2917" s="6"/>
      <c r="DQ2917" s="6"/>
      <c r="DR2917" s="6"/>
      <c r="DS2917" s="6"/>
      <c r="DT2917" s="6"/>
      <c r="DU2917" s="6"/>
      <c r="DV2917" s="6"/>
      <c r="DW2917" s="6"/>
      <c r="DX2917" s="6"/>
      <c r="DY2917" s="6"/>
      <c r="DZ2917" s="6"/>
      <c r="EA2917" s="6"/>
      <c r="EB2917" s="6"/>
      <c r="EC2917" s="6"/>
      <c r="ED2917" s="6"/>
      <c r="EE2917" s="6"/>
      <c r="EF2917" s="6"/>
      <c r="EG2917" s="6"/>
      <c r="EH2917" s="6"/>
      <c r="EI2917" s="6"/>
      <c r="EJ2917" s="6"/>
      <c r="EK2917" s="6"/>
      <c r="EL2917" s="6"/>
      <c r="EM2917" s="6"/>
      <c r="EN2917" s="6"/>
      <c r="EO2917" s="6"/>
      <c r="EP2917" s="6"/>
      <c r="EQ2917" s="6"/>
      <c r="ER2917" s="6"/>
      <c r="ES2917" s="6"/>
      <c r="ET2917" s="6"/>
      <c r="EU2917" s="6"/>
      <c r="EV2917" s="6"/>
      <c r="EW2917" s="6"/>
      <c r="EX2917" s="6"/>
      <c r="EY2917" s="6"/>
      <c r="EZ2917" s="6"/>
      <c r="FA2917" s="6"/>
      <c r="FB2917" s="6"/>
      <c r="FC2917" s="6"/>
      <c r="FD2917" s="6"/>
      <c r="FE2917" s="6"/>
      <c r="FF2917" s="6"/>
      <c r="FG2917" s="6"/>
      <c r="FH2917" s="6"/>
      <c r="FI2917" s="6"/>
      <c r="FJ2917" s="6"/>
      <c r="FK2917" s="6"/>
      <c r="FL2917" s="6"/>
      <c r="FM2917" s="6"/>
      <c r="FN2917" s="6"/>
      <c r="FO2917" s="6"/>
      <c r="FP2917" s="6"/>
      <c r="FQ2917" s="6"/>
      <c r="FR2917" s="6"/>
      <c r="FS2917" s="6"/>
      <c r="FT2917" s="6"/>
      <c r="FU2917" s="6"/>
      <c r="FV2917" s="6"/>
      <c r="FW2917" s="6"/>
      <c r="FX2917" s="6"/>
      <c r="FY2917" s="6"/>
      <c r="FZ2917" s="6"/>
      <c r="GA2917" s="6"/>
      <c r="GB2917" s="6"/>
      <c r="GC2917" s="6"/>
      <c r="GD2917" s="6"/>
      <c r="GE2917" s="6"/>
      <c r="GF2917" s="6"/>
      <c r="GG2917" s="6"/>
      <c r="GH2917" s="6"/>
      <c r="GI2917" s="6"/>
      <c r="GJ2917" s="6"/>
      <c r="GK2917" s="6"/>
      <c r="GL2917" s="6"/>
      <c r="GM2917" s="6"/>
    </row>
    <row r="2918" spans="1:195" s="5" customFormat="1" x14ac:dyDescent="0.25">
      <c r="A2918" s="27"/>
      <c r="B2918" s="27"/>
      <c r="C2918" s="27"/>
      <c r="P2918" s="69"/>
      <c r="Q2918" s="69"/>
      <c r="R2918" s="69"/>
      <c r="S2918" s="69"/>
      <c r="T2918" s="69"/>
      <c r="U2918" s="69"/>
      <c r="V2918" s="69"/>
      <c r="W2918" s="6"/>
      <c r="X2918" s="6"/>
      <c r="Y2918" s="6"/>
      <c r="Z2918" s="68"/>
      <c r="AA2918" s="68"/>
      <c r="AB2918" s="6"/>
      <c r="AC2918" s="6"/>
      <c r="AD2918" s="6"/>
      <c r="AE2918" s="6"/>
      <c r="AF2918" s="6"/>
      <c r="AG2918" s="6"/>
      <c r="AH2918" s="6"/>
      <c r="AI2918" s="6"/>
      <c r="AJ2918" s="6"/>
      <c r="AK2918" s="6"/>
      <c r="AM2918" s="6"/>
      <c r="AN2918" s="6"/>
      <c r="AO2918" s="6"/>
      <c r="AP2918" s="6"/>
      <c r="AQ2918" s="6"/>
      <c r="AR2918" s="6"/>
      <c r="AS2918" s="6"/>
      <c r="AT2918" s="6"/>
      <c r="AU2918" s="6"/>
      <c r="AV2918" s="6"/>
      <c r="AW2918" s="6"/>
      <c r="AX2918" s="6"/>
      <c r="AY2918" s="6"/>
      <c r="AZ2918" s="6"/>
      <c r="BA2918" s="6"/>
      <c r="BB2918" s="6"/>
      <c r="BC2918" s="6"/>
      <c r="BD2918" s="6"/>
      <c r="BE2918" s="6"/>
      <c r="BF2918" s="6"/>
      <c r="BG2918" s="6"/>
      <c r="BH2918" s="6"/>
      <c r="BI2918" s="6"/>
      <c r="BJ2918" s="6"/>
      <c r="BK2918" s="6"/>
      <c r="BL2918" s="6"/>
      <c r="BM2918" s="6"/>
      <c r="BN2918" s="6"/>
      <c r="BO2918" s="6"/>
      <c r="BP2918" s="6"/>
      <c r="BQ2918" s="6"/>
      <c r="BR2918" s="6"/>
      <c r="BS2918" s="6"/>
      <c r="BT2918" s="6"/>
      <c r="BU2918" s="6"/>
      <c r="BV2918" s="6"/>
      <c r="BW2918" s="6"/>
      <c r="BX2918" s="6"/>
      <c r="BY2918" s="6"/>
      <c r="BZ2918" s="6"/>
      <c r="CA2918" s="6"/>
      <c r="CB2918" s="6"/>
      <c r="CC2918" s="6"/>
      <c r="CD2918" s="6"/>
      <c r="CE2918" s="6"/>
      <c r="CF2918" s="6"/>
      <c r="CG2918" s="6"/>
      <c r="CH2918" s="6"/>
      <c r="CI2918" s="6"/>
      <c r="CJ2918" s="6"/>
      <c r="CK2918" s="6"/>
      <c r="CL2918" s="6"/>
      <c r="CM2918" s="6"/>
      <c r="CN2918" s="6"/>
      <c r="CO2918" s="6"/>
      <c r="CP2918" s="6"/>
      <c r="CQ2918" s="6"/>
      <c r="CR2918" s="6"/>
      <c r="CS2918" s="6"/>
      <c r="CT2918" s="6"/>
      <c r="CU2918" s="6"/>
      <c r="CV2918" s="6"/>
      <c r="CW2918" s="6"/>
      <c r="CX2918" s="6"/>
      <c r="CY2918" s="6"/>
      <c r="CZ2918" s="6"/>
      <c r="DA2918" s="6"/>
      <c r="DB2918" s="6"/>
      <c r="DC2918" s="6"/>
      <c r="DD2918" s="6"/>
      <c r="DE2918" s="6"/>
      <c r="DF2918" s="6"/>
      <c r="DG2918" s="6"/>
      <c r="DH2918" s="6"/>
      <c r="DI2918" s="6"/>
      <c r="DJ2918" s="6"/>
      <c r="DK2918" s="6"/>
      <c r="DL2918" s="6"/>
      <c r="DM2918" s="6"/>
      <c r="DN2918" s="6"/>
      <c r="DO2918" s="6"/>
      <c r="DP2918" s="6"/>
      <c r="DQ2918" s="6"/>
      <c r="DR2918" s="6"/>
      <c r="DS2918" s="6"/>
      <c r="DT2918" s="6"/>
      <c r="DU2918" s="6"/>
      <c r="DV2918" s="6"/>
      <c r="DW2918" s="6"/>
      <c r="DX2918" s="6"/>
      <c r="DY2918" s="6"/>
      <c r="DZ2918" s="6"/>
      <c r="EA2918" s="6"/>
      <c r="EB2918" s="6"/>
      <c r="EC2918" s="6"/>
      <c r="ED2918" s="6"/>
      <c r="EE2918" s="6"/>
      <c r="EF2918" s="6"/>
      <c r="EG2918" s="6"/>
      <c r="EH2918" s="6"/>
      <c r="EI2918" s="6"/>
      <c r="EJ2918" s="6"/>
      <c r="EK2918" s="6"/>
      <c r="EL2918" s="6"/>
      <c r="EM2918" s="6"/>
      <c r="EN2918" s="6"/>
      <c r="EO2918" s="6"/>
      <c r="EP2918" s="6"/>
      <c r="EQ2918" s="6"/>
      <c r="ER2918" s="6"/>
      <c r="ES2918" s="6"/>
      <c r="ET2918" s="6"/>
      <c r="EU2918" s="6"/>
      <c r="EV2918" s="6"/>
      <c r="EW2918" s="6"/>
      <c r="EX2918" s="6"/>
      <c r="EY2918" s="6"/>
      <c r="EZ2918" s="6"/>
      <c r="FA2918" s="6"/>
      <c r="FB2918" s="6"/>
      <c r="FC2918" s="6"/>
      <c r="FD2918" s="6"/>
      <c r="FE2918" s="6"/>
      <c r="FF2918" s="6"/>
      <c r="FG2918" s="6"/>
      <c r="FH2918" s="6"/>
      <c r="FI2918" s="6"/>
      <c r="FJ2918" s="6"/>
      <c r="FK2918" s="6"/>
      <c r="FL2918" s="6"/>
      <c r="FM2918" s="6"/>
      <c r="FN2918" s="6"/>
      <c r="FO2918" s="6"/>
      <c r="FP2918" s="6"/>
      <c r="FQ2918" s="6"/>
      <c r="FR2918" s="6"/>
      <c r="FS2918" s="6"/>
      <c r="FT2918" s="6"/>
      <c r="FU2918" s="6"/>
      <c r="FV2918" s="6"/>
      <c r="FW2918" s="6"/>
      <c r="FX2918" s="6"/>
      <c r="FY2918" s="6"/>
      <c r="FZ2918" s="6"/>
      <c r="GA2918" s="6"/>
      <c r="GB2918" s="6"/>
      <c r="GC2918" s="6"/>
      <c r="GD2918" s="6"/>
      <c r="GE2918" s="6"/>
      <c r="GF2918" s="6"/>
      <c r="GG2918" s="6"/>
      <c r="GH2918" s="6"/>
      <c r="GI2918" s="6"/>
      <c r="GJ2918" s="6"/>
      <c r="GK2918" s="6"/>
      <c r="GL2918" s="6"/>
      <c r="GM2918" s="6"/>
    </row>
    <row r="2919" spans="1:195" s="5" customFormat="1" x14ac:dyDescent="0.25">
      <c r="A2919" s="27"/>
      <c r="B2919" s="27"/>
      <c r="C2919" s="27"/>
      <c r="P2919" s="69"/>
      <c r="Q2919" s="69"/>
      <c r="R2919" s="69"/>
      <c r="S2919" s="69"/>
      <c r="T2919" s="69"/>
      <c r="U2919" s="69"/>
      <c r="V2919" s="69"/>
      <c r="W2919" s="6"/>
      <c r="X2919" s="6"/>
      <c r="Y2919" s="6"/>
      <c r="Z2919" s="68"/>
      <c r="AA2919" s="68"/>
      <c r="AB2919" s="6"/>
      <c r="AC2919" s="6"/>
      <c r="AD2919" s="6"/>
      <c r="AE2919" s="6"/>
      <c r="AF2919" s="6"/>
      <c r="AG2919" s="6"/>
      <c r="AH2919" s="6"/>
      <c r="AI2919" s="6"/>
      <c r="AJ2919" s="6"/>
      <c r="AK2919" s="6"/>
      <c r="AM2919" s="6"/>
      <c r="AN2919" s="6"/>
      <c r="AO2919" s="6"/>
      <c r="AP2919" s="6"/>
      <c r="AQ2919" s="6"/>
      <c r="AR2919" s="6"/>
      <c r="AS2919" s="6"/>
      <c r="AT2919" s="6"/>
      <c r="AU2919" s="6"/>
      <c r="AV2919" s="6"/>
      <c r="AW2919" s="6"/>
      <c r="AX2919" s="6"/>
      <c r="AY2919" s="6"/>
      <c r="AZ2919" s="6"/>
      <c r="BA2919" s="6"/>
      <c r="BB2919" s="6"/>
      <c r="BC2919" s="6"/>
      <c r="BD2919" s="6"/>
      <c r="BE2919" s="6"/>
      <c r="BF2919" s="6"/>
      <c r="BG2919" s="6"/>
      <c r="BH2919" s="6"/>
      <c r="BI2919" s="6"/>
      <c r="BJ2919" s="6"/>
      <c r="BK2919" s="6"/>
      <c r="BL2919" s="6"/>
      <c r="BM2919" s="6"/>
      <c r="BN2919" s="6"/>
      <c r="BO2919" s="6"/>
      <c r="BP2919" s="6"/>
      <c r="BQ2919" s="6"/>
      <c r="BR2919" s="6"/>
      <c r="BS2919" s="6"/>
      <c r="BT2919" s="6"/>
      <c r="BU2919" s="6"/>
      <c r="BV2919" s="6"/>
      <c r="BW2919" s="6"/>
      <c r="BX2919" s="6"/>
      <c r="BY2919" s="6"/>
      <c r="BZ2919" s="6"/>
      <c r="CA2919" s="6"/>
      <c r="CB2919" s="6"/>
      <c r="CC2919" s="6"/>
      <c r="CD2919" s="6"/>
      <c r="CE2919" s="6"/>
      <c r="CF2919" s="6"/>
      <c r="CG2919" s="6"/>
      <c r="CH2919" s="6"/>
      <c r="CI2919" s="6"/>
      <c r="CJ2919" s="6"/>
      <c r="CK2919" s="6"/>
      <c r="CL2919" s="6"/>
      <c r="CM2919" s="6"/>
      <c r="CN2919" s="6"/>
      <c r="CO2919" s="6"/>
      <c r="CP2919" s="6"/>
      <c r="CQ2919" s="6"/>
      <c r="CR2919" s="6"/>
      <c r="CS2919" s="6"/>
      <c r="CT2919" s="6"/>
      <c r="CU2919" s="6"/>
      <c r="CV2919" s="6"/>
      <c r="CW2919" s="6"/>
      <c r="CX2919" s="6"/>
      <c r="CY2919" s="6"/>
      <c r="CZ2919" s="6"/>
      <c r="DA2919" s="6"/>
      <c r="DB2919" s="6"/>
      <c r="DC2919" s="6"/>
      <c r="DD2919" s="6"/>
      <c r="DE2919" s="6"/>
      <c r="DF2919" s="6"/>
      <c r="DG2919" s="6"/>
      <c r="DH2919" s="6"/>
      <c r="DI2919" s="6"/>
      <c r="DJ2919" s="6"/>
      <c r="DK2919" s="6"/>
      <c r="DL2919" s="6"/>
      <c r="DM2919" s="6"/>
      <c r="DN2919" s="6"/>
      <c r="DO2919" s="6"/>
      <c r="DP2919" s="6"/>
      <c r="DQ2919" s="6"/>
      <c r="DR2919" s="6"/>
      <c r="DS2919" s="6"/>
      <c r="DT2919" s="6"/>
      <c r="DU2919" s="6"/>
      <c r="DV2919" s="6"/>
      <c r="DW2919" s="6"/>
      <c r="DX2919" s="6"/>
      <c r="DY2919" s="6"/>
      <c r="DZ2919" s="6"/>
      <c r="EA2919" s="6"/>
      <c r="EB2919" s="6"/>
      <c r="EC2919" s="6"/>
      <c r="ED2919" s="6"/>
      <c r="EE2919" s="6"/>
      <c r="EF2919" s="6"/>
      <c r="EG2919" s="6"/>
      <c r="EH2919" s="6"/>
      <c r="EI2919" s="6"/>
      <c r="EJ2919" s="6"/>
      <c r="EK2919" s="6"/>
      <c r="EL2919" s="6"/>
      <c r="EM2919" s="6"/>
      <c r="EN2919" s="6"/>
      <c r="EO2919" s="6"/>
      <c r="EP2919" s="6"/>
      <c r="EQ2919" s="6"/>
      <c r="ER2919" s="6"/>
      <c r="ES2919" s="6"/>
      <c r="ET2919" s="6"/>
      <c r="EU2919" s="6"/>
      <c r="EV2919" s="6"/>
      <c r="EW2919" s="6"/>
      <c r="EX2919" s="6"/>
      <c r="EY2919" s="6"/>
      <c r="EZ2919" s="6"/>
      <c r="FA2919" s="6"/>
      <c r="FB2919" s="6"/>
      <c r="FC2919" s="6"/>
      <c r="FD2919" s="6"/>
      <c r="FE2919" s="6"/>
      <c r="FF2919" s="6"/>
      <c r="FG2919" s="6"/>
      <c r="FH2919" s="6"/>
      <c r="FI2919" s="6"/>
      <c r="FJ2919" s="6"/>
      <c r="FK2919" s="6"/>
      <c r="FL2919" s="6"/>
      <c r="FM2919" s="6"/>
      <c r="FN2919" s="6"/>
      <c r="FO2919" s="6"/>
      <c r="FP2919" s="6"/>
      <c r="FQ2919" s="6"/>
      <c r="FR2919" s="6"/>
      <c r="FS2919" s="6"/>
      <c r="FT2919" s="6"/>
      <c r="FU2919" s="6"/>
      <c r="FV2919" s="6"/>
      <c r="FW2919" s="6"/>
      <c r="FX2919" s="6"/>
      <c r="FY2919" s="6"/>
      <c r="FZ2919" s="6"/>
      <c r="GA2919" s="6"/>
      <c r="GB2919" s="6"/>
      <c r="GC2919" s="6"/>
      <c r="GD2919" s="6"/>
      <c r="GE2919" s="6"/>
      <c r="GF2919" s="6"/>
      <c r="GG2919" s="6"/>
      <c r="GH2919" s="6"/>
      <c r="GI2919" s="6"/>
      <c r="GJ2919" s="6"/>
      <c r="GK2919" s="6"/>
      <c r="GL2919" s="6"/>
      <c r="GM2919" s="6"/>
    </row>
    <row r="2920" spans="1:195" s="5" customFormat="1" x14ac:dyDescent="0.25">
      <c r="A2920" s="27"/>
      <c r="B2920" s="27"/>
      <c r="C2920" s="27"/>
      <c r="P2920" s="69"/>
      <c r="Q2920" s="69"/>
      <c r="R2920" s="69"/>
      <c r="S2920" s="69"/>
      <c r="T2920" s="69"/>
      <c r="U2920" s="69"/>
      <c r="V2920" s="69"/>
      <c r="W2920" s="6"/>
      <c r="X2920" s="6"/>
      <c r="Y2920" s="6"/>
      <c r="Z2920" s="68"/>
      <c r="AA2920" s="68"/>
      <c r="AB2920" s="6"/>
      <c r="AC2920" s="6"/>
      <c r="AD2920" s="6"/>
      <c r="AE2920" s="6"/>
      <c r="AF2920" s="6"/>
      <c r="AG2920" s="6"/>
      <c r="AH2920" s="6"/>
      <c r="AI2920" s="6"/>
      <c r="AJ2920" s="6"/>
      <c r="AK2920" s="6"/>
      <c r="AM2920" s="6"/>
      <c r="AN2920" s="6"/>
      <c r="AO2920" s="6"/>
      <c r="AP2920" s="6"/>
      <c r="AQ2920" s="6"/>
      <c r="AR2920" s="6"/>
      <c r="AS2920" s="6"/>
      <c r="AT2920" s="6"/>
      <c r="AU2920" s="6"/>
      <c r="AV2920" s="6"/>
      <c r="AW2920" s="6"/>
      <c r="AX2920" s="6"/>
      <c r="AY2920" s="6"/>
      <c r="AZ2920" s="6"/>
      <c r="BA2920" s="6"/>
      <c r="BB2920" s="6"/>
      <c r="BC2920" s="6"/>
      <c r="BD2920" s="6"/>
      <c r="BE2920" s="6"/>
      <c r="BF2920" s="6"/>
      <c r="BG2920" s="6"/>
      <c r="BH2920" s="6"/>
      <c r="BI2920" s="6"/>
      <c r="BJ2920" s="6"/>
      <c r="BK2920" s="6"/>
      <c r="BL2920" s="6"/>
      <c r="BM2920" s="6"/>
      <c r="BN2920" s="6"/>
      <c r="BO2920" s="6"/>
      <c r="BP2920" s="6"/>
      <c r="BQ2920" s="6"/>
      <c r="BR2920" s="6"/>
      <c r="BS2920" s="6"/>
      <c r="BT2920" s="6"/>
      <c r="BU2920" s="6"/>
      <c r="BV2920" s="6"/>
      <c r="BW2920" s="6"/>
      <c r="BX2920" s="6"/>
      <c r="BY2920" s="6"/>
      <c r="BZ2920" s="6"/>
      <c r="CA2920" s="6"/>
      <c r="CB2920" s="6"/>
      <c r="CC2920" s="6"/>
      <c r="CD2920" s="6"/>
      <c r="CE2920" s="6"/>
      <c r="CF2920" s="6"/>
      <c r="CG2920" s="6"/>
      <c r="CH2920" s="6"/>
      <c r="CI2920" s="6"/>
      <c r="CJ2920" s="6"/>
      <c r="CK2920" s="6"/>
      <c r="CL2920" s="6"/>
      <c r="CM2920" s="6"/>
      <c r="CN2920" s="6"/>
      <c r="CO2920" s="6"/>
      <c r="CP2920" s="6"/>
      <c r="CQ2920" s="6"/>
      <c r="CR2920" s="6"/>
      <c r="CS2920" s="6"/>
      <c r="CT2920" s="6"/>
      <c r="CU2920" s="6"/>
      <c r="CV2920" s="6"/>
      <c r="CW2920" s="6"/>
      <c r="CX2920" s="6"/>
      <c r="CY2920" s="6"/>
      <c r="CZ2920" s="6"/>
      <c r="DA2920" s="6"/>
      <c r="DB2920" s="6"/>
      <c r="DC2920" s="6"/>
      <c r="DD2920" s="6"/>
      <c r="DE2920" s="6"/>
      <c r="DF2920" s="6"/>
      <c r="DG2920" s="6"/>
      <c r="DH2920" s="6"/>
      <c r="DI2920" s="6"/>
      <c r="DJ2920" s="6"/>
      <c r="DK2920" s="6"/>
      <c r="DL2920" s="6"/>
      <c r="DM2920" s="6"/>
      <c r="DN2920" s="6"/>
      <c r="DO2920" s="6"/>
      <c r="DP2920" s="6"/>
      <c r="DQ2920" s="6"/>
      <c r="DR2920" s="6"/>
      <c r="DS2920" s="6"/>
      <c r="DT2920" s="6"/>
      <c r="DU2920" s="6"/>
      <c r="DV2920" s="6"/>
      <c r="DW2920" s="6"/>
      <c r="DX2920" s="6"/>
      <c r="DY2920" s="6"/>
      <c r="DZ2920" s="6"/>
      <c r="EA2920" s="6"/>
      <c r="EB2920" s="6"/>
      <c r="EC2920" s="6"/>
      <c r="ED2920" s="6"/>
      <c r="EE2920" s="6"/>
      <c r="EF2920" s="6"/>
      <c r="EG2920" s="6"/>
      <c r="EH2920" s="6"/>
      <c r="EI2920" s="6"/>
      <c r="EJ2920" s="6"/>
      <c r="EK2920" s="6"/>
      <c r="EL2920" s="6"/>
      <c r="EM2920" s="6"/>
      <c r="EN2920" s="6"/>
      <c r="EO2920" s="6"/>
      <c r="EP2920" s="6"/>
      <c r="EQ2920" s="6"/>
      <c r="ER2920" s="6"/>
      <c r="ES2920" s="6"/>
      <c r="ET2920" s="6"/>
      <c r="EU2920" s="6"/>
      <c r="EV2920" s="6"/>
      <c r="EW2920" s="6"/>
      <c r="EX2920" s="6"/>
      <c r="EY2920" s="6"/>
      <c r="EZ2920" s="6"/>
      <c r="FA2920" s="6"/>
      <c r="FB2920" s="6"/>
      <c r="FC2920" s="6"/>
      <c r="FD2920" s="6"/>
      <c r="FE2920" s="6"/>
      <c r="FF2920" s="6"/>
      <c r="FG2920" s="6"/>
      <c r="FH2920" s="6"/>
      <c r="FI2920" s="6"/>
      <c r="FJ2920" s="6"/>
      <c r="FK2920" s="6"/>
      <c r="FL2920" s="6"/>
      <c r="FM2920" s="6"/>
      <c r="FN2920" s="6"/>
      <c r="FO2920" s="6"/>
      <c r="FP2920" s="6"/>
      <c r="FQ2920" s="6"/>
      <c r="FR2920" s="6"/>
      <c r="FS2920" s="6"/>
      <c r="FT2920" s="6"/>
      <c r="FU2920" s="6"/>
      <c r="FV2920" s="6"/>
      <c r="FW2920" s="6"/>
      <c r="FX2920" s="6"/>
      <c r="FY2920" s="6"/>
      <c r="FZ2920" s="6"/>
      <c r="GA2920" s="6"/>
      <c r="GB2920" s="6"/>
      <c r="GC2920" s="6"/>
      <c r="GD2920" s="6"/>
      <c r="GE2920" s="6"/>
      <c r="GF2920" s="6"/>
      <c r="GG2920" s="6"/>
      <c r="GH2920" s="6"/>
      <c r="GI2920" s="6"/>
      <c r="GJ2920" s="6"/>
      <c r="GK2920" s="6"/>
      <c r="GL2920" s="6"/>
      <c r="GM2920" s="6"/>
    </row>
    <row r="2921" spans="1:195" s="5" customFormat="1" x14ac:dyDescent="0.25">
      <c r="A2921" s="27"/>
      <c r="B2921" s="27"/>
      <c r="C2921" s="27"/>
      <c r="P2921" s="69"/>
      <c r="Q2921" s="69"/>
      <c r="R2921" s="69"/>
      <c r="S2921" s="69"/>
      <c r="T2921" s="69"/>
      <c r="U2921" s="69"/>
      <c r="V2921" s="69"/>
      <c r="W2921" s="6"/>
      <c r="X2921" s="6"/>
      <c r="Y2921" s="6"/>
      <c r="Z2921" s="68"/>
      <c r="AA2921" s="68"/>
      <c r="AB2921" s="6"/>
      <c r="AC2921" s="6"/>
      <c r="AD2921" s="6"/>
      <c r="AE2921" s="6"/>
      <c r="AF2921" s="6"/>
      <c r="AG2921" s="6"/>
      <c r="AH2921" s="6"/>
      <c r="AI2921" s="6"/>
      <c r="AJ2921" s="6"/>
      <c r="AK2921" s="6"/>
      <c r="AM2921" s="6"/>
      <c r="AN2921" s="6"/>
      <c r="AO2921" s="6"/>
      <c r="AP2921" s="6"/>
      <c r="AQ2921" s="6"/>
      <c r="AR2921" s="6"/>
      <c r="AS2921" s="6"/>
      <c r="AT2921" s="6"/>
      <c r="AU2921" s="6"/>
      <c r="AV2921" s="6"/>
      <c r="AW2921" s="6"/>
      <c r="AX2921" s="6"/>
      <c r="AY2921" s="6"/>
      <c r="AZ2921" s="6"/>
      <c r="BA2921" s="6"/>
      <c r="BB2921" s="6"/>
      <c r="BC2921" s="6"/>
      <c r="BD2921" s="6"/>
      <c r="BE2921" s="6"/>
      <c r="BF2921" s="6"/>
      <c r="BG2921" s="6"/>
      <c r="BH2921" s="6"/>
      <c r="BI2921" s="6"/>
      <c r="BJ2921" s="6"/>
      <c r="BK2921" s="6"/>
      <c r="BL2921" s="6"/>
      <c r="BM2921" s="6"/>
      <c r="BN2921" s="6"/>
      <c r="BO2921" s="6"/>
      <c r="BP2921" s="6"/>
      <c r="BQ2921" s="6"/>
      <c r="BR2921" s="6"/>
      <c r="BS2921" s="6"/>
      <c r="BT2921" s="6"/>
      <c r="BU2921" s="6"/>
      <c r="BV2921" s="6"/>
      <c r="BW2921" s="6"/>
      <c r="BX2921" s="6"/>
      <c r="BY2921" s="6"/>
      <c r="BZ2921" s="6"/>
      <c r="CA2921" s="6"/>
      <c r="CB2921" s="6"/>
      <c r="CC2921" s="6"/>
      <c r="CD2921" s="6"/>
      <c r="CE2921" s="6"/>
      <c r="CF2921" s="6"/>
      <c r="CG2921" s="6"/>
      <c r="CH2921" s="6"/>
      <c r="CI2921" s="6"/>
      <c r="CJ2921" s="6"/>
      <c r="CK2921" s="6"/>
      <c r="CL2921" s="6"/>
      <c r="CM2921" s="6"/>
      <c r="CN2921" s="6"/>
      <c r="CO2921" s="6"/>
      <c r="CP2921" s="6"/>
      <c r="CQ2921" s="6"/>
      <c r="CR2921" s="6"/>
      <c r="CS2921" s="6"/>
      <c r="CT2921" s="6"/>
      <c r="CU2921" s="6"/>
      <c r="CV2921" s="6"/>
      <c r="CW2921" s="6"/>
      <c r="CX2921" s="6"/>
      <c r="CY2921" s="6"/>
      <c r="CZ2921" s="6"/>
      <c r="DA2921" s="6"/>
      <c r="DB2921" s="6"/>
      <c r="DC2921" s="6"/>
      <c r="DD2921" s="6"/>
      <c r="DE2921" s="6"/>
      <c r="DF2921" s="6"/>
      <c r="DG2921" s="6"/>
      <c r="DH2921" s="6"/>
      <c r="DI2921" s="6"/>
      <c r="DJ2921" s="6"/>
      <c r="DK2921" s="6"/>
      <c r="DL2921" s="6"/>
      <c r="DM2921" s="6"/>
      <c r="DN2921" s="6"/>
      <c r="DO2921" s="6"/>
      <c r="DP2921" s="6"/>
      <c r="DQ2921" s="6"/>
      <c r="DR2921" s="6"/>
      <c r="DS2921" s="6"/>
      <c r="DT2921" s="6"/>
      <c r="DU2921" s="6"/>
      <c r="DV2921" s="6"/>
      <c r="DW2921" s="6"/>
      <c r="DX2921" s="6"/>
      <c r="DY2921" s="6"/>
      <c r="DZ2921" s="6"/>
      <c r="EA2921" s="6"/>
      <c r="EB2921" s="6"/>
      <c r="EC2921" s="6"/>
      <c r="ED2921" s="6"/>
      <c r="EE2921" s="6"/>
      <c r="EF2921" s="6"/>
      <c r="EG2921" s="6"/>
      <c r="EH2921" s="6"/>
      <c r="EI2921" s="6"/>
      <c r="EJ2921" s="6"/>
      <c r="EK2921" s="6"/>
      <c r="EL2921" s="6"/>
      <c r="EM2921" s="6"/>
      <c r="EN2921" s="6"/>
      <c r="EO2921" s="6"/>
      <c r="EP2921" s="6"/>
      <c r="EQ2921" s="6"/>
      <c r="ER2921" s="6"/>
      <c r="ES2921" s="6"/>
      <c r="ET2921" s="6"/>
      <c r="EU2921" s="6"/>
      <c r="EV2921" s="6"/>
      <c r="EW2921" s="6"/>
      <c r="EX2921" s="6"/>
      <c r="EY2921" s="6"/>
      <c r="EZ2921" s="6"/>
      <c r="FA2921" s="6"/>
      <c r="FB2921" s="6"/>
      <c r="FC2921" s="6"/>
      <c r="FD2921" s="6"/>
      <c r="FE2921" s="6"/>
      <c r="FF2921" s="6"/>
      <c r="FG2921" s="6"/>
      <c r="FH2921" s="6"/>
      <c r="FI2921" s="6"/>
      <c r="FJ2921" s="6"/>
      <c r="FK2921" s="6"/>
      <c r="FL2921" s="6"/>
      <c r="FM2921" s="6"/>
      <c r="FN2921" s="6"/>
      <c r="FO2921" s="6"/>
      <c r="FP2921" s="6"/>
      <c r="FQ2921" s="6"/>
      <c r="FR2921" s="6"/>
      <c r="FS2921" s="6"/>
      <c r="FT2921" s="6"/>
      <c r="FU2921" s="6"/>
      <c r="FV2921" s="6"/>
      <c r="FW2921" s="6"/>
      <c r="FX2921" s="6"/>
      <c r="FY2921" s="6"/>
      <c r="FZ2921" s="6"/>
      <c r="GA2921" s="6"/>
      <c r="GB2921" s="6"/>
      <c r="GC2921" s="6"/>
      <c r="GD2921" s="6"/>
      <c r="GE2921" s="6"/>
      <c r="GF2921" s="6"/>
      <c r="GG2921" s="6"/>
      <c r="GH2921" s="6"/>
      <c r="GI2921" s="6"/>
      <c r="GJ2921" s="6"/>
      <c r="GK2921" s="6"/>
      <c r="GL2921" s="6"/>
      <c r="GM2921" s="6"/>
    </row>
    <row r="2922" spans="1:195" s="5" customFormat="1" x14ac:dyDescent="0.25">
      <c r="A2922" s="27"/>
      <c r="B2922" s="27"/>
      <c r="C2922" s="27"/>
      <c r="P2922" s="69"/>
      <c r="Q2922" s="69"/>
      <c r="R2922" s="69"/>
      <c r="S2922" s="69"/>
      <c r="T2922" s="69"/>
      <c r="U2922" s="69"/>
      <c r="V2922" s="69"/>
      <c r="W2922" s="6"/>
      <c r="X2922" s="6"/>
      <c r="Y2922" s="6"/>
      <c r="Z2922" s="68"/>
      <c r="AA2922" s="68"/>
      <c r="AB2922" s="6"/>
      <c r="AC2922" s="6"/>
      <c r="AD2922" s="6"/>
      <c r="AE2922" s="6"/>
      <c r="AF2922" s="6"/>
      <c r="AG2922" s="6"/>
      <c r="AH2922" s="6"/>
      <c r="AI2922" s="6"/>
      <c r="AJ2922" s="6"/>
      <c r="AK2922" s="6"/>
      <c r="AM2922" s="6"/>
      <c r="AN2922" s="6"/>
      <c r="AO2922" s="6"/>
      <c r="AP2922" s="6"/>
      <c r="AQ2922" s="6"/>
      <c r="AR2922" s="6"/>
      <c r="AS2922" s="6"/>
      <c r="AT2922" s="6"/>
      <c r="AU2922" s="6"/>
      <c r="AV2922" s="6"/>
      <c r="AW2922" s="6"/>
      <c r="AX2922" s="6"/>
      <c r="AY2922" s="6"/>
      <c r="AZ2922" s="6"/>
      <c r="BA2922" s="6"/>
      <c r="BB2922" s="6"/>
      <c r="BC2922" s="6"/>
      <c r="BD2922" s="6"/>
      <c r="BE2922" s="6"/>
      <c r="BF2922" s="6"/>
      <c r="BG2922" s="6"/>
      <c r="BH2922" s="6"/>
      <c r="BI2922" s="6"/>
      <c r="BJ2922" s="6"/>
      <c r="BK2922" s="6"/>
      <c r="BL2922" s="6"/>
      <c r="BM2922" s="6"/>
      <c r="BN2922" s="6"/>
      <c r="BO2922" s="6"/>
      <c r="BP2922" s="6"/>
      <c r="BQ2922" s="6"/>
      <c r="BR2922" s="6"/>
      <c r="BS2922" s="6"/>
      <c r="BT2922" s="6"/>
      <c r="BU2922" s="6"/>
      <c r="BV2922" s="6"/>
      <c r="BW2922" s="6"/>
      <c r="BX2922" s="6"/>
      <c r="BY2922" s="6"/>
      <c r="BZ2922" s="6"/>
      <c r="CA2922" s="6"/>
      <c r="CB2922" s="6"/>
      <c r="CC2922" s="6"/>
      <c r="CD2922" s="6"/>
      <c r="CE2922" s="6"/>
      <c r="CF2922" s="6"/>
      <c r="CG2922" s="6"/>
      <c r="CH2922" s="6"/>
      <c r="CI2922" s="6"/>
      <c r="CJ2922" s="6"/>
      <c r="CK2922" s="6"/>
      <c r="CL2922" s="6"/>
      <c r="CM2922" s="6"/>
      <c r="CN2922" s="6"/>
      <c r="CO2922" s="6"/>
      <c r="CP2922" s="6"/>
      <c r="CQ2922" s="6"/>
      <c r="CR2922" s="6"/>
      <c r="CS2922" s="6"/>
      <c r="CT2922" s="6"/>
      <c r="CU2922" s="6"/>
      <c r="CV2922" s="6"/>
      <c r="CW2922" s="6"/>
      <c r="CX2922" s="6"/>
      <c r="CY2922" s="6"/>
      <c r="CZ2922" s="6"/>
      <c r="DA2922" s="6"/>
      <c r="DB2922" s="6"/>
      <c r="DC2922" s="6"/>
      <c r="DD2922" s="6"/>
      <c r="DE2922" s="6"/>
      <c r="DF2922" s="6"/>
      <c r="DG2922" s="6"/>
      <c r="DH2922" s="6"/>
      <c r="DI2922" s="6"/>
      <c r="DJ2922" s="6"/>
      <c r="DK2922" s="6"/>
      <c r="DL2922" s="6"/>
      <c r="DM2922" s="6"/>
      <c r="DN2922" s="6"/>
      <c r="DO2922" s="6"/>
      <c r="DP2922" s="6"/>
      <c r="DQ2922" s="6"/>
      <c r="DR2922" s="6"/>
      <c r="DS2922" s="6"/>
      <c r="DT2922" s="6"/>
      <c r="DU2922" s="6"/>
      <c r="DV2922" s="6"/>
      <c r="DW2922" s="6"/>
      <c r="DX2922" s="6"/>
      <c r="DY2922" s="6"/>
      <c r="DZ2922" s="6"/>
      <c r="EA2922" s="6"/>
      <c r="EB2922" s="6"/>
      <c r="EC2922" s="6"/>
      <c r="ED2922" s="6"/>
      <c r="EE2922" s="6"/>
      <c r="EF2922" s="6"/>
      <c r="EG2922" s="6"/>
      <c r="EH2922" s="6"/>
      <c r="EI2922" s="6"/>
      <c r="EJ2922" s="6"/>
      <c r="EK2922" s="6"/>
      <c r="EL2922" s="6"/>
      <c r="EM2922" s="6"/>
      <c r="EN2922" s="6"/>
      <c r="EO2922" s="6"/>
      <c r="EP2922" s="6"/>
      <c r="EQ2922" s="6"/>
      <c r="ER2922" s="6"/>
      <c r="ES2922" s="6"/>
      <c r="ET2922" s="6"/>
      <c r="EU2922" s="6"/>
      <c r="EV2922" s="6"/>
      <c r="EW2922" s="6"/>
      <c r="EX2922" s="6"/>
      <c r="EY2922" s="6"/>
      <c r="EZ2922" s="6"/>
      <c r="FA2922" s="6"/>
      <c r="FB2922" s="6"/>
      <c r="FC2922" s="6"/>
      <c r="FD2922" s="6"/>
      <c r="FE2922" s="6"/>
      <c r="FF2922" s="6"/>
      <c r="FG2922" s="6"/>
      <c r="FH2922" s="6"/>
      <c r="FI2922" s="6"/>
      <c r="FJ2922" s="6"/>
      <c r="FK2922" s="6"/>
      <c r="FL2922" s="6"/>
      <c r="FM2922" s="6"/>
      <c r="FN2922" s="6"/>
      <c r="FO2922" s="6"/>
      <c r="FP2922" s="6"/>
      <c r="FQ2922" s="6"/>
      <c r="FR2922" s="6"/>
      <c r="FS2922" s="6"/>
      <c r="FT2922" s="6"/>
      <c r="FU2922" s="6"/>
      <c r="FV2922" s="6"/>
      <c r="FW2922" s="6"/>
      <c r="FX2922" s="6"/>
      <c r="FY2922" s="6"/>
      <c r="FZ2922" s="6"/>
      <c r="GA2922" s="6"/>
      <c r="GB2922" s="6"/>
      <c r="GC2922" s="6"/>
      <c r="GD2922" s="6"/>
      <c r="GE2922" s="6"/>
      <c r="GF2922" s="6"/>
      <c r="GG2922" s="6"/>
      <c r="GH2922" s="6"/>
      <c r="GI2922" s="6"/>
      <c r="GJ2922" s="6"/>
      <c r="GK2922" s="6"/>
      <c r="GL2922" s="6"/>
      <c r="GM2922" s="6"/>
    </row>
    <row r="2923" spans="1:195" s="5" customFormat="1" x14ac:dyDescent="0.25">
      <c r="A2923" s="27"/>
      <c r="B2923" s="27"/>
      <c r="C2923" s="27"/>
      <c r="P2923" s="69"/>
      <c r="Q2923" s="69"/>
      <c r="R2923" s="69"/>
      <c r="S2923" s="69"/>
      <c r="T2923" s="69"/>
      <c r="U2923" s="69"/>
      <c r="V2923" s="69"/>
      <c r="W2923" s="6"/>
      <c r="X2923" s="6"/>
      <c r="Y2923" s="6"/>
      <c r="Z2923" s="68"/>
      <c r="AA2923" s="68"/>
      <c r="AB2923" s="6"/>
      <c r="AC2923" s="6"/>
      <c r="AD2923" s="6"/>
      <c r="AE2923" s="6"/>
      <c r="AF2923" s="6"/>
      <c r="AG2923" s="6"/>
      <c r="AH2923" s="6"/>
      <c r="AI2923" s="6"/>
      <c r="AJ2923" s="6"/>
      <c r="AK2923" s="6"/>
      <c r="AM2923" s="6"/>
      <c r="AN2923" s="6"/>
      <c r="AO2923" s="6"/>
      <c r="AP2923" s="6"/>
      <c r="AQ2923" s="6"/>
      <c r="AR2923" s="6"/>
      <c r="AS2923" s="6"/>
      <c r="AT2923" s="6"/>
      <c r="AU2923" s="6"/>
      <c r="AV2923" s="6"/>
      <c r="AW2923" s="6"/>
      <c r="AX2923" s="6"/>
      <c r="AY2923" s="6"/>
      <c r="AZ2923" s="6"/>
      <c r="BA2923" s="6"/>
      <c r="BB2923" s="6"/>
      <c r="BC2923" s="6"/>
      <c r="BD2923" s="6"/>
      <c r="BE2923" s="6"/>
      <c r="BF2923" s="6"/>
      <c r="BG2923" s="6"/>
      <c r="BH2923" s="6"/>
      <c r="BI2923" s="6"/>
      <c r="BJ2923" s="6"/>
      <c r="BK2923" s="6"/>
      <c r="BL2923" s="6"/>
      <c r="BM2923" s="6"/>
      <c r="BN2923" s="6"/>
      <c r="BO2923" s="6"/>
      <c r="BP2923" s="6"/>
      <c r="BQ2923" s="6"/>
      <c r="BR2923" s="6"/>
      <c r="BS2923" s="6"/>
      <c r="BT2923" s="6"/>
      <c r="BU2923" s="6"/>
      <c r="BV2923" s="6"/>
      <c r="BW2923" s="6"/>
      <c r="BX2923" s="6"/>
      <c r="BY2923" s="6"/>
      <c r="BZ2923" s="6"/>
      <c r="CA2923" s="6"/>
      <c r="CB2923" s="6"/>
      <c r="CC2923" s="6"/>
      <c r="CD2923" s="6"/>
      <c r="CE2923" s="6"/>
      <c r="CF2923" s="6"/>
      <c r="CG2923" s="6"/>
      <c r="CH2923" s="6"/>
      <c r="CI2923" s="6"/>
      <c r="CJ2923" s="6"/>
      <c r="CK2923" s="6"/>
      <c r="CL2923" s="6"/>
      <c r="CM2923" s="6"/>
      <c r="CN2923" s="6"/>
      <c r="CO2923" s="6"/>
      <c r="CP2923" s="6"/>
      <c r="CQ2923" s="6"/>
      <c r="CR2923" s="6"/>
      <c r="CS2923" s="6"/>
      <c r="CT2923" s="6"/>
      <c r="CU2923" s="6"/>
      <c r="CV2923" s="6"/>
      <c r="CW2923" s="6"/>
      <c r="CX2923" s="6"/>
      <c r="CY2923" s="6"/>
      <c r="CZ2923" s="6"/>
      <c r="DA2923" s="6"/>
      <c r="DB2923" s="6"/>
      <c r="DC2923" s="6"/>
      <c r="DD2923" s="6"/>
      <c r="DE2923" s="6"/>
      <c r="DF2923" s="6"/>
      <c r="DG2923" s="6"/>
      <c r="DH2923" s="6"/>
      <c r="DI2923" s="6"/>
      <c r="DJ2923" s="6"/>
      <c r="DK2923" s="6"/>
      <c r="DL2923" s="6"/>
      <c r="DM2923" s="6"/>
      <c r="DN2923" s="6"/>
      <c r="DO2923" s="6"/>
      <c r="DP2923" s="6"/>
      <c r="DQ2923" s="6"/>
      <c r="DR2923" s="6"/>
      <c r="DS2923" s="6"/>
      <c r="DT2923" s="6"/>
      <c r="DU2923" s="6"/>
      <c r="DV2923" s="6"/>
      <c r="DW2923" s="6"/>
      <c r="DX2923" s="6"/>
      <c r="DY2923" s="6"/>
      <c r="DZ2923" s="6"/>
      <c r="EA2923" s="6"/>
      <c r="EB2923" s="6"/>
      <c r="EC2923" s="6"/>
      <c r="ED2923" s="6"/>
      <c r="EE2923" s="6"/>
      <c r="EF2923" s="6"/>
      <c r="EG2923" s="6"/>
      <c r="EH2923" s="6"/>
      <c r="EI2923" s="6"/>
      <c r="EJ2923" s="6"/>
      <c r="EK2923" s="6"/>
      <c r="EL2923" s="6"/>
      <c r="EM2923" s="6"/>
      <c r="EN2923" s="6"/>
      <c r="EO2923" s="6"/>
      <c r="EP2923" s="6"/>
      <c r="EQ2923" s="6"/>
      <c r="ER2923" s="6"/>
      <c r="ES2923" s="6"/>
      <c r="ET2923" s="6"/>
      <c r="EU2923" s="6"/>
      <c r="EV2923" s="6"/>
      <c r="EW2923" s="6"/>
      <c r="EX2923" s="6"/>
      <c r="EY2923" s="6"/>
      <c r="EZ2923" s="6"/>
      <c r="FA2923" s="6"/>
      <c r="FB2923" s="6"/>
      <c r="FC2923" s="6"/>
      <c r="FD2923" s="6"/>
      <c r="FE2923" s="6"/>
      <c r="FF2923" s="6"/>
      <c r="FG2923" s="6"/>
      <c r="FH2923" s="6"/>
      <c r="FI2923" s="6"/>
      <c r="FJ2923" s="6"/>
      <c r="FK2923" s="6"/>
      <c r="FL2923" s="6"/>
      <c r="FM2923" s="6"/>
      <c r="FN2923" s="6"/>
      <c r="FO2923" s="6"/>
      <c r="FP2923" s="6"/>
      <c r="FQ2923" s="6"/>
      <c r="FR2923" s="6"/>
      <c r="FS2923" s="6"/>
      <c r="FT2923" s="6"/>
      <c r="FU2923" s="6"/>
      <c r="FV2923" s="6"/>
      <c r="FW2923" s="6"/>
      <c r="FX2923" s="6"/>
      <c r="FY2923" s="6"/>
      <c r="FZ2923" s="6"/>
      <c r="GA2923" s="6"/>
      <c r="GB2923" s="6"/>
      <c r="GC2923" s="6"/>
      <c r="GD2923" s="6"/>
      <c r="GE2923" s="6"/>
      <c r="GF2923" s="6"/>
      <c r="GG2923" s="6"/>
      <c r="GH2923" s="6"/>
      <c r="GI2923" s="6"/>
      <c r="GJ2923" s="6"/>
      <c r="GK2923" s="6"/>
      <c r="GL2923" s="6"/>
      <c r="GM2923" s="6"/>
    </row>
    <row r="2924" spans="1:195" s="5" customFormat="1" x14ac:dyDescent="0.25">
      <c r="A2924" s="27"/>
      <c r="B2924" s="27"/>
      <c r="C2924" s="27"/>
      <c r="P2924" s="69"/>
      <c r="Q2924" s="69"/>
      <c r="R2924" s="69"/>
      <c r="S2924" s="69"/>
      <c r="T2924" s="69"/>
      <c r="U2924" s="69"/>
      <c r="V2924" s="69"/>
      <c r="W2924" s="6"/>
      <c r="X2924" s="6"/>
      <c r="Y2924" s="6"/>
      <c r="Z2924" s="68"/>
      <c r="AA2924" s="68"/>
      <c r="AB2924" s="6"/>
      <c r="AC2924" s="6"/>
      <c r="AD2924" s="6"/>
      <c r="AE2924" s="6"/>
      <c r="AF2924" s="6"/>
      <c r="AG2924" s="6"/>
      <c r="AH2924" s="6"/>
      <c r="AI2924" s="6"/>
      <c r="AJ2924" s="6"/>
      <c r="AK2924" s="6"/>
      <c r="AM2924" s="6"/>
      <c r="AN2924" s="6"/>
      <c r="AO2924" s="6"/>
      <c r="AP2924" s="6"/>
      <c r="AQ2924" s="6"/>
      <c r="AR2924" s="6"/>
      <c r="AS2924" s="6"/>
      <c r="AT2924" s="6"/>
      <c r="AU2924" s="6"/>
      <c r="AV2924" s="6"/>
      <c r="AW2924" s="6"/>
      <c r="AX2924" s="6"/>
      <c r="AY2924" s="6"/>
      <c r="AZ2924" s="6"/>
      <c r="BA2924" s="6"/>
      <c r="BB2924" s="6"/>
      <c r="BC2924" s="6"/>
      <c r="BD2924" s="6"/>
      <c r="BE2924" s="6"/>
      <c r="BF2924" s="6"/>
      <c r="BG2924" s="6"/>
      <c r="BH2924" s="6"/>
      <c r="BI2924" s="6"/>
      <c r="BJ2924" s="6"/>
      <c r="BK2924" s="6"/>
      <c r="BL2924" s="6"/>
      <c r="BM2924" s="6"/>
      <c r="BN2924" s="6"/>
      <c r="BO2924" s="6"/>
      <c r="BP2924" s="6"/>
      <c r="BQ2924" s="6"/>
      <c r="BR2924" s="6"/>
      <c r="BS2924" s="6"/>
      <c r="BT2924" s="6"/>
      <c r="BU2924" s="6"/>
      <c r="BV2924" s="6"/>
      <c r="BW2924" s="6"/>
      <c r="BX2924" s="6"/>
      <c r="BY2924" s="6"/>
      <c r="BZ2924" s="6"/>
      <c r="CA2924" s="6"/>
      <c r="CB2924" s="6"/>
      <c r="CC2924" s="6"/>
      <c r="CD2924" s="6"/>
      <c r="CE2924" s="6"/>
      <c r="CF2924" s="6"/>
      <c r="CG2924" s="6"/>
      <c r="CH2924" s="6"/>
      <c r="CI2924" s="6"/>
      <c r="CJ2924" s="6"/>
      <c r="CK2924" s="6"/>
      <c r="CL2924" s="6"/>
      <c r="CM2924" s="6"/>
      <c r="CN2924" s="6"/>
      <c r="CO2924" s="6"/>
      <c r="CP2924" s="6"/>
      <c r="CQ2924" s="6"/>
      <c r="CR2924" s="6"/>
      <c r="CS2924" s="6"/>
      <c r="CT2924" s="6"/>
      <c r="CU2924" s="6"/>
      <c r="CV2924" s="6"/>
      <c r="CW2924" s="6"/>
      <c r="CX2924" s="6"/>
      <c r="CY2924" s="6"/>
      <c r="CZ2924" s="6"/>
      <c r="DA2924" s="6"/>
      <c r="DB2924" s="6"/>
      <c r="DC2924" s="6"/>
      <c r="DD2924" s="6"/>
      <c r="DE2924" s="6"/>
      <c r="DF2924" s="6"/>
      <c r="DG2924" s="6"/>
      <c r="DH2924" s="6"/>
      <c r="DI2924" s="6"/>
      <c r="DJ2924" s="6"/>
      <c r="DK2924" s="6"/>
      <c r="DL2924" s="6"/>
      <c r="DM2924" s="6"/>
      <c r="DN2924" s="6"/>
      <c r="DO2924" s="6"/>
      <c r="DP2924" s="6"/>
      <c r="DQ2924" s="6"/>
      <c r="DR2924" s="6"/>
      <c r="DS2924" s="6"/>
      <c r="DT2924" s="6"/>
      <c r="DU2924" s="6"/>
      <c r="DV2924" s="6"/>
      <c r="DW2924" s="6"/>
      <c r="DX2924" s="6"/>
      <c r="DY2924" s="6"/>
      <c r="DZ2924" s="6"/>
      <c r="EA2924" s="6"/>
      <c r="EB2924" s="6"/>
      <c r="EC2924" s="6"/>
      <c r="ED2924" s="6"/>
      <c r="EE2924" s="6"/>
      <c r="EF2924" s="6"/>
      <c r="EG2924" s="6"/>
      <c r="EH2924" s="6"/>
      <c r="EI2924" s="6"/>
      <c r="EJ2924" s="6"/>
      <c r="EK2924" s="6"/>
      <c r="EL2924" s="6"/>
      <c r="EM2924" s="6"/>
      <c r="EN2924" s="6"/>
      <c r="EO2924" s="6"/>
      <c r="EP2924" s="6"/>
      <c r="EQ2924" s="6"/>
      <c r="ER2924" s="6"/>
      <c r="ES2924" s="6"/>
      <c r="ET2924" s="6"/>
      <c r="EU2924" s="6"/>
      <c r="EV2924" s="6"/>
      <c r="EW2924" s="6"/>
      <c r="EX2924" s="6"/>
      <c r="EY2924" s="6"/>
      <c r="EZ2924" s="6"/>
      <c r="FA2924" s="6"/>
      <c r="FB2924" s="6"/>
      <c r="FC2924" s="6"/>
      <c r="FD2924" s="6"/>
      <c r="FE2924" s="6"/>
      <c r="FF2924" s="6"/>
      <c r="FG2924" s="6"/>
      <c r="FH2924" s="6"/>
      <c r="FI2924" s="6"/>
      <c r="FJ2924" s="6"/>
      <c r="FK2924" s="6"/>
      <c r="FL2924" s="6"/>
      <c r="FM2924" s="6"/>
      <c r="FN2924" s="6"/>
      <c r="FO2924" s="6"/>
      <c r="FP2924" s="6"/>
      <c r="FQ2924" s="6"/>
      <c r="FR2924" s="6"/>
      <c r="FS2924" s="6"/>
      <c r="FT2924" s="6"/>
      <c r="FU2924" s="6"/>
      <c r="FV2924" s="6"/>
      <c r="FW2924" s="6"/>
      <c r="FX2924" s="6"/>
      <c r="FY2924" s="6"/>
      <c r="FZ2924" s="6"/>
      <c r="GA2924" s="6"/>
      <c r="GB2924" s="6"/>
      <c r="GC2924" s="6"/>
      <c r="GD2924" s="6"/>
      <c r="GE2924" s="6"/>
      <c r="GF2924" s="6"/>
      <c r="GG2924" s="6"/>
      <c r="GH2924" s="6"/>
      <c r="GI2924" s="6"/>
      <c r="GJ2924" s="6"/>
      <c r="GK2924" s="6"/>
      <c r="GL2924" s="6"/>
      <c r="GM2924" s="6"/>
    </row>
    <row r="2925" spans="1:195" s="5" customFormat="1" x14ac:dyDescent="0.25">
      <c r="A2925" s="27"/>
      <c r="B2925" s="27"/>
      <c r="C2925" s="27"/>
      <c r="P2925" s="69"/>
      <c r="Q2925" s="69"/>
      <c r="R2925" s="69"/>
      <c r="S2925" s="69"/>
      <c r="T2925" s="69"/>
      <c r="U2925" s="69"/>
      <c r="V2925" s="69"/>
      <c r="W2925" s="6"/>
      <c r="X2925" s="6"/>
      <c r="Y2925" s="6"/>
      <c r="Z2925" s="68"/>
      <c r="AA2925" s="68"/>
      <c r="AB2925" s="6"/>
      <c r="AC2925" s="6"/>
      <c r="AD2925" s="6"/>
      <c r="AE2925" s="6"/>
      <c r="AF2925" s="6"/>
      <c r="AG2925" s="6"/>
      <c r="AH2925" s="6"/>
      <c r="AI2925" s="6"/>
      <c r="AJ2925" s="6"/>
      <c r="AK2925" s="6"/>
      <c r="AM2925" s="6"/>
      <c r="AN2925" s="6"/>
      <c r="AO2925" s="6"/>
      <c r="AP2925" s="6"/>
      <c r="AQ2925" s="6"/>
      <c r="AR2925" s="6"/>
      <c r="AS2925" s="6"/>
      <c r="AT2925" s="6"/>
      <c r="AU2925" s="6"/>
      <c r="AV2925" s="6"/>
      <c r="AW2925" s="6"/>
      <c r="AX2925" s="6"/>
      <c r="AY2925" s="6"/>
      <c r="AZ2925" s="6"/>
      <c r="BA2925" s="6"/>
      <c r="BB2925" s="6"/>
      <c r="BC2925" s="6"/>
      <c r="BD2925" s="6"/>
      <c r="BE2925" s="6"/>
      <c r="BF2925" s="6"/>
      <c r="BG2925" s="6"/>
      <c r="BH2925" s="6"/>
      <c r="BI2925" s="6"/>
      <c r="BJ2925" s="6"/>
      <c r="BK2925" s="6"/>
      <c r="BL2925" s="6"/>
      <c r="BM2925" s="6"/>
      <c r="BN2925" s="6"/>
      <c r="BO2925" s="6"/>
      <c r="BP2925" s="6"/>
      <c r="BQ2925" s="6"/>
      <c r="BR2925" s="6"/>
      <c r="BS2925" s="6"/>
      <c r="BT2925" s="6"/>
      <c r="BU2925" s="6"/>
      <c r="BV2925" s="6"/>
      <c r="BW2925" s="6"/>
      <c r="BX2925" s="6"/>
      <c r="BY2925" s="6"/>
      <c r="BZ2925" s="6"/>
      <c r="CA2925" s="6"/>
      <c r="CB2925" s="6"/>
      <c r="CC2925" s="6"/>
      <c r="CD2925" s="6"/>
      <c r="CE2925" s="6"/>
      <c r="CF2925" s="6"/>
      <c r="CG2925" s="6"/>
      <c r="CH2925" s="6"/>
      <c r="CI2925" s="6"/>
      <c r="CJ2925" s="6"/>
      <c r="CK2925" s="6"/>
      <c r="CL2925" s="6"/>
      <c r="CM2925" s="6"/>
      <c r="CN2925" s="6"/>
      <c r="CO2925" s="6"/>
      <c r="CP2925" s="6"/>
      <c r="CQ2925" s="6"/>
      <c r="CR2925" s="6"/>
      <c r="CS2925" s="6"/>
      <c r="CT2925" s="6"/>
      <c r="CU2925" s="6"/>
      <c r="CV2925" s="6"/>
      <c r="CW2925" s="6"/>
      <c r="CX2925" s="6"/>
      <c r="CY2925" s="6"/>
      <c r="CZ2925" s="6"/>
      <c r="DA2925" s="6"/>
      <c r="DB2925" s="6"/>
      <c r="DC2925" s="6"/>
      <c r="DD2925" s="6"/>
      <c r="DE2925" s="6"/>
      <c r="DF2925" s="6"/>
      <c r="DG2925" s="6"/>
      <c r="DH2925" s="6"/>
      <c r="DI2925" s="6"/>
      <c r="DJ2925" s="6"/>
      <c r="DK2925" s="6"/>
      <c r="DL2925" s="6"/>
      <c r="DM2925" s="6"/>
      <c r="DN2925" s="6"/>
      <c r="DO2925" s="6"/>
      <c r="DP2925" s="6"/>
      <c r="DQ2925" s="6"/>
      <c r="DR2925" s="6"/>
      <c r="DS2925" s="6"/>
      <c r="DT2925" s="6"/>
      <c r="DU2925" s="6"/>
      <c r="DV2925" s="6"/>
      <c r="DW2925" s="6"/>
      <c r="DX2925" s="6"/>
      <c r="DY2925" s="6"/>
      <c r="DZ2925" s="6"/>
      <c r="EA2925" s="6"/>
      <c r="EB2925" s="6"/>
      <c r="EC2925" s="6"/>
      <c r="ED2925" s="6"/>
      <c r="EE2925" s="6"/>
      <c r="EF2925" s="6"/>
      <c r="EG2925" s="6"/>
      <c r="EH2925" s="6"/>
      <c r="EI2925" s="6"/>
      <c r="EJ2925" s="6"/>
      <c r="EK2925" s="6"/>
      <c r="EL2925" s="6"/>
      <c r="EM2925" s="6"/>
      <c r="EN2925" s="6"/>
      <c r="EO2925" s="6"/>
      <c r="EP2925" s="6"/>
      <c r="EQ2925" s="6"/>
      <c r="ER2925" s="6"/>
      <c r="ES2925" s="6"/>
      <c r="ET2925" s="6"/>
      <c r="EU2925" s="6"/>
      <c r="EV2925" s="6"/>
      <c r="EW2925" s="6"/>
      <c r="EX2925" s="6"/>
      <c r="EY2925" s="6"/>
      <c r="EZ2925" s="6"/>
      <c r="FA2925" s="6"/>
      <c r="FB2925" s="6"/>
      <c r="FC2925" s="6"/>
      <c r="FD2925" s="6"/>
      <c r="FE2925" s="6"/>
      <c r="FF2925" s="6"/>
      <c r="FG2925" s="6"/>
      <c r="FH2925" s="6"/>
      <c r="FI2925" s="6"/>
      <c r="FJ2925" s="6"/>
      <c r="FK2925" s="6"/>
      <c r="FL2925" s="6"/>
      <c r="FM2925" s="6"/>
      <c r="FN2925" s="6"/>
      <c r="FO2925" s="6"/>
      <c r="FP2925" s="6"/>
      <c r="FQ2925" s="6"/>
      <c r="FR2925" s="6"/>
      <c r="FS2925" s="6"/>
      <c r="FT2925" s="6"/>
      <c r="FU2925" s="6"/>
      <c r="FV2925" s="6"/>
      <c r="FW2925" s="6"/>
      <c r="FX2925" s="6"/>
      <c r="FY2925" s="6"/>
      <c r="FZ2925" s="6"/>
      <c r="GA2925" s="6"/>
      <c r="GB2925" s="6"/>
      <c r="GC2925" s="6"/>
      <c r="GD2925" s="6"/>
      <c r="GE2925" s="6"/>
      <c r="GF2925" s="6"/>
      <c r="GG2925" s="6"/>
      <c r="GH2925" s="6"/>
      <c r="GI2925" s="6"/>
      <c r="GJ2925" s="6"/>
      <c r="GK2925" s="6"/>
      <c r="GL2925" s="6"/>
      <c r="GM2925" s="6"/>
    </row>
    <row r="2926" spans="1:195" s="5" customFormat="1" x14ac:dyDescent="0.25">
      <c r="A2926" s="27"/>
      <c r="B2926" s="27"/>
      <c r="C2926" s="27"/>
      <c r="P2926" s="69"/>
      <c r="Q2926" s="69"/>
      <c r="R2926" s="69"/>
      <c r="S2926" s="69"/>
      <c r="T2926" s="69"/>
      <c r="U2926" s="69"/>
      <c r="V2926" s="69"/>
      <c r="W2926" s="6"/>
      <c r="X2926" s="6"/>
      <c r="Y2926" s="6"/>
      <c r="Z2926" s="68"/>
      <c r="AA2926" s="68"/>
      <c r="AB2926" s="6"/>
      <c r="AC2926" s="6"/>
      <c r="AD2926" s="6"/>
      <c r="AE2926" s="6"/>
      <c r="AF2926" s="6"/>
      <c r="AG2926" s="6"/>
      <c r="AH2926" s="6"/>
      <c r="AI2926" s="6"/>
      <c r="AJ2926" s="6"/>
      <c r="AK2926" s="6"/>
      <c r="AM2926" s="6"/>
      <c r="AN2926" s="6"/>
      <c r="AO2926" s="6"/>
      <c r="AP2926" s="6"/>
      <c r="AQ2926" s="6"/>
      <c r="AR2926" s="6"/>
      <c r="AS2926" s="6"/>
      <c r="AT2926" s="6"/>
      <c r="AU2926" s="6"/>
      <c r="AV2926" s="6"/>
      <c r="AW2926" s="6"/>
      <c r="AX2926" s="6"/>
      <c r="AY2926" s="6"/>
      <c r="AZ2926" s="6"/>
      <c r="BA2926" s="6"/>
      <c r="BB2926" s="6"/>
      <c r="BC2926" s="6"/>
      <c r="BD2926" s="6"/>
      <c r="BE2926" s="6"/>
      <c r="BF2926" s="6"/>
      <c r="BG2926" s="6"/>
      <c r="BH2926" s="6"/>
      <c r="BI2926" s="6"/>
      <c r="BJ2926" s="6"/>
      <c r="BK2926" s="6"/>
      <c r="BL2926" s="6"/>
      <c r="BM2926" s="6"/>
      <c r="BN2926" s="6"/>
      <c r="BO2926" s="6"/>
      <c r="BP2926" s="6"/>
      <c r="BQ2926" s="6"/>
      <c r="BR2926" s="6"/>
      <c r="BS2926" s="6"/>
      <c r="BT2926" s="6"/>
      <c r="BU2926" s="6"/>
      <c r="BV2926" s="6"/>
      <c r="BW2926" s="6"/>
      <c r="BX2926" s="6"/>
      <c r="BY2926" s="6"/>
      <c r="BZ2926" s="6"/>
      <c r="CA2926" s="6"/>
      <c r="CB2926" s="6"/>
      <c r="CC2926" s="6"/>
      <c r="CD2926" s="6"/>
      <c r="CE2926" s="6"/>
      <c r="CF2926" s="6"/>
      <c r="CG2926" s="6"/>
      <c r="CH2926" s="6"/>
      <c r="CI2926" s="6"/>
      <c r="CJ2926" s="6"/>
      <c r="CK2926" s="6"/>
      <c r="CL2926" s="6"/>
      <c r="CM2926" s="6"/>
      <c r="CN2926" s="6"/>
      <c r="CO2926" s="6"/>
      <c r="CP2926" s="6"/>
      <c r="CQ2926" s="6"/>
      <c r="CR2926" s="6"/>
      <c r="CS2926" s="6"/>
      <c r="CT2926" s="6"/>
      <c r="CU2926" s="6"/>
      <c r="CV2926" s="6"/>
      <c r="CW2926" s="6"/>
      <c r="CX2926" s="6"/>
      <c r="CY2926" s="6"/>
      <c r="CZ2926" s="6"/>
      <c r="DA2926" s="6"/>
      <c r="DB2926" s="6"/>
      <c r="DC2926" s="6"/>
      <c r="DD2926" s="6"/>
      <c r="DE2926" s="6"/>
      <c r="DF2926" s="6"/>
      <c r="DG2926" s="6"/>
      <c r="DH2926" s="6"/>
      <c r="DI2926" s="6"/>
      <c r="DJ2926" s="6"/>
      <c r="DK2926" s="6"/>
      <c r="DL2926" s="6"/>
      <c r="DM2926" s="6"/>
      <c r="DN2926" s="6"/>
      <c r="DO2926" s="6"/>
      <c r="DP2926" s="6"/>
      <c r="DQ2926" s="6"/>
      <c r="DR2926" s="6"/>
      <c r="DS2926" s="6"/>
      <c r="DT2926" s="6"/>
      <c r="DU2926" s="6"/>
      <c r="DV2926" s="6"/>
      <c r="DW2926" s="6"/>
      <c r="DX2926" s="6"/>
      <c r="DY2926" s="6"/>
      <c r="DZ2926" s="6"/>
      <c r="EA2926" s="6"/>
      <c r="EB2926" s="6"/>
      <c r="EC2926" s="6"/>
      <c r="ED2926" s="6"/>
      <c r="EE2926" s="6"/>
      <c r="EF2926" s="6"/>
      <c r="EG2926" s="6"/>
      <c r="EH2926" s="6"/>
      <c r="EI2926" s="6"/>
      <c r="EJ2926" s="6"/>
      <c r="EK2926" s="6"/>
      <c r="EL2926" s="6"/>
      <c r="EM2926" s="6"/>
      <c r="EN2926" s="6"/>
      <c r="EO2926" s="6"/>
      <c r="EP2926" s="6"/>
      <c r="EQ2926" s="6"/>
      <c r="ER2926" s="6"/>
      <c r="ES2926" s="6"/>
      <c r="ET2926" s="6"/>
      <c r="EU2926" s="6"/>
      <c r="EV2926" s="6"/>
      <c r="EW2926" s="6"/>
      <c r="EX2926" s="6"/>
      <c r="EY2926" s="6"/>
      <c r="EZ2926" s="6"/>
      <c r="FA2926" s="6"/>
      <c r="FB2926" s="6"/>
      <c r="FC2926" s="6"/>
      <c r="FD2926" s="6"/>
      <c r="FE2926" s="6"/>
      <c r="FF2926" s="6"/>
      <c r="FG2926" s="6"/>
      <c r="FH2926" s="6"/>
      <c r="FI2926" s="6"/>
      <c r="FJ2926" s="6"/>
      <c r="FK2926" s="6"/>
      <c r="FL2926" s="6"/>
      <c r="FM2926" s="6"/>
      <c r="FN2926" s="6"/>
      <c r="FO2926" s="6"/>
      <c r="FP2926" s="6"/>
      <c r="FQ2926" s="6"/>
      <c r="FR2926" s="6"/>
      <c r="FS2926" s="6"/>
      <c r="FT2926" s="6"/>
      <c r="FU2926" s="6"/>
      <c r="FV2926" s="6"/>
      <c r="FW2926" s="6"/>
      <c r="FX2926" s="6"/>
      <c r="FY2926" s="6"/>
      <c r="FZ2926" s="6"/>
      <c r="GA2926" s="6"/>
      <c r="GB2926" s="6"/>
      <c r="GC2926" s="6"/>
      <c r="GD2926" s="6"/>
      <c r="GE2926" s="6"/>
      <c r="GF2926" s="6"/>
      <c r="GG2926" s="6"/>
      <c r="GH2926" s="6"/>
      <c r="GI2926" s="6"/>
      <c r="GJ2926" s="6"/>
      <c r="GK2926" s="6"/>
      <c r="GL2926" s="6"/>
      <c r="GM2926" s="6"/>
    </row>
    <row r="2927" spans="1:195" s="5" customFormat="1" x14ac:dyDescent="0.25">
      <c r="A2927" s="27"/>
      <c r="B2927" s="27"/>
      <c r="C2927" s="27"/>
      <c r="P2927" s="69"/>
      <c r="Q2927" s="69"/>
      <c r="R2927" s="69"/>
      <c r="S2927" s="69"/>
      <c r="T2927" s="69"/>
      <c r="U2927" s="69"/>
      <c r="V2927" s="69"/>
      <c r="W2927" s="6"/>
      <c r="X2927" s="6"/>
      <c r="Y2927" s="6"/>
      <c r="Z2927" s="68"/>
      <c r="AA2927" s="68"/>
      <c r="AB2927" s="6"/>
      <c r="AC2927" s="6"/>
      <c r="AD2927" s="6"/>
      <c r="AE2927" s="6"/>
      <c r="AF2927" s="6"/>
      <c r="AG2927" s="6"/>
      <c r="AH2927" s="6"/>
      <c r="AI2927" s="6"/>
      <c r="AJ2927" s="6"/>
      <c r="AK2927" s="6"/>
      <c r="AM2927" s="6"/>
      <c r="AN2927" s="6"/>
      <c r="AO2927" s="6"/>
      <c r="AP2927" s="6"/>
      <c r="AQ2927" s="6"/>
      <c r="AR2927" s="6"/>
      <c r="AS2927" s="6"/>
      <c r="AT2927" s="6"/>
      <c r="AU2927" s="6"/>
      <c r="AV2927" s="6"/>
      <c r="AW2927" s="6"/>
      <c r="AX2927" s="6"/>
      <c r="AY2927" s="6"/>
      <c r="AZ2927" s="6"/>
      <c r="BA2927" s="6"/>
      <c r="BB2927" s="6"/>
      <c r="BC2927" s="6"/>
      <c r="BD2927" s="6"/>
      <c r="BE2927" s="6"/>
      <c r="BF2927" s="6"/>
      <c r="BG2927" s="6"/>
      <c r="BH2927" s="6"/>
      <c r="BI2927" s="6"/>
      <c r="BJ2927" s="6"/>
      <c r="BK2927" s="6"/>
      <c r="BL2927" s="6"/>
      <c r="BM2927" s="6"/>
      <c r="BN2927" s="6"/>
      <c r="BO2927" s="6"/>
      <c r="BP2927" s="6"/>
      <c r="BQ2927" s="6"/>
      <c r="BR2927" s="6"/>
      <c r="BS2927" s="6"/>
      <c r="BT2927" s="6"/>
      <c r="BU2927" s="6"/>
      <c r="BV2927" s="6"/>
      <c r="BW2927" s="6"/>
      <c r="BX2927" s="6"/>
      <c r="BY2927" s="6"/>
      <c r="BZ2927" s="6"/>
      <c r="CA2927" s="6"/>
      <c r="CB2927" s="6"/>
      <c r="CC2927" s="6"/>
      <c r="CD2927" s="6"/>
      <c r="CE2927" s="6"/>
      <c r="CF2927" s="6"/>
      <c r="CG2927" s="6"/>
      <c r="CH2927" s="6"/>
      <c r="CI2927" s="6"/>
      <c r="CJ2927" s="6"/>
      <c r="CK2927" s="6"/>
      <c r="CL2927" s="6"/>
      <c r="CM2927" s="6"/>
      <c r="CN2927" s="6"/>
      <c r="CO2927" s="6"/>
      <c r="CP2927" s="6"/>
      <c r="CQ2927" s="6"/>
      <c r="CR2927" s="6"/>
      <c r="CS2927" s="6"/>
      <c r="CT2927" s="6"/>
      <c r="CU2927" s="6"/>
      <c r="CV2927" s="6"/>
      <c r="CW2927" s="6"/>
      <c r="CX2927" s="6"/>
      <c r="CY2927" s="6"/>
      <c r="CZ2927" s="6"/>
      <c r="DA2927" s="6"/>
      <c r="DB2927" s="6"/>
      <c r="DC2927" s="6"/>
      <c r="DD2927" s="6"/>
      <c r="DE2927" s="6"/>
      <c r="DF2927" s="6"/>
      <c r="DG2927" s="6"/>
      <c r="DH2927" s="6"/>
      <c r="DI2927" s="6"/>
      <c r="DJ2927" s="6"/>
      <c r="DK2927" s="6"/>
      <c r="DL2927" s="6"/>
      <c r="DM2927" s="6"/>
      <c r="DN2927" s="6"/>
      <c r="DO2927" s="6"/>
      <c r="DP2927" s="6"/>
      <c r="DQ2927" s="6"/>
      <c r="DR2927" s="6"/>
      <c r="DS2927" s="6"/>
      <c r="DT2927" s="6"/>
      <c r="DU2927" s="6"/>
      <c r="DV2927" s="6"/>
      <c r="DW2927" s="6"/>
      <c r="DX2927" s="6"/>
      <c r="DY2927" s="6"/>
      <c r="DZ2927" s="6"/>
      <c r="EA2927" s="6"/>
      <c r="EB2927" s="6"/>
      <c r="EC2927" s="6"/>
      <c r="ED2927" s="6"/>
      <c r="EE2927" s="6"/>
      <c r="EF2927" s="6"/>
      <c r="EG2927" s="6"/>
      <c r="EH2927" s="6"/>
      <c r="EI2927" s="6"/>
      <c r="EJ2927" s="6"/>
      <c r="EK2927" s="6"/>
      <c r="EL2927" s="6"/>
      <c r="EM2927" s="6"/>
      <c r="EN2927" s="6"/>
      <c r="EO2927" s="6"/>
      <c r="EP2927" s="6"/>
      <c r="EQ2927" s="6"/>
      <c r="ER2927" s="6"/>
      <c r="ES2927" s="6"/>
      <c r="ET2927" s="6"/>
      <c r="EU2927" s="6"/>
      <c r="EV2927" s="6"/>
      <c r="EW2927" s="6"/>
      <c r="EX2927" s="6"/>
      <c r="EY2927" s="6"/>
      <c r="EZ2927" s="6"/>
      <c r="FA2927" s="6"/>
      <c r="FB2927" s="6"/>
      <c r="FC2927" s="6"/>
      <c r="FD2927" s="6"/>
      <c r="FE2927" s="6"/>
      <c r="FF2927" s="6"/>
      <c r="FG2927" s="6"/>
      <c r="FH2927" s="6"/>
      <c r="FI2927" s="6"/>
      <c r="FJ2927" s="6"/>
      <c r="FK2927" s="6"/>
      <c r="FL2927" s="6"/>
      <c r="FM2927" s="6"/>
      <c r="FN2927" s="6"/>
      <c r="FO2927" s="6"/>
      <c r="FP2927" s="6"/>
      <c r="FQ2927" s="6"/>
      <c r="FR2927" s="6"/>
      <c r="FS2927" s="6"/>
      <c r="FT2927" s="6"/>
      <c r="FU2927" s="6"/>
      <c r="FV2927" s="6"/>
      <c r="FW2927" s="6"/>
      <c r="FX2927" s="6"/>
      <c r="FY2927" s="6"/>
      <c r="FZ2927" s="6"/>
      <c r="GA2927" s="6"/>
      <c r="GB2927" s="6"/>
      <c r="GC2927" s="6"/>
      <c r="GD2927" s="6"/>
      <c r="GE2927" s="6"/>
      <c r="GF2927" s="6"/>
      <c r="GG2927" s="6"/>
      <c r="GH2927" s="6"/>
      <c r="GI2927" s="6"/>
      <c r="GJ2927" s="6"/>
      <c r="GK2927" s="6"/>
      <c r="GL2927" s="6"/>
      <c r="GM2927" s="6"/>
    </row>
    <row r="2928" spans="1:195" s="5" customFormat="1" x14ac:dyDescent="0.25">
      <c r="A2928" s="27"/>
      <c r="B2928" s="27"/>
      <c r="C2928" s="27"/>
      <c r="P2928" s="69"/>
      <c r="Q2928" s="69"/>
      <c r="R2928" s="69"/>
      <c r="S2928" s="69"/>
      <c r="T2928" s="69"/>
      <c r="U2928" s="69"/>
      <c r="V2928" s="69"/>
      <c r="W2928" s="6"/>
      <c r="X2928" s="6"/>
      <c r="Y2928" s="6"/>
      <c r="Z2928" s="68"/>
      <c r="AA2928" s="68"/>
      <c r="AB2928" s="6"/>
      <c r="AC2928" s="6"/>
      <c r="AD2928" s="6"/>
      <c r="AE2928" s="6"/>
      <c r="AF2928" s="6"/>
      <c r="AG2928" s="6"/>
      <c r="AH2928" s="6"/>
      <c r="AI2928" s="6"/>
      <c r="AJ2928" s="6"/>
      <c r="AK2928" s="6"/>
      <c r="AM2928" s="6"/>
      <c r="AN2928" s="6"/>
      <c r="AO2928" s="6"/>
      <c r="AP2928" s="6"/>
      <c r="AQ2928" s="6"/>
      <c r="AR2928" s="6"/>
      <c r="AS2928" s="6"/>
      <c r="AT2928" s="6"/>
      <c r="AU2928" s="6"/>
      <c r="AV2928" s="6"/>
      <c r="AW2928" s="6"/>
      <c r="AX2928" s="6"/>
      <c r="AY2928" s="6"/>
      <c r="AZ2928" s="6"/>
      <c r="BA2928" s="6"/>
      <c r="BB2928" s="6"/>
      <c r="BC2928" s="6"/>
      <c r="BD2928" s="6"/>
      <c r="BE2928" s="6"/>
      <c r="BF2928" s="6"/>
      <c r="BG2928" s="6"/>
      <c r="BH2928" s="6"/>
      <c r="BI2928" s="6"/>
      <c r="BJ2928" s="6"/>
      <c r="BK2928" s="6"/>
      <c r="BL2928" s="6"/>
      <c r="BM2928" s="6"/>
      <c r="BN2928" s="6"/>
      <c r="BO2928" s="6"/>
      <c r="BP2928" s="6"/>
      <c r="BQ2928" s="6"/>
      <c r="BR2928" s="6"/>
      <c r="BS2928" s="6"/>
      <c r="BT2928" s="6"/>
      <c r="BU2928" s="6"/>
      <c r="BV2928" s="6"/>
      <c r="BW2928" s="6"/>
      <c r="BX2928" s="6"/>
      <c r="BY2928" s="6"/>
      <c r="BZ2928" s="6"/>
      <c r="CA2928" s="6"/>
      <c r="CB2928" s="6"/>
      <c r="CC2928" s="6"/>
      <c r="CD2928" s="6"/>
      <c r="CE2928" s="6"/>
      <c r="CF2928" s="6"/>
      <c r="CG2928" s="6"/>
      <c r="CH2928" s="6"/>
      <c r="CI2928" s="6"/>
      <c r="CJ2928" s="6"/>
      <c r="CK2928" s="6"/>
      <c r="CL2928" s="6"/>
      <c r="CM2928" s="6"/>
      <c r="CN2928" s="6"/>
      <c r="CO2928" s="6"/>
      <c r="CP2928" s="6"/>
      <c r="CQ2928" s="6"/>
      <c r="CR2928" s="6"/>
      <c r="CS2928" s="6"/>
      <c r="CT2928" s="6"/>
      <c r="CU2928" s="6"/>
      <c r="CV2928" s="6"/>
      <c r="CW2928" s="6"/>
      <c r="CX2928" s="6"/>
      <c r="CY2928" s="6"/>
      <c r="CZ2928" s="6"/>
      <c r="DA2928" s="6"/>
      <c r="DB2928" s="6"/>
      <c r="DC2928" s="6"/>
      <c r="DD2928" s="6"/>
      <c r="DE2928" s="6"/>
      <c r="DF2928" s="6"/>
      <c r="DG2928" s="6"/>
      <c r="DH2928" s="6"/>
      <c r="DI2928" s="6"/>
      <c r="DJ2928" s="6"/>
      <c r="DK2928" s="6"/>
      <c r="DL2928" s="6"/>
      <c r="DM2928" s="6"/>
      <c r="DN2928" s="6"/>
      <c r="DO2928" s="6"/>
      <c r="DP2928" s="6"/>
      <c r="DQ2928" s="6"/>
      <c r="DR2928" s="6"/>
      <c r="DS2928" s="6"/>
      <c r="DT2928" s="6"/>
      <c r="DU2928" s="6"/>
      <c r="DV2928" s="6"/>
      <c r="DW2928" s="6"/>
      <c r="DX2928" s="6"/>
      <c r="DY2928" s="6"/>
      <c r="DZ2928" s="6"/>
      <c r="EA2928" s="6"/>
      <c r="EB2928" s="6"/>
      <c r="EC2928" s="6"/>
      <c r="ED2928" s="6"/>
      <c r="EE2928" s="6"/>
      <c r="EF2928" s="6"/>
      <c r="EG2928" s="6"/>
      <c r="EH2928" s="6"/>
      <c r="EI2928" s="6"/>
      <c r="EJ2928" s="6"/>
      <c r="EK2928" s="6"/>
      <c r="EL2928" s="6"/>
      <c r="EM2928" s="6"/>
      <c r="EN2928" s="6"/>
      <c r="EO2928" s="6"/>
      <c r="EP2928" s="6"/>
      <c r="EQ2928" s="6"/>
      <c r="ER2928" s="6"/>
      <c r="ES2928" s="6"/>
      <c r="ET2928" s="6"/>
      <c r="EU2928" s="6"/>
      <c r="EV2928" s="6"/>
      <c r="EW2928" s="6"/>
      <c r="EX2928" s="6"/>
      <c r="EY2928" s="6"/>
      <c r="EZ2928" s="6"/>
      <c r="FA2928" s="6"/>
      <c r="FB2928" s="6"/>
      <c r="FC2928" s="6"/>
      <c r="FD2928" s="6"/>
      <c r="FE2928" s="6"/>
      <c r="FF2928" s="6"/>
      <c r="FG2928" s="6"/>
      <c r="FH2928" s="6"/>
      <c r="FI2928" s="6"/>
      <c r="FJ2928" s="6"/>
      <c r="FK2928" s="6"/>
      <c r="FL2928" s="6"/>
      <c r="FM2928" s="6"/>
      <c r="FN2928" s="6"/>
      <c r="FO2928" s="6"/>
      <c r="FP2928" s="6"/>
      <c r="FQ2928" s="6"/>
      <c r="FR2928" s="6"/>
      <c r="FS2928" s="6"/>
      <c r="FT2928" s="6"/>
      <c r="FU2928" s="6"/>
      <c r="FV2928" s="6"/>
      <c r="FW2928" s="6"/>
      <c r="FX2928" s="6"/>
      <c r="FY2928" s="6"/>
      <c r="FZ2928" s="6"/>
      <c r="GA2928" s="6"/>
      <c r="GB2928" s="6"/>
      <c r="GC2928" s="6"/>
      <c r="GD2928" s="6"/>
      <c r="GE2928" s="6"/>
      <c r="GF2928" s="6"/>
      <c r="GG2928" s="6"/>
      <c r="GH2928" s="6"/>
      <c r="GI2928" s="6"/>
      <c r="GJ2928" s="6"/>
      <c r="GK2928" s="6"/>
      <c r="GL2928" s="6"/>
      <c r="GM2928" s="6"/>
    </row>
    <row r="2929" spans="1:195" s="5" customFormat="1" x14ac:dyDescent="0.25">
      <c r="A2929" s="27"/>
      <c r="B2929" s="27"/>
      <c r="C2929" s="27"/>
      <c r="P2929" s="69"/>
      <c r="Q2929" s="69"/>
      <c r="R2929" s="69"/>
      <c r="S2929" s="69"/>
      <c r="T2929" s="69"/>
      <c r="U2929" s="69"/>
      <c r="V2929" s="69"/>
      <c r="W2929" s="6"/>
      <c r="X2929" s="6"/>
      <c r="Y2929" s="6"/>
      <c r="Z2929" s="68"/>
      <c r="AA2929" s="68"/>
      <c r="AB2929" s="6"/>
      <c r="AC2929" s="6"/>
      <c r="AD2929" s="6"/>
      <c r="AE2929" s="6"/>
      <c r="AF2929" s="6"/>
      <c r="AG2929" s="6"/>
      <c r="AH2929" s="6"/>
      <c r="AI2929" s="6"/>
      <c r="AJ2929" s="6"/>
      <c r="AK2929" s="6"/>
      <c r="AM2929" s="6"/>
      <c r="AN2929" s="6"/>
      <c r="AO2929" s="6"/>
      <c r="AP2929" s="6"/>
      <c r="AQ2929" s="6"/>
      <c r="AR2929" s="6"/>
      <c r="AS2929" s="6"/>
      <c r="AT2929" s="6"/>
      <c r="AU2929" s="6"/>
      <c r="AV2929" s="6"/>
      <c r="AW2929" s="6"/>
      <c r="AX2929" s="6"/>
      <c r="AY2929" s="6"/>
      <c r="AZ2929" s="6"/>
      <c r="BA2929" s="6"/>
      <c r="BB2929" s="6"/>
      <c r="BC2929" s="6"/>
      <c r="BD2929" s="6"/>
      <c r="BE2929" s="6"/>
      <c r="BF2929" s="6"/>
      <c r="BG2929" s="6"/>
      <c r="BH2929" s="6"/>
      <c r="BI2929" s="6"/>
      <c r="BJ2929" s="6"/>
      <c r="BK2929" s="6"/>
      <c r="BL2929" s="6"/>
      <c r="BM2929" s="6"/>
      <c r="BN2929" s="6"/>
      <c r="BO2929" s="6"/>
      <c r="BP2929" s="6"/>
      <c r="BQ2929" s="6"/>
      <c r="BR2929" s="6"/>
      <c r="BS2929" s="6"/>
      <c r="BT2929" s="6"/>
      <c r="BU2929" s="6"/>
      <c r="BV2929" s="6"/>
      <c r="BW2929" s="6"/>
      <c r="BX2929" s="6"/>
      <c r="BY2929" s="6"/>
      <c r="BZ2929" s="6"/>
      <c r="CA2929" s="6"/>
      <c r="CB2929" s="6"/>
      <c r="CC2929" s="6"/>
      <c r="CD2929" s="6"/>
      <c r="CE2929" s="6"/>
      <c r="CF2929" s="6"/>
      <c r="CG2929" s="6"/>
      <c r="CH2929" s="6"/>
      <c r="CI2929" s="6"/>
      <c r="CJ2929" s="6"/>
      <c r="CK2929" s="6"/>
      <c r="CL2929" s="6"/>
      <c r="CM2929" s="6"/>
      <c r="CN2929" s="6"/>
      <c r="CO2929" s="6"/>
      <c r="CP2929" s="6"/>
      <c r="CQ2929" s="6"/>
      <c r="CR2929" s="6"/>
      <c r="CS2929" s="6"/>
      <c r="CT2929" s="6"/>
      <c r="CU2929" s="6"/>
      <c r="CV2929" s="6"/>
      <c r="CW2929" s="6"/>
      <c r="CX2929" s="6"/>
      <c r="CY2929" s="6"/>
      <c r="CZ2929" s="6"/>
      <c r="DA2929" s="6"/>
      <c r="DB2929" s="6"/>
      <c r="DC2929" s="6"/>
      <c r="DD2929" s="6"/>
      <c r="DE2929" s="6"/>
      <c r="DF2929" s="6"/>
      <c r="DG2929" s="6"/>
      <c r="DH2929" s="6"/>
      <c r="DI2929" s="6"/>
      <c r="DJ2929" s="6"/>
      <c r="DK2929" s="6"/>
      <c r="DL2929" s="6"/>
      <c r="DM2929" s="6"/>
      <c r="DN2929" s="6"/>
      <c r="DO2929" s="6"/>
      <c r="DP2929" s="6"/>
      <c r="DQ2929" s="6"/>
      <c r="DR2929" s="6"/>
      <c r="DS2929" s="6"/>
      <c r="DT2929" s="6"/>
      <c r="DU2929" s="6"/>
      <c r="DV2929" s="6"/>
      <c r="DW2929" s="6"/>
      <c r="DX2929" s="6"/>
      <c r="DY2929" s="6"/>
      <c r="DZ2929" s="6"/>
      <c r="EA2929" s="6"/>
      <c r="EB2929" s="6"/>
      <c r="EC2929" s="6"/>
      <c r="ED2929" s="6"/>
      <c r="EE2929" s="6"/>
      <c r="EF2929" s="6"/>
      <c r="EG2929" s="6"/>
      <c r="EH2929" s="6"/>
      <c r="EI2929" s="6"/>
      <c r="EJ2929" s="6"/>
      <c r="EK2929" s="6"/>
      <c r="EL2929" s="6"/>
      <c r="EM2929" s="6"/>
      <c r="EN2929" s="6"/>
      <c r="EO2929" s="6"/>
      <c r="EP2929" s="6"/>
      <c r="EQ2929" s="6"/>
      <c r="ER2929" s="6"/>
      <c r="ES2929" s="6"/>
      <c r="ET2929" s="6"/>
      <c r="EU2929" s="6"/>
      <c r="EV2929" s="6"/>
      <c r="EW2929" s="6"/>
      <c r="EX2929" s="6"/>
      <c r="EY2929" s="6"/>
      <c r="EZ2929" s="6"/>
      <c r="FA2929" s="6"/>
      <c r="FB2929" s="6"/>
      <c r="FC2929" s="6"/>
      <c r="FD2929" s="6"/>
      <c r="FE2929" s="6"/>
      <c r="FF2929" s="6"/>
      <c r="FG2929" s="6"/>
      <c r="FH2929" s="6"/>
      <c r="FI2929" s="6"/>
      <c r="FJ2929" s="6"/>
      <c r="FK2929" s="6"/>
      <c r="FL2929" s="6"/>
      <c r="FM2929" s="6"/>
      <c r="FN2929" s="6"/>
      <c r="FO2929" s="6"/>
      <c r="FP2929" s="6"/>
      <c r="FQ2929" s="6"/>
      <c r="FR2929" s="6"/>
      <c r="FS2929" s="6"/>
      <c r="FT2929" s="6"/>
      <c r="FU2929" s="6"/>
      <c r="FV2929" s="6"/>
      <c r="FW2929" s="6"/>
      <c r="FX2929" s="6"/>
      <c r="FY2929" s="6"/>
      <c r="FZ2929" s="6"/>
      <c r="GA2929" s="6"/>
      <c r="GB2929" s="6"/>
      <c r="GC2929" s="6"/>
      <c r="GD2929" s="6"/>
      <c r="GE2929" s="6"/>
      <c r="GF2929" s="6"/>
      <c r="GG2929" s="6"/>
      <c r="GH2929" s="6"/>
      <c r="GI2929" s="6"/>
      <c r="GJ2929" s="6"/>
      <c r="GK2929" s="6"/>
      <c r="GL2929" s="6"/>
      <c r="GM2929" s="6"/>
    </row>
    <row r="2930" spans="1:195" s="5" customFormat="1" x14ac:dyDescent="0.25">
      <c r="A2930" s="27"/>
      <c r="B2930" s="27"/>
      <c r="C2930" s="27"/>
      <c r="P2930" s="69"/>
      <c r="Q2930" s="69"/>
      <c r="R2930" s="69"/>
      <c r="S2930" s="69"/>
      <c r="T2930" s="69"/>
      <c r="U2930" s="69"/>
      <c r="V2930" s="69"/>
      <c r="W2930" s="6"/>
      <c r="X2930" s="6"/>
      <c r="Y2930" s="6"/>
      <c r="Z2930" s="68"/>
      <c r="AA2930" s="68"/>
      <c r="AB2930" s="6"/>
      <c r="AC2930" s="6"/>
      <c r="AD2930" s="6"/>
      <c r="AE2930" s="6"/>
      <c r="AF2930" s="6"/>
      <c r="AG2930" s="6"/>
      <c r="AH2930" s="6"/>
      <c r="AI2930" s="6"/>
      <c r="AJ2930" s="6"/>
      <c r="AK2930" s="6"/>
      <c r="AM2930" s="6"/>
      <c r="AN2930" s="6"/>
      <c r="AO2930" s="6"/>
      <c r="AP2930" s="6"/>
      <c r="AQ2930" s="6"/>
      <c r="AR2930" s="6"/>
      <c r="AS2930" s="6"/>
      <c r="AT2930" s="6"/>
      <c r="AU2930" s="6"/>
      <c r="AV2930" s="6"/>
      <c r="AW2930" s="6"/>
      <c r="AX2930" s="6"/>
      <c r="AY2930" s="6"/>
      <c r="AZ2930" s="6"/>
      <c r="BA2930" s="6"/>
      <c r="BB2930" s="6"/>
      <c r="BC2930" s="6"/>
      <c r="BD2930" s="6"/>
      <c r="BE2930" s="6"/>
      <c r="BF2930" s="6"/>
      <c r="BG2930" s="6"/>
      <c r="BH2930" s="6"/>
      <c r="BI2930" s="6"/>
      <c r="BJ2930" s="6"/>
      <c r="BK2930" s="6"/>
      <c r="BL2930" s="6"/>
      <c r="BM2930" s="6"/>
      <c r="BN2930" s="6"/>
      <c r="BO2930" s="6"/>
      <c r="BP2930" s="6"/>
      <c r="BQ2930" s="6"/>
      <c r="BR2930" s="6"/>
      <c r="BS2930" s="6"/>
      <c r="BT2930" s="6"/>
      <c r="BU2930" s="6"/>
      <c r="BV2930" s="6"/>
      <c r="BW2930" s="6"/>
      <c r="BX2930" s="6"/>
      <c r="BY2930" s="6"/>
      <c r="BZ2930" s="6"/>
      <c r="CA2930" s="6"/>
      <c r="CB2930" s="6"/>
      <c r="CC2930" s="6"/>
      <c r="CD2930" s="6"/>
      <c r="CE2930" s="6"/>
      <c r="CF2930" s="6"/>
      <c r="CG2930" s="6"/>
      <c r="CH2930" s="6"/>
      <c r="CI2930" s="6"/>
      <c r="CJ2930" s="6"/>
      <c r="CK2930" s="6"/>
      <c r="CL2930" s="6"/>
      <c r="CM2930" s="6"/>
      <c r="CN2930" s="6"/>
      <c r="CO2930" s="6"/>
      <c r="CP2930" s="6"/>
      <c r="CQ2930" s="6"/>
      <c r="CR2930" s="6"/>
      <c r="CS2930" s="6"/>
      <c r="CT2930" s="6"/>
      <c r="CU2930" s="6"/>
      <c r="CV2930" s="6"/>
      <c r="CW2930" s="6"/>
      <c r="CX2930" s="6"/>
      <c r="CY2930" s="6"/>
      <c r="CZ2930" s="6"/>
      <c r="DA2930" s="6"/>
      <c r="DB2930" s="6"/>
      <c r="DC2930" s="6"/>
      <c r="DD2930" s="6"/>
      <c r="DE2930" s="6"/>
      <c r="DF2930" s="6"/>
      <c r="DG2930" s="6"/>
      <c r="DH2930" s="6"/>
      <c r="DI2930" s="6"/>
      <c r="DJ2930" s="6"/>
      <c r="DK2930" s="6"/>
      <c r="DL2930" s="6"/>
      <c r="DM2930" s="6"/>
      <c r="DN2930" s="6"/>
      <c r="DO2930" s="6"/>
      <c r="DP2930" s="6"/>
      <c r="DQ2930" s="6"/>
      <c r="DR2930" s="6"/>
      <c r="DS2930" s="6"/>
      <c r="DT2930" s="6"/>
      <c r="DU2930" s="6"/>
      <c r="DV2930" s="6"/>
      <c r="DW2930" s="6"/>
      <c r="DX2930" s="6"/>
      <c r="DY2930" s="6"/>
      <c r="DZ2930" s="6"/>
      <c r="EA2930" s="6"/>
      <c r="EB2930" s="6"/>
      <c r="EC2930" s="6"/>
      <c r="ED2930" s="6"/>
      <c r="EE2930" s="6"/>
      <c r="EF2930" s="6"/>
      <c r="EG2930" s="6"/>
      <c r="EH2930" s="6"/>
      <c r="EI2930" s="6"/>
      <c r="EJ2930" s="6"/>
      <c r="EK2930" s="6"/>
      <c r="EL2930" s="6"/>
      <c r="EM2930" s="6"/>
      <c r="EN2930" s="6"/>
      <c r="EO2930" s="6"/>
      <c r="EP2930" s="6"/>
      <c r="EQ2930" s="6"/>
      <c r="ER2930" s="6"/>
      <c r="ES2930" s="6"/>
      <c r="ET2930" s="6"/>
      <c r="EU2930" s="6"/>
      <c r="EV2930" s="6"/>
      <c r="EW2930" s="6"/>
      <c r="EX2930" s="6"/>
      <c r="EY2930" s="6"/>
      <c r="EZ2930" s="6"/>
      <c r="FA2930" s="6"/>
      <c r="FB2930" s="6"/>
      <c r="FC2930" s="6"/>
      <c r="FD2930" s="6"/>
      <c r="FE2930" s="6"/>
      <c r="FF2930" s="6"/>
      <c r="FG2930" s="6"/>
      <c r="FH2930" s="6"/>
      <c r="FI2930" s="6"/>
      <c r="FJ2930" s="6"/>
      <c r="FK2930" s="6"/>
      <c r="FL2930" s="6"/>
      <c r="FM2930" s="6"/>
      <c r="FN2930" s="6"/>
      <c r="FO2930" s="6"/>
      <c r="FP2930" s="6"/>
      <c r="FQ2930" s="6"/>
      <c r="FR2930" s="6"/>
      <c r="FS2930" s="6"/>
      <c r="FT2930" s="6"/>
      <c r="FU2930" s="6"/>
      <c r="FV2930" s="6"/>
      <c r="FW2930" s="6"/>
      <c r="FX2930" s="6"/>
      <c r="FY2930" s="6"/>
      <c r="FZ2930" s="6"/>
      <c r="GA2930" s="6"/>
      <c r="GB2930" s="6"/>
      <c r="GC2930" s="6"/>
      <c r="GD2930" s="6"/>
      <c r="GE2930" s="6"/>
      <c r="GF2930" s="6"/>
      <c r="GG2930" s="6"/>
      <c r="GH2930" s="6"/>
      <c r="GI2930" s="6"/>
      <c r="GJ2930" s="6"/>
      <c r="GK2930" s="6"/>
      <c r="GL2930" s="6"/>
      <c r="GM2930" s="6"/>
    </row>
    <row r="2931" spans="1:195" s="5" customFormat="1" x14ac:dyDescent="0.25">
      <c r="A2931" s="27"/>
      <c r="B2931" s="27"/>
      <c r="C2931" s="27"/>
      <c r="P2931" s="69"/>
      <c r="Q2931" s="69"/>
      <c r="R2931" s="69"/>
      <c r="S2931" s="69"/>
      <c r="T2931" s="69"/>
      <c r="U2931" s="69"/>
      <c r="V2931" s="69"/>
      <c r="W2931" s="6"/>
      <c r="X2931" s="6"/>
      <c r="Y2931" s="6"/>
      <c r="Z2931" s="68"/>
      <c r="AA2931" s="68"/>
      <c r="AB2931" s="6"/>
      <c r="AC2931" s="6"/>
      <c r="AD2931" s="6"/>
      <c r="AE2931" s="6"/>
      <c r="AF2931" s="6"/>
      <c r="AG2931" s="6"/>
      <c r="AH2931" s="6"/>
      <c r="AI2931" s="6"/>
      <c r="AJ2931" s="6"/>
      <c r="AK2931" s="6"/>
      <c r="AM2931" s="6"/>
      <c r="AN2931" s="6"/>
      <c r="AO2931" s="6"/>
      <c r="AP2931" s="6"/>
      <c r="AQ2931" s="6"/>
      <c r="AR2931" s="6"/>
      <c r="AS2931" s="6"/>
      <c r="AT2931" s="6"/>
      <c r="AU2931" s="6"/>
      <c r="AV2931" s="6"/>
      <c r="AW2931" s="6"/>
      <c r="AX2931" s="6"/>
      <c r="AY2931" s="6"/>
      <c r="AZ2931" s="6"/>
      <c r="BA2931" s="6"/>
      <c r="BB2931" s="6"/>
      <c r="BC2931" s="6"/>
      <c r="BD2931" s="6"/>
      <c r="BE2931" s="6"/>
      <c r="BF2931" s="6"/>
      <c r="BG2931" s="6"/>
      <c r="BH2931" s="6"/>
      <c r="BI2931" s="6"/>
      <c r="BJ2931" s="6"/>
      <c r="BK2931" s="6"/>
      <c r="BL2931" s="6"/>
      <c r="BM2931" s="6"/>
      <c r="BN2931" s="6"/>
      <c r="BO2931" s="6"/>
      <c r="BP2931" s="6"/>
      <c r="BQ2931" s="6"/>
      <c r="BR2931" s="6"/>
      <c r="BS2931" s="6"/>
      <c r="BT2931" s="6"/>
      <c r="BU2931" s="6"/>
      <c r="BV2931" s="6"/>
      <c r="BW2931" s="6"/>
      <c r="BX2931" s="6"/>
      <c r="BY2931" s="6"/>
      <c r="BZ2931" s="6"/>
      <c r="CA2931" s="6"/>
      <c r="CB2931" s="6"/>
      <c r="CC2931" s="6"/>
      <c r="CD2931" s="6"/>
      <c r="CE2931" s="6"/>
      <c r="CF2931" s="6"/>
      <c r="CG2931" s="6"/>
      <c r="CH2931" s="6"/>
      <c r="CI2931" s="6"/>
      <c r="CJ2931" s="6"/>
      <c r="CK2931" s="6"/>
      <c r="CL2931" s="6"/>
      <c r="CM2931" s="6"/>
      <c r="CN2931" s="6"/>
      <c r="CO2931" s="6"/>
      <c r="CP2931" s="6"/>
      <c r="CQ2931" s="6"/>
      <c r="CR2931" s="6"/>
      <c r="CS2931" s="6"/>
      <c r="CT2931" s="6"/>
      <c r="CU2931" s="6"/>
      <c r="CV2931" s="6"/>
      <c r="CW2931" s="6"/>
      <c r="CX2931" s="6"/>
      <c r="CY2931" s="6"/>
      <c r="CZ2931" s="6"/>
      <c r="DA2931" s="6"/>
      <c r="DB2931" s="6"/>
      <c r="DC2931" s="6"/>
      <c r="DD2931" s="6"/>
      <c r="DE2931" s="6"/>
      <c r="DF2931" s="6"/>
      <c r="DG2931" s="6"/>
      <c r="DH2931" s="6"/>
      <c r="DI2931" s="6"/>
      <c r="DJ2931" s="6"/>
      <c r="DK2931" s="6"/>
      <c r="DL2931" s="6"/>
      <c r="DM2931" s="6"/>
      <c r="DN2931" s="6"/>
      <c r="DO2931" s="6"/>
      <c r="DP2931" s="6"/>
      <c r="DQ2931" s="6"/>
      <c r="DR2931" s="6"/>
      <c r="DS2931" s="6"/>
      <c r="DT2931" s="6"/>
      <c r="DU2931" s="6"/>
      <c r="DV2931" s="6"/>
      <c r="DW2931" s="6"/>
      <c r="DX2931" s="6"/>
      <c r="DY2931" s="6"/>
      <c r="DZ2931" s="6"/>
      <c r="EA2931" s="6"/>
      <c r="EB2931" s="6"/>
      <c r="EC2931" s="6"/>
      <c r="ED2931" s="6"/>
      <c r="EE2931" s="6"/>
      <c r="EF2931" s="6"/>
      <c r="EG2931" s="6"/>
      <c r="EH2931" s="6"/>
      <c r="EI2931" s="6"/>
      <c r="EJ2931" s="6"/>
      <c r="EK2931" s="6"/>
      <c r="EL2931" s="6"/>
      <c r="EM2931" s="6"/>
      <c r="EN2931" s="6"/>
      <c r="EO2931" s="6"/>
      <c r="EP2931" s="6"/>
      <c r="EQ2931" s="6"/>
      <c r="ER2931" s="6"/>
      <c r="ES2931" s="6"/>
      <c r="ET2931" s="6"/>
      <c r="EU2931" s="6"/>
      <c r="EV2931" s="6"/>
      <c r="EW2931" s="6"/>
      <c r="EX2931" s="6"/>
      <c r="EY2931" s="6"/>
      <c r="EZ2931" s="6"/>
      <c r="FA2931" s="6"/>
      <c r="FB2931" s="6"/>
      <c r="FC2931" s="6"/>
      <c r="FD2931" s="6"/>
      <c r="FE2931" s="6"/>
      <c r="FF2931" s="6"/>
      <c r="FG2931" s="6"/>
      <c r="FH2931" s="6"/>
      <c r="FI2931" s="6"/>
      <c r="FJ2931" s="6"/>
      <c r="FK2931" s="6"/>
      <c r="FL2931" s="6"/>
      <c r="FM2931" s="6"/>
      <c r="FN2931" s="6"/>
      <c r="FO2931" s="6"/>
      <c r="FP2931" s="6"/>
      <c r="FQ2931" s="6"/>
      <c r="FR2931" s="6"/>
      <c r="FS2931" s="6"/>
      <c r="FT2931" s="6"/>
      <c r="FU2931" s="6"/>
      <c r="FV2931" s="6"/>
      <c r="FW2931" s="6"/>
      <c r="FX2931" s="6"/>
      <c r="FY2931" s="6"/>
      <c r="FZ2931" s="6"/>
      <c r="GA2931" s="6"/>
      <c r="GB2931" s="6"/>
      <c r="GC2931" s="6"/>
      <c r="GD2931" s="6"/>
      <c r="GE2931" s="6"/>
      <c r="GF2931" s="6"/>
      <c r="GG2931" s="6"/>
      <c r="GH2931" s="6"/>
      <c r="GI2931" s="6"/>
      <c r="GJ2931" s="6"/>
      <c r="GK2931" s="6"/>
      <c r="GL2931" s="6"/>
      <c r="GM2931" s="6"/>
    </row>
    <row r="2932" spans="1:195" s="5" customFormat="1" x14ac:dyDescent="0.25">
      <c r="A2932" s="27"/>
      <c r="B2932" s="27"/>
      <c r="C2932" s="27"/>
      <c r="P2932" s="69"/>
      <c r="Q2932" s="69"/>
      <c r="R2932" s="69"/>
      <c r="S2932" s="69"/>
      <c r="T2932" s="69"/>
      <c r="U2932" s="69"/>
      <c r="V2932" s="69"/>
      <c r="W2932" s="6"/>
      <c r="X2932" s="6"/>
      <c r="Y2932" s="6"/>
      <c r="Z2932" s="68"/>
      <c r="AA2932" s="68"/>
      <c r="AB2932" s="6"/>
      <c r="AC2932" s="6"/>
      <c r="AD2932" s="6"/>
      <c r="AE2932" s="6"/>
      <c r="AF2932" s="6"/>
      <c r="AG2932" s="6"/>
      <c r="AH2932" s="6"/>
      <c r="AI2932" s="6"/>
      <c r="AJ2932" s="6"/>
      <c r="AK2932" s="6"/>
      <c r="AM2932" s="6"/>
      <c r="AN2932" s="6"/>
      <c r="AO2932" s="6"/>
      <c r="AP2932" s="6"/>
      <c r="AQ2932" s="6"/>
      <c r="AR2932" s="6"/>
      <c r="AS2932" s="6"/>
      <c r="AT2932" s="6"/>
      <c r="AU2932" s="6"/>
      <c r="AV2932" s="6"/>
      <c r="AW2932" s="6"/>
      <c r="AX2932" s="6"/>
      <c r="AY2932" s="6"/>
      <c r="AZ2932" s="6"/>
      <c r="BA2932" s="6"/>
      <c r="BB2932" s="6"/>
      <c r="BC2932" s="6"/>
      <c r="BD2932" s="6"/>
      <c r="BE2932" s="6"/>
      <c r="BF2932" s="6"/>
      <c r="BG2932" s="6"/>
      <c r="BH2932" s="6"/>
      <c r="BI2932" s="6"/>
      <c r="BJ2932" s="6"/>
      <c r="BK2932" s="6"/>
      <c r="BL2932" s="6"/>
      <c r="BM2932" s="6"/>
      <c r="BN2932" s="6"/>
      <c r="BO2932" s="6"/>
      <c r="BP2932" s="6"/>
      <c r="BQ2932" s="6"/>
      <c r="BR2932" s="6"/>
      <c r="BS2932" s="6"/>
      <c r="BT2932" s="6"/>
      <c r="BU2932" s="6"/>
      <c r="BV2932" s="6"/>
      <c r="BW2932" s="6"/>
      <c r="BX2932" s="6"/>
      <c r="BY2932" s="6"/>
      <c r="BZ2932" s="6"/>
      <c r="CA2932" s="6"/>
      <c r="CB2932" s="6"/>
      <c r="CC2932" s="6"/>
      <c r="CD2932" s="6"/>
      <c r="CE2932" s="6"/>
      <c r="CF2932" s="6"/>
      <c r="CG2932" s="6"/>
      <c r="CH2932" s="6"/>
      <c r="CI2932" s="6"/>
      <c r="CJ2932" s="6"/>
      <c r="CK2932" s="6"/>
      <c r="CL2932" s="6"/>
      <c r="CM2932" s="6"/>
      <c r="CN2932" s="6"/>
      <c r="CO2932" s="6"/>
      <c r="CP2932" s="6"/>
      <c r="CQ2932" s="6"/>
      <c r="CR2932" s="6"/>
      <c r="CS2932" s="6"/>
      <c r="CT2932" s="6"/>
      <c r="CU2932" s="6"/>
      <c r="CV2932" s="6"/>
      <c r="CW2932" s="6"/>
      <c r="CX2932" s="6"/>
      <c r="CY2932" s="6"/>
      <c r="CZ2932" s="6"/>
      <c r="DA2932" s="6"/>
      <c r="DB2932" s="6"/>
      <c r="DC2932" s="6"/>
      <c r="DD2932" s="6"/>
      <c r="DE2932" s="6"/>
      <c r="DF2932" s="6"/>
      <c r="DG2932" s="6"/>
      <c r="DH2932" s="6"/>
      <c r="DI2932" s="6"/>
      <c r="DJ2932" s="6"/>
      <c r="DK2932" s="6"/>
      <c r="DL2932" s="6"/>
      <c r="DM2932" s="6"/>
      <c r="DN2932" s="6"/>
      <c r="DO2932" s="6"/>
      <c r="DP2932" s="6"/>
      <c r="DQ2932" s="6"/>
      <c r="DR2932" s="6"/>
      <c r="DS2932" s="6"/>
      <c r="DT2932" s="6"/>
      <c r="DU2932" s="6"/>
      <c r="DV2932" s="6"/>
      <c r="DW2932" s="6"/>
      <c r="DX2932" s="6"/>
      <c r="DY2932" s="6"/>
      <c r="DZ2932" s="6"/>
      <c r="EA2932" s="6"/>
      <c r="EB2932" s="6"/>
      <c r="EC2932" s="6"/>
      <c r="ED2932" s="6"/>
      <c r="EE2932" s="6"/>
      <c r="EF2932" s="6"/>
      <c r="EG2932" s="6"/>
      <c r="EH2932" s="6"/>
      <c r="EI2932" s="6"/>
      <c r="EJ2932" s="6"/>
      <c r="EK2932" s="6"/>
      <c r="EL2932" s="6"/>
      <c r="EM2932" s="6"/>
      <c r="EN2932" s="6"/>
      <c r="EO2932" s="6"/>
      <c r="EP2932" s="6"/>
      <c r="EQ2932" s="6"/>
      <c r="ER2932" s="6"/>
      <c r="ES2932" s="6"/>
      <c r="ET2932" s="6"/>
      <c r="EU2932" s="6"/>
      <c r="EV2932" s="6"/>
      <c r="EW2932" s="6"/>
      <c r="EX2932" s="6"/>
      <c r="EY2932" s="6"/>
      <c r="EZ2932" s="6"/>
      <c r="FA2932" s="6"/>
      <c r="FB2932" s="6"/>
      <c r="FC2932" s="6"/>
      <c r="FD2932" s="6"/>
      <c r="FE2932" s="6"/>
      <c r="FF2932" s="6"/>
      <c r="FG2932" s="6"/>
      <c r="FH2932" s="6"/>
      <c r="FI2932" s="6"/>
      <c r="FJ2932" s="6"/>
      <c r="FK2932" s="6"/>
      <c r="FL2932" s="6"/>
      <c r="FM2932" s="6"/>
      <c r="FN2932" s="6"/>
      <c r="FO2932" s="6"/>
      <c r="FP2932" s="6"/>
      <c r="FQ2932" s="6"/>
      <c r="FR2932" s="6"/>
      <c r="FS2932" s="6"/>
      <c r="FT2932" s="6"/>
      <c r="FU2932" s="6"/>
      <c r="FV2932" s="6"/>
      <c r="FW2932" s="6"/>
      <c r="FX2932" s="6"/>
      <c r="FY2932" s="6"/>
      <c r="FZ2932" s="6"/>
      <c r="GA2932" s="6"/>
      <c r="GB2932" s="6"/>
      <c r="GC2932" s="6"/>
      <c r="GD2932" s="6"/>
      <c r="GE2932" s="6"/>
      <c r="GF2932" s="6"/>
      <c r="GG2932" s="6"/>
      <c r="GH2932" s="6"/>
      <c r="GI2932" s="6"/>
      <c r="GJ2932" s="6"/>
      <c r="GK2932" s="6"/>
      <c r="GL2932" s="6"/>
      <c r="GM2932" s="6"/>
    </row>
    <row r="2933" spans="1:195" s="5" customFormat="1" x14ac:dyDescent="0.25">
      <c r="A2933" s="27"/>
      <c r="B2933" s="27"/>
      <c r="C2933" s="27"/>
      <c r="P2933" s="69"/>
      <c r="Q2933" s="69"/>
      <c r="R2933" s="69"/>
      <c r="S2933" s="69"/>
      <c r="T2933" s="69"/>
      <c r="U2933" s="69"/>
      <c r="V2933" s="69"/>
      <c r="W2933" s="6"/>
      <c r="X2933" s="6"/>
      <c r="Y2933" s="6"/>
      <c r="Z2933" s="68"/>
      <c r="AA2933" s="68"/>
      <c r="AB2933" s="6"/>
      <c r="AC2933" s="6"/>
      <c r="AD2933" s="6"/>
      <c r="AE2933" s="6"/>
      <c r="AF2933" s="6"/>
      <c r="AG2933" s="6"/>
      <c r="AH2933" s="6"/>
      <c r="AI2933" s="6"/>
      <c r="AJ2933" s="6"/>
      <c r="AK2933" s="6"/>
      <c r="AM2933" s="6"/>
      <c r="AN2933" s="6"/>
      <c r="AO2933" s="6"/>
      <c r="AP2933" s="6"/>
      <c r="AQ2933" s="6"/>
      <c r="AR2933" s="6"/>
      <c r="AS2933" s="6"/>
      <c r="AT2933" s="6"/>
      <c r="AU2933" s="6"/>
      <c r="AV2933" s="6"/>
      <c r="AW2933" s="6"/>
      <c r="AX2933" s="6"/>
      <c r="AY2933" s="6"/>
      <c r="AZ2933" s="6"/>
      <c r="BA2933" s="6"/>
      <c r="BB2933" s="6"/>
      <c r="BC2933" s="6"/>
      <c r="BD2933" s="6"/>
      <c r="BE2933" s="6"/>
      <c r="BF2933" s="6"/>
      <c r="BG2933" s="6"/>
      <c r="BH2933" s="6"/>
      <c r="BI2933" s="6"/>
      <c r="BJ2933" s="6"/>
      <c r="BK2933" s="6"/>
      <c r="BL2933" s="6"/>
      <c r="BM2933" s="6"/>
      <c r="BN2933" s="6"/>
      <c r="BO2933" s="6"/>
      <c r="BP2933" s="6"/>
      <c r="BQ2933" s="6"/>
      <c r="BR2933" s="6"/>
      <c r="BS2933" s="6"/>
      <c r="BT2933" s="6"/>
      <c r="BU2933" s="6"/>
      <c r="BV2933" s="6"/>
      <c r="BW2933" s="6"/>
      <c r="BX2933" s="6"/>
      <c r="BY2933" s="6"/>
      <c r="BZ2933" s="6"/>
      <c r="CA2933" s="6"/>
      <c r="CB2933" s="6"/>
      <c r="CC2933" s="6"/>
      <c r="CD2933" s="6"/>
      <c r="CE2933" s="6"/>
      <c r="CF2933" s="6"/>
      <c r="CG2933" s="6"/>
      <c r="CH2933" s="6"/>
      <c r="CI2933" s="6"/>
      <c r="CJ2933" s="6"/>
      <c r="CK2933" s="6"/>
      <c r="CL2933" s="6"/>
      <c r="CM2933" s="6"/>
      <c r="CN2933" s="6"/>
      <c r="CO2933" s="6"/>
      <c r="CP2933" s="6"/>
      <c r="CQ2933" s="6"/>
      <c r="CR2933" s="6"/>
      <c r="CS2933" s="6"/>
      <c r="CT2933" s="6"/>
      <c r="CU2933" s="6"/>
      <c r="CV2933" s="6"/>
      <c r="CW2933" s="6"/>
      <c r="CX2933" s="6"/>
      <c r="CY2933" s="6"/>
      <c r="CZ2933" s="6"/>
      <c r="DA2933" s="6"/>
      <c r="DB2933" s="6"/>
      <c r="DC2933" s="6"/>
      <c r="DD2933" s="6"/>
      <c r="DE2933" s="6"/>
      <c r="DF2933" s="6"/>
      <c r="DG2933" s="6"/>
      <c r="DH2933" s="6"/>
      <c r="DI2933" s="6"/>
      <c r="DJ2933" s="6"/>
      <c r="DK2933" s="6"/>
      <c r="DL2933" s="6"/>
      <c r="DM2933" s="6"/>
      <c r="DN2933" s="6"/>
      <c r="DO2933" s="6"/>
      <c r="DP2933" s="6"/>
      <c r="DQ2933" s="6"/>
      <c r="DR2933" s="6"/>
      <c r="DS2933" s="6"/>
      <c r="DT2933" s="6"/>
      <c r="DU2933" s="6"/>
      <c r="DV2933" s="6"/>
      <c r="DW2933" s="6"/>
      <c r="DX2933" s="6"/>
      <c r="DY2933" s="6"/>
      <c r="DZ2933" s="6"/>
      <c r="EA2933" s="6"/>
      <c r="EB2933" s="6"/>
      <c r="EC2933" s="6"/>
      <c r="ED2933" s="6"/>
      <c r="EE2933" s="6"/>
      <c r="EF2933" s="6"/>
      <c r="EG2933" s="6"/>
      <c r="EH2933" s="6"/>
      <c r="EI2933" s="6"/>
      <c r="EJ2933" s="6"/>
      <c r="EK2933" s="6"/>
      <c r="EL2933" s="6"/>
      <c r="EM2933" s="6"/>
      <c r="EN2933" s="6"/>
      <c r="EO2933" s="6"/>
      <c r="EP2933" s="6"/>
      <c r="EQ2933" s="6"/>
      <c r="ER2933" s="6"/>
      <c r="ES2933" s="6"/>
      <c r="ET2933" s="6"/>
      <c r="EU2933" s="6"/>
      <c r="EV2933" s="6"/>
      <c r="EW2933" s="6"/>
      <c r="EX2933" s="6"/>
      <c r="EY2933" s="6"/>
      <c r="EZ2933" s="6"/>
      <c r="FA2933" s="6"/>
      <c r="FB2933" s="6"/>
      <c r="FC2933" s="6"/>
      <c r="FD2933" s="6"/>
      <c r="FE2933" s="6"/>
      <c r="FF2933" s="6"/>
      <c r="FG2933" s="6"/>
      <c r="FH2933" s="6"/>
      <c r="FI2933" s="6"/>
      <c r="FJ2933" s="6"/>
      <c r="FK2933" s="6"/>
      <c r="FL2933" s="6"/>
      <c r="FM2933" s="6"/>
      <c r="FN2933" s="6"/>
      <c r="FO2933" s="6"/>
      <c r="FP2933" s="6"/>
      <c r="FQ2933" s="6"/>
      <c r="FR2933" s="6"/>
      <c r="FS2933" s="6"/>
      <c r="FT2933" s="6"/>
      <c r="FU2933" s="6"/>
      <c r="FV2933" s="6"/>
      <c r="FW2933" s="6"/>
      <c r="FX2933" s="6"/>
      <c r="FY2933" s="6"/>
      <c r="FZ2933" s="6"/>
      <c r="GA2933" s="6"/>
      <c r="GB2933" s="6"/>
      <c r="GC2933" s="6"/>
      <c r="GD2933" s="6"/>
      <c r="GE2933" s="6"/>
      <c r="GF2933" s="6"/>
      <c r="GG2933" s="6"/>
      <c r="GH2933" s="6"/>
      <c r="GI2933" s="6"/>
      <c r="GJ2933" s="6"/>
      <c r="GK2933" s="6"/>
      <c r="GL2933" s="6"/>
      <c r="GM2933" s="6"/>
    </row>
    <row r="2934" spans="1:195" s="5" customFormat="1" x14ac:dyDescent="0.25">
      <c r="A2934" s="27"/>
      <c r="B2934" s="27"/>
      <c r="C2934" s="27"/>
      <c r="P2934" s="69"/>
      <c r="Q2934" s="69"/>
      <c r="R2934" s="69"/>
      <c r="S2934" s="69"/>
      <c r="T2934" s="69"/>
      <c r="U2934" s="69"/>
      <c r="V2934" s="69"/>
      <c r="W2934" s="6"/>
      <c r="X2934" s="6"/>
      <c r="Y2934" s="6"/>
      <c r="Z2934" s="68"/>
      <c r="AA2934" s="68"/>
      <c r="AB2934" s="6"/>
      <c r="AC2934" s="6"/>
      <c r="AD2934" s="6"/>
      <c r="AE2934" s="6"/>
      <c r="AF2934" s="6"/>
      <c r="AG2934" s="6"/>
      <c r="AH2934" s="6"/>
      <c r="AI2934" s="6"/>
      <c r="AJ2934" s="6"/>
      <c r="AK2934" s="6"/>
      <c r="AM2934" s="6"/>
      <c r="AN2934" s="6"/>
      <c r="AO2934" s="6"/>
      <c r="AP2934" s="6"/>
      <c r="AQ2934" s="6"/>
      <c r="AR2934" s="6"/>
      <c r="AS2934" s="6"/>
      <c r="AT2934" s="6"/>
      <c r="AU2934" s="6"/>
      <c r="AV2934" s="6"/>
      <c r="AW2934" s="6"/>
      <c r="AX2934" s="6"/>
      <c r="AY2934" s="6"/>
      <c r="AZ2934" s="6"/>
      <c r="BA2934" s="6"/>
      <c r="BB2934" s="6"/>
      <c r="BC2934" s="6"/>
      <c r="BD2934" s="6"/>
      <c r="BE2934" s="6"/>
      <c r="BF2934" s="6"/>
      <c r="BG2934" s="6"/>
      <c r="BH2934" s="6"/>
      <c r="BI2934" s="6"/>
      <c r="BJ2934" s="6"/>
      <c r="BK2934" s="6"/>
      <c r="BL2934" s="6"/>
      <c r="BM2934" s="6"/>
      <c r="BN2934" s="6"/>
      <c r="BO2934" s="6"/>
      <c r="BP2934" s="6"/>
      <c r="BQ2934" s="6"/>
      <c r="BR2934" s="6"/>
      <c r="BS2934" s="6"/>
      <c r="BT2934" s="6"/>
      <c r="BU2934" s="6"/>
      <c r="BV2934" s="6"/>
      <c r="BW2934" s="6"/>
      <c r="BX2934" s="6"/>
      <c r="BY2934" s="6"/>
      <c r="BZ2934" s="6"/>
      <c r="CA2934" s="6"/>
      <c r="CB2934" s="6"/>
      <c r="CC2934" s="6"/>
      <c r="CD2934" s="6"/>
      <c r="CE2934" s="6"/>
      <c r="CF2934" s="6"/>
      <c r="CG2934" s="6"/>
      <c r="CH2934" s="6"/>
      <c r="CI2934" s="6"/>
      <c r="CJ2934" s="6"/>
      <c r="CK2934" s="6"/>
      <c r="CL2934" s="6"/>
      <c r="CM2934" s="6"/>
      <c r="CN2934" s="6"/>
      <c r="CO2934" s="6"/>
      <c r="CP2934" s="6"/>
      <c r="CQ2934" s="6"/>
      <c r="CR2934" s="6"/>
      <c r="CS2934" s="6"/>
      <c r="CT2934" s="6"/>
      <c r="CU2934" s="6"/>
      <c r="CV2934" s="6"/>
      <c r="CW2934" s="6"/>
      <c r="CX2934" s="6"/>
      <c r="CY2934" s="6"/>
      <c r="CZ2934" s="6"/>
      <c r="DA2934" s="6"/>
      <c r="DB2934" s="6"/>
      <c r="DC2934" s="6"/>
      <c r="DD2934" s="6"/>
      <c r="DE2934" s="6"/>
      <c r="DF2934" s="6"/>
      <c r="DG2934" s="6"/>
      <c r="DH2934" s="6"/>
      <c r="DI2934" s="6"/>
      <c r="DJ2934" s="6"/>
      <c r="DK2934" s="6"/>
      <c r="DL2934" s="6"/>
      <c r="DM2934" s="6"/>
      <c r="DN2934" s="6"/>
      <c r="DO2934" s="6"/>
      <c r="DP2934" s="6"/>
      <c r="DQ2934" s="6"/>
      <c r="DR2934" s="6"/>
      <c r="DS2934" s="6"/>
      <c r="DT2934" s="6"/>
      <c r="DU2934" s="6"/>
      <c r="DV2934" s="6"/>
      <c r="DW2934" s="6"/>
      <c r="DX2934" s="6"/>
      <c r="DY2934" s="6"/>
      <c r="DZ2934" s="6"/>
      <c r="EA2934" s="6"/>
      <c r="EB2934" s="6"/>
      <c r="EC2934" s="6"/>
      <c r="ED2934" s="6"/>
      <c r="EE2934" s="6"/>
      <c r="EF2934" s="6"/>
      <c r="EG2934" s="6"/>
      <c r="EH2934" s="6"/>
      <c r="EI2934" s="6"/>
      <c r="EJ2934" s="6"/>
      <c r="EK2934" s="6"/>
      <c r="EL2934" s="6"/>
      <c r="EM2934" s="6"/>
      <c r="EN2934" s="6"/>
      <c r="EO2934" s="6"/>
      <c r="EP2934" s="6"/>
      <c r="EQ2934" s="6"/>
      <c r="ER2934" s="6"/>
      <c r="ES2934" s="6"/>
      <c r="ET2934" s="6"/>
      <c r="EU2934" s="6"/>
      <c r="EV2934" s="6"/>
      <c r="EW2934" s="6"/>
      <c r="EX2934" s="6"/>
      <c r="EY2934" s="6"/>
      <c r="EZ2934" s="6"/>
      <c r="FA2934" s="6"/>
      <c r="FB2934" s="6"/>
      <c r="FC2934" s="6"/>
      <c r="FD2934" s="6"/>
      <c r="FE2934" s="6"/>
      <c r="FF2934" s="6"/>
      <c r="FG2934" s="6"/>
      <c r="FH2934" s="6"/>
      <c r="FI2934" s="6"/>
      <c r="FJ2934" s="6"/>
      <c r="FK2934" s="6"/>
      <c r="FL2934" s="6"/>
      <c r="FM2934" s="6"/>
      <c r="FN2934" s="6"/>
      <c r="FO2934" s="6"/>
      <c r="FP2934" s="6"/>
      <c r="FQ2934" s="6"/>
      <c r="FR2934" s="6"/>
      <c r="FS2934" s="6"/>
      <c r="FT2934" s="6"/>
      <c r="FU2934" s="6"/>
      <c r="FV2934" s="6"/>
      <c r="FW2934" s="6"/>
      <c r="FX2934" s="6"/>
      <c r="FY2934" s="6"/>
      <c r="FZ2934" s="6"/>
      <c r="GA2934" s="6"/>
      <c r="GB2934" s="6"/>
      <c r="GC2934" s="6"/>
      <c r="GD2934" s="6"/>
      <c r="GE2934" s="6"/>
      <c r="GF2934" s="6"/>
      <c r="GG2934" s="6"/>
      <c r="GH2934" s="6"/>
      <c r="GI2934" s="6"/>
      <c r="GJ2934" s="6"/>
      <c r="GK2934" s="6"/>
      <c r="GL2934" s="6"/>
      <c r="GM2934" s="6"/>
    </row>
    <row r="2935" spans="1:195" s="5" customFormat="1" x14ac:dyDescent="0.25">
      <c r="A2935" s="27"/>
      <c r="B2935" s="27"/>
      <c r="C2935" s="27"/>
      <c r="P2935" s="69"/>
      <c r="Q2935" s="69"/>
      <c r="R2935" s="69"/>
      <c r="S2935" s="69"/>
      <c r="T2935" s="69"/>
      <c r="U2935" s="69"/>
      <c r="V2935" s="69"/>
      <c r="W2935" s="6"/>
      <c r="X2935" s="6"/>
      <c r="Y2935" s="6"/>
      <c r="Z2935" s="68"/>
      <c r="AA2935" s="68"/>
      <c r="AB2935" s="6"/>
      <c r="AC2935" s="6"/>
      <c r="AD2935" s="6"/>
      <c r="AE2935" s="6"/>
      <c r="AF2935" s="6"/>
      <c r="AG2935" s="6"/>
      <c r="AH2935" s="6"/>
      <c r="AI2935" s="6"/>
      <c r="AJ2935" s="6"/>
      <c r="AK2935" s="6"/>
      <c r="AM2935" s="6"/>
      <c r="AN2935" s="6"/>
      <c r="AO2935" s="6"/>
      <c r="AP2935" s="6"/>
      <c r="AQ2935" s="6"/>
      <c r="AR2935" s="6"/>
      <c r="AS2935" s="6"/>
      <c r="AT2935" s="6"/>
      <c r="AU2935" s="6"/>
      <c r="AV2935" s="6"/>
      <c r="AW2935" s="6"/>
      <c r="AX2935" s="6"/>
      <c r="AY2935" s="6"/>
      <c r="AZ2935" s="6"/>
      <c r="BA2935" s="6"/>
      <c r="BB2935" s="6"/>
      <c r="BC2935" s="6"/>
      <c r="BD2935" s="6"/>
      <c r="BE2935" s="6"/>
      <c r="BF2935" s="6"/>
      <c r="BG2935" s="6"/>
      <c r="BH2935" s="6"/>
      <c r="BI2935" s="6"/>
      <c r="BJ2935" s="6"/>
      <c r="BK2935" s="6"/>
      <c r="BL2935" s="6"/>
      <c r="BM2935" s="6"/>
      <c r="BN2935" s="6"/>
      <c r="BO2935" s="6"/>
      <c r="BP2935" s="6"/>
      <c r="BQ2935" s="6"/>
      <c r="BR2935" s="6"/>
      <c r="BS2935" s="6"/>
      <c r="BT2935" s="6"/>
      <c r="BU2935" s="6"/>
      <c r="BV2935" s="6"/>
      <c r="BW2935" s="6"/>
      <c r="BX2935" s="6"/>
      <c r="BY2935" s="6"/>
      <c r="BZ2935" s="6"/>
      <c r="CA2935" s="6"/>
      <c r="CB2935" s="6"/>
      <c r="CC2935" s="6"/>
      <c r="CD2935" s="6"/>
      <c r="CE2935" s="6"/>
      <c r="CF2935" s="6"/>
      <c r="CG2935" s="6"/>
      <c r="CH2935" s="6"/>
      <c r="CI2935" s="6"/>
      <c r="CJ2935" s="6"/>
      <c r="CK2935" s="6"/>
      <c r="CL2935" s="6"/>
      <c r="CM2935" s="6"/>
      <c r="CN2935" s="6"/>
      <c r="CO2935" s="6"/>
      <c r="CP2935" s="6"/>
      <c r="CQ2935" s="6"/>
      <c r="CR2935" s="6"/>
      <c r="CS2935" s="6"/>
      <c r="CT2935" s="6"/>
      <c r="CU2935" s="6"/>
      <c r="CV2935" s="6"/>
      <c r="CW2935" s="6"/>
      <c r="CX2935" s="6"/>
      <c r="CY2935" s="6"/>
      <c r="CZ2935" s="6"/>
      <c r="DA2935" s="6"/>
      <c r="DB2935" s="6"/>
      <c r="DC2935" s="6"/>
      <c r="DD2935" s="6"/>
      <c r="DE2935" s="6"/>
      <c r="DF2935" s="6"/>
      <c r="DG2935" s="6"/>
      <c r="DH2935" s="6"/>
      <c r="DI2935" s="6"/>
      <c r="DJ2935" s="6"/>
      <c r="DK2935" s="6"/>
      <c r="DL2935" s="6"/>
      <c r="DM2935" s="6"/>
      <c r="DN2935" s="6"/>
      <c r="DO2935" s="6"/>
      <c r="DP2935" s="6"/>
      <c r="DQ2935" s="6"/>
      <c r="DR2935" s="6"/>
      <c r="DS2935" s="6"/>
      <c r="DT2935" s="6"/>
      <c r="DU2935" s="6"/>
      <c r="DV2935" s="6"/>
      <c r="DW2935" s="6"/>
      <c r="DX2935" s="6"/>
      <c r="DY2935" s="6"/>
      <c r="DZ2935" s="6"/>
      <c r="EA2935" s="6"/>
      <c r="EB2935" s="6"/>
      <c r="EC2935" s="6"/>
      <c r="ED2935" s="6"/>
      <c r="EE2935" s="6"/>
      <c r="EF2935" s="6"/>
      <c r="EG2935" s="6"/>
      <c r="EH2935" s="6"/>
      <c r="EI2935" s="6"/>
      <c r="EJ2935" s="6"/>
      <c r="EK2935" s="6"/>
      <c r="EL2935" s="6"/>
      <c r="EM2935" s="6"/>
      <c r="EN2935" s="6"/>
      <c r="EO2935" s="6"/>
      <c r="EP2935" s="6"/>
      <c r="EQ2935" s="6"/>
      <c r="ER2935" s="6"/>
      <c r="ES2935" s="6"/>
      <c r="ET2935" s="6"/>
      <c r="EU2935" s="6"/>
      <c r="EV2935" s="6"/>
      <c r="EW2935" s="6"/>
      <c r="EX2935" s="6"/>
      <c r="EY2935" s="6"/>
      <c r="EZ2935" s="6"/>
      <c r="FA2935" s="6"/>
      <c r="FB2935" s="6"/>
      <c r="FC2935" s="6"/>
      <c r="FD2935" s="6"/>
      <c r="FE2935" s="6"/>
      <c r="FF2935" s="6"/>
      <c r="FG2935" s="6"/>
      <c r="FH2935" s="6"/>
      <c r="FI2935" s="6"/>
      <c r="FJ2935" s="6"/>
      <c r="FK2935" s="6"/>
      <c r="FL2935" s="6"/>
      <c r="FM2935" s="6"/>
      <c r="FN2935" s="6"/>
      <c r="FO2935" s="6"/>
      <c r="FP2935" s="6"/>
      <c r="FQ2935" s="6"/>
      <c r="FR2935" s="6"/>
      <c r="FS2935" s="6"/>
      <c r="FT2935" s="6"/>
      <c r="FU2935" s="6"/>
      <c r="FV2935" s="6"/>
      <c r="FW2935" s="6"/>
      <c r="FX2935" s="6"/>
      <c r="FY2935" s="6"/>
      <c r="FZ2935" s="6"/>
      <c r="GA2935" s="6"/>
      <c r="GB2935" s="6"/>
      <c r="GC2935" s="6"/>
      <c r="GD2935" s="6"/>
      <c r="GE2935" s="6"/>
      <c r="GF2935" s="6"/>
      <c r="GG2935" s="6"/>
      <c r="GH2935" s="6"/>
      <c r="GI2935" s="6"/>
      <c r="GJ2935" s="6"/>
      <c r="GK2935" s="6"/>
      <c r="GL2935" s="6"/>
      <c r="GM2935" s="6"/>
    </row>
    <row r="2936" spans="1:195" s="5" customFormat="1" x14ac:dyDescent="0.25">
      <c r="A2936" s="27"/>
      <c r="B2936" s="27"/>
      <c r="C2936" s="27"/>
      <c r="P2936" s="69"/>
      <c r="Q2936" s="69"/>
      <c r="R2936" s="69"/>
      <c r="S2936" s="69"/>
      <c r="T2936" s="69"/>
      <c r="U2936" s="69"/>
      <c r="V2936" s="69"/>
      <c r="W2936" s="6"/>
      <c r="X2936" s="6"/>
      <c r="Y2936" s="6"/>
      <c r="Z2936" s="68"/>
      <c r="AA2936" s="68"/>
      <c r="AB2936" s="6"/>
      <c r="AC2936" s="6"/>
      <c r="AD2936" s="6"/>
      <c r="AE2936" s="6"/>
      <c r="AF2936" s="6"/>
      <c r="AG2936" s="6"/>
      <c r="AH2936" s="6"/>
      <c r="AI2936" s="6"/>
      <c r="AJ2936" s="6"/>
      <c r="AK2936" s="6"/>
      <c r="AM2936" s="6"/>
      <c r="AN2936" s="6"/>
      <c r="AO2936" s="6"/>
      <c r="AP2936" s="6"/>
      <c r="AQ2936" s="6"/>
      <c r="AR2936" s="6"/>
      <c r="AS2936" s="6"/>
      <c r="AT2936" s="6"/>
      <c r="AU2936" s="6"/>
      <c r="AV2936" s="6"/>
      <c r="AW2936" s="6"/>
      <c r="AX2936" s="6"/>
      <c r="AY2936" s="6"/>
      <c r="AZ2936" s="6"/>
      <c r="BA2936" s="6"/>
      <c r="BB2936" s="6"/>
      <c r="BC2936" s="6"/>
      <c r="BD2936" s="6"/>
      <c r="BE2936" s="6"/>
      <c r="BF2936" s="6"/>
      <c r="BG2936" s="6"/>
      <c r="BH2936" s="6"/>
      <c r="BI2936" s="6"/>
      <c r="BJ2936" s="6"/>
      <c r="BK2936" s="6"/>
      <c r="BL2936" s="6"/>
      <c r="BM2936" s="6"/>
      <c r="BN2936" s="6"/>
      <c r="BO2936" s="6"/>
      <c r="BP2936" s="6"/>
      <c r="BQ2936" s="6"/>
      <c r="BR2936" s="6"/>
      <c r="BS2936" s="6"/>
      <c r="BT2936" s="6"/>
      <c r="BU2936" s="6"/>
      <c r="BV2936" s="6"/>
      <c r="BW2936" s="6"/>
      <c r="BX2936" s="6"/>
      <c r="BY2936" s="6"/>
      <c r="BZ2936" s="6"/>
      <c r="CA2936" s="6"/>
      <c r="CB2936" s="6"/>
      <c r="CC2936" s="6"/>
      <c r="CD2936" s="6"/>
      <c r="CE2936" s="6"/>
      <c r="CF2936" s="6"/>
      <c r="CG2936" s="6"/>
      <c r="CH2936" s="6"/>
      <c r="CI2936" s="6"/>
      <c r="CJ2936" s="6"/>
      <c r="CK2936" s="6"/>
      <c r="CL2936" s="6"/>
      <c r="CM2936" s="6"/>
      <c r="CN2936" s="6"/>
      <c r="CO2936" s="6"/>
      <c r="CP2936" s="6"/>
      <c r="CQ2936" s="6"/>
      <c r="CR2936" s="6"/>
      <c r="CS2936" s="6"/>
      <c r="CT2936" s="6"/>
      <c r="CU2936" s="6"/>
      <c r="CV2936" s="6"/>
      <c r="CW2936" s="6"/>
      <c r="CX2936" s="6"/>
      <c r="CY2936" s="6"/>
      <c r="CZ2936" s="6"/>
      <c r="DA2936" s="6"/>
      <c r="DB2936" s="6"/>
      <c r="DC2936" s="6"/>
      <c r="DD2936" s="6"/>
      <c r="DE2936" s="6"/>
      <c r="DF2936" s="6"/>
      <c r="DG2936" s="6"/>
      <c r="DH2936" s="6"/>
      <c r="DI2936" s="6"/>
      <c r="DJ2936" s="6"/>
      <c r="DK2936" s="6"/>
      <c r="DL2936" s="6"/>
      <c r="DM2936" s="6"/>
      <c r="DN2936" s="6"/>
      <c r="DO2936" s="6"/>
      <c r="DP2936" s="6"/>
      <c r="DQ2936" s="6"/>
      <c r="DR2936" s="6"/>
      <c r="DS2936" s="6"/>
      <c r="DT2936" s="6"/>
      <c r="DU2936" s="6"/>
      <c r="DV2936" s="6"/>
      <c r="DW2936" s="6"/>
      <c r="DX2936" s="6"/>
      <c r="DY2936" s="6"/>
      <c r="DZ2936" s="6"/>
      <c r="EA2936" s="6"/>
      <c r="EB2936" s="6"/>
      <c r="EC2936" s="6"/>
      <c r="ED2936" s="6"/>
      <c r="EE2936" s="6"/>
      <c r="EF2936" s="6"/>
      <c r="EG2936" s="6"/>
      <c r="EH2936" s="6"/>
      <c r="EI2936" s="6"/>
      <c r="EJ2936" s="6"/>
      <c r="EK2936" s="6"/>
      <c r="EL2936" s="6"/>
      <c r="EM2936" s="6"/>
      <c r="EN2936" s="6"/>
      <c r="EO2936" s="6"/>
      <c r="EP2936" s="6"/>
      <c r="EQ2936" s="6"/>
      <c r="ER2936" s="6"/>
      <c r="ES2936" s="6"/>
      <c r="ET2936" s="6"/>
      <c r="EU2936" s="6"/>
      <c r="EV2936" s="6"/>
      <c r="EW2936" s="6"/>
      <c r="EX2936" s="6"/>
      <c r="EY2936" s="6"/>
      <c r="EZ2936" s="6"/>
      <c r="FA2936" s="6"/>
      <c r="FB2936" s="6"/>
      <c r="FC2936" s="6"/>
      <c r="FD2936" s="6"/>
      <c r="FE2936" s="6"/>
      <c r="FF2936" s="6"/>
      <c r="FG2936" s="6"/>
      <c r="FH2936" s="6"/>
      <c r="FI2936" s="6"/>
      <c r="FJ2936" s="6"/>
      <c r="FK2936" s="6"/>
      <c r="FL2936" s="6"/>
      <c r="FM2936" s="6"/>
      <c r="FN2936" s="6"/>
      <c r="FO2936" s="6"/>
      <c r="FP2936" s="6"/>
      <c r="FQ2936" s="6"/>
      <c r="FR2936" s="6"/>
      <c r="FS2936" s="6"/>
      <c r="FT2936" s="6"/>
      <c r="FU2936" s="6"/>
      <c r="FV2936" s="6"/>
      <c r="FW2936" s="6"/>
      <c r="FX2936" s="6"/>
      <c r="FY2936" s="6"/>
      <c r="FZ2936" s="6"/>
      <c r="GA2936" s="6"/>
      <c r="GB2936" s="6"/>
      <c r="GC2936" s="6"/>
      <c r="GD2936" s="6"/>
      <c r="GE2936" s="6"/>
      <c r="GF2936" s="6"/>
      <c r="GG2936" s="6"/>
      <c r="GH2936" s="6"/>
      <c r="GI2936" s="6"/>
      <c r="GJ2936" s="6"/>
      <c r="GK2936" s="6"/>
      <c r="GL2936" s="6"/>
      <c r="GM2936" s="6"/>
    </row>
    <row r="2937" spans="1:195" s="5" customFormat="1" x14ac:dyDescent="0.25">
      <c r="A2937" s="27"/>
      <c r="B2937" s="27"/>
      <c r="C2937" s="27"/>
      <c r="P2937" s="69"/>
      <c r="Q2937" s="69"/>
      <c r="R2937" s="69"/>
      <c r="S2937" s="69"/>
      <c r="T2937" s="69"/>
      <c r="U2937" s="69"/>
      <c r="V2937" s="69"/>
      <c r="W2937" s="6"/>
      <c r="X2937" s="6"/>
      <c r="Y2937" s="6"/>
      <c r="Z2937" s="68"/>
      <c r="AA2937" s="68"/>
      <c r="AB2937" s="6"/>
      <c r="AC2937" s="6"/>
      <c r="AD2937" s="6"/>
      <c r="AE2937" s="6"/>
      <c r="AF2937" s="6"/>
      <c r="AG2937" s="6"/>
      <c r="AH2937" s="6"/>
      <c r="AI2937" s="6"/>
      <c r="AJ2937" s="6"/>
      <c r="AK2937" s="6"/>
      <c r="AM2937" s="6"/>
      <c r="AN2937" s="6"/>
      <c r="AO2937" s="6"/>
      <c r="AP2937" s="6"/>
      <c r="AQ2937" s="6"/>
      <c r="AR2937" s="6"/>
      <c r="AS2937" s="6"/>
      <c r="AT2937" s="6"/>
      <c r="AU2937" s="6"/>
      <c r="AV2937" s="6"/>
      <c r="AW2937" s="6"/>
      <c r="AX2937" s="6"/>
      <c r="AY2937" s="6"/>
      <c r="AZ2937" s="6"/>
      <c r="BA2937" s="6"/>
      <c r="BB2937" s="6"/>
      <c r="BC2937" s="6"/>
      <c r="BD2937" s="6"/>
      <c r="BE2937" s="6"/>
      <c r="BF2937" s="6"/>
      <c r="BG2937" s="6"/>
      <c r="BH2937" s="6"/>
      <c r="BI2937" s="6"/>
      <c r="BJ2937" s="6"/>
      <c r="BK2937" s="6"/>
      <c r="BL2937" s="6"/>
      <c r="BM2937" s="6"/>
      <c r="BN2937" s="6"/>
      <c r="BO2937" s="6"/>
      <c r="BP2937" s="6"/>
      <c r="BQ2937" s="6"/>
      <c r="BR2937" s="6"/>
      <c r="BS2937" s="6"/>
      <c r="BT2937" s="6"/>
      <c r="BU2937" s="6"/>
      <c r="BV2937" s="6"/>
      <c r="BW2937" s="6"/>
      <c r="BX2937" s="6"/>
      <c r="BY2937" s="6"/>
      <c r="BZ2937" s="6"/>
      <c r="CA2937" s="6"/>
      <c r="CB2937" s="6"/>
      <c r="CC2937" s="6"/>
      <c r="CD2937" s="6"/>
      <c r="CE2937" s="6"/>
      <c r="CF2937" s="6"/>
      <c r="CG2937" s="6"/>
      <c r="CH2937" s="6"/>
      <c r="CI2937" s="6"/>
      <c r="CJ2937" s="6"/>
      <c r="CK2937" s="6"/>
      <c r="CL2937" s="6"/>
      <c r="CM2937" s="6"/>
      <c r="CN2937" s="6"/>
      <c r="CO2937" s="6"/>
      <c r="CP2937" s="6"/>
      <c r="CQ2937" s="6"/>
      <c r="CR2937" s="6"/>
      <c r="CS2937" s="6"/>
      <c r="CT2937" s="6"/>
      <c r="CU2937" s="6"/>
      <c r="CV2937" s="6"/>
      <c r="CW2937" s="6"/>
      <c r="CX2937" s="6"/>
      <c r="CY2937" s="6"/>
      <c r="CZ2937" s="6"/>
      <c r="DA2937" s="6"/>
      <c r="DB2937" s="6"/>
      <c r="DC2937" s="6"/>
      <c r="DD2937" s="6"/>
      <c r="DE2937" s="6"/>
      <c r="DF2937" s="6"/>
      <c r="DG2937" s="6"/>
      <c r="DH2937" s="6"/>
      <c r="DI2937" s="6"/>
      <c r="DJ2937" s="6"/>
      <c r="DK2937" s="6"/>
      <c r="DL2937" s="6"/>
      <c r="DM2937" s="6"/>
      <c r="DN2937" s="6"/>
      <c r="DO2937" s="6"/>
      <c r="DP2937" s="6"/>
      <c r="DQ2937" s="6"/>
      <c r="DR2937" s="6"/>
      <c r="DS2937" s="6"/>
      <c r="DT2937" s="6"/>
      <c r="DU2937" s="6"/>
      <c r="DV2937" s="6"/>
      <c r="DW2937" s="6"/>
      <c r="DX2937" s="6"/>
      <c r="DY2937" s="6"/>
      <c r="DZ2937" s="6"/>
      <c r="EA2937" s="6"/>
      <c r="EB2937" s="6"/>
      <c r="EC2937" s="6"/>
      <c r="ED2937" s="6"/>
      <c r="EE2937" s="6"/>
      <c r="EF2937" s="6"/>
      <c r="EG2937" s="6"/>
      <c r="EH2937" s="6"/>
      <c r="EI2937" s="6"/>
      <c r="EJ2937" s="6"/>
      <c r="EK2937" s="6"/>
      <c r="EL2937" s="6"/>
      <c r="EM2937" s="6"/>
      <c r="EN2937" s="6"/>
      <c r="EO2937" s="6"/>
      <c r="EP2937" s="6"/>
      <c r="EQ2937" s="6"/>
      <c r="ER2937" s="6"/>
      <c r="ES2937" s="6"/>
      <c r="ET2937" s="6"/>
      <c r="EU2937" s="6"/>
      <c r="EV2937" s="6"/>
      <c r="EW2937" s="6"/>
      <c r="EX2937" s="6"/>
      <c r="EY2937" s="6"/>
      <c r="EZ2937" s="6"/>
      <c r="FA2937" s="6"/>
      <c r="FB2937" s="6"/>
      <c r="FC2937" s="6"/>
      <c r="FD2937" s="6"/>
      <c r="FE2937" s="6"/>
      <c r="FF2937" s="6"/>
      <c r="FG2937" s="6"/>
      <c r="FH2937" s="6"/>
      <c r="FI2937" s="6"/>
      <c r="FJ2937" s="6"/>
      <c r="FK2937" s="6"/>
      <c r="FL2937" s="6"/>
      <c r="FM2937" s="6"/>
      <c r="FN2937" s="6"/>
      <c r="FO2937" s="6"/>
      <c r="FP2937" s="6"/>
      <c r="FQ2937" s="6"/>
      <c r="FR2937" s="6"/>
      <c r="FS2937" s="6"/>
      <c r="FT2937" s="6"/>
      <c r="FU2937" s="6"/>
      <c r="FV2937" s="6"/>
      <c r="FW2937" s="6"/>
      <c r="FX2937" s="6"/>
      <c r="FY2937" s="6"/>
      <c r="FZ2937" s="6"/>
      <c r="GA2937" s="6"/>
      <c r="GB2937" s="6"/>
      <c r="GC2937" s="6"/>
      <c r="GD2937" s="6"/>
      <c r="GE2937" s="6"/>
      <c r="GF2937" s="6"/>
      <c r="GG2937" s="6"/>
      <c r="GH2937" s="6"/>
      <c r="GI2937" s="6"/>
      <c r="GJ2937" s="6"/>
      <c r="GK2937" s="6"/>
      <c r="GL2937" s="6"/>
      <c r="GM2937" s="6"/>
    </row>
    <row r="2938" spans="1:195" s="5" customFormat="1" x14ac:dyDescent="0.25">
      <c r="A2938" s="27"/>
      <c r="B2938" s="27"/>
      <c r="C2938" s="27"/>
      <c r="P2938" s="69"/>
      <c r="Q2938" s="69"/>
      <c r="R2938" s="69"/>
      <c r="S2938" s="69"/>
      <c r="T2938" s="69"/>
      <c r="U2938" s="69"/>
      <c r="V2938" s="69"/>
      <c r="W2938" s="6"/>
      <c r="X2938" s="6"/>
      <c r="Y2938" s="6"/>
      <c r="Z2938" s="68"/>
      <c r="AA2938" s="68"/>
      <c r="AB2938" s="6"/>
      <c r="AC2938" s="6"/>
      <c r="AD2938" s="6"/>
      <c r="AE2938" s="6"/>
      <c r="AF2938" s="6"/>
      <c r="AG2938" s="6"/>
      <c r="AH2938" s="6"/>
      <c r="AI2938" s="6"/>
      <c r="AJ2938" s="6"/>
      <c r="AK2938" s="6"/>
      <c r="AM2938" s="6"/>
      <c r="AN2938" s="6"/>
      <c r="AO2938" s="6"/>
      <c r="AP2938" s="6"/>
      <c r="AQ2938" s="6"/>
      <c r="AR2938" s="6"/>
      <c r="AS2938" s="6"/>
      <c r="AT2938" s="6"/>
      <c r="AU2938" s="6"/>
      <c r="AV2938" s="6"/>
      <c r="AW2938" s="6"/>
      <c r="AX2938" s="6"/>
      <c r="AY2938" s="6"/>
      <c r="AZ2938" s="6"/>
      <c r="BA2938" s="6"/>
      <c r="BB2938" s="6"/>
      <c r="BC2938" s="6"/>
      <c r="BD2938" s="6"/>
      <c r="BE2938" s="6"/>
      <c r="BF2938" s="6"/>
      <c r="BG2938" s="6"/>
      <c r="BH2938" s="6"/>
      <c r="BI2938" s="6"/>
      <c r="BJ2938" s="6"/>
      <c r="BK2938" s="6"/>
      <c r="BL2938" s="6"/>
      <c r="BM2938" s="6"/>
      <c r="BN2938" s="6"/>
      <c r="BO2938" s="6"/>
      <c r="BP2938" s="6"/>
      <c r="BQ2938" s="6"/>
      <c r="BR2938" s="6"/>
      <c r="BS2938" s="6"/>
      <c r="BT2938" s="6"/>
      <c r="BU2938" s="6"/>
      <c r="BV2938" s="6"/>
      <c r="BW2938" s="6"/>
      <c r="BX2938" s="6"/>
      <c r="BY2938" s="6"/>
      <c r="BZ2938" s="6"/>
      <c r="CA2938" s="6"/>
      <c r="CB2938" s="6"/>
      <c r="CC2938" s="6"/>
      <c r="CD2938" s="6"/>
      <c r="CE2938" s="6"/>
      <c r="CF2938" s="6"/>
      <c r="CG2938" s="6"/>
      <c r="CH2938" s="6"/>
      <c r="CI2938" s="6"/>
      <c r="CJ2938" s="6"/>
      <c r="CK2938" s="6"/>
      <c r="CL2938" s="6"/>
      <c r="CM2938" s="6"/>
      <c r="CN2938" s="6"/>
      <c r="CO2938" s="6"/>
      <c r="CP2938" s="6"/>
      <c r="CQ2938" s="6"/>
      <c r="CR2938" s="6"/>
      <c r="CS2938" s="6"/>
      <c r="CT2938" s="6"/>
      <c r="CU2938" s="6"/>
      <c r="CV2938" s="6"/>
      <c r="CW2938" s="6"/>
      <c r="CX2938" s="6"/>
      <c r="CY2938" s="6"/>
      <c r="CZ2938" s="6"/>
      <c r="DA2938" s="6"/>
      <c r="DB2938" s="6"/>
      <c r="DC2938" s="6"/>
      <c r="DD2938" s="6"/>
      <c r="DE2938" s="6"/>
      <c r="DF2938" s="6"/>
      <c r="DG2938" s="6"/>
      <c r="DH2938" s="6"/>
      <c r="DI2938" s="6"/>
      <c r="DJ2938" s="6"/>
      <c r="DK2938" s="6"/>
      <c r="DL2938" s="6"/>
      <c r="DM2938" s="6"/>
      <c r="DN2938" s="6"/>
      <c r="DO2938" s="6"/>
      <c r="DP2938" s="6"/>
      <c r="DQ2938" s="6"/>
      <c r="DR2938" s="6"/>
      <c r="DS2938" s="6"/>
      <c r="DT2938" s="6"/>
      <c r="DU2938" s="6"/>
      <c r="DV2938" s="6"/>
      <c r="DW2938" s="6"/>
      <c r="DX2938" s="6"/>
      <c r="DY2938" s="6"/>
      <c r="DZ2938" s="6"/>
      <c r="EA2938" s="6"/>
      <c r="EB2938" s="6"/>
      <c r="EC2938" s="6"/>
      <c r="ED2938" s="6"/>
      <c r="EE2938" s="6"/>
      <c r="EF2938" s="6"/>
      <c r="EG2938" s="6"/>
      <c r="EH2938" s="6"/>
      <c r="EI2938" s="6"/>
      <c r="EJ2938" s="6"/>
      <c r="EK2938" s="6"/>
      <c r="EL2938" s="6"/>
      <c r="EM2938" s="6"/>
      <c r="EN2938" s="6"/>
      <c r="EO2938" s="6"/>
      <c r="EP2938" s="6"/>
      <c r="EQ2938" s="6"/>
      <c r="ER2938" s="6"/>
      <c r="ES2938" s="6"/>
      <c r="ET2938" s="6"/>
      <c r="EU2938" s="6"/>
      <c r="EV2938" s="6"/>
      <c r="EW2938" s="6"/>
      <c r="EX2938" s="6"/>
      <c r="EY2938" s="6"/>
      <c r="EZ2938" s="6"/>
      <c r="FA2938" s="6"/>
      <c r="FB2938" s="6"/>
      <c r="FC2938" s="6"/>
      <c r="FD2938" s="6"/>
      <c r="FE2938" s="6"/>
      <c r="FF2938" s="6"/>
      <c r="FG2938" s="6"/>
      <c r="FH2938" s="6"/>
      <c r="FI2938" s="6"/>
      <c r="FJ2938" s="6"/>
      <c r="FK2938" s="6"/>
      <c r="FL2938" s="6"/>
      <c r="FM2938" s="6"/>
      <c r="FN2938" s="6"/>
      <c r="FO2938" s="6"/>
      <c r="FP2938" s="6"/>
      <c r="FQ2938" s="6"/>
      <c r="FR2938" s="6"/>
      <c r="FS2938" s="6"/>
      <c r="FT2938" s="6"/>
      <c r="FU2938" s="6"/>
      <c r="FV2938" s="6"/>
      <c r="FW2938" s="6"/>
      <c r="FX2938" s="6"/>
      <c r="FY2938" s="6"/>
      <c r="FZ2938" s="6"/>
      <c r="GA2938" s="6"/>
      <c r="GB2938" s="6"/>
      <c r="GC2938" s="6"/>
      <c r="GD2938" s="6"/>
      <c r="GE2938" s="6"/>
      <c r="GF2938" s="6"/>
      <c r="GG2938" s="6"/>
      <c r="GH2938" s="6"/>
      <c r="GI2938" s="6"/>
      <c r="GJ2938" s="6"/>
      <c r="GK2938" s="6"/>
      <c r="GL2938" s="6"/>
      <c r="GM2938" s="6"/>
    </row>
    <row r="2939" spans="1:195" s="5" customFormat="1" x14ac:dyDescent="0.25">
      <c r="A2939" s="27"/>
      <c r="B2939" s="27"/>
      <c r="C2939" s="27"/>
      <c r="P2939" s="69"/>
      <c r="Q2939" s="69"/>
      <c r="R2939" s="69"/>
      <c r="S2939" s="69"/>
      <c r="T2939" s="69"/>
      <c r="U2939" s="69"/>
      <c r="V2939" s="69"/>
      <c r="W2939" s="6"/>
      <c r="X2939" s="6"/>
      <c r="Y2939" s="6"/>
      <c r="Z2939" s="68"/>
      <c r="AA2939" s="68"/>
      <c r="AB2939" s="6"/>
      <c r="AC2939" s="6"/>
      <c r="AD2939" s="6"/>
      <c r="AE2939" s="6"/>
      <c r="AF2939" s="6"/>
      <c r="AG2939" s="6"/>
      <c r="AH2939" s="6"/>
      <c r="AI2939" s="6"/>
      <c r="AJ2939" s="6"/>
      <c r="AK2939" s="6"/>
      <c r="AM2939" s="6"/>
      <c r="AN2939" s="6"/>
      <c r="AO2939" s="6"/>
      <c r="AP2939" s="6"/>
      <c r="AQ2939" s="6"/>
      <c r="AR2939" s="6"/>
      <c r="AS2939" s="6"/>
      <c r="AT2939" s="6"/>
      <c r="AU2939" s="6"/>
      <c r="AV2939" s="6"/>
      <c r="AW2939" s="6"/>
      <c r="AX2939" s="6"/>
      <c r="AY2939" s="6"/>
      <c r="AZ2939" s="6"/>
      <c r="BA2939" s="6"/>
      <c r="BB2939" s="6"/>
      <c r="BC2939" s="6"/>
      <c r="BD2939" s="6"/>
      <c r="BE2939" s="6"/>
      <c r="BF2939" s="6"/>
      <c r="BG2939" s="6"/>
      <c r="BH2939" s="6"/>
      <c r="BI2939" s="6"/>
      <c r="BJ2939" s="6"/>
      <c r="BK2939" s="6"/>
      <c r="BL2939" s="6"/>
      <c r="BM2939" s="6"/>
      <c r="BN2939" s="6"/>
      <c r="BO2939" s="6"/>
      <c r="BP2939" s="6"/>
      <c r="BQ2939" s="6"/>
      <c r="BR2939" s="6"/>
      <c r="BS2939" s="6"/>
      <c r="BT2939" s="6"/>
      <c r="BU2939" s="6"/>
      <c r="BV2939" s="6"/>
      <c r="BW2939" s="6"/>
      <c r="BX2939" s="6"/>
      <c r="BY2939" s="6"/>
      <c r="BZ2939" s="6"/>
      <c r="CA2939" s="6"/>
      <c r="CB2939" s="6"/>
      <c r="CC2939" s="6"/>
      <c r="CD2939" s="6"/>
      <c r="CE2939" s="6"/>
      <c r="CF2939" s="6"/>
      <c r="CG2939" s="6"/>
      <c r="CH2939" s="6"/>
      <c r="CI2939" s="6"/>
      <c r="CJ2939" s="6"/>
      <c r="CK2939" s="6"/>
      <c r="CL2939" s="6"/>
      <c r="CM2939" s="6"/>
      <c r="CN2939" s="6"/>
      <c r="CO2939" s="6"/>
      <c r="CP2939" s="6"/>
      <c r="CQ2939" s="6"/>
      <c r="CR2939" s="6"/>
      <c r="CS2939" s="6"/>
      <c r="CT2939" s="6"/>
      <c r="CU2939" s="6"/>
      <c r="CV2939" s="6"/>
      <c r="CW2939" s="6"/>
      <c r="CX2939" s="6"/>
      <c r="CY2939" s="6"/>
      <c r="CZ2939" s="6"/>
      <c r="DA2939" s="6"/>
      <c r="DB2939" s="6"/>
      <c r="DC2939" s="6"/>
      <c r="DD2939" s="6"/>
      <c r="DE2939" s="6"/>
      <c r="DF2939" s="6"/>
      <c r="DG2939" s="6"/>
      <c r="DH2939" s="6"/>
      <c r="DI2939" s="6"/>
      <c r="DJ2939" s="6"/>
      <c r="DK2939" s="6"/>
      <c r="DL2939" s="6"/>
      <c r="DM2939" s="6"/>
      <c r="DN2939" s="6"/>
      <c r="DO2939" s="6"/>
      <c r="DP2939" s="6"/>
      <c r="DQ2939" s="6"/>
      <c r="DR2939" s="6"/>
      <c r="DS2939" s="6"/>
      <c r="DT2939" s="6"/>
      <c r="DU2939" s="6"/>
      <c r="DV2939" s="6"/>
      <c r="DW2939" s="6"/>
      <c r="DX2939" s="6"/>
      <c r="DY2939" s="6"/>
      <c r="DZ2939" s="6"/>
      <c r="EA2939" s="6"/>
      <c r="EB2939" s="6"/>
      <c r="EC2939" s="6"/>
      <c r="ED2939" s="6"/>
      <c r="EE2939" s="6"/>
      <c r="EF2939" s="6"/>
      <c r="EG2939" s="6"/>
      <c r="EH2939" s="6"/>
      <c r="EI2939" s="6"/>
      <c r="EJ2939" s="6"/>
      <c r="EK2939" s="6"/>
      <c r="EL2939" s="6"/>
      <c r="EM2939" s="6"/>
      <c r="EN2939" s="6"/>
      <c r="EO2939" s="6"/>
      <c r="EP2939" s="6"/>
      <c r="EQ2939" s="6"/>
      <c r="ER2939" s="6"/>
      <c r="ES2939" s="6"/>
      <c r="ET2939" s="6"/>
      <c r="EU2939" s="6"/>
      <c r="EV2939" s="6"/>
      <c r="EW2939" s="6"/>
      <c r="EX2939" s="6"/>
      <c r="EY2939" s="6"/>
      <c r="EZ2939" s="6"/>
      <c r="FA2939" s="6"/>
      <c r="FB2939" s="6"/>
      <c r="FC2939" s="6"/>
      <c r="FD2939" s="6"/>
      <c r="FE2939" s="6"/>
      <c r="FF2939" s="6"/>
      <c r="FG2939" s="6"/>
      <c r="FH2939" s="6"/>
      <c r="FI2939" s="6"/>
      <c r="FJ2939" s="6"/>
      <c r="FK2939" s="6"/>
      <c r="FL2939" s="6"/>
      <c r="FM2939" s="6"/>
      <c r="FN2939" s="6"/>
      <c r="FO2939" s="6"/>
      <c r="FP2939" s="6"/>
      <c r="FQ2939" s="6"/>
      <c r="FR2939" s="6"/>
      <c r="FS2939" s="6"/>
      <c r="FT2939" s="6"/>
      <c r="FU2939" s="6"/>
      <c r="FV2939" s="6"/>
      <c r="FW2939" s="6"/>
      <c r="FX2939" s="6"/>
      <c r="FY2939" s="6"/>
      <c r="FZ2939" s="6"/>
      <c r="GA2939" s="6"/>
      <c r="GB2939" s="6"/>
      <c r="GC2939" s="6"/>
      <c r="GD2939" s="6"/>
      <c r="GE2939" s="6"/>
      <c r="GF2939" s="6"/>
      <c r="GG2939" s="6"/>
      <c r="GH2939" s="6"/>
      <c r="GI2939" s="6"/>
      <c r="GJ2939" s="6"/>
      <c r="GK2939" s="6"/>
      <c r="GL2939" s="6"/>
      <c r="GM2939" s="6"/>
    </row>
    <row r="2940" spans="1:195" s="5" customFormat="1" x14ac:dyDescent="0.25">
      <c r="A2940" s="27"/>
      <c r="B2940" s="27"/>
      <c r="C2940" s="27"/>
      <c r="P2940" s="69"/>
      <c r="Q2940" s="69"/>
      <c r="R2940" s="69"/>
      <c r="S2940" s="69"/>
      <c r="T2940" s="69"/>
      <c r="U2940" s="69"/>
      <c r="V2940" s="69"/>
      <c r="W2940" s="6"/>
      <c r="X2940" s="6"/>
      <c r="Y2940" s="6"/>
      <c r="Z2940" s="68"/>
      <c r="AA2940" s="68"/>
      <c r="AB2940" s="6"/>
      <c r="AC2940" s="6"/>
      <c r="AD2940" s="6"/>
      <c r="AE2940" s="6"/>
      <c r="AF2940" s="6"/>
      <c r="AG2940" s="6"/>
      <c r="AH2940" s="6"/>
      <c r="AI2940" s="6"/>
      <c r="AJ2940" s="6"/>
      <c r="AK2940" s="6"/>
      <c r="AM2940" s="6"/>
      <c r="AN2940" s="6"/>
      <c r="AO2940" s="6"/>
      <c r="AP2940" s="6"/>
      <c r="AQ2940" s="6"/>
      <c r="AR2940" s="6"/>
      <c r="AS2940" s="6"/>
      <c r="AT2940" s="6"/>
      <c r="AU2940" s="6"/>
      <c r="AV2940" s="6"/>
      <c r="AW2940" s="6"/>
      <c r="AX2940" s="6"/>
      <c r="AY2940" s="6"/>
      <c r="AZ2940" s="6"/>
      <c r="BA2940" s="6"/>
      <c r="BB2940" s="6"/>
      <c r="BC2940" s="6"/>
      <c r="BD2940" s="6"/>
      <c r="BE2940" s="6"/>
      <c r="BF2940" s="6"/>
      <c r="BG2940" s="6"/>
      <c r="BH2940" s="6"/>
      <c r="BI2940" s="6"/>
      <c r="BJ2940" s="6"/>
      <c r="BK2940" s="6"/>
      <c r="BL2940" s="6"/>
      <c r="BM2940" s="6"/>
      <c r="BN2940" s="6"/>
      <c r="BO2940" s="6"/>
      <c r="BP2940" s="6"/>
      <c r="BQ2940" s="6"/>
      <c r="BR2940" s="6"/>
      <c r="BS2940" s="6"/>
      <c r="BT2940" s="6"/>
      <c r="BU2940" s="6"/>
      <c r="BV2940" s="6"/>
      <c r="BW2940" s="6"/>
      <c r="BX2940" s="6"/>
      <c r="BY2940" s="6"/>
      <c r="BZ2940" s="6"/>
      <c r="CA2940" s="6"/>
      <c r="CB2940" s="6"/>
      <c r="CC2940" s="6"/>
      <c r="CD2940" s="6"/>
      <c r="CE2940" s="6"/>
      <c r="CF2940" s="6"/>
      <c r="CG2940" s="6"/>
      <c r="CH2940" s="6"/>
      <c r="CI2940" s="6"/>
      <c r="CJ2940" s="6"/>
      <c r="CK2940" s="6"/>
      <c r="CL2940" s="6"/>
      <c r="CM2940" s="6"/>
      <c r="CN2940" s="6"/>
      <c r="CO2940" s="6"/>
      <c r="CP2940" s="6"/>
      <c r="CQ2940" s="6"/>
      <c r="CR2940" s="6"/>
      <c r="CS2940" s="6"/>
      <c r="CT2940" s="6"/>
      <c r="CU2940" s="6"/>
      <c r="CV2940" s="6"/>
      <c r="CW2940" s="6"/>
      <c r="CX2940" s="6"/>
      <c r="CY2940" s="6"/>
      <c r="CZ2940" s="6"/>
      <c r="DA2940" s="6"/>
      <c r="DB2940" s="6"/>
      <c r="DC2940" s="6"/>
      <c r="DD2940" s="6"/>
      <c r="DE2940" s="6"/>
      <c r="DF2940" s="6"/>
      <c r="DG2940" s="6"/>
      <c r="DH2940" s="6"/>
      <c r="DI2940" s="6"/>
      <c r="DJ2940" s="6"/>
      <c r="DK2940" s="6"/>
      <c r="DL2940" s="6"/>
      <c r="DM2940" s="6"/>
      <c r="DN2940" s="6"/>
      <c r="DO2940" s="6"/>
      <c r="DP2940" s="6"/>
      <c r="DQ2940" s="6"/>
      <c r="DR2940" s="6"/>
      <c r="DS2940" s="6"/>
      <c r="DT2940" s="6"/>
      <c r="DU2940" s="6"/>
      <c r="DV2940" s="6"/>
      <c r="DW2940" s="6"/>
      <c r="DX2940" s="6"/>
      <c r="DY2940" s="6"/>
      <c r="DZ2940" s="6"/>
      <c r="EA2940" s="6"/>
      <c r="EB2940" s="6"/>
      <c r="EC2940" s="6"/>
      <c r="ED2940" s="6"/>
      <c r="EE2940" s="6"/>
      <c r="EF2940" s="6"/>
      <c r="EG2940" s="6"/>
      <c r="EH2940" s="6"/>
      <c r="EI2940" s="6"/>
      <c r="EJ2940" s="6"/>
      <c r="EK2940" s="6"/>
      <c r="EL2940" s="6"/>
      <c r="EM2940" s="6"/>
      <c r="EN2940" s="6"/>
      <c r="EO2940" s="6"/>
      <c r="EP2940" s="6"/>
      <c r="EQ2940" s="6"/>
      <c r="ER2940" s="6"/>
      <c r="ES2940" s="6"/>
      <c r="ET2940" s="6"/>
      <c r="EU2940" s="6"/>
      <c r="EV2940" s="6"/>
      <c r="EW2940" s="6"/>
      <c r="EX2940" s="6"/>
      <c r="EY2940" s="6"/>
      <c r="EZ2940" s="6"/>
      <c r="FA2940" s="6"/>
      <c r="FB2940" s="6"/>
      <c r="FC2940" s="6"/>
      <c r="FD2940" s="6"/>
      <c r="FE2940" s="6"/>
      <c r="FF2940" s="6"/>
      <c r="FG2940" s="6"/>
      <c r="FH2940" s="6"/>
      <c r="FI2940" s="6"/>
      <c r="FJ2940" s="6"/>
      <c r="FK2940" s="6"/>
      <c r="FL2940" s="6"/>
      <c r="FM2940" s="6"/>
      <c r="FN2940" s="6"/>
      <c r="FO2940" s="6"/>
      <c r="FP2940" s="6"/>
      <c r="FQ2940" s="6"/>
      <c r="FR2940" s="6"/>
      <c r="FS2940" s="6"/>
      <c r="FT2940" s="6"/>
      <c r="FU2940" s="6"/>
      <c r="FV2940" s="6"/>
      <c r="FW2940" s="6"/>
      <c r="FX2940" s="6"/>
      <c r="FY2940" s="6"/>
      <c r="FZ2940" s="6"/>
      <c r="GA2940" s="6"/>
      <c r="GB2940" s="6"/>
      <c r="GC2940" s="6"/>
      <c r="GD2940" s="6"/>
      <c r="GE2940" s="6"/>
      <c r="GF2940" s="6"/>
      <c r="GG2940" s="6"/>
      <c r="GH2940" s="6"/>
      <c r="GI2940" s="6"/>
      <c r="GJ2940" s="6"/>
      <c r="GK2940" s="6"/>
      <c r="GL2940" s="6"/>
      <c r="GM2940" s="6"/>
    </row>
    <row r="2941" spans="1:195" s="5" customFormat="1" x14ac:dyDescent="0.25">
      <c r="A2941" s="27"/>
      <c r="B2941" s="27"/>
      <c r="C2941" s="27"/>
      <c r="P2941" s="69"/>
      <c r="Q2941" s="69"/>
      <c r="R2941" s="69"/>
      <c r="S2941" s="69"/>
      <c r="T2941" s="69"/>
      <c r="U2941" s="69"/>
      <c r="V2941" s="69"/>
      <c r="W2941" s="6"/>
      <c r="X2941" s="6"/>
      <c r="Y2941" s="6"/>
      <c r="Z2941" s="68"/>
      <c r="AA2941" s="68"/>
      <c r="AB2941" s="6"/>
      <c r="AC2941" s="6"/>
      <c r="AD2941" s="6"/>
      <c r="AE2941" s="6"/>
      <c r="AF2941" s="6"/>
      <c r="AG2941" s="6"/>
      <c r="AH2941" s="6"/>
      <c r="AI2941" s="6"/>
      <c r="AJ2941" s="6"/>
      <c r="AK2941" s="6"/>
      <c r="AM2941" s="6"/>
      <c r="AN2941" s="6"/>
      <c r="AO2941" s="6"/>
      <c r="AP2941" s="6"/>
      <c r="AQ2941" s="6"/>
      <c r="AR2941" s="6"/>
      <c r="AS2941" s="6"/>
      <c r="AT2941" s="6"/>
      <c r="AU2941" s="6"/>
      <c r="AV2941" s="6"/>
      <c r="AW2941" s="6"/>
      <c r="AX2941" s="6"/>
      <c r="AY2941" s="6"/>
      <c r="AZ2941" s="6"/>
      <c r="BA2941" s="6"/>
      <c r="BB2941" s="6"/>
      <c r="BC2941" s="6"/>
      <c r="BD2941" s="6"/>
      <c r="BE2941" s="6"/>
      <c r="BF2941" s="6"/>
      <c r="BG2941" s="6"/>
      <c r="BH2941" s="6"/>
      <c r="BI2941" s="6"/>
      <c r="BJ2941" s="6"/>
      <c r="BK2941" s="6"/>
      <c r="BL2941" s="6"/>
      <c r="BM2941" s="6"/>
      <c r="BN2941" s="6"/>
      <c r="BO2941" s="6"/>
      <c r="BP2941" s="6"/>
      <c r="BQ2941" s="6"/>
      <c r="BR2941" s="6"/>
      <c r="BS2941" s="6"/>
      <c r="BT2941" s="6"/>
      <c r="BU2941" s="6"/>
      <c r="BV2941" s="6"/>
      <c r="BW2941" s="6"/>
      <c r="BX2941" s="6"/>
      <c r="BY2941" s="6"/>
      <c r="BZ2941" s="6"/>
      <c r="CA2941" s="6"/>
      <c r="CB2941" s="6"/>
      <c r="CC2941" s="6"/>
      <c r="CD2941" s="6"/>
      <c r="CE2941" s="6"/>
      <c r="CF2941" s="6"/>
      <c r="CG2941" s="6"/>
      <c r="CH2941" s="6"/>
      <c r="CI2941" s="6"/>
      <c r="CJ2941" s="6"/>
      <c r="CK2941" s="6"/>
      <c r="CL2941" s="6"/>
      <c r="CM2941" s="6"/>
      <c r="CN2941" s="6"/>
      <c r="CO2941" s="6"/>
      <c r="CP2941" s="6"/>
      <c r="CQ2941" s="6"/>
      <c r="CR2941" s="6"/>
      <c r="CS2941" s="6"/>
      <c r="CT2941" s="6"/>
      <c r="CU2941" s="6"/>
      <c r="CV2941" s="6"/>
      <c r="CW2941" s="6"/>
      <c r="CX2941" s="6"/>
      <c r="CY2941" s="6"/>
      <c r="CZ2941" s="6"/>
      <c r="DA2941" s="6"/>
      <c r="DB2941" s="6"/>
      <c r="DC2941" s="6"/>
      <c r="DD2941" s="6"/>
      <c r="DE2941" s="6"/>
      <c r="DF2941" s="6"/>
      <c r="DG2941" s="6"/>
      <c r="DH2941" s="6"/>
      <c r="DI2941" s="6"/>
      <c r="DJ2941" s="6"/>
      <c r="DK2941" s="6"/>
      <c r="DL2941" s="6"/>
      <c r="DM2941" s="6"/>
      <c r="DN2941" s="6"/>
      <c r="DO2941" s="6"/>
      <c r="DP2941" s="6"/>
      <c r="DQ2941" s="6"/>
      <c r="DR2941" s="6"/>
      <c r="DS2941" s="6"/>
      <c r="DT2941" s="6"/>
      <c r="DU2941" s="6"/>
      <c r="DV2941" s="6"/>
      <c r="DW2941" s="6"/>
      <c r="DX2941" s="6"/>
      <c r="DY2941" s="6"/>
      <c r="DZ2941" s="6"/>
      <c r="EA2941" s="6"/>
      <c r="EB2941" s="6"/>
      <c r="EC2941" s="6"/>
      <c r="ED2941" s="6"/>
      <c r="EE2941" s="6"/>
      <c r="EF2941" s="6"/>
      <c r="EG2941" s="6"/>
      <c r="EH2941" s="6"/>
      <c r="EI2941" s="6"/>
      <c r="EJ2941" s="6"/>
      <c r="EK2941" s="6"/>
      <c r="EL2941" s="6"/>
      <c r="EM2941" s="6"/>
      <c r="EN2941" s="6"/>
      <c r="EO2941" s="6"/>
      <c r="EP2941" s="6"/>
      <c r="EQ2941" s="6"/>
      <c r="ER2941" s="6"/>
      <c r="ES2941" s="6"/>
      <c r="ET2941" s="6"/>
      <c r="EU2941" s="6"/>
      <c r="EV2941" s="6"/>
      <c r="EW2941" s="6"/>
      <c r="EX2941" s="6"/>
      <c r="EY2941" s="6"/>
      <c r="EZ2941" s="6"/>
      <c r="FA2941" s="6"/>
      <c r="FB2941" s="6"/>
      <c r="FC2941" s="6"/>
      <c r="FD2941" s="6"/>
      <c r="FE2941" s="6"/>
      <c r="FF2941" s="6"/>
      <c r="FG2941" s="6"/>
      <c r="FH2941" s="6"/>
      <c r="FI2941" s="6"/>
      <c r="FJ2941" s="6"/>
      <c r="FK2941" s="6"/>
      <c r="FL2941" s="6"/>
      <c r="FM2941" s="6"/>
      <c r="FN2941" s="6"/>
      <c r="FO2941" s="6"/>
      <c r="FP2941" s="6"/>
      <c r="FQ2941" s="6"/>
      <c r="FR2941" s="6"/>
      <c r="FS2941" s="6"/>
      <c r="FT2941" s="6"/>
      <c r="FU2941" s="6"/>
      <c r="FV2941" s="6"/>
      <c r="FW2941" s="6"/>
      <c r="FX2941" s="6"/>
      <c r="FY2941" s="6"/>
      <c r="FZ2941" s="6"/>
      <c r="GA2941" s="6"/>
      <c r="GB2941" s="6"/>
      <c r="GC2941" s="6"/>
      <c r="GD2941" s="6"/>
      <c r="GE2941" s="6"/>
      <c r="GF2941" s="6"/>
      <c r="GG2941" s="6"/>
      <c r="GH2941" s="6"/>
      <c r="GI2941" s="6"/>
      <c r="GJ2941" s="6"/>
      <c r="GK2941" s="6"/>
      <c r="GL2941" s="6"/>
      <c r="GM2941" s="6"/>
    </row>
    <row r="2942" spans="1:195" s="5" customFormat="1" x14ac:dyDescent="0.25">
      <c r="A2942" s="27"/>
      <c r="B2942" s="27"/>
      <c r="C2942" s="27"/>
      <c r="P2942" s="69"/>
      <c r="Q2942" s="69"/>
      <c r="R2942" s="69"/>
      <c r="S2942" s="69"/>
      <c r="T2942" s="69"/>
      <c r="U2942" s="69"/>
      <c r="V2942" s="69"/>
      <c r="W2942" s="6"/>
      <c r="X2942" s="6"/>
      <c r="Y2942" s="6"/>
      <c r="Z2942" s="68"/>
      <c r="AA2942" s="68"/>
      <c r="AB2942" s="6"/>
      <c r="AC2942" s="6"/>
      <c r="AD2942" s="6"/>
      <c r="AE2942" s="6"/>
      <c r="AF2942" s="6"/>
      <c r="AG2942" s="6"/>
      <c r="AH2942" s="6"/>
      <c r="AI2942" s="6"/>
      <c r="AJ2942" s="6"/>
      <c r="AK2942" s="6"/>
      <c r="AM2942" s="6"/>
      <c r="AN2942" s="6"/>
      <c r="AO2942" s="6"/>
      <c r="AP2942" s="6"/>
      <c r="AQ2942" s="6"/>
      <c r="AR2942" s="6"/>
      <c r="AS2942" s="6"/>
      <c r="AT2942" s="6"/>
      <c r="AU2942" s="6"/>
      <c r="AV2942" s="6"/>
      <c r="AW2942" s="6"/>
      <c r="AX2942" s="6"/>
      <c r="AY2942" s="6"/>
      <c r="AZ2942" s="6"/>
      <c r="BA2942" s="6"/>
      <c r="BB2942" s="6"/>
      <c r="BC2942" s="6"/>
      <c r="BD2942" s="6"/>
      <c r="BE2942" s="6"/>
      <c r="BF2942" s="6"/>
      <c r="BG2942" s="6"/>
      <c r="BH2942" s="6"/>
      <c r="BI2942" s="6"/>
      <c r="BJ2942" s="6"/>
      <c r="BK2942" s="6"/>
      <c r="BL2942" s="6"/>
      <c r="BM2942" s="6"/>
      <c r="BN2942" s="6"/>
      <c r="BO2942" s="6"/>
      <c r="BP2942" s="6"/>
      <c r="BQ2942" s="6"/>
      <c r="BR2942" s="6"/>
      <c r="BS2942" s="6"/>
      <c r="BT2942" s="6"/>
      <c r="BU2942" s="6"/>
      <c r="BV2942" s="6"/>
      <c r="BW2942" s="6"/>
      <c r="BX2942" s="6"/>
      <c r="BY2942" s="6"/>
      <c r="BZ2942" s="6"/>
      <c r="CA2942" s="6"/>
      <c r="CB2942" s="6"/>
      <c r="CC2942" s="6"/>
      <c r="CD2942" s="6"/>
      <c r="CE2942" s="6"/>
      <c r="CF2942" s="6"/>
      <c r="CG2942" s="6"/>
      <c r="CH2942" s="6"/>
      <c r="CI2942" s="6"/>
      <c r="CJ2942" s="6"/>
      <c r="CK2942" s="6"/>
      <c r="CL2942" s="6"/>
      <c r="CM2942" s="6"/>
      <c r="CN2942" s="6"/>
      <c r="CO2942" s="6"/>
      <c r="CP2942" s="6"/>
      <c r="CQ2942" s="6"/>
      <c r="CR2942" s="6"/>
      <c r="CS2942" s="6"/>
      <c r="CT2942" s="6"/>
      <c r="CU2942" s="6"/>
      <c r="CV2942" s="6"/>
      <c r="CW2942" s="6"/>
      <c r="CX2942" s="6"/>
      <c r="CY2942" s="6"/>
      <c r="CZ2942" s="6"/>
      <c r="DA2942" s="6"/>
      <c r="DB2942" s="6"/>
      <c r="DC2942" s="6"/>
      <c r="DD2942" s="6"/>
      <c r="DE2942" s="6"/>
      <c r="DF2942" s="6"/>
      <c r="DG2942" s="6"/>
      <c r="DH2942" s="6"/>
      <c r="DI2942" s="6"/>
      <c r="DJ2942" s="6"/>
      <c r="DK2942" s="6"/>
      <c r="DL2942" s="6"/>
      <c r="DM2942" s="6"/>
      <c r="DN2942" s="6"/>
      <c r="DO2942" s="6"/>
      <c r="DP2942" s="6"/>
      <c r="DQ2942" s="6"/>
      <c r="DR2942" s="6"/>
      <c r="DS2942" s="6"/>
      <c r="DT2942" s="6"/>
      <c r="DU2942" s="6"/>
      <c r="DV2942" s="6"/>
      <c r="DW2942" s="6"/>
      <c r="DX2942" s="6"/>
      <c r="DY2942" s="6"/>
      <c r="DZ2942" s="6"/>
      <c r="EA2942" s="6"/>
      <c r="EB2942" s="6"/>
      <c r="EC2942" s="6"/>
      <c r="ED2942" s="6"/>
      <c r="EE2942" s="6"/>
      <c r="EF2942" s="6"/>
      <c r="EG2942" s="6"/>
      <c r="EH2942" s="6"/>
      <c r="EI2942" s="6"/>
      <c r="EJ2942" s="6"/>
      <c r="EK2942" s="6"/>
      <c r="EL2942" s="6"/>
      <c r="EM2942" s="6"/>
      <c r="EN2942" s="6"/>
      <c r="EO2942" s="6"/>
      <c r="EP2942" s="6"/>
      <c r="EQ2942" s="6"/>
      <c r="ER2942" s="6"/>
      <c r="ES2942" s="6"/>
      <c r="ET2942" s="6"/>
      <c r="EU2942" s="6"/>
      <c r="EV2942" s="6"/>
      <c r="EW2942" s="6"/>
      <c r="EX2942" s="6"/>
      <c r="EY2942" s="6"/>
      <c r="EZ2942" s="6"/>
      <c r="FA2942" s="6"/>
      <c r="FB2942" s="6"/>
      <c r="FC2942" s="6"/>
      <c r="FD2942" s="6"/>
      <c r="FE2942" s="6"/>
      <c r="FF2942" s="6"/>
      <c r="FG2942" s="6"/>
      <c r="FH2942" s="6"/>
      <c r="FI2942" s="6"/>
      <c r="FJ2942" s="6"/>
      <c r="FK2942" s="6"/>
      <c r="FL2942" s="6"/>
      <c r="FM2942" s="6"/>
      <c r="FN2942" s="6"/>
      <c r="FO2942" s="6"/>
      <c r="FP2942" s="6"/>
      <c r="FQ2942" s="6"/>
      <c r="FR2942" s="6"/>
      <c r="FS2942" s="6"/>
      <c r="FT2942" s="6"/>
      <c r="FU2942" s="6"/>
      <c r="FV2942" s="6"/>
      <c r="FW2942" s="6"/>
      <c r="FX2942" s="6"/>
      <c r="FY2942" s="6"/>
      <c r="FZ2942" s="6"/>
      <c r="GA2942" s="6"/>
      <c r="GB2942" s="6"/>
      <c r="GC2942" s="6"/>
      <c r="GD2942" s="6"/>
      <c r="GE2942" s="6"/>
      <c r="GF2942" s="6"/>
      <c r="GG2942" s="6"/>
      <c r="GH2942" s="6"/>
      <c r="GI2942" s="6"/>
      <c r="GJ2942" s="6"/>
      <c r="GK2942" s="6"/>
      <c r="GL2942" s="6"/>
      <c r="GM2942" s="6"/>
    </row>
    <row r="2943" spans="1:195" s="5" customFormat="1" x14ac:dyDescent="0.25">
      <c r="A2943" s="27"/>
      <c r="B2943" s="27"/>
      <c r="C2943" s="27"/>
      <c r="P2943" s="69"/>
      <c r="Q2943" s="69"/>
      <c r="R2943" s="69"/>
      <c r="S2943" s="69"/>
      <c r="T2943" s="69"/>
      <c r="U2943" s="69"/>
      <c r="V2943" s="69"/>
      <c r="W2943" s="6"/>
      <c r="X2943" s="6"/>
      <c r="Y2943" s="6"/>
      <c r="Z2943" s="68"/>
      <c r="AA2943" s="68"/>
      <c r="AB2943" s="6"/>
      <c r="AC2943" s="6"/>
      <c r="AD2943" s="6"/>
      <c r="AE2943" s="6"/>
      <c r="AF2943" s="6"/>
      <c r="AG2943" s="6"/>
      <c r="AH2943" s="6"/>
      <c r="AI2943" s="6"/>
      <c r="AJ2943" s="6"/>
      <c r="AK2943" s="6"/>
      <c r="AM2943" s="6"/>
      <c r="AN2943" s="6"/>
      <c r="AO2943" s="6"/>
      <c r="AP2943" s="6"/>
      <c r="AQ2943" s="6"/>
      <c r="AR2943" s="6"/>
      <c r="AS2943" s="6"/>
      <c r="AT2943" s="6"/>
      <c r="AU2943" s="6"/>
      <c r="AV2943" s="6"/>
      <c r="AW2943" s="6"/>
      <c r="AX2943" s="6"/>
      <c r="AY2943" s="6"/>
      <c r="AZ2943" s="6"/>
      <c r="BA2943" s="6"/>
      <c r="BB2943" s="6"/>
      <c r="BC2943" s="6"/>
      <c r="BD2943" s="6"/>
      <c r="BE2943" s="6"/>
      <c r="BF2943" s="6"/>
      <c r="BG2943" s="6"/>
      <c r="BH2943" s="6"/>
      <c r="BI2943" s="6"/>
      <c r="BJ2943" s="6"/>
      <c r="BK2943" s="6"/>
      <c r="BL2943" s="6"/>
      <c r="BM2943" s="6"/>
      <c r="BN2943" s="6"/>
      <c r="BO2943" s="6"/>
      <c r="BP2943" s="6"/>
      <c r="BQ2943" s="6"/>
      <c r="BR2943" s="6"/>
      <c r="BS2943" s="6"/>
      <c r="BT2943" s="6"/>
      <c r="BU2943" s="6"/>
      <c r="BV2943" s="6"/>
      <c r="BW2943" s="6"/>
      <c r="BX2943" s="6"/>
      <c r="BY2943" s="6"/>
      <c r="BZ2943" s="6"/>
      <c r="CA2943" s="6"/>
      <c r="CB2943" s="6"/>
      <c r="CC2943" s="6"/>
      <c r="CD2943" s="6"/>
      <c r="CE2943" s="6"/>
      <c r="CF2943" s="6"/>
      <c r="CG2943" s="6"/>
      <c r="CH2943" s="6"/>
      <c r="CI2943" s="6"/>
      <c r="CJ2943" s="6"/>
      <c r="CK2943" s="6"/>
      <c r="CL2943" s="6"/>
      <c r="CM2943" s="6"/>
      <c r="CN2943" s="6"/>
      <c r="CO2943" s="6"/>
      <c r="CP2943" s="6"/>
      <c r="CQ2943" s="6"/>
      <c r="CR2943" s="6"/>
      <c r="CS2943" s="6"/>
      <c r="CT2943" s="6"/>
      <c r="CU2943" s="6"/>
      <c r="CV2943" s="6"/>
      <c r="CW2943" s="6"/>
      <c r="CX2943" s="6"/>
      <c r="CY2943" s="6"/>
      <c r="CZ2943" s="6"/>
      <c r="DA2943" s="6"/>
      <c r="DB2943" s="6"/>
      <c r="DC2943" s="6"/>
      <c r="DD2943" s="6"/>
      <c r="DE2943" s="6"/>
      <c r="DF2943" s="6"/>
      <c r="DG2943" s="6"/>
      <c r="DH2943" s="6"/>
      <c r="DI2943" s="6"/>
      <c r="DJ2943" s="6"/>
      <c r="DK2943" s="6"/>
      <c r="DL2943" s="6"/>
      <c r="DM2943" s="6"/>
      <c r="DN2943" s="6"/>
      <c r="DO2943" s="6"/>
      <c r="DP2943" s="6"/>
      <c r="DQ2943" s="6"/>
      <c r="DR2943" s="6"/>
      <c r="DS2943" s="6"/>
      <c r="DT2943" s="6"/>
      <c r="DU2943" s="6"/>
      <c r="DV2943" s="6"/>
      <c r="DW2943" s="6"/>
      <c r="DX2943" s="6"/>
      <c r="DY2943" s="6"/>
      <c r="DZ2943" s="6"/>
      <c r="EA2943" s="6"/>
      <c r="EB2943" s="6"/>
      <c r="EC2943" s="6"/>
      <c r="ED2943" s="6"/>
      <c r="EE2943" s="6"/>
      <c r="EF2943" s="6"/>
      <c r="EG2943" s="6"/>
      <c r="EH2943" s="6"/>
      <c r="EI2943" s="6"/>
      <c r="EJ2943" s="6"/>
      <c r="EK2943" s="6"/>
      <c r="EL2943" s="6"/>
      <c r="EM2943" s="6"/>
      <c r="EN2943" s="6"/>
      <c r="EO2943" s="6"/>
      <c r="EP2943" s="6"/>
      <c r="EQ2943" s="6"/>
      <c r="ER2943" s="6"/>
      <c r="ES2943" s="6"/>
      <c r="ET2943" s="6"/>
      <c r="EU2943" s="6"/>
      <c r="EV2943" s="6"/>
      <c r="EW2943" s="6"/>
      <c r="EX2943" s="6"/>
      <c r="EY2943" s="6"/>
      <c r="EZ2943" s="6"/>
      <c r="FA2943" s="6"/>
      <c r="FB2943" s="6"/>
      <c r="FC2943" s="6"/>
      <c r="FD2943" s="6"/>
      <c r="FE2943" s="6"/>
      <c r="FF2943" s="6"/>
      <c r="FG2943" s="6"/>
      <c r="FH2943" s="6"/>
      <c r="FI2943" s="6"/>
      <c r="FJ2943" s="6"/>
      <c r="FK2943" s="6"/>
      <c r="FL2943" s="6"/>
      <c r="FM2943" s="6"/>
      <c r="FN2943" s="6"/>
      <c r="FO2943" s="6"/>
      <c r="FP2943" s="6"/>
      <c r="FQ2943" s="6"/>
      <c r="FR2943" s="6"/>
      <c r="FS2943" s="6"/>
      <c r="FT2943" s="6"/>
      <c r="FU2943" s="6"/>
      <c r="FV2943" s="6"/>
      <c r="FW2943" s="6"/>
      <c r="FX2943" s="6"/>
      <c r="FY2943" s="6"/>
      <c r="FZ2943" s="6"/>
      <c r="GA2943" s="6"/>
      <c r="GB2943" s="6"/>
      <c r="GC2943" s="6"/>
      <c r="GD2943" s="6"/>
      <c r="GE2943" s="6"/>
      <c r="GF2943" s="6"/>
      <c r="GG2943" s="6"/>
      <c r="GH2943" s="6"/>
      <c r="GI2943" s="6"/>
      <c r="GJ2943" s="6"/>
      <c r="GK2943" s="6"/>
      <c r="GL2943" s="6"/>
      <c r="GM2943" s="6"/>
    </row>
    <row r="2944" spans="1:195" s="5" customFormat="1" x14ac:dyDescent="0.25">
      <c r="A2944" s="27"/>
      <c r="B2944" s="27"/>
      <c r="C2944" s="27"/>
      <c r="P2944" s="69"/>
      <c r="Q2944" s="69"/>
      <c r="R2944" s="69"/>
      <c r="S2944" s="69"/>
      <c r="T2944" s="69"/>
      <c r="U2944" s="69"/>
      <c r="V2944" s="69"/>
      <c r="W2944" s="6"/>
      <c r="X2944" s="6"/>
      <c r="Y2944" s="6"/>
      <c r="Z2944" s="68"/>
      <c r="AA2944" s="68"/>
      <c r="AB2944" s="6"/>
      <c r="AC2944" s="6"/>
      <c r="AD2944" s="6"/>
      <c r="AE2944" s="6"/>
      <c r="AF2944" s="6"/>
      <c r="AG2944" s="6"/>
      <c r="AH2944" s="6"/>
      <c r="AI2944" s="6"/>
      <c r="AJ2944" s="6"/>
      <c r="AK2944" s="6"/>
      <c r="AM2944" s="6"/>
      <c r="AN2944" s="6"/>
      <c r="AO2944" s="6"/>
      <c r="AP2944" s="6"/>
      <c r="AQ2944" s="6"/>
      <c r="AR2944" s="6"/>
      <c r="AS2944" s="6"/>
      <c r="AT2944" s="6"/>
      <c r="AU2944" s="6"/>
      <c r="AV2944" s="6"/>
      <c r="AW2944" s="6"/>
      <c r="AX2944" s="6"/>
      <c r="AY2944" s="6"/>
      <c r="AZ2944" s="6"/>
      <c r="BA2944" s="6"/>
      <c r="BB2944" s="6"/>
      <c r="BC2944" s="6"/>
      <c r="BD2944" s="6"/>
      <c r="BE2944" s="6"/>
      <c r="BF2944" s="6"/>
      <c r="BG2944" s="6"/>
      <c r="BH2944" s="6"/>
      <c r="BI2944" s="6"/>
      <c r="BJ2944" s="6"/>
      <c r="BK2944" s="6"/>
      <c r="BL2944" s="6"/>
      <c r="BM2944" s="6"/>
      <c r="BN2944" s="6"/>
      <c r="BO2944" s="6"/>
      <c r="BP2944" s="6"/>
      <c r="BQ2944" s="6"/>
      <c r="BR2944" s="6"/>
      <c r="BS2944" s="6"/>
      <c r="BT2944" s="6"/>
      <c r="BU2944" s="6"/>
      <c r="BV2944" s="6"/>
      <c r="BW2944" s="6"/>
      <c r="BX2944" s="6"/>
      <c r="BY2944" s="6"/>
      <c r="BZ2944" s="6"/>
      <c r="CA2944" s="6"/>
      <c r="CB2944" s="6"/>
      <c r="CC2944" s="6"/>
      <c r="CD2944" s="6"/>
      <c r="CE2944" s="6"/>
      <c r="CF2944" s="6"/>
      <c r="CG2944" s="6"/>
      <c r="CH2944" s="6"/>
      <c r="CI2944" s="6"/>
      <c r="CJ2944" s="6"/>
      <c r="CK2944" s="6"/>
      <c r="CL2944" s="6"/>
      <c r="CM2944" s="6"/>
      <c r="CN2944" s="6"/>
      <c r="CO2944" s="6"/>
      <c r="CP2944" s="6"/>
      <c r="CQ2944" s="6"/>
      <c r="CR2944" s="6"/>
      <c r="CS2944" s="6"/>
      <c r="CT2944" s="6"/>
      <c r="CU2944" s="6"/>
      <c r="CV2944" s="6"/>
      <c r="CW2944" s="6"/>
      <c r="CX2944" s="6"/>
      <c r="CY2944" s="6"/>
      <c r="CZ2944" s="6"/>
      <c r="DA2944" s="6"/>
      <c r="DB2944" s="6"/>
      <c r="DC2944" s="6"/>
      <c r="DD2944" s="6"/>
      <c r="DE2944" s="6"/>
      <c r="DF2944" s="6"/>
      <c r="DG2944" s="6"/>
      <c r="DH2944" s="6"/>
      <c r="DI2944" s="6"/>
      <c r="DJ2944" s="6"/>
      <c r="DK2944" s="6"/>
      <c r="DL2944" s="6"/>
      <c r="DM2944" s="6"/>
      <c r="DN2944" s="6"/>
      <c r="DO2944" s="6"/>
      <c r="DP2944" s="6"/>
      <c r="DQ2944" s="6"/>
      <c r="DR2944" s="6"/>
      <c r="DS2944" s="6"/>
      <c r="DT2944" s="6"/>
      <c r="DU2944" s="6"/>
      <c r="DV2944" s="6"/>
      <c r="DW2944" s="6"/>
      <c r="DX2944" s="6"/>
      <c r="DY2944" s="6"/>
      <c r="DZ2944" s="6"/>
      <c r="EA2944" s="6"/>
      <c r="EB2944" s="6"/>
      <c r="EC2944" s="6"/>
      <c r="ED2944" s="6"/>
      <c r="EE2944" s="6"/>
      <c r="EF2944" s="6"/>
      <c r="EG2944" s="6"/>
      <c r="EH2944" s="6"/>
      <c r="EI2944" s="6"/>
      <c r="EJ2944" s="6"/>
      <c r="EK2944" s="6"/>
      <c r="EL2944" s="6"/>
      <c r="EM2944" s="6"/>
      <c r="EN2944" s="6"/>
      <c r="EO2944" s="6"/>
      <c r="EP2944" s="6"/>
      <c r="EQ2944" s="6"/>
      <c r="ER2944" s="6"/>
      <c r="ES2944" s="6"/>
      <c r="ET2944" s="6"/>
      <c r="EU2944" s="6"/>
      <c r="EV2944" s="6"/>
      <c r="EW2944" s="6"/>
      <c r="EX2944" s="6"/>
      <c r="EY2944" s="6"/>
      <c r="EZ2944" s="6"/>
      <c r="FA2944" s="6"/>
      <c r="FB2944" s="6"/>
      <c r="FC2944" s="6"/>
      <c r="FD2944" s="6"/>
      <c r="FE2944" s="6"/>
      <c r="FF2944" s="6"/>
      <c r="FG2944" s="6"/>
      <c r="FH2944" s="6"/>
      <c r="FI2944" s="6"/>
      <c r="FJ2944" s="6"/>
      <c r="FK2944" s="6"/>
      <c r="FL2944" s="6"/>
      <c r="FM2944" s="6"/>
      <c r="FN2944" s="6"/>
      <c r="FO2944" s="6"/>
      <c r="FP2944" s="6"/>
      <c r="FQ2944" s="6"/>
      <c r="FR2944" s="6"/>
      <c r="FS2944" s="6"/>
      <c r="FT2944" s="6"/>
      <c r="FU2944" s="6"/>
      <c r="FV2944" s="6"/>
      <c r="FW2944" s="6"/>
      <c r="FX2944" s="6"/>
      <c r="FY2944" s="6"/>
      <c r="FZ2944" s="6"/>
      <c r="GA2944" s="6"/>
      <c r="GB2944" s="6"/>
      <c r="GC2944" s="6"/>
      <c r="GD2944" s="6"/>
      <c r="GE2944" s="6"/>
      <c r="GF2944" s="6"/>
      <c r="GG2944" s="6"/>
      <c r="GH2944" s="6"/>
      <c r="GI2944" s="6"/>
      <c r="GJ2944" s="6"/>
      <c r="GK2944" s="6"/>
      <c r="GL2944" s="6"/>
      <c r="GM2944" s="6"/>
    </row>
    <row r="2945" spans="1:195" s="5" customFormat="1" x14ac:dyDescent="0.25">
      <c r="A2945" s="27"/>
      <c r="B2945" s="27"/>
      <c r="C2945" s="27"/>
      <c r="P2945" s="69"/>
      <c r="Q2945" s="69"/>
      <c r="R2945" s="69"/>
      <c r="S2945" s="69"/>
      <c r="T2945" s="69"/>
      <c r="U2945" s="69"/>
      <c r="V2945" s="69"/>
      <c r="W2945" s="6"/>
      <c r="X2945" s="6"/>
      <c r="Y2945" s="6"/>
      <c r="Z2945" s="68"/>
      <c r="AA2945" s="68"/>
      <c r="AB2945" s="6"/>
      <c r="AC2945" s="6"/>
      <c r="AD2945" s="6"/>
      <c r="AE2945" s="6"/>
      <c r="AF2945" s="6"/>
      <c r="AG2945" s="6"/>
      <c r="AH2945" s="6"/>
      <c r="AI2945" s="6"/>
      <c r="AJ2945" s="6"/>
      <c r="AK2945" s="6"/>
      <c r="AM2945" s="6"/>
      <c r="AN2945" s="6"/>
      <c r="AO2945" s="6"/>
      <c r="AP2945" s="6"/>
      <c r="AQ2945" s="6"/>
      <c r="AR2945" s="6"/>
      <c r="AS2945" s="6"/>
      <c r="AT2945" s="6"/>
      <c r="AU2945" s="6"/>
      <c r="AV2945" s="6"/>
      <c r="AW2945" s="6"/>
      <c r="AX2945" s="6"/>
      <c r="AY2945" s="6"/>
      <c r="AZ2945" s="6"/>
      <c r="BA2945" s="6"/>
      <c r="BB2945" s="6"/>
      <c r="BC2945" s="6"/>
      <c r="BD2945" s="6"/>
      <c r="BE2945" s="6"/>
      <c r="BF2945" s="6"/>
      <c r="BG2945" s="6"/>
      <c r="BH2945" s="6"/>
      <c r="BI2945" s="6"/>
      <c r="BJ2945" s="6"/>
      <c r="BK2945" s="6"/>
      <c r="BL2945" s="6"/>
      <c r="BM2945" s="6"/>
      <c r="BN2945" s="6"/>
      <c r="BO2945" s="6"/>
      <c r="BP2945" s="6"/>
      <c r="BQ2945" s="6"/>
      <c r="BR2945" s="6"/>
      <c r="BS2945" s="6"/>
      <c r="BT2945" s="6"/>
      <c r="BU2945" s="6"/>
      <c r="BV2945" s="6"/>
      <c r="BW2945" s="6"/>
      <c r="BX2945" s="6"/>
      <c r="BY2945" s="6"/>
      <c r="BZ2945" s="6"/>
      <c r="CA2945" s="6"/>
      <c r="CB2945" s="6"/>
      <c r="CC2945" s="6"/>
      <c r="CD2945" s="6"/>
      <c r="CE2945" s="6"/>
      <c r="CF2945" s="6"/>
      <c r="CG2945" s="6"/>
      <c r="CH2945" s="6"/>
      <c r="CI2945" s="6"/>
      <c r="CJ2945" s="6"/>
      <c r="CK2945" s="6"/>
      <c r="CL2945" s="6"/>
      <c r="CM2945" s="6"/>
      <c r="CN2945" s="6"/>
      <c r="CO2945" s="6"/>
      <c r="CP2945" s="6"/>
      <c r="CQ2945" s="6"/>
      <c r="CR2945" s="6"/>
      <c r="CS2945" s="6"/>
      <c r="CT2945" s="6"/>
      <c r="CU2945" s="6"/>
      <c r="CV2945" s="6"/>
      <c r="CW2945" s="6"/>
      <c r="CX2945" s="6"/>
      <c r="CY2945" s="6"/>
      <c r="CZ2945" s="6"/>
      <c r="DA2945" s="6"/>
      <c r="DB2945" s="6"/>
      <c r="DC2945" s="6"/>
      <c r="DD2945" s="6"/>
      <c r="DE2945" s="6"/>
      <c r="DF2945" s="6"/>
      <c r="DG2945" s="6"/>
      <c r="DH2945" s="6"/>
      <c r="DI2945" s="6"/>
      <c r="DJ2945" s="6"/>
      <c r="DK2945" s="6"/>
      <c r="DL2945" s="6"/>
      <c r="DM2945" s="6"/>
      <c r="DN2945" s="6"/>
      <c r="DO2945" s="6"/>
      <c r="DP2945" s="6"/>
      <c r="DQ2945" s="6"/>
      <c r="DR2945" s="6"/>
      <c r="DS2945" s="6"/>
      <c r="DT2945" s="6"/>
      <c r="DU2945" s="6"/>
      <c r="DV2945" s="6"/>
      <c r="DW2945" s="6"/>
      <c r="DX2945" s="6"/>
      <c r="DY2945" s="6"/>
      <c r="DZ2945" s="6"/>
      <c r="EA2945" s="6"/>
      <c r="EB2945" s="6"/>
      <c r="EC2945" s="6"/>
      <c r="ED2945" s="6"/>
      <c r="EE2945" s="6"/>
      <c r="EF2945" s="6"/>
      <c r="EG2945" s="6"/>
      <c r="EH2945" s="6"/>
      <c r="EI2945" s="6"/>
      <c r="EJ2945" s="6"/>
      <c r="EK2945" s="6"/>
      <c r="EL2945" s="6"/>
      <c r="EM2945" s="6"/>
      <c r="EN2945" s="6"/>
      <c r="EO2945" s="6"/>
      <c r="EP2945" s="6"/>
      <c r="EQ2945" s="6"/>
      <c r="ER2945" s="6"/>
      <c r="ES2945" s="6"/>
      <c r="ET2945" s="6"/>
      <c r="EU2945" s="6"/>
      <c r="EV2945" s="6"/>
      <c r="EW2945" s="6"/>
      <c r="EX2945" s="6"/>
      <c r="EY2945" s="6"/>
      <c r="EZ2945" s="6"/>
      <c r="FA2945" s="6"/>
      <c r="FB2945" s="6"/>
      <c r="FC2945" s="6"/>
      <c r="FD2945" s="6"/>
      <c r="FE2945" s="6"/>
      <c r="FF2945" s="6"/>
      <c r="FG2945" s="6"/>
      <c r="FH2945" s="6"/>
      <c r="FI2945" s="6"/>
      <c r="FJ2945" s="6"/>
      <c r="FK2945" s="6"/>
      <c r="FL2945" s="6"/>
      <c r="FM2945" s="6"/>
      <c r="FN2945" s="6"/>
      <c r="FO2945" s="6"/>
      <c r="FP2945" s="6"/>
      <c r="FQ2945" s="6"/>
      <c r="FR2945" s="6"/>
      <c r="FS2945" s="6"/>
      <c r="FT2945" s="6"/>
      <c r="FU2945" s="6"/>
      <c r="FV2945" s="6"/>
      <c r="FW2945" s="6"/>
      <c r="FX2945" s="6"/>
      <c r="FY2945" s="6"/>
      <c r="FZ2945" s="6"/>
      <c r="GA2945" s="6"/>
      <c r="GB2945" s="6"/>
      <c r="GC2945" s="6"/>
      <c r="GD2945" s="6"/>
      <c r="GE2945" s="6"/>
      <c r="GF2945" s="6"/>
      <c r="GG2945" s="6"/>
      <c r="GH2945" s="6"/>
      <c r="GI2945" s="6"/>
      <c r="GJ2945" s="6"/>
      <c r="GK2945" s="6"/>
      <c r="GL2945" s="6"/>
      <c r="GM2945" s="6"/>
    </row>
    <row r="2946" spans="1:195" s="5" customFormat="1" x14ac:dyDescent="0.25">
      <c r="A2946" s="27"/>
      <c r="B2946" s="27"/>
      <c r="C2946" s="27"/>
      <c r="P2946" s="69"/>
      <c r="Q2946" s="69"/>
      <c r="R2946" s="69"/>
      <c r="S2946" s="69"/>
      <c r="T2946" s="69"/>
      <c r="U2946" s="69"/>
      <c r="V2946" s="69"/>
      <c r="W2946" s="6"/>
      <c r="X2946" s="6"/>
      <c r="Y2946" s="6"/>
      <c r="Z2946" s="68"/>
      <c r="AA2946" s="68"/>
      <c r="AB2946" s="6"/>
      <c r="AC2946" s="6"/>
      <c r="AD2946" s="6"/>
      <c r="AE2946" s="6"/>
      <c r="AF2946" s="6"/>
      <c r="AG2946" s="6"/>
      <c r="AH2946" s="6"/>
      <c r="AI2946" s="6"/>
      <c r="AJ2946" s="6"/>
      <c r="AK2946" s="6"/>
      <c r="AM2946" s="6"/>
      <c r="AN2946" s="6"/>
      <c r="AO2946" s="6"/>
      <c r="AP2946" s="6"/>
      <c r="AQ2946" s="6"/>
      <c r="AR2946" s="6"/>
      <c r="AS2946" s="6"/>
      <c r="AT2946" s="6"/>
      <c r="AU2946" s="6"/>
      <c r="AV2946" s="6"/>
      <c r="AW2946" s="6"/>
      <c r="AX2946" s="6"/>
      <c r="AY2946" s="6"/>
      <c r="AZ2946" s="6"/>
      <c r="BA2946" s="6"/>
      <c r="BB2946" s="6"/>
      <c r="BC2946" s="6"/>
      <c r="BD2946" s="6"/>
      <c r="BE2946" s="6"/>
      <c r="BF2946" s="6"/>
      <c r="BG2946" s="6"/>
      <c r="BH2946" s="6"/>
      <c r="BI2946" s="6"/>
      <c r="BJ2946" s="6"/>
      <c r="BK2946" s="6"/>
      <c r="BL2946" s="6"/>
      <c r="BM2946" s="6"/>
      <c r="BN2946" s="6"/>
      <c r="BO2946" s="6"/>
      <c r="BP2946" s="6"/>
      <c r="BQ2946" s="6"/>
      <c r="BR2946" s="6"/>
      <c r="BS2946" s="6"/>
      <c r="BT2946" s="6"/>
      <c r="BU2946" s="6"/>
      <c r="BV2946" s="6"/>
      <c r="BW2946" s="6"/>
      <c r="BX2946" s="6"/>
      <c r="BY2946" s="6"/>
      <c r="BZ2946" s="6"/>
      <c r="CA2946" s="6"/>
      <c r="CB2946" s="6"/>
      <c r="CC2946" s="6"/>
      <c r="CD2946" s="6"/>
      <c r="CE2946" s="6"/>
      <c r="CF2946" s="6"/>
      <c r="CG2946" s="6"/>
      <c r="CH2946" s="6"/>
      <c r="CI2946" s="6"/>
      <c r="CJ2946" s="6"/>
      <c r="CK2946" s="6"/>
      <c r="CL2946" s="6"/>
      <c r="CM2946" s="6"/>
      <c r="CN2946" s="6"/>
      <c r="CO2946" s="6"/>
      <c r="CP2946" s="6"/>
      <c r="CQ2946" s="6"/>
      <c r="CR2946" s="6"/>
      <c r="CS2946" s="6"/>
      <c r="CT2946" s="6"/>
      <c r="CU2946" s="6"/>
      <c r="CV2946" s="6"/>
      <c r="CW2946" s="6"/>
      <c r="CX2946" s="6"/>
      <c r="CY2946" s="6"/>
      <c r="CZ2946" s="6"/>
      <c r="DA2946" s="6"/>
      <c r="DB2946" s="6"/>
      <c r="DC2946" s="6"/>
      <c r="DD2946" s="6"/>
      <c r="DE2946" s="6"/>
      <c r="DF2946" s="6"/>
      <c r="DG2946" s="6"/>
      <c r="DH2946" s="6"/>
      <c r="DI2946" s="6"/>
      <c r="DJ2946" s="6"/>
      <c r="DK2946" s="6"/>
      <c r="DL2946" s="6"/>
      <c r="DM2946" s="6"/>
      <c r="DN2946" s="6"/>
      <c r="DO2946" s="6"/>
      <c r="DP2946" s="6"/>
      <c r="DQ2946" s="6"/>
      <c r="DR2946" s="6"/>
      <c r="DS2946" s="6"/>
      <c r="DT2946" s="6"/>
      <c r="DU2946" s="6"/>
      <c r="DV2946" s="6"/>
      <c r="DW2946" s="6"/>
      <c r="DX2946" s="6"/>
      <c r="DY2946" s="6"/>
      <c r="DZ2946" s="6"/>
      <c r="EA2946" s="6"/>
      <c r="EB2946" s="6"/>
      <c r="EC2946" s="6"/>
      <c r="ED2946" s="6"/>
      <c r="EE2946" s="6"/>
      <c r="EF2946" s="6"/>
      <c r="EG2946" s="6"/>
      <c r="EH2946" s="6"/>
      <c r="EI2946" s="6"/>
      <c r="EJ2946" s="6"/>
      <c r="EK2946" s="6"/>
      <c r="EL2946" s="6"/>
      <c r="EM2946" s="6"/>
      <c r="EN2946" s="6"/>
      <c r="EO2946" s="6"/>
      <c r="EP2946" s="6"/>
      <c r="EQ2946" s="6"/>
      <c r="ER2946" s="6"/>
      <c r="ES2946" s="6"/>
      <c r="ET2946" s="6"/>
      <c r="EU2946" s="6"/>
      <c r="EV2946" s="6"/>
      <c r="EW2946" s="6"/>
      <c r="EX2946" s="6"/>
      <c r="EY2946" s="6"/>
      <c r="EZ2946" s="6"/>
      <c r="FA2946" s="6"/>
      <c r="FB2946" s="6"/>
      <c r="FC2946" s="6"/>
      <c r="FD2946" s="6"/>
      <c r="FE2946" s="6"/>
      <c r="FF2946" s="6"/>
      <c r="FG2946" s="6"/>
      <c r="FH2946" s="6"/>
      <c r="FI2946" s="6"/>
      <c r="FJ2946" s="6"/>
      <c r="FK2946" s="6"/>
      <c r="FL2946" s="6"/>
      <c r="FM2946" s="6"/>
      <c r="FN2946" s="6"/>
      <c r="FO2946" s="6"/>
      <c r="FP2946" s="6"/>
      <c r="FQ2946" s="6"/>
      <c r="FR2946" s="6"/>
      <c r="FS2946" s="6"/>
      <c r="FT2946" s="6"/>
      <c r="FU2946" s="6"/>
      <c r="FV2946" s="6"/>
      <c r="FW2946" s="6"/>
      <c r="FX2946" s="6"/>
      <c r="FY2946" s="6"/>
      <c r="FZ2946" s="6"/>
      <c r="GA2946" s="6"/>
      <c r="GB2946" s="6"/>
      <c r="GC2946" s="6"/>
      <c r="GD2946" s="6"/>
      <c r="GE2946" s="6"/>
      <c r="GF2946" s="6"/>
      <c r="GG2946" s="6"/>
      <c r="GH2946" s="6"/>
      <c r="GI2946" s="6"/>
      <c r="GJ2946" s="6"/>
      <c r="GK2946" s="6"/>
      <c r="GL2946" s="6"/>
      <c r="GM2946" s="6"/>
    </row>
    <row r="2947" spans="1:195" s="5" customFormat="1" x14ac:dyDescent="0.25">
      <c r="A2947" s="27"/>
      <c r="B2947" s="27"/>
      <c r="C2947" s="27"/>
      <c r="P2947" s="69"/>
      <c r="Q2947" s="69"/>
      <c r="R2947" s="69"/>
      <c r="S2947" s="69"/>
      <c r="T2947" s="69"/>
      <c r="U2947" s="69"/>
      <c r="V2947" s="69"/>
      <c r="W2947" s="6"/>
      <c r="X2947" s="6"/>
      <c r="Y2947" s="6"/>
      <c r="Z2947" s="68"/>
      <c r="AA2947" s="68"/>
      <c r="AB2947" s="6"/>
      <c r="AC2947" s="6"/>
      <c r="AD2947" s="6"/>
      <c r="AE2947" s="6"/>
      <c r="AF2947" s="6"/>
      <c r="AG2947" s="6"/>
      <c r="AH2947" s="6"/>
      <c r="AI2947" s="6"/>
      <c r="AJ2947" s="6"/>
      <c r="AK2947" s="6"/>
      <c r="AM2947" s="6"/>
      <c r="AN2947" s="6"/>
      <c r="AO2947" s="6"/>
      <c r="AP2947" s="6"/>
      <c r="AQ2947" s="6"/>
      <c r="AR2947" s="6"/>
      <c r="AS2947" s="6"/>
      <c r="AT2947" s="6"/>
      <c r="AU2947" s="6"/>
      <c r="AV2947" s="6"/>
      <c r="AW2947" s="6"/>
      <c r="AX2947" s="6"/>
      <c r="AY2947" s="6"/>
      <c r="AZ2947" s="6"/>
      <c r="BA2947" s="6"/>
      <c r="BB2947" s="6"/>
      <c r="BC2947" s="6"/>
      <c r="BD2947" s="6"/>
      <c r="BE2947" s="6"/>
      <c r="BF2947" s="6"/>
      <c r="BG2947" s="6"/>
      <c r="BH2947" s="6"/>
      <c r="BI2947" s="6"/>
      <c r="BJ2947" s="6"/>
      <c r="BK2947" s="6"/>
      <c r="BL2947" s="6"/>
      <c r="BM2947" s="6"/>
      <c r="BN2947" s="6"/>
      <c r="BO2947" s="6"/>
      <c r="BP2947" s="6"/>
      <c r="BQ2947" s="6"/>
      <c r="BR2947" s="6"/>
      <c r="BS2947" s="6"/>
      <c r="BT2947" s="6"/>
      <c r="BU2947" s="6"/>
      <c r="BV2947" s="6"/>
      <c r="BW2947" s="6"/>
      <c r="BX2947" s="6"/>
      <c r="BY2947" s="6"/>
      <c r="BZ2947" s="6"/>
      <c r="CA2947" s="6"/>
      <c r="CB2947" s="6"/>
      <c r="CC2947" s="6"/>
      <c r="CD2947" s="6"/>
      <c r="CE2947" s="6"/>
      <c r="CF2947" s="6"/>
      <c r="CG2947" s="6"/>
      <c r="CH2947" s="6"/>
      <c r="CI2947" s="6"/>
      <c r="CJ2947" s="6"/>
      <c r="CK2947" s="6"/>
      <c r="CL2947" s="6"/>
      <c r="CM2947" s="6"/>
      <c r="CN2947" s="6"/>
      <c r="CO2947" s="6"/>
      <c r="CP2947" s="6"/>
      <c r="CQ2947" s="6"/>
      <c r="CR2947" s="6"/>
      <c r="CS2947" s="6"/>
      <c r="CT2947" s="6"/>
      <c r="CU2947" s="6"/>
      <c r="CV2947" s="6"/>
      <c r="CW2947" s="6"/>
      <c r="CX2947" s="6"/>
      <c r="CY2947" s="6"/>
      <c r="CZ2947" s="6"/>
      <c r="DA2947" s="6"/>
      <c r="DB2947" s="6"/>
      <c r="DC2947" s="6"/>
      <c r="DD2947" s="6"/>
      <c r="DE2947" s="6"/>
      <c r="DF2947" s="6"/>
      <c r="DG2947" s="6"/>
      <c r="DH2947" s="6"/>
      <c r="DI2947" s="6"/>
      <c r="DJ2947" s="6"/>
      <c r="DK2947" s="6"/>
      <c r="DL2947" s="6"/>
      <c r="DM2947" s="6"/>
      <c r="DN2947" s="6"/>
      <c r="DO2947" s="6"/>
      <c r="DP2947" s="6"/>
      <c r="DQ2947" s="6"/>
      <c r="DR2947" s="6"/>
      <c r="DS2947" s="6"/>
      <c r="DT2947" s="6"/>
      <c r="DU2947" s="6"/>
      <c r="DV2947" s="6"/>
      <c r="DW2947" s="6"/>
      <c r="DX2947" s="6"/>
      <c r="DY2947" s="6"/>
      <c r="DZ2947" s="6"/>
      <c r="EA2947" s="6"/>
      <c r="EB2947" s="6"/>
      <c r="EC2947" s="6"/>
      <c r="ED2947" s="6"/>
      <c r="EE2947" s="6"/>
      <c r="EF2947" s="6"/>
      <c r="EG2947" s="6"/>
      <c r="EH2947" s="6"/>
      <c r="EI2947" s="6"/>
      <c r="EJ2947" s="6"/>
      <c r="EK2947" s="6"/>
      <c r="EL2947" s="6"/>
      <c r="EM2947" s="6"/>
      <c r="EN2947" s="6"/>
      <c r="EO2947" s="6"/>
      <c r="EP2947" s="6"/>
      <c r="EQ2947" s="6"/>
      <c r="ER2947" s="6"/>
      <c r="ES2947" s="6"/>
      <c r="ET2947" s="6"/>
      <c r="EU2947" s="6"/>
      <c r="EV2947" s="6"/>
      <c r="EW2947" s="6"/>
      <c r="EX2947" s="6"/>
      <c r="EY2947" s="6"/>
      <c r="EZ2947" s="6"/>
      <c r="FA2947" s="6"/>
      <c r="FB2947" s="6"/>
      <c r="FC2947" s="6"/>
      <c r="FD2947" s="6"/>
      <c r="FE2947" s="6"/>
      <c r="FF2947" s="6"/>
      <c r="FG2947" s="6"/>
      <c r="FH2947" s="6"/>
      <c r="FI2947" s="6"/>
      <c r="FJ2947" s="6"/>
      <c r="FK2947" s="6"/>
      <c r="FL2947" s="6"/>
      <c r="FM2947" s="6"/>
      <c r="FN2947" s="6"/>
      <c r="FO2947" s="6"/>
      <c r="FP2947" s="6"/>
      <c r="FQ2947" s="6"/>
      <c r="FR2947" s="6"/>
      <c r="FS2947" s="6"/>
      <c r="FT2947" s="6"/>
      <c r="FU2947" s="6"/>
      <c r="FV2947" s="6"/>
      <c r="FW2947" s="6"/>
      <c r="FX2947" s="6"/>
      <c r="FY2947" s="6"/>
      <c r="FZ2947" s="6"/>
      <c r="GA2947" s="6"/>
      <c r="GB2947" s="6"/>
      <c r="GC2947" s="6"/>
      <c r="GD2947" s="6"/>
      <c r="GE2947" s="6"/>
      <c r="GF2947" s="6"/>
      <c r="GG2947" s="6"/>
      <c r="GH2947" s="6"/>
      <c r="GI2947" s="6"/>
      <c r="GJ2947" s="6"/>
      <c r="GK2947" s="6"/>
      <c r="GL2947" s="6"/>
      <c r="GM2947" s="6"/>
    </row>
    <row r="2948" spans="1:195" s="5" customFormat="1" x14ac:dyDescent="0.25">
      <c r="A2948" s="27"/>
      <c r="B2948" s="27"/>
      <c r="C2948" s="27"/>
      <c r="P2948" s="69"/>
      <c r="Q2948" s="69"/>
      <c r="R2948" s="69"/>
      <c r="S2948" s="69"/>
      <c r="T2948" s="69"/>
      <c r="U2948" s="69"/>
      <c r="V2948" s="69"/>
      <c r="W2948" s="6"/>
      <c r="X2948" s="6"/>
      <c r="Y2948" s="6"/>
      <c r="Z2948" s="68"/>
      <c r="AA2948" s="68"/>
      <c r="AB2948" s="6"/>
      <c r="AC2948" s="6"/>
      <c r="AD2948" s="6"/>
      <c r="AE2948" s="6"/>
      <c r="AF2948" s="6"/>
      <c r="AG2948" s="6"/>
      <c r="AH2948" s="6"/>
      <c r="AI2948" s="6"/>
      <c r="AJ2948" s="6"/>
      <c r="AK2948" s="6"/>
      <c r="AM2948" s="6"/>
      <c r="AN2948" s="6"/>
      <c r="AO2948" s="6"/>
      <c r="AP2948" s="6"/>
      <c r="AQ2948" s="6"/>
      <c r="AR2948" s="6"/>
      <c r="AS2948" s="6"/>
      <c r="AT2948" s="6"/>
      <c r="AU2948" s="6"/>
      <c r="AV2948" s="6"/>
      <c r="AW2948" s="6"/>
      <c r="AX2948" s="6"/>
      <c r="AY2948" s="6"/>
      <c r="AZ2948" s="6"/>
      <c r="BA2948" s="6"/>
      <c r="BB2948" s="6"/>
      <c r="BC2948" s="6"/>
      <c r="BD2948" s="6"/>
      <c r="BE2948" s="6"/>
      <c r="BF2948" s="6"/>
      <c r="BG2948" s="6"/>
      <c r="BH2948" s="6"/>
      <c r="BI2948" s="6"/>
      <c r="BJ2948" s="6"/>
      <c r="BK2948" s="6"/>
      <c r="BL2948" s="6"/>
      <c r="BM2948" s="6"/>
      <c r="BN2948" s="6"/>
      <c r="BO2948" s="6"/>
      <c r="BP2948" s="6"/>
      <c r="BQ2948" s="6"/>
      <c r="BR2948" s="6"/>
      <c r="BS2948" s="6"/>
      <c r="BT2948" s="6"/>
      <c r="BU2948" s="6"/>
      <c r="BV2948" s="6"/>
      <c r="BW2948" s="6"/>
      <c r="BX2948" s="6"/>
      <c r="BY2948" s="6"/>
      <c r="BZ2948" s="6"/>
      <c r="CA2948" s="6"/>
      <c r="CB2948" s="6"/>
      <c r="CC2948" s="6"/>
      <c r="CD2948" s="6"/>
      <c r="CE2948" s="6"/>
      <c r="CF2948" s="6"/>
      <c r="CG2948" s="6"/>
      <c r="CH2948" s="6"/>
      <c r="CI2948" s="6"/>
      <c r="CJ2948" s="6"/>
      <c r="CK2948" s="6"/>
      <c r="CL2948" s="6"/>
      <c r="CM2948" s="6"/>
      <c r="CN2948" s="6"/>
      <c r="CO2948" s="6"/>
      <c r="CP2948" s="6"/>
      <c r="CQ2948" s="6"/>
      <c r="CR2948" s="6"/>
      <c r="CS2948" s="6"/>
      <c r="CT2948" s="6"/>
      <c r="CU2948" s="6"/>
      <c r="CV2948" s="6"/>
      <c r="CW2948" s="6"/>
      <c r="CX2948" s="6"/>
      <c r="CY2948" s="6"/>
      <c r="CZ2948" s="6"/>
      <c r="DA2948" s="6"/>
      <c r="DB2948" s="6"/>
      <c r="DC2948" s="6"/>
      <c r="DD2948" s="6"/>
      <c r="DE2948" s="6"/>
      <c r="DF2948" s="6"/>
      <c r="DG2948" s="6"/>
      <c r="DH2948" s="6"/>
      <c r="DI2948" s="6"/>
      <c r="DJ2948" s="6"/>
      <c r="DK2948" s="6"/>
      <c r="DL2948" s="6"/>
      <c r="DM2948" s="6"/>
      <c r="DN2948" s="6"/>
      <c r="DO2948" s="6"/>
      <c r="DP2948" s="6"/>
      <c r="DQ2948" s="6"/>
      <c r="DR2948" s="6"/>
      <c r="DS2948" s="6"/>
      <c r="DT2948" s="6"/>
      <c r="DU2948" s="6"/>
      <c r="DV2948" s="6"/>
      <c r="DW2948" s="6"/>
      <c r="DX2948" s="6"/>
      <c r="DY2948" s="6"/>
      <c r="DZ2948" s="6"/>
      <c r="EA2948" s="6"/>
      <c r="EB2948" s="6"/>
      <c r="EC2948" s="6"/>
      <c r="ED2948" s="6"/>
      <c r="EE2948" s="6"/>
      <c r="EF2948" s="6"/>
      <c r="EG2948" s="6"/>
      <c r="EH2948" s="6"/>
      <c r="EI2948" s="6"/>
      <c r="EJ2948" s="6"/>
      <c r="EK2948" s="6"/>
      <c r="EL2948" s="6"/>
      <c r="EM2948" s="6"/>
      <c r="EN2948" s="6"/>
      <c r="EO2948" s="6"/>
      <c r="EP2948" s="6"/>
      <c r="EQ2948" s="6"/>
      <c r="ER2948" s="6"/>
      <c r="ES2948" s="6"/>
      <c r="ET2948" s="6"/>
      <c r="EU2948" s="6"/>
      <c r="EV2948" s="6"/>
      <c r="EW2948" s="6"/>
      <c r="EX2948" s="6"/>
      <c r="EY2948" s="6"/>
      <c r="EZ2948" s="6"/>
      <c r="FA2948" s="6"/>
      <c r="FB2948" s="6"/>
      <c r="FC2948" s="6"/>
      <c r="FD2948" s="6"/>
      <c r="FE2948" s="6"/>
      <c r="FF2948" s="6"/>
      <c r="FG2948" s="6"/>
      <c r="FH2948" s="6"/>
      <c r="FI2948" s="6"/>
      <c r="FJ2948" s="6"/>
      <c r="FK2948" s="6"/>
      <c r="FL2948" s="6"/>
      <c r="FM2948" s="6"/>
      <c r="FN2948" s="6"/>
      <c r="FO2948" s="6"/>
      <c r="FP2948" s="6"/>
      <c r="FQ2948" s="6"/>
      <c r="FR2948" s="6"/>
      <c r="FS2948" s="6"/>
      <c r="FT2948" s="6"/>
      <c r="FU2948" s="6"/>
      <c r="FV2948" s="6"/>
      <c r="FW2948" s="6"/>
      <c r="FX2948" s="6"/>
      <c r="FY2948" s="6"/>
      <c r="FZ2948" s="6"/>
      <c r="GA2948" s="6"/>
      <c r="GB2948" s="6"/>
      <c r="GC2948" s="6"/>
      <c r="GD2948" s="6"/>
      <c r="GE2948" s="6"/>
      <c r="GF2948" s="6"/>
      <c r="GG2948" s="6"/>
      <c r="GH2948" s="6"/>
      <c r="GI2948" s="6"/>
      <c r="GJ2948" s="6"/>
      <c r="GK2948" s="6"/>
      <c r="GL2948" s="6"/>
      <c r="GM2948" s="6"/>
    </row>
    <row r="2949" spans="1:195" s="5" customFormat="1" x14ac:dyDescent="0.25">
      <c r="A2949" s="27"/>
      <c r="B2949" s="27"/>
      <c r="C2949" s="27"/>
      <c r="P2949" s="69"/>
      <c r="Q2949" s="69"/>
      <c r="R2949" s="69"/>
      <c r="S2949" s="69"/>
      <c r="T2949" s="69"/>
      <c r="U2949" s="69"/>
      <c r="V2949" s="69"/>
      <c r="W2949" s="6"/>
      <c r="X2949" s="6"/>
      <c r="Y2949" s="6"/>
      <c r="Z2949" s="68"/>
      <c r="AA2949" s="68"/>
      <c r="AB2949" s="6"/>
      <c r="AC2949" s="6"/>
      <c r="AD2949" s="6"/>
      <c r="AE2949" s="6"/>
      <c r="AF2949" s="6"/>
      <c r="AG2949" s="6"/>
      <c r="AH2949" s="6"/>
      <c r="AI2949" s="6"/>
      <c r="AJ2949" s="6"/>
      <c r="AK2949" s="6"/>
      <c r="AM2949" s="6"/>
      <c r="AN2949" s="6"/>
      <c r="AO2949" s="6"/>
      <c r="AP2949" s="6"/>
      <c r="AQ2949" s="6"/>
      <c r="AR2949" s="6"/>
      <c r="AS2949" s="6"/>
      <c r="AT2949" s="6"/>
      <c r="AU2949" s="6"/>
      <c r="AV2949" s="6"/>
      <c r="AW2949" s="6"/>
      <c r="AX2949" s="6"/>
      <c r="AY2949" s="6"/>
      <c r="AZ2949" s="6"/>
      <c r="BA2949" s="6"/>
      <c r="BB2949" s="6"/>
      <c r="BC2949" s="6"/>
      <c r="BD2949" s="6"/>
      <c r="BE2949" s="6"/>
      <c r="BF2949" s="6"/>
      <c r="BG2949" s="6"/>
      <c r="BH2949" s="6"/>
      <c r="BI2949" s="6"/>
      <c r="BJ2949" s="6"/>
      <c r="BK2949" s="6"/>
      <c r="BL2949" s="6"/>
      <c r="BM2949" s="6"/>
      <c r="BN2949" s="6"/>
      <c r="BO2949" s="6"/>
      <c r="BP2949" s="6"/>
      <c r="BQ2949" s="6"/>
      <c r="BR2949" s="6"/>
      <c r="BS2949" s="6"/>
      <c r="BT2949" s="6"/>
      <c r="BU2949" s="6"/>
      <c r="BV2949" s="6"/>
      <c r="BW2949" s="6"/>
      <c r="BX2949" s="6"/>
      <c r="BY2949" s="6"/>
      <c r="BZ2949" s="6"/>
      <c r="CA2949" s="6"/>
      <c r="CB2949" s="6"/>
      <c r="CC2949" s="6"/>
      <c r="CD2949" s="6"/>
      <c r="CE2949" s="6"/>
      <c r="CF2949" s="6"/>
      <c r="CG2949" s="6"/>
      <c r="CH2949" s="6"/>
      <c r="CI2949" s="6"/>
      <c r="CJ2949" s="6"/>
      <c r="CK2949" s="6"/>
      <c r="CL2949" s="6"/>
      <c r="CM2949" s="6"/>
      <c r="CN2949" s="6"/>
      <c r="CO2949" s="6"/>
      <c r="CP2949" s="6"/>
      <c r="CQ2949" s="6"/>
      <c r="CR2949" s="6"/>
      <c r="CS2949" s="6"/>
      <c r="CT2949" s="6"/>
      <c r="CU2949" s="6"/>
      <c r="CV2949" s="6"/>
      <c r="CW2949" s="6"/>
      <c r="CX2949" s="6"/>
      <c r="CY2949" s="6"/>
      <c r="CZ2949" s="6"/>
      <c r="DA2949" s="6"/>
      <c r="DB2949" s="6"/>
      <c r="DC2949" s="6"/>
      <c r="DD2949" s="6"/>
      <c r="DE2949" s="6"/>
      <c r="DF2949" s="6"/>
      <c r="DG2949" s="6"/>
      <c r="DH2949" s="6"/>
      <c r="DI2949" s="6"/>
      <c r="DJ2949" s="6"/>
      <c r="DK2949" s="6"/>
      <c r="DL2949" s="6"/>
      <c r="DM2949" s="6"/>
      <c r="DN2949" s="6"/>
      <c r="DO2949" s="6"/>
      <c r="DP2949" s="6"/>
      <c r="DQ2949" s="6"/>
      <c r="DR2949" s="6"/>
      <c r="DS2949" s="6"/>
      <c r="DT2949" s="6"/>
      <c r="DU2949" s="6"/>
      <c r="DV2949" s="6"/>
      <c r="DW2949" s="6"/>
      <c r="DX2949" s="6"/>
      <c r="DY2949" s="6"/>
      <c r="DZ2949" s="6"/>
      <c r="EA2949" s="6"/>
      <c r="EB2949" s="6"/>
      <c r="EC2949" s="6"/>
      <c r="ED2949" s="6"/>
      <c r="EE2949" s="6"/>
      <c r="EF2949" s="6"/>
      <c r="EG2949" s="6"/>
      <c r="EH2949" s="6"/>
      <c r="EI2949" s="6"/>
      <c r="EJ2949" s="6"/>
      <c r="EK2949" s="6"/>
      <c r="EL2949" s="6"/>
      <c r="EM2949" s="6"/>
      <c r="EN2949" s="6"/>
      <c r="EO2949" s="6"/>
      <c r="EP2949" s="6"/>
      <c r="EQ2949" s="6"/>
      <c r="ER2949" s="6"/>
      <c r="ES2949" s="6"/>
      <c r="ET2949" s="6"/>
      <c r="EU2949" s="6"/>
      <c r="EV2949" s="6"/>
      <c r="EW2949" s="6"/>
      <c r="EX2949" s="6"/>
      <c r="EY2949" s="6"/>
      <c r="EZ2949" s="6"/>
      <c r="FA2949" s="6"/>
      <c r="FB2949" s="6"/>
      <c r="FC2949" s="6"/>
      <c r="FD2949" s="6"/>
      <c r="FE2949" s="6"/>
      <c r="FF2949" s="6"/>
      <c r="FG2949" s="6"/>
      <c r="FH2949" s="6"/>
      <c r="FI2949" s="6"/>
      <c r="FJ2949" s="6"/>
      <c r="FK2949" s="6"/>
      <c r="FL2949" s="6"/>
      <c r="FM2949" s="6"/>
      <c r="FN2949" s="6"/>
      <c r="FO2949" s="6"/>
      <c r="FP2949" s="6"/>
      <c r="FQ2949" s="6"/>
      <c r="FR2949" s="6"/>
      <c r="FS2949" s="6"/>
      <c r="FT2949" s="6"/>
      <c r="FU2949" s="6"/>
      <c r="FV2949" s="6"/>
      <c r="FW2949" s="6"/>
      <c r="FX2949" s="6"/>
      <c r="FY2949" s="6"/>
      <c r="FZ2949" s="6"/>
      <c r="GA2949" s="6"/>
      <c r="GB2949" s="6"/>
      <c r="GC2949" s="6"/>
      <c r="GD2949" s="6"/>
      <c r="GE2949" s="6"/>
      <c r="GF2949" s="6"/>
      <c r="GG2949" s="6"/>
      <c r="GH2949" s="6"/>
      <c r="GI2949" s="6"/>
      <c r="GJ2949" s="6"/>
      <c r="GK2949" s="6"/>
      <c r="GL2949" s="6"/>
      <c r="GM2949" s="6"/>
    </row>
    <row r="2950" spans="1:195" s="5" customFormat="1" x14ac:dyDescent="0.25">
      <c r="A2950" s="27"/>
      <c r="B2950" s="27"/>
      <c r="C2950" s="27"/>
      <c r="P2950" s="69"/>
      <c r="Q2950" s="69"/>
      <c r="R2950" s="69"/>
      <c r="S2950" s="69"/>
      <c r="T2950" s="69"/>
      <c r="U2950" s="69"/>
      <c r="V2950" s="69"/>
      <c r="W2950" s="6"/>
      <c r="X2950" s="6"/>
      <c r="Y2950" s="6"/>
      <c r="Z2950" s="68"/>
      <c r="AA2950" s="68"/>
      <c r="AB2950" s="6"/>
      <c r="AC2950" s="6"/>
      <c r="AD2950" s="6"/>
      <c r="AE2950" s="6"/>
      <c r="AF2950" s="6"/>
      <c r="AG2950" s="6"/>
      <c r="AH2950" s="6"/>
      <c r="AI2950" s="6"/>
      <c r="AJ2950" s="6"/>
      <c r="AK2950" s="6"/>
      <c r="AM2950" s="6"/>
      <c r="AN2950" s="6"/>
      <c r="AO2950" s="6"/>
      <c r="AP2950" s="6"/>
      <c r="AQ2950" s="6"/>
      <c r="AR2950" s="6"/>
      <c r="AS2950" s="6"/>
      <c r="AT2950" s="6"/>
      <c r="AU2950" s="6"/>
      <c r="AV2950" s="6"/>
      <c r="AW2950" s="6"/>
      <c r="AX2950" s="6"/>
      <c r="AY2950" s="6"/>
      <c r="AZ2950" s="6"/>
      <c r="BA2950" s="6"/>
      <c r="BB2950" s="6"/>
      <c r="BC2950" s="6"/>
      <c r="BD2950" s="6"/>
      <c r="BE2950" s="6"/>
      <c r="BF2950" s="6"/>
      <c r="BG2950" s="6"/>
      <c r="BH2950" s="6"/>
      <c r="BI2950" s="6"/>
      <c r="BJ2950" s="6"/>
      <c r="BK2950" s="6"/>
      <c r="BL2950" s="6"/>
      <c r="BM2950" s="6"/>
      <c r="BN2950" s="6"/>
      <c r="BO2950" s="6"/>
      <c r="BP2950" s="6"/>
      <c r="BQ2950" s="6"/>
      <c r="BR2950" s="6"/>
      <c r="BS2950" s="6"/>
      <c r="BT2950" s="6"/>
      <c r="BU2950" s="6"/>
      <c r="BV2950" s="6"/>
      <c r="BW2950" s="6"/>
      <c r="BX2950" s="6"/>
      <c r="BY2950" s="6"/>
      <c r="BZ2950" s="6"/>
      <c r="CA2950" s="6"/>
      <c r="CB2950" s="6"/>
      <c r="CC2950" s="6"/>
      <c r="CD2950" s="6"/>
      <c r="CE2950" s="6"/>
      <c r="CF2950" s="6"/>
      <c r="CG2950" s="6"/>
      <c r="CH2950" s="6"/>
      <c r="CI2950" s="6"/>
      <c r="CJ2950" s="6"/>
      <c r="CK2950" s="6"/>
      <c r="CL2950" s="6"/>
      <c r="CM2950" s="6"/>
      <c r="CN2950" s="6"/>
      <c r="CO2950" s="6"/>
      <c r="CP2950" s="6"/>
      <c r="CQ2950" s="6"/>
      <c r="CR2950" s="6"/>
      <c r="CS2950" s="6"/>
      <c r="CT2950" s="6"/>
      <c r="CU2950" s="6"/>
      <c r="CV2950" s="6"/>
      <c r="CW2950" s="6"/>
      <c r="CX2950" s="6"/>
      <c r="CY2950" s="6"/>
      <c r="CZ2950" s="6"/>
      <c r="DA2950" s="6"/>
      <c r="DB2950" s="6"/>
      <c r="DC2950" s="6"/>
      <c r="DD2950" s="6"/>
      <c r="DE2950" s="6"/>
      <c r="DF2950" s="6"/>
      <c r="DG2950" s="6"/>
      <c r="DH2950" s="6"/>
      <c r="DI2950" s="6"/>
      <c r="DJ2950" s="6"/>
      <c r="DK2950" s="6"/>
      <c r="DL2950" s="6"/>
      <c r="DM2950" s="6"/>
      <c r="DN2950" s="6"/>
      <c r="DO2950" s="6"/>
      <c r="DP2950" s="6"/>
      <c r="DQ2950" s="6"/>
      <c r="DR2950" s="6"/>
      <c r="DS2950" s="6"/>
      <c r="DT2950" s="6"/>
      <c r="DU2950" s="6"/>
      <c r="DV2950" s="6"/>
      <c r="DW2950" s="6"/>
      <c r="DX2950" s="6"/>
      <c r="DY2950" s="6"/>
      <c r="DZ2950" s="6"/>
      <c r="EA2950" s="6"/>
      <c r="EB2950" s="6"/>
      <c r="EC2950" s="6"/>
      <c r="ED2950" s="6"/>
      <c r="EE2950" s="6"/>
      <c r="EF2950" s="6"/>
      <c r="EG2950" s="6"/>
      <c r="EH2950" s="6"/>
      <c r="EI2950" s="6"/>
      <c r="EJ2950" s="6"/>
      <c r="EK2950" s="6"/>
      <c r="EL2950" s="6"/>
      <c r="EM2950" s="6"/>
      <c r="EN2950" s="6"/>
      <c r="EO2950" s="6"/>
      <c r="EP2950" s="6"/>
      <c r="EQ2950" s="6"/>
      <c r="ER2950" s="6"/>
      <c r="ES2950" s="6"/>
      <c r="ET2950" s="6"/>
      <c r="EU2950" s="6"/>
      <c r="EV2950" s="6"/>
      <c r="EW2950" s="6"/>
      <c r="EX2950" s="6"/>
      <c r="EY2950" s="6"/>
      <c r="EZ2950" s="6"/>
      <c r="FA2950" s="6"/>
      <c r="FB2950" s="6"/>
      <c r="FC2950" s="6"/>
      <c r="FD2950" s="6"/>
      <c r="FE2950" s="6"/>
      <c r="FF2950" s="6"/>
      <c r="FG2950" s="6"/>
      <c r="FH2950" s="6"/>
      <c r="FI2950" s="6"/>
      <c r="FJ2950" s="6"/>
      <c r="FK2950" s="6"/>
      <c r="FL2950" s="6"/>
      <c r="FM2950" s="6"/>
      <c r="FN2950" s="6"/>
      <c r="FO2950" s="6"/>
      <c r="FP2950" s="6"/>
      <c r="FQ2950" s="6"/>
      <c r="FR2950" s="6"/>
      <c r="FS2950" s="6"/>
      <c r="FT2950" s="6"/>
      <c r="FU2950" s="6"/>
      <c r="FV2950" s="6"/>
      <c r="FW2950" s="6"/>
      <c r="FX2950" s="6"/>
      <c r="FY2950" s="6"/>
      <c r="FZ2950" s="6"/>
      <c r="GA2950" s="6"/>
      <c r="GB2950" s="6"/>
      <c r="GC2950" s="6"/>
      <c r="GD2950" s="6"/>
      <c r="GE2950" s="6"/>
      <c r="GF2950" s="6"/>
      <c r="GG2950" s="6"/>
      <c r="GH2950" s="6"/>
      <c r="GI2950" s="6"/>
      <c r="GJ2950" s="6"/>
      <c r="GK2950" s="6"/>
      <c r="GL2950" s="6"/>
      <c r="GM2950" s="6"/>
    </row>
    <row r="2951" spans="1:195" s="5" customFormat="1" x14ac:dyDescent="0.25">
      <c r="A2951" s="27"/>
      <c r="B2951" s="27"/>
      <c r="C2951" s="27"/>
      <c r="P2951" s="69"/>
      <c r="Q2951" s="69"/>
      <c r="R2951" s="69"/>
      <c r="S2951" s="69"/>
      <c r="T2951" s="69"/>
      <c r="U2951" s="69"/>
      <c r="V2951" s="69"/>
      <c r="W2951" s="6"/>
      <c r="X2951" s="6"/>
      <c r="Y2951" s="6"/>
      <c r="Z2951" s="68"/>
      <c r="AA2951" s="68"/>
      <c r="AB2951" s="6"/>
      <c r="AC2951" s="6"/>
      <c r="AD2951" s="6"/>
      <c r="AE2951" s="6"/>
      <c r="AF2951" s="6"/>
      <c r="AG2951" s="6"/>
      <c r="AH2951" s="6"/>
      <c r="AI2951" s="6"/>
      <c r="AJ2951" s="6"/>
      <c r="AK2951" s="6"/>
      <c r="AM2951" s="6"/>
      <c r="AN2951" s="6"/>
      <c r="AO2951" s="6"/>
      <c r="AP2951" s="6"/>
      <c r="AQ2951" s="6"/>
      <c r="AR2951" s="6"/>
      <c r="AS2951" s="6"/>
      <c r="AT2951" s="6"/>
      <c r="AU2951" s="6"/>
      <c r="AV2951" s="6"/>
      <c r="AW2951" s="6"/>
      <c r="AX2951" s="6"/>
      <c r="AY2951" s="6"/>
      <c r="AZ2951" s="6"/>
      <c r="BA2951" s="6"/>
      <c r="BB2951" s="6"/>
      <c r="BC2951" s="6"/>
      <c r="BD2951" s="6"/>
      <c r="BE2951" s="6"/>
      <c r="BF2951" s="6"/>
      <c r="BG2951" s="6"/>
      <c r="BH2951" s="6"/>
      <c r="BI2951" s="6"/>
      <c r="BJ2951" s="6"/>
      <c r="BK2951" s="6"/>
      <c r="BL2951" s="6"/>
      <c r="BM2951" s="6"/>
      <c r="BN2951" s="6"/>
      <c r="BO2951" s="6"/>
      <c r="BP2951" s="6"/>
      <c r="BQ2951" s="6"/>
      <c r="BR2951" s="6"/>
      <c r="BS2951" s="6"/>
      <c r="BT2951" s="6"/>
      <c r="BU2951" s="6"/>
      <c r="BV2951" s="6"/>
      <c r="BW2951" s="6"/>
      <c r="BX2951" s="6"/>
      <c r="BY2951" s="6"/>
      <c r="BZ2951" s="6"/>
      <c r="CA2951" s="6"/>
      <c r="CB2951" s="6"/>
      <c r="CC2951" s="6"/>
      <c r="CD2951" s="6"/>
      <c r="CE2951" s="6"/>
      <c r="CF2951" s="6"/>
      <c r="CG2951" s="6"/>
      <c r="CH2951" s="6"/>
      <c r="CI2951" s="6"/>
      <c r="CJ2951" s="6"/>
      <c r="CK2951" s="6"/>
      <c r="CL2951" s="6"/>
      <c r="CM2951" s="6"/>
      <c r="CN2951" s="6"/>
      <c r="CO2951" s="6"/>
      <c r="CP2951" s="6"/>
      <c r="CQ2951" s="6"/>
      <c r="CR2951" s="6"/>
      <c r="CS2951" s="6"/>
      <c r="CT2951" s="6"/>
      <c r="CU2951" s="6"/>
      <c r="CV2951" s="6"/>
      <c r="CW2951" s="6"/>
      <c r="CX2951" s="6"/>
      <c r="CY2951" s="6"/>
      <c r="CZ2951" s="6"/>
      <c r="DA2951" s="6"/>
      <c r="DB2951" s="6"/>
      <c r="DC2951" s="6"/>
      <c r="DD2951" s="6"/>
      <c r="DE2951" s="6"/>
      <c r="DF2951" s="6"/>
      <c r="DG2951" s="6"/>
      <c r="DH2951" s="6"/>
      <c r="DI2951" s="6"/>
      <c r="DJ2951" s="6"/>
      <c r="DK2951" s="6"/>
      <c r="DL2951" s="6"/>
      <c r="DM2951" s="6"/>
      <c r="DN2951" s="6"/>
      <c r="DO2951" s="6"/>
      <c r="DP2951" s="6"/>
      <c r="DQ2951" s="6"/>
      <c r="DR2951" s="6"/>
      <c r="DS2951" s="6"/>
      <c r="DT2951" s="6"/>
      <c r="DU2951" s="6"/>
      <c r="DV2951" s="6"/>
      <c r="DW2951" s="6"/>
      <c r="DX2951" s="6"/>
      <c r="DY2951" s="6"/>
      <c r="DZ2951" s="6"/>
      <c r="EA2951" s="6"/>
      <c r="EB2951" s="6"/>
      <c r="EC2951" s="6"/>
      <c r="ED2951" s="6"/>
      <c r="EE2951" s="6"/>
      <c r="EF2951" s="6"/>
      <c r="EG2951" s="6"/>
      <c r="EH2951" s="6"/>
      <c r="EI2951" s="6"/>
      <c r="EJ2951" s="6"/>
      <c r="EK2951" s="6"/>
      <c r="EL2951" s="6"/>
      <c r="EM2951" s="6"/>
      <c r="EN2951" s="6"/>
      <c r="EO2951" s="6"/>
      <c r="EP2951" s="6"/>
      <c r="EQ2951" s="6"/>
      <c r="ER2951" s="6"/>
      <c r="ES2951" s="6"/>
      <c r="ET2951" s="6"/>
      <c r="EU2951" s="6"/>
      <c r="EV2951" s="6"/>
      <c r="EW2951" s="6"/>
      <c r="EX2951" s="6"/>
      <c r="EY2951" s="6"/>
      <c r="EZ2951" s="6"/>
      <c r="FA2951" s="6"/>
      <c r="FB2951" s="6"/>
      <c r="FC2951" s="6"/>
      <c r="FD2951" s="6"/>
      <c r="FE2951" s="6"/>
      <c r="FF2951" s="6"/>
      <c r="FG2951" s="6"/>
      <c r="FH2951" s="6"/>
      <c r="FI2951" s="6"/>
      <c r="FJ2951" s="6"/>
      <c r="FK2951" s="6"/>
      <c r="FL2951" s="6"/>
      <c r="FM2951" s="6"/>
      <c r="FN2951" s="6"/>
      <c r="FO2951" s="6"/>
      <c r="FP2951" s="6"/>
      <c r="FQ2951" s="6"/>
      <c r="FR2951" s="6"/>
      <c r="FS2951" s="6"/>
      <c r="FT2951" s="6"/>
      <c r="FU2951" s="6"/>
      <c r="FV2951" s="6"/>
      <c r="FW2951" s="6"/>
      <c r="FX2951" s="6"/>
      <c r="FY2951" s="6"/>
      <c r="FZ2951" s="6"/>
      <c r="GA2951" s="6"/>
      <c r="GB2951" s="6"/>
      <c r="GC2951" s="6"/>
      <c r="GD2951" s="6"/>
      <c r="GE2951" s="6"/>
      <c r="GF2951" s="6"/>
      <c r="GG2951" s="6"/>
      <c r="GH2951" s="6"/>
      <c r="GI2951" s="6"/>
      <c r="GJ2951" s="6"/>
      <c r="GK2951" s="6"/>
      <c r="GL2951" s="6"/>
      <c r="GM2951" s="6"/>
    </row>
    <row r="2952" spans="1:195" s="5" customFormat="1" x14ac:dyDescent="0.25">
      <c r="A2952" s="27"/>
      <c r="B2952" s="27"/>
      <c r="C2952" s="27"/>
      <c r="P2952" s="69"/>
      <c r="Q2952" s="69"/>
      <c r="R2952" s="69"/>
      <c r="S2952" s="69"/>
      <c r="T2952" s="69"/>
      <c r="U2952" s="69"/>
      <c r="V2952" s="69"/>
      <c r="W2952" s="6"/>
      <c r="X2952" s="6"/>
      <c r="Y2952" s="6"/>
      <c r="Z2952" s="68"/>
      <c r="AA2952" s="68"/>
      <c r="AB2952" s="6"/>
      <c r="AC2952" s="6"/>
      <c r="AD2952" s="6"/>
      <c r="AE2952" s="6"/>
      <c r="AF2952" s="6"/>
      <c r="AG2952" s="6"/>
      <c r="AH2952" s="6"/>
      <c r="AI2952" s="6"/>
      <c r="AJ2952" s="6"/>
      <c r="AK2952" s="6"/>
      <c r="AM2952" s="6"/>
      <c r="AN2952" s="6"/>
      <c r="AO2952" s="6"/>
      <c r="AP2952" s="6"/>
      <c r="AQ2952" s="6"/>
      <c r="AR2952" s="6"/>
      <c r="AS2952" s="6"/>
      <c r="AT2952" s="6"/>
      <c r="AU2952" s="6"/>
      <c r="AV2952" s="6"/>
      <c r="AW2952" s="6"/>
      <c r="AX2952" s="6"/>
      <c r="AY2952" s="6"/>
      <c r="AZ2952" s="6"/>
      <c r="BA2952" s="6"/>
      <c r="BB2952" s="6"/>
      <c r="BC2952" s="6"/>
      <c r="BD2952" s="6"/>
      <c r="BE2952" s="6"/>
      <c r="BF2952" s="6"/>
      <c r="BG2952" s="6"/>
      <c r="BH2952" s="6"/>
      <c r="BI2952" s="6"/>
      <c r="BJ2952" s="6"/>
      <c r="BK2952" s="6"/>
      <c r="BL2952" s="6"/>
      <c r="BM2952" s="6"/>
      <c r="BN2952" s="6"/>
      <c r="BO2952" s="6"/>
      <c r="BP2952" s="6"/>
      <c r="BQ2952" s="6"/>
      <c r="BR2952" s="6"/>
      <c r="BS2952" s="6"/>
      <c r="BT2952" s="6"/>
      <c r="BU2952" s="6"/>
      <c r="BV2952" s="6"/>
      <c r="BW2952" s="6"/>
      <c r="BX2952" s="6"/>
      <c r="BY2952" s="6"/>
      <c r="BZ2952" s="6"/>
      <c r="CA2952" s="6"/>
      <c r="CB2952" s="6"/>
      <c r="CC2952" s="6"/>
      <c r="CD2952" s="6"/>
      <c r="CE2952" s="6"/>
      <c r="CF2952" s="6"/>
      <c r="CG2952" s="6"/>
      <c r="CH2952" s="6"/>
      <c r="CI2952" s="6"/>
      <c r="CJ2952" s="6"/>
      <c r="CK2952" s="6"/>
      <c r="CL2952" s="6"/>
      <c r="CM2952" s="6"/>
      <c r="CN2952" s="6"/>
      <c r="CO2952" s="6"/>
      <c r="CP2952" s="6"/>
      <c r="CQ2952" s="6"/>
      <c r="CR2952" s="6"/>
      <c r="CS2952" s="6"/>
      <c r="CT2952" s="6"/>
      <c r="CU2952" s="6"/>
      <c r="CV2952" s="6"/>
      <c r="CW2952" s="6"/>
      <c r="CX2952" s="6"/>
      <c r="CY2952" s="6"/>
      <c r="CZ2952" s="6"/>
      <c r="DA2952" s="6"/>
      <c r="DB2952" s="6"/>
      <c r="DC2952" s="6"/>
      <c r="DD2952" s="6"/>
      <c r="DE2952" s="6"/>
      <c r="DF2952" s="6"/>
      <c r="DG2952" s="6"/>
      <c r="DH2952" s="6"/>
      <c r="DI2952" s="6"/>
      <c r="DJ2952" s="6"/>
      <c r="DK2952" s="6"/>
      <c r="DL2952" s="6"/>
      <c r="DM2952" s="6"/>
      <c r="DN2952" s="6"/>
      <c r="DO2952" s="6"/>
      <c r="DP2952" s="6"/>
      <c r="DQ2952" s="6"/>
      <c r="DR2952" s="6"/>
      <c r="DS2952" s="6"/>
      <c r="DT2952" s="6"/>
      <c r="DU2952" s="6"/>
      <c r="DV2952" s="6"/>
      <c r="DW2952" s="6"/>
      <c r="DX2952" s="6"/>
      <c r="DY2952" s="6"/>
      <c r="DZ2952" s="6"/>
      <c r="EA2952" s="6"/>
      <c r="EB2952" s="6"/>
      <c r="EC2952" s="6"/>
      <c r="ED2952" s="6"/>
      <c r="EE2952" s="6"/>
      <c r="EF2952" s="6"/>
      <c r="EG2952" s="6"/>
      <c r="EH2952" s="6"/>
      <c r="EI2952" s="6"/>
      <c r="EJ2952" s="6"/>
      <c r="EK2952" s="6"/>
      <c r="EL2952" s="6"/>
      <c r="EM2952" s="6"/>
      <c r="EN2952" s="6"/>
      <c r="EO2952" s="6"/>
      <c r="EP2952" s="6"/>
      <c r="EQ2952" s="6"/>
      <c r="ER2952" s="6"/>
      <c r="ES2952" s="6"/>
      <c r="ET2952" s="6"/>
      <c r="EU2952" s="6"/>
      <c r="EV2952" s="6"/>
      <c r="EW2952" s="6"/>
      <c r="EX2952" s="6"/>
      <c r="EY2952" s="6"/>
      <c r="EZ2952" s="6"/>
      <c r="FA2952" s="6"/>
      <c r="FB2952" s="6"/>
      <c r="FC2952" s="6"/>
      <c r="FD2952" s="6"/>
      <c r="FE2952" s="6"/>
      <c r="FF2952" s="6"/>
      <c r="FG2952" s="6"/>
      <c r="FH2952" s="6"/>
      <c r="FI2952" s="6"/>
      <c r="FJ2952" s="6"/>
      <c r="FK2952" s="6"/>
      <c r="FL2952" s="6"/>
      <c r="FM2952" s="6"/>
      <c r="FN2952" s="6"/>
      <c r="FO2952" s="6"/>
      <c r="FP2952" s="6"/>
      <c r="FQ2952" s="6"/>
      <c r="FR2952" s="6"/>
      <c r="FS2952" s="6"/>
      <c r="FT2952" s="6"/>
      <c r="FU2952" s="6"/>
      <c r="FV2952" s="6"/>
      <c r="FW2952" s="6"/>
      <c r="FX2952" s="6"/>
      <c r="FY2952" s="6"/>
      <c r="FZ2952" s="6"/>
      <c r="GA2952" s="6"/>
      <c r="GB2952" s="6"/>
      <c r="GC2952" s="6"/>
      <c r="GD2952" s="6"/>
      <c r="GE2952" s="6"/>
      <c r="GF2952" s="6"/>
      <c r="GG2952" s="6"/>
      <c r="GH2952" s="6"/>
      <c r="GI2952" s="6"/>
      <c r="GJ2952" s="6"/>
      <c r="GK2952" s="6"/>
      <c r="GL2952" s="6"/>
      <c r="GM2952" s="6"/>
    </row>
    <row r="2953" spans="1:195" s="5" customFormat="1" x14ac:dyDescent="0.25">
      <c r="A2953" s="27"/>
      <c r="B2953" s="27"/>
      <c r="C2953" s="27"/>
      <c r="P2953" s="69"/>
      <c r="Q2953" s="69"/>
      <c r="R2953" s="69"/>
      <c r="S2953" s="69"/>
      <c r="T2953" s="69"/>
      <c r="U2953" s="69"/>
      <c r="V2953" s="69"/>
      <c r="W2953" s="6"/>
      <c r="X2953" s="6"/>
      <c r="Y2953" s="6"/>
      <c r="Z2953" s="68"/>
      <c r="AA2953" s="68"/>
      <c r="AB2953" s="6"/>
      <c r="AC2953" s="6"/>
      <c r="AD2953" s="6"/>
      <c r="AE2953" s="6"/>
      <c r="AF2953" s="6"/>
      <c r="AG2953" s="6"/>
      <c r="AH2953" s="6"/>
      <c r="AI2953" s="6"/>
      <c r="AJ2953" s="6"/>
      <c r="AK2953" s="6"/>
      <c r="AM2953" s="6"/>
      <c r="AN2953" s="6"/>
      <c r="AO2953" s="6"/>
      <c r="AP2953" s="6"/>
      <c r="AQ2953" s="6"/>
      <c r="AR2953" s="6"/>
      <c r="AS2953" s="6"/>
      <c r="AT2953" s="6"/>
      <c r="AU2953" s="6"/>
      <c r="AV2953" s="6"/>
      <c r="AW2953" s="6"/>
      <c r="AX2953" s="6"/>
      <c r="AY2953" s="6"/>
      <c r="AZ2953" s="6"/>
      <c r="BA2953" s="6"/>
      <c r="BB2953" s="6"/>
      <c r="BC2953" s="6"/>
      <c r="BD2953" s="6"/>
      <c r="BE2953" s="6"/>
      <c r="BF2953" s="6"/>
      <c r="BG2953" s="6"/>
      <c r="BH2953" s="6"/>
      <c r="BI2953" s="6"/>
      <c r="BJ2953" s="6"/>
      <c r="BK2953" s="6"/>
      <c r="BL2953" s="6"/>
      <c r="BM2953" s="6"/>
      <c r="BN2953" s="6"/>
      <c r="BO2953" s="6"/>
      <c r="BP2953" s="6"/>
      <c r="BQ2953" s="6"/>
      <c r="BR2953" s="6"/>
      <c r="BS2953" s="6"/>
      <c r="BT2953" s="6"/>
      <c r="BU2953" s="6"/>
      <c r="BV2953" s="6"/>
      <c r="BW2953" s="6"/>
      <c r="BX2953" s="6"/>
      <c r="BY2953" s="6"/>
      <c r="BZ2953" s="6"/>
      <c r="CA2953" s="6"/>
      <c r="CB2953" s="6"/>
      <c r="CC2953" s="6"/>
      <c r="CD2953" s="6"/>
      <c r="CE2953" s="6"/>
      <c r="CF2953" s="6"/>
      <c r="CG2953" s="6"/>
      <c r="CH2953" s="6"/>
      <c r="CI2953" s="6"/>
      <c r="CJ2953" s="6"/>
      <c r="CK2953" s="6"/>
      <c r="CL2953" s="6"/>
      <c r="CM2953" s="6"/>
      <c r="CN2953" s="6"/>
      <c r="CO2953" s="6"/>
      <c r="CP2953" s="6"/>
      <c r="CQ2953" s="6"/>
      <c r="CR2953" s="6"/>
      <c r="CS2953" s="6"/>
      <c r="CT2953" s="6"/>
      <c r="CU2953" s="6"/>
      <c r="CV2953" s="6"/>
      <c r="CW2953" s="6"/>
      <c r="CX2953" s="6"/>
      <c r="CY2953" s="6"/>
      <c r="CZ2953" s="6"/>
      <c r="DA2953" s="6"/>
      <c r="DB2953" s="6"/>
      <c r="DC2953" s="6"/>
      <c r="DD2953" s="6"/>
      <c r="DE2953" s="6"/>
      <c r="DF2953" s="6"/>
      <c r="DG2953" s="6"/>
      <c r="DH2953" s="6"/>
      <c r="DI2953" s="6"/>
      <c r="DJ2953" s="6"/>
      <c r="DK2953" s="6"/>
      <c r="DL2953" s="6"/>
      <c r="DM2953" s="6"/>
      <c r="DN2953" s="6"/>
      <c r="DO2953" s="6"/>
      <c r="DP2953" s="6"/>
      <c r="DQ2953" s="6"/>
      <c r="DR2953" s="6"/>
      <c r="DS2953" s="6"/>
      <c r="DT2953" s="6"/>
      <c r="DU2953" s="6"/>
      <c r="DV2953" s="6"/>
      <c r="DW2953" s="6"/>
      <c r="DX2953" s="6"/>
      <c r="DY2953" s="6"/>
      <c r="DZ2953" s="6"/>
      <c r="EA2953" s="6"/>
      <c r="EB2953" s="6"/>
      <c r="EC2953" s="6"/>
      <c r="ED2953" s="6"/>
      <c r="EE2953" s="6"/>
      <c r="EF2953" s="6"/>
      <c r="EG2953" s="6"/>
      <c r="EH2953" s="6"/>
      <c r="EI2953" s="6"/>
      <c r="EJ2953" s="6"/>
      <c r="EK2953" s="6"/>
      <c r="EL2953" s="6"/>
      <c r="EM2953" s="6"/>
      <c r="EN2953" s="6"/>
      <c r="EO2953" s="6"/>
      <c r="EP2953" s="6"/>
      <c r="EQ2953" s="6"/>
      <c r="ER2953" s="6"/>
      <c r="ES2953" s="6"/>
      <c r="ET2953" s="6"/>
      <c r="EU2953" s="6"/>
      <c r="EV2953" s="6"/>
      <c r="EW2953" s="6"/>
      <c r="EX2953" s="6"/>
      <c r="EY2953" s="6"/>
      <c r="EZ2953" s="6"/>
      <c r="FA2953" s="6"/>
      <c r="FB2953" s="6"/>
      <c r="FC2953" s="6"/>
      <c r="FD2953" s="6"/>
      <c r="FE2953" s="6"/>
      <c r="FF2953" s="6"/>
      <c r="FG2953" s="6"/>
      <c r="FH2953" s="6"/>
      <c r="FI2953" s="6"/>
      <c r="FJ2953" s="6"/>
      <c r="FK2953" s="6"/>
      <c r="FL2953" s="6"/>
      <c r="FM2953" s="6"/>
      <c r="FN2953" s="6"/>
      <c r="FO2953" s="6"/>
      <c r="FP2953" s="6"/>
      <c r="FQ2953" s="6"/>
      <c r="FR2953" s="6"/>
      <c r="FS2953" s="6"/>
      <c r="FT2953" s="6"/>
      <c r="FU2953" s="6"/>
      <c r="FV2953" s="6"/>
      <c r="FW2953" s="6"/>
      <c r="FX2953" s="6"/>
      <c r="FY2953" s="6"/>
      <c r="FZ2953" s="6"/>
      <c r="GA2953" s="6"/>
      <c r="GB2953" s="6"/>
      <c r="GC2953" s="6"/>
      <c r="GD2953" s="6"/>
      <c r="GE2953" s="6"/>
      <c r="GF2953" s="6"/>
      <c r="GG2953" s="6"/>
      <c r="GH2953" s="6"/>
      <c r="GI2953" s="6"/>
      <c r="GJ2953" s="6"/>
      <c r="GK2953" s="6"/>
      <c r="GL2953" s="6"/>
      <c r="GM2953" s="6"/>
    </row>
    <row r="2954" spans="1:195" s="5" customFormat="1" x14ac:dyDescent="0.25">
      <c r="A2954" s="27"/>
      <c r="B2954" s="27"/>
      <c r="C2954" s="27"/>
      <c r="P2954" s="69"/>
      <c r="Q2954" s="69"/>
      <c r="R2954" s="69"/>
      <c r="S2954" s="69"/>
      <c r="T2954" s="69"/>
      <c r="U2954" s="69"/>
      <c r="V2954" s="69"/>
      <c r="W2954" s="6"/>
      <c r="X2954" s="6"/>
      <c r="Y2954" s="6"/>
      <c r="Z2954" s="68"/>
      <c r="AA2954" s="68"/>
      <c r="AB2954" s="6"/>
      <c r="AC2954" s="6"/>
      <c r="AD2954" s="6"/>
      <c r="AE2954" s="6"/>
      <c r="AF2954" s="6"/>
      <c r="AG2954" s="6"/>
      <c r="AH2954" s="6"/>
      <c r="AI2954" s="6"/>
      <c r="AJ2954" s="6"/>
      <c r="AK2954" s="6"/>
      <c r="AM2954" s="6"/>
      <c r="AN2954" s="6"/>
      <c r="AO2954" s="6"/>
      <c r="AP2954" s="6"/>
      <c r="AQ2954" s="6"/>
      <c r="AR2954" s="6"/>
      <c r="AS2954" s="6"/>
      <c r="AT2954" s="6"/>
      <c r="AU2954" s="6"/>
      <c r="AV2954" s="6"/>
      <c r="AW2954" s="6"/>
      <c r="AX2954" s="6"/>
      <c r="AY2954" s="6"/>
      <c r="AZ2954" s="6"/>
      <c r="BA2954" s="6"/>
      <c r="BB2954" s="6"/>
      <c r="BC2954" s="6"/>
      <c r="BD2954" s="6"/>
      <c r="BE2954" s="6"/>
      <c r="BF2954" s="6"/>
      <c r="BG2954" s="6"/>
      <c r="BH2954" s="6"/>
      <c r="BI2954" s="6"/>
      <c r="BJ2954" s="6"/>
      <c r="BK2954" s="6"/>
      <c r="BL2954" s="6"/>
      <c r="BM2954" s="6"/>
      <c r="BN2954" s="6"/>
      <c r="BO2954" s="6"/>
      <c r="BP2954" s="6"/>
      <c r="BQ2954" s="6"/>
      <c r="BR2954" s="6"/>
      <c r="BS2954" s="6"/>
      <c r="BT2954" s="6"/>
      <c r="BU2954" s="6"/>
      <c r="BV2954" s="6"/>
      <c r="BW2954" s="6"/>
      <c r="BX2954" s="6"/>
      <c r="BY2954" s="6"/>
      <c r="BZ2954" s="6"/>
      <c r="CA2954" s="6"/>
      <c r="CB2954" s="6"/>
      <c r="CC2954" s="6"/>
      <c r="CD2954" s="6"/>
      <c r="CE2954" s="6"/>
      <c r="CF2954" s="6"/>
      <c r="CG2954" s="6"/>
      <c r="CH2954" s="6"/>
      <c r="CI2954" s="6"/>
      <c r="CJ2954" s="6"/>
      <c r="CK2954" s="6"/>
      <c r="CL2954" s="6"/>
      <c r="CM2954" s="6"/>
      <c r="CN2954" s="6"/>
      <c r="CO2954" s="6"/>
      <c r="CP2954" s="6"/>
      <c r="CQ2954" s="6"/>
      <c r="CR2954" s="6"/>
      <c r="CS2954" s="6"/>
      <c r="CT2954" s="6"/>
      <c r="CU2954" s="6"/>
      <c r="CV2954" s="6"/>
      <c r="CW2954" s="6"/>
      <c r="CX2954" s="6"/>
      <c r="CY2954" s="6"/>
      <c r="CZ2954" s="6"/>
      <c r="DA2954" s="6"/>
      <c r="DB2954" s="6"/>
      <c r="DC2954" s="6"/>
      <c r="DD2954" s="6"/>
      <c r="DE2954" s="6"/>
      <c r="DF2954" s="6"/>
      <c r="DG2954" s="6"/>
      <c r="DH2954" s="6"/>
      <c r="DI2954" s="6"/>
      <c r="DJ2954" s="6"/>
      <c r="DK2954" s="6"/>
      <c r="DL2954" s="6"/>
      <c r="DM2954" s="6"/>
      <c r="DN2954" s="6"/>
      <c r="DO2954" s="6"/>
      <c r="DP2954" s="6"/>
      <c r="DQ2954" s="6"/>
      <c r="DR2954" s="6"/>
      <c r="DS2954" s="6"/>
      <c r="DT2954" s="6"/>
      <c r="DU2954" s="6"/>
      <c r="DV2954" s="6"/>
      <c r="DW2954" s="6"/>
      <c r="DX2954" s="6"/>
      <c r="DY2954" s="6"/>
      <c r="DZ2954" s="6"/>
      <c r="EA2954" s="6"/>
      <c r="EB2954" s="6"/>
      <c r="EC2954" s="6"/>
      <c r="ED2954" s="6"/>
      <c r="EE2954" s="6"/>
      <c r="EF2954" s="6"/>
      <c r="EG2954" s="6"/>
      <c r="EH2954" s="6"/>
      <c r="EI2954" s="6"/>
      <c r="EJ2954" s="6"/>
      <c r="EK2954" s="6"/>
      <c r="EL2954" s="6"/>
      <c r="EM2954" s="6"/>
      <c r="EN2954" s="6"/>
      <c r="EO2954" s="6"/>
      <c r="EP2954" s="6"/>
      <c r="EQ2954" s="6"/>
      <c r="ER2954" s="6"/>
      <c r="ES2954" s="6"/>
      <c r="ET2954" s="6"/>
      <c r="EU2954" s="6"/>
      <c r="EV2954" s="6"/>
      <c r="EW2954" s="6"/>
      <c r="EX2954" s="6"/>
      <c r="EY2954" s="6"/>
      <c r="EZ2954" s="6"/>
      <c r="FA2954" s="6"/>
      <c r="FB2954" s="6"/>
      <c r="FC2954" s="6"/>
      <c r="FD2954" s="6"/>
      <c r="FE2954" s="6"/>
      <c r="FF2954" s="6"/>
      <c r="FG2954" s="6"/>
      <c r="FH2954" s="6"/>
      <c r="FI2954" s="6"/>
      <c r="FJ2954" s="6"/>
      <c r="FK2954" s="6"/>
      <c r="FL2954" s="6"/>
      <c r="FM2954" s="6"/>
      <c r="FN2954" s="6"/>
      <c r="FO2954" s="6"/>
      <c r="FP2954" s="6"/>
      <c r="FQ2954" s="6"/>
      <c r="FR2954" s="6"/>
      <c r="FS2954" s="6"/>
      <c r="FT2954" s="6"/>
      <c r="FU2954" s="6"/>
      <c r="FV2954" s="6"/>
      <c r="FW2954" s="6"/>
      <c r="FX2954" s="6"/>
      <c r="FY2954" s="6"/>
      <c r="FZ2954" s="6"/>
      <c r="GA2954" s="6"/>
      <c r="GB2954" s="6"/>
      <c r="GC2954" s="6"/>
      <c r="GD2954" s="6"/>
      <c r="GE2954" s="6"/>
      <c r="GF2954" s="6"/>
      <c r="GG2954" s="6"/>
      <c r="GH2954" s="6"/>
      <c r="GI2954" s="6"/>
      <c r="GJ2954" s="6"/>
      <c r="GK2954" s="6"/>
      <c r="GL2954" s="6"/>
      <c r="GM2954" s="6"/>
    </row>
    <row r="2955" spans="1:195" s="5" customFormat="1" x14ac:dyDescent="0.25">
      <c r="A2955" s="27"/>
      <c r="B2955" s="27"/>
      <c r="C2955" s="27"/>
      <c r="P2955" s="69"/>
      <c r="Q2955" s="69"/>
      <c r="R2955" s="69"/>
      <c r="S2955" s="69"/>
      <c r="T2955" s="69"/>
      <c r="U2955" s="69"/>
      <c r="V2955" s="69"/>
      <c r="W2955" s="6"/>
      <c r="X2955" s="6"/>
      <c r="Y2955" s="6"/>
      <c r="Z2955" s="68"/>
      <c r="AA2955" s="68"/>
      <c r="AB2955" s="6"/>
      <c r="AC2955" s="6"/>
      <c r="AD2955" s="6"/>
      <c r="AE2955" s="6"/>
      <c r="AF2955" s="6"/>
      <c r="AG2955" s="6"/>
      <c r="AH2955" s="6"/>
      <c r="AI2955" s="6"/>
      <c r="AJ2955" s="6"/>
      <c r="AK2955" s="6"/>
      <c r="AM2955" s="6"/>
      <c r="AN2955" s="6"/>
      <c r="AO2955" s="6"/>
      <c r="AP2955" s="6"/>
      <c r="AQ2955" s="6"/>
      <c r="AR2955" s="6"/>
      <c r="AS2955" s="6"/>
      <c r="AT2955" s="6"/>
      <c r="AU2955" s="6"/>
      <c r="AV2955" s="6"/>
      <c r="AW2955" s="6"/>
      <c r="AX2955" s="6"/>
      <c r="AY2955" s="6"/>
      <c r="AZ2955" s="6"/>
      <c r="BA2955" s="6"/>
      <c r="BB2955" s="6"/>
      <c r="BC2955" s="6"/>
      <c r="BD2955" s="6"/>
      <c r="BE2955" s="6"/>
      <c r="BF2955" s="6"/>
      <c r="BG2955" s="6"/>
      <c r="BH2955" s="6"/>
      <c r="BI2955" s="6"/>
      <c r="BJ2955" s="6"/>
      <c r="BK2955" s="6"/>
      <c r="BL2955" s="6"/>
      <c r="BM2955" s="6"/>
      <c r="BN2955" s="6"/>
      <c r="BO2955" s="6"/>
      <c r="BP2955" s="6"/>
      <c r="BQ2955" s="6"/>
      <c r="BR2955" s="6"/>
      <c r="BS2955" s="6"/>
      <c r="BT2955" s="6"/>
      <c r="BU2955" s="6"/>
      <c r="BV2955" s="6"/>
      <c r="BW2955" s="6"/>
      <c r="BX2955" s="6"/>
      <c r="BY2955" s="6"/>
      <c r="BZ2955" s="6"/>
      <c r="CA2955" s="6"/>
      <c r="CB2955" s="6"/>
      <c r="CC2955" s="6"/>
      <c r="CD2955" s="6"/>
      <c r="CE2955" s="6"/>
      <c r="CF2955" s="6"/>
      <c r="CG2955" s="6"/>
      <c r="CH2955" s="6"/>
      <c r="CI2955" s="6"/>
      <c r="CJ2955" s="6"/>
      <c r="CK2955" s="6"/>
      <c r="CL2955" s="6"/>
      <c r="CM2955" s="6"/>
      <c r="CN2955" s="6"/>
      <c r="CO2955" s="6"/>
      <c r="CP2955" s="6"/>
      <c r="CQ2955" s="6"/>
      <c r="CR2955" s="6"/>
      <c r="CS2955" s="6"/>
      <c r="CT2955" s="6"/>
      <c r="CU2955" s="6"/>
      <c r="CV2955" s="6"/>
      <c r="CW2955" s="6"/>
      <c r="CX2955" s="6"/>
      <c r="CY2955" s="6"/>
      <c r="CZ2955" s="6"/>
      <c r="DA2955" s="6"/>
      <c r="DB2955" s="6"/>
      <c r="DC2955" s="6"/>
      <c r="DD2955" s="6"/>
      <c r="DE2955" s="6"/>
      <c r="DF2955" s="6"/>
      <c r="DG2955" s="6"/>
      <c r="DH2955" s="6"/>
      <c r="DI2955" s="6"/>
      <c r="DJ2955" s="6"/>
      <c r="DK2955" s="6"/>
      <c r="DL2955" s="6"/>
      <c r="DM2955" s="6"/>
      <c r="DN2955" s="6"/>
      <c r="DO2955" s="6"/>
      <c r="DP2955" s="6"/>
      <c r="DQ2955" s="6"/>
      <c r="DR2955" s="6"/>
      <c r="DS2955" s="6"/>
      <c r="DT2955" s="6"/>
      <c r="DU2955" s="6"/>
      <c r="DV2955" s="6"/>
      <c r="DW2955" s="6"/>
      <c r="DX2955" s="6"/>
      <c r="DY2955" s="6"/>
      <c r="DZ2955" s="6"/>
      <c r="EA2955" s="6"/>
      <c r="EB2955" s="6"/>
      <c r="EC2955" s="6"/>
      <c r="ED2955" s="6"/>
      <c r="EE2955" s="6"/>
      <c r="EF2955" s="6"/>
      <c r="EG2955" s="6"/>
      <c r="EH2955" s="6"/>
      <c r="EI2955" s="6"/>
      <c r="EJ2955" s="6"/>
      <c r="EK2955" s="6"/>
      <c r="EL2955" s="6"/>
      <c r="EM2955" s="6"/>
      <c r="EN2955" s="6"/>
      <c r="EO2955" s="6"/>
      <c r="EP2955" s="6"/>
      <c r="EQ2955" s="6"/>
      <c r="ER2955" s="6"/>
      <c r="ES2955" s="6"/>
      <c r="ET2955" s="6"/>
      <c r="EU2955" s="6"/>
      <c r="EV2955" s="6"/>
      <c r="EW2955" s="6"/>
      <c r="EX2955" s="6"/>
      <c r="EY2955" s="6"/>
      <c r="EZ2955" s="6"/>
      <c r="FA2955" s="6"/>
      <c r="FB2955" s="6"/>
      <c r="FC2955" s="6"/>
      <c r="FD2955" s="6"/>
      <c r="FE2955" s="6"/>
      <c r="FF2955" s="6"/>
      <c r="FG2955" s="6"/>
      <c r="FH2955" s="6"/>
      <c r="FI2955" s="6"/>
      <c r="FJ2955" s="6"/>
      <c r="FK2955" s="6"/>
      <c r="FL2955" s="6"/>
      <c r="FM2955" s="6"/>
      <c r="FN2955" s="6"/>
      <c r="FO2955" s="6"/>
      <c r="FP2955" s="6"/>
      <c r="FQ2955" s="6"/>
      <c r="FR2955" s="6"/>
      <c r="FS2955" s="6"/>
      <c r="FT2955" s="6"/>
      <c r="FU2955" s="6"/>
      <c r="FV2955" s="6"/>
      <c r="FW2955" s="6"/>
      <c r="FX2955" s="6"/>
      <c r="FY2955" s="6"/>
      <c r="FZ2955" s="6"/>
      <c r="GA2955" s="6"/>
      <c r="GB2955" s="6"/>
      <c r="GC2955" s="6"/>
      <c r="GD2955" s="6"/>
      <c r="GE2955" s="6"/>
      <c r="GF2955" s="6"/>
      <c r="GG2955" s="6"/>
      <c r="GH2955" s="6"/>
      <c r="GI2955" s="6"/>
      <c r="GJ2955" s="6"/>
      <c r="GK2955" s="6"/>
      <c r="GL2955" s="6"/>
      <c r="GM2955" s="6"/>
    </row>
    <row r="2956" spans="1:195" s="5" customFormat="1" x14ac:dyDescent="0.25">
      <c r="A2956" s="27"/>
      <c r="B2956" s="27"/>
      <c r="C2956" s="27"/>
      <c r="P2956" s="69"/>
      <c r="Q2956" s="69"/>
      <c r="R2956" s="69"/>
      <c r="S2956" s="69"/>
      <c r="T2956" s="69"/>
      <c r="U2956" s="69"/>
      <c r="V2956" s="69"/>
      <c r="W2956" s="6"/>
      <c r="X2956" s="6"/>
      <c r="Y2956" s="6"/>
      <c r="Z2956" s="68"/>
      <c r="AA2956" s="68"/>
      <c r="AB2956" s="6"/>
      <c r="AC2956" s="6"/>
      <c r="AD2956" s="6"/>
      <c r="AE2956" s="6"/>
      <c r="AF2956" s="6"/>
      <c r="AG2956" s="6"/>
      <c r="AH2956" s="6"/>
      <c r="AI2956" s="6"/>
      <c r="AJ2956" s="6"/>
      <c r="AK2956" s="6"/>
      <c r="AM2956" s="6"/>
      <c r="AN2956" s="6"/>
      <c r="AO2956" s="6"/>
      <c r="AP2956" s="6"/>
      <c r="AQ2956" s="6"/>
      <c r="AR2956" s="6"/>
      <c r="AS2956" s="6"/>
      <c r="AT2956" s="6"/>
      <c r="AU2956" s="6"/>
      <c r="AV2956" s="6"/>
      <c r="AW2956" s="6"/>
      <c r="AX2956" s="6"/>
      <c r="AY2956" s="6"/>
      <c r="AZ2956" s="6"/>
      <c r="BA2956" s="6"/>
      <c r="BB2956" s="6"/>
      <c r="BC2956" s="6"/>
      <c r="BD2956" s="6"/>
      <c r="BE2956" s="6"/>
      <c r="BF2956" s="6"/>
      <c r="BG2956" s="6"/>
      <c r="BH2956" s="6"/>
      <c r="BI2956" s="6"/>
      <c r="BJ2956" s="6"/>
      <c r="BK2956" s="6"/>
      <c r="BL2956" s="6"/>
      <c r="BM2956" s="6"/>
      <c r="BN2956" s="6"/>
      <c r="BO2956" s="6"/>
      <c r="BP2956" s="6"/>
      <c r="BQ2956" s="6"/>
      <c r="BR2956" s="6"/>
      <c r="BS2956" s="6"/>
      <c r="BT2956" s="6"/>
      <c r="BU2956" s="6"/>
      <c r="BV2956" s="6"/>
      <c r="BW2956" s="6"/>
      <c r="BX2956" s="6"/>
      <c r="BY2956" s="6"/>
      <c r="BZ2956" s="6"/>
      <c r="CA2956" s="6"/>
      <c r="CB2956" s="6"/>
      <c r="CC2956" s="6"/>
      <c r="CD2956" s="6"/>
      <c r="CE2956" s="6"/>
      <c r="CF2956" s="6"/>
      <c r="CG2956" s="6"/>
      <c r="CH2956" s="6"/>
      <c r="CI2956" s="6"/>
      <c r="CJ2956" s="6"/>
      <c r="CK2956" s="6"/>
      <c r="CL2956" s="6"/>
      <c r="CM2956" s="6"/>
      <c r="CN2956" s="6"/>
      <c r="CO2956" s="6"/>
      <c r="CP2956" s="6"/>
      <c r="CQ2956" s="6"/>
      <c r="CR2956" s="6"/>
      <c r="CS2956" s="6"/>
      <c r="CT2956" s="6"/>
      <c r="CU2956" s="6"/>
      <c r="CV2956" s="6"/>
      <c r="CW2956" s="6"/>
      <c r="CX2956" s="6"/>
      <c r="CY2956" s="6"/>
      <c r="CZ2956" s="6"/>
      <c r="DA2956" s="6"/>
      <c r="DB2956" s="6"/>
      <c r="DC2956" s="6"/>
      <c r="DD2956" s="6"/>
      <c r="DE2956" s="6"/>
      <c r="DF2956" s="6"/>
      <c r="DG2956" s="6"/>
      <c r="DH2956" s="6"/>
      <c r="DI2956" s="6"/>
      <c r="DJ2956" s="6"/>
      <c r="DK2956" s="6"/>
      <c r="DL2956" s="6"/>
      <c r="DM2956" s="6"/>
      <c r="DN2956" s="6"/>
      <c r="DO2956" s="6"/>
      <c r="DP2956" s="6"/>
      <c r="DQ2956" s="6"/>
      <c r="DR2956" s="6"/>
      <c r="DS2956" s="6"/>
      <c r="DT2956" s="6"/>
      <c r="DU2956" s="6"/>
      <c r="DV2956" s="6"/>
      <c r="DW2956" s="6"/>
      <c r="DX2956" s="6"/>
      <c r="DY2956" s="6"/>
      <c r="DZ2956" s="6"/>
      <c r="EA2956" s="6"/>
      <c r="EB2956" s="6"/>
      <c r="EC2956" s="6"/>
      <c r="ED2956" s="6"/>
      <c r="EE2956" s="6"/>
      <c r="EF2956" s="6"/>
      <c r="EG2956" s="6"/>
      <c r="EH2956" s="6"/>
      <c r="EI2956" s="6"/>
      <c r="EJ2956" s="6"/>
      <c r="EK2956" s="6"/>
      <c r="EL2956" s="6"/>
      <c r="EM2956" s="6"/>
      <c r="EN2956" s="6"/>
      <c r="EO2956" s="6"/>
      <c r="EP2956" s="6"/>
      <c r="EQ2956" s="6"/>
      <c r="ER2956" s="6"/>
      <c r="ES2956" s="6"/>
      <c r="ET2956" s="6"/>
      <c r="EU2956" s="6"/>
      <c r="EV2956" s="6"/>
      <c r="EW2956" s="6"/>
      <c r="EX2956" s="6"/>
      <c r="EY2956" s="6"/>
      <c r="EZ2956" s="6"/>
      <c r="FA2956" s="6"/>
      <c r="FB2956" s="6"/>
      <c r="FC2956" s="6"/>
      <c r="FD2956" s="6"/>
      <c r="FE2956" s="6"/>
      <c r="FF2956" s="6"/>
      <c r="FG2956" s="6"/>
      <c r="FH2956" s="6"/>
      <c r="FI2956" s="6"/>
      <c r="FJ2956" s="6"/>
      <c r="FK2956" s="6"/>
      <c r="FL2956" s="6"/>
      <c r="FM2956" s="6"/>
      <c r="FN2956" s="6"/>
      <c r="FO2956" s="6"/>
      <c r="FP2956" s="6"/>
      <c r="FQ2956" s="6"/>
      <c r="FR2956" s="6"/>
      <c r="FS2956" s="6"/>
      <c r="FT2956" s="6"/>
      <c r="FU2956" s="6"/>
      <c r="FV2956" s="6"/>
      <c r="FW2956" s="6"/>
      <c r="FX2956" s="6"/>
      <c r="FY2956" s="6"/>
      <c r="FZ2956" s="6"/>
      <c r="GA2956" s="6"/>
      <c r="GB2956" s="6"/>
      <c r="GC2956" s="6"/>
      <c r="GD2956" s="6"/>
      <c r="GE2956" s="6"/>
      <c r="GF2956" s="6"/>
      <c r="GG2956" s="6"/>
      <c r="GH2956" s="6"/>
      <c r="GI2956" s="6"/>
      <c r="GJ2956" s="6"/>
      <c r="GK2956" s="6"/>
      <c r="GL2956" s="6"/>
      <c r="GM2956" s="6"/>
    </row>
    <row r="2957" spans="1:195" s="5" customFormat="1" x14ac:dyDescent="0.25">
      <c r="A2957" s="27"/>
      <c r="B2957" s="27"/>
      <c r="C2957" s="27"/>
      <c r="P2957" s="69"/>
      <c r="Q2957" s="69"/>
      <c r="R2957" s="69"/>
      <c r="S2957" s="69"/>
      <c r="T2957" s="69"/>
      <c r="U2957" s="69"/>
      <c r="V2957" s="69"/>
      <c r="W2957" s="6"/>
      <c r="X2957" s="6"/>
      <c r="Y2957" s="6"/>
      <c r="Z2957" s="68"/>
      <c r="AA2957" s="68"/>
      <c r="AB2957" s="6"/>
      <c r="AC2957" s="6"/>
      <c r="AD2957" s="6"/>
      <c r="AE2957" s="6"/>
      <c r="AF2957" s="6"/>
      <c r="AG2957" s="6"/>
      <c r="AH2957" s="6"/>
      <c r="AI2957" s="6"/>
      <c r="AJ2957" s="6"/>
      <c r="AK2957" s="6"/>
      <c r="AM2957" s="6"/>
      <c r="AN2957" s="6"/>
      <c r="AO2957" s="6"/>
      <c r="AP2957" s="6"/>
      <c r="AQ2957" s="6"/>
      <c r="AR2957" s="6"/>
      <c r="AS2957" s="6"/>
      <c r="AT2957" s="6"/>
      <c r="AU2957" s="6"/>
      <c r="AV2957" s="6"/>
      <c r="AW2957" s="6"/>
      <c r="AX2957" s="6"/>
      <c r="AY2957" s="6"/>
      <c r="AZ2957" s="6"/>
      <c r="BA2957" s="6"/>
      <c r="BB2957" s="6"/>
      <c r="BC2957" s="6"/>
      <c r="BD2957" s="6"/>
      <c r="BE2957" s="6"/>
      <c r="BF2957" s="6"/>
      <c r="BG2957" s="6"/>
      <c r="BH2957" s="6"/>
      <c r="BI2957" s="6"/>
      <c r="BJ2957" s="6"/>
      <c r="BK2957" s="6"/>
      <c r="BL2957" s="6"/>
      <c r="BM2957" s="6"/>
      <c r="BN2957" s="6"/>
      <c r="BO2957" s="6"/>
      <c r="BP2957" s="6"/>
      <c r="BQ2957" s="6"/>
      <c r="BR2957" s="6"/>
      <c r="BS2957" s="6"/>
      <c r="BT2957" s="6"/>
      <c r="BU2957" s="6"/>
      <c r="BV2957" s="6"/>
      <c r="BW2957" s="6"/>
      <c r="BX2957" s="6"/>
      <c r="BY2957" s="6"/>
      <c r="BZ2957" s="6"/>
      <c r="CA2957" s="6"/>
      <c r="CB2957" s="6"/>
      <c r="CC2957" s="6"/>
      <c r="CD2957" s="6"/>
      <c r="CE2957" s="6"/>
      <c r="CF2957" s="6"/>
      <c r="CG2957" s="6"/>
      <c r="CH2957" s="6"/>
      <c r="CI2957" s="6"/>
      <c r="CJ2957" s="6"/>
      <c r="CK2957" s="6"/>
      <c r="CL2957" s="6"/>
      <c r="CM2957" s="6"/>
      <c r="CN2957" s="6"/>
      <c r="CO2957" s="6"/>
      <c r="CP2957" s="6"/>
      <c r="CQ2957" s="6"/>
      <c r="CR2957" s="6"/>
      <c r="CS2957" s="6"/>
      <c r="CT2957" s="6"/>
      <c r="CU2957" s="6"/>
      <c r="CV2957" s="6"/>
      <c r="CW2957" s="6"/>
      <c r="CX2957" s="6"/>
      <c r="CY2957" s="6"/>
      <c r="CZ2957" s="6"/>
      <c r="DA2957" s="6"/>
      <c r="DB2957" s="6"/>
      <c r="DC2957" s="6"/>
      <c r="DD2957" s="6"/>
      <c r="DE2957" s="6"/>
      <c r="DF2957" s="6"/>
      <c r="DG2957" s="6"/>
      <c r="DH2957" s="6"/>
      <c r="DI2957" s="6"/>
      <c r="DJ2957" s="6"/>
      <c r="DK2957" s="6"/>
      <c r="DL2957" s="6"/>
      <c r="DM2957" s="6"/>
      <c r="DN2957" s="6"/>
      <c r="DO2957" s="6"/>
      <c r="DP2957" s="6"/>
      <c r="DQ2957" s="6"/>
      <c r="DR2957" s="6"/>
      <c r="DS2957" s="6"/>
      <c r="DT2957" s="6"/>
      <c r="DU2957" s="6"/>
      <c r="DV2957" s="6"/>
      <c r="DW2957" s="6"/>
      <c r="DX2957" s="6"/>
      <c r="DY2957" s="6"/>
      <c r="DZ2957" s="6"/>
      <c r="EA2957" s="6"/>
      <c r="EB2957" s="6"/>
      <c r="EC2957" s="6"/>
      <c r="ED2957" s="6"/>
      <c r="EE2957" s="6"/>
      <c r="EF2957" s="6"/>
      <c r="EG2957" s="6"/>
      <c r="EH2957" s="6"/>
      <c r="EI2957" s="6"/>
      <c r="EJ2957" s="6"/>
      <c r="EK2957" s="6"/>
      <c r="EL2957" s="6"/>
      <c r="EM2957" s="6"/>
      <c r="EN2957" s="6"/>
      <c r="EO2957" s="6"/>
      <c r="EP2957" s="6"/>
      <c r="EQ2957" s="6"/>
      <c r="ER2957" s="6"/>
      <c r="ES2957" s="6"/>
      <c r="ET2957" s="6"/>
      <c r="EU2957" s="6"/>
      <c r="EV2957" s="6"/>
      <c r="EW2957" s="6"/>
      <c r="EX2957" s="6"/>
      <c r="EY2957" s="6"/>
      <c r="EZ2957" s="6"/>
      <c r="FA2957" s="6"/>
      <c r="FB2957" s="6"/>
      <c r="FC2957" s="6"/>
      <c r="FD2957" s="6"/>
      <c r="FE2957" s="6"/>
      <c r="FF2957" s="6"/>
      <c r="FG2957" s="6"/>
      <c r="FH2957" s="6"/>
      <c r="FI2957" s="6"/>
      <c r="FJ2957" s="6"/>
      <c r="FK2957" s="6"/>
      <c r="FL2957" s="6"/>
      <c r="FM2957" s="6"/>
      <c r="FN2957" s="6"/>
      <c r="FO2957" s="6"/>
      <c r="FP2957" s="6"/>
      <c r="FQ2957" s="6"/>
      <c r="FR2957" s="6"/>
      <c r="FS2957" s="6"/>
      <c r="FT2957" s="6"/>
      <c r="FU2957" s="6"/>
      <c r="FV2957" s="6"/>
      <c r="FW2957" s="6"/>
      <c r="FX2957" s="6"/>
      <c r="FY2957" s="6"/>
      <c r="FZ2957" s="6"/>
      <c r="GA2957" s="6"/>
      <c r="GB2957" s="6"/>
      <c r="GC2957" s="6"/>
      <c r="GD2957" s="6"/>
      <c r="GE2957" s="6"/>
      <c r="GF2957" s="6"/>
      <c r="GG2957" s="6"/>
      <c r="GH2957" s="6"/>
      <c r="GI2957" s="6"/>
      <c r="GJ2957" s="6"/>
      <c r="GK2957" s="6"/>
      <c r="GL2957" s="6"/>
      <c r="GM2957" s="6"/>
    </row>
    <row r="2958" spans="1:195" s="5" customFormat="1" x14ac:dyDescent="0.25">
      <c r="A2958" s="27"/>
      <c r="B2958" s="27"/>
      <c r="C2958" s="27"/>
      <c r="P2958" s="69"/>
      <c r="Q2958" s="69"/>
      <c r="R2958" s="69"/>
      <c r="S2958" s="69"/>
      <c r="T2958" s="69"/>
      <c r="U2958" s="69"/>
      <c r="V2958" s="69"/>
      <c r="W2958" s="6"/>
      <c r="X2958" s="6"/>
      <c r="Y2958" s="6"/>
      <c r="Z2958" s="68"/>
      <c r="AA2958" s="68"/>
      <c r="AB2958" s="6"/>
      <c r="AC2958" s="6"/>
      <c r="AD2958" s="6"/>
      <c r="AE2958" s="6"/>
      <c r="AF2958" s="6"/>
      <c r="AG2958" s="6"/>
      <c r="AH2958" s="6"/>
      <c r="AI2958" s="6"/>
      <c r="AJ2958" s="6"/>
      <c r="AK2958" s="6"/>
      <c r="AM2958" s="6"/>
      <c r="AN2958" s="6"/>
      <c r="AO2958" s="6"/>
      <c r="AP2958" s="6"/>
      <c r="AQ2958" s="6"/>
      <c r="AR2958" s="6"/>
      <c r="AS2958" s="6"/>
      <c r="AT2958" s="6"/>
      <c r="AU2958" s="6"/>
      <c r="AV2958" s="6"/>
      <c r="AW2958" s="6"/>
      <c r="AX2958" s="6"/>
      <c r="AY2958" s="6"/>
      <c r="AZ2958" s="6"/>
      <c r="BA2958" s="6"/>
      <c r="BB2958" s="6"/>
      <c r="BC2958" s="6"/>
      <c r="BD2958" s="6"/>
      <c r="BE2958" s="6"/>
      <c r="BF2958" s="6"/>
      <c r="BG2958" s="6"/>
      <c r="BH2958" s="6"/>
      <c r="BI2958" s="6"/>
      <c r="BJ2958" s="6"/>
      <c r="BK2958" s="6"/>
      <c r="BL2958" s="6"/>
      <c r="BM2958" s="6"/>
      <c r="BN2958" s="6"/>
      <c r="BO2958" s="6"/>
      <c r="BP2958" s="6"/>
      <c r="BQ2958" s="6"/>
      <c r="BR2958" s="6"/>
      <c r="BS2958" s="6"/>
      <c r="BT2958" s="6"/>
      <c r="BU2958" s="6"/>
      <c r="BV2958" s="6"/>
      <c r="BW2958" s="6"/>
      <c r="BX2958" s="6"/>
      <c r="BY2958" s="6"/>
      <c r="BZ2958" s="6"/>
      <c r="CA2958" s="6"/>
      <c r="CB2958" s="6"/>
      <c r="CC2958" s="6"/>
      <c r="CD2958" s="6"/>
      <c r="CE2958" s="6"/>
      <c r="CF2958" s="6"/>
      <c r="CG2958" s="6"/>
      <c r="CH2958" s="6"/>
      <c r="CI2958" s="6"/>
      <c r="CJ2958" s="6"/>
      <c r="CK2958" s="6"/>
      <c r="CL2958" s="6"/>
      <c r="CM2958" s="6"/>
      <c r="CN2958" s="6"/>
      <c r="CO2958" s="6"/>
      <c r="CP2958" s="6"/>
      <c r="CQ2958" s="6"/>
      <c r="CR2958" s="6"/>
      <c r="CS2958" s="6"/>
      <c r="CT2958" s="6"/>
      <c r="CU2958" s="6"/>
      <c r="CV2958" s="6"/>
      <c r="CW2958" s="6"/>
      <c r="CX2958" s="6"/>
      <c r="CY2958" s="6"/>
      <c r="CZ2958" s="6"/>
      <c r="DA2958" s="6"/>
      <c r="DB2958" s="6"/>
      <c r="DC2958" s="6"/>
      <c r="DD2958" s="6"/>
      <c r="DE2958" s="6"/>
      <c r="DF2958" s="6"/>
      <c r="DG2958" s="6"/>
      <c r="DH2958" s="6"/>
      <c r="DI2958" s="6"/>
      <c r="DJ2958" s="6"/>
      <c r="DK2958" s="6"/>
      <c r="DL2958" s="6"/>
      <c r="DM2958" s="6"/>
      <c r="DN2958" s="6"/>
      <c r="DO2958" s="6"/>
      <c r="DP2958" s="6"/>
      <c r="DQ2958" s="6"/>
      <c r="DR2958" s="6"/>
      <c r="DS2958" s="6"/>
      <c r="DT2958" s="6"/>
      <c r="DU2958" s="6"/>
      <c r="DV2958" s="6"/>
      <c r="DW2958" s="6"/>
      <c r="DX2958" s="6"/>
      <c r="DY2958" s="6"/>
      <c r="DZ2958" s="6"/>
      <c r="EA2958" s="6"/>
      <c r="EB2958" s="6"/>
      <c r="EC2958" s="6"/>
      <c r="ED2958" s="6"/>
      <c r="EE2958" s="6"/>
      <c r="EF2958" s="6"/>
      <c r="EG2958" s="6"/>
      <c r="EH2958" s="6"/>
      <c r="EI2958" s="6"/>
      <c r="EJ2958" s="6"/>
      <c r="EK2958" s="6"/>
      <c r="EL2958" s="6"/>
      <c r="EM2958" s="6"/>
      <c r="EN2958" s="6"/>
      <c r="EO2958" s="6"/>
      <c r="EP2958" s="6"/>
      <c r="EQ2958" s="6"/>
      <c r="ER2958" s="6"/>
      <c r="ES2958" s="6"/>
      <c r="ET2958" s="6"/>
      <c r="EU2958" s="6"/>
      <c r="EV2958" s="6"/>
      <c r="EW2958" s="6"/>
      <c r="EX2958" s="6"/>
      <c r="EY2958" s="6"/>
      <c r="EZ2958" s="6"/>
      <c r="FA2958" s="6"/>
      <c r="FB2958" s="6"/>
      <c r="FC2958" s="6"/>
      <c r="FD2958" s="6"/>
      <c r="FE2958" s="6"/>
      <c r="FF2958" s="6"/>
      <c r="FG2958" s="6"/>
      <c r="FH2958" s="6"/>
      <c r="FI2958" s="6"/>
      <c r="FJ2958" s="6"/>
      <c r="FK2958" s="6"/>
      <c r="FL2958" s="6"/>
      <c r="FM2958" s="6"/>
      <c r="FN2958" s="6"/>
      <c r="FO2958" s="6"/>
      <c r="FP2958" s="6"/>
      <c r="FQ2958" s="6"/>
      <c r="FR2958" s="6"/>
      <c r="FS2958" s="6"/>
      <c r="FT2958" s="6"/>
      <c r="FU2958" s="6"/>
      <c r="FV2958" s="6"/>
      <c r="FW2958" s="6"/>
      <c r="FX2958" s="6"/>
      <c r="FY2958" s="6"/>
      <c r="FZ2958" s="6"/>
      <c r="GA2958" s="6"/>
      <c r="GB2958" s="6"/>
      <c r="GC2958" s="6"/>
      <c r="GD2958" s="6"/>
      <c r="GE2958" s="6"/>
      <c r="GF2958" s="6"/>
      <c r="GG2958" s="6"/>
      <c r="GH2958" s="6"/>
      <c r="GI2958" s="6"/>
      <c r="GJ2958" s="6"/>
      <c r="GK2958" s="6"/>
      <c r="GL2958" s="6"/>
      <c r="GM2958" s="6"/>
    </row>
    <row r="2959" spans="1:195" s="5" customFormat="1" x14ac:dyDescent="0.25">
      <c r="A2959" s="27"/>
      <c r="B2959" s="27"/>
      <c r="C2959" s="27"/>
      <c r="P2959" s="69"/>
      <c r="Q2959" s="69"/>
      <c r="R2959" s="69"/>
      <c r="S2959" s="69"/>
      <c r="T2959" s="69"/>
      <c r="U2959" s="69"/>
      <c r="V2959" s="69"/>
      <c r="W2959" s="6"/>
      <c r="X2959" s="6"/>
      <c r="Y2959" s="6"/>
      <c r="Z2959" s="68"/>
      <c r="AA2959" s="68"/>
      <c r="AB2959" s="6"/>
      <c r="AC2959" s="6"/>
      <c r="AD2959" s="6"/>
      <c r="AE2959" s="6"/>
      <c r="AF2959" s="6"/>
      <c r="AG2959" s="6"/>
      <c r="AH2959" s="6"/>
      <c r="AI2959" s="6"/>
      <c r="AJ2959" s="6"/>
      <c r="AK2959" s="6"/>
      <c r="AM2959" s="6"/>
      <c r="AN2959" s="6"/>
      <c r="AO2959" s="6"/>
      <c r="AP2959" s="6"/>
      <c r="AQ2959" s="6"/>
      <c r="AR2959" s="6"/>
      <c r="AS2959" s="6"/>
      <c r="AT2959" s="6"/>
      <c r="AU2959" s="6"/>
      <c r="AV2959" s="6"/>
      <c r="AW2959" s="6"/>
      <c r="AX2959" s="6"/>
      <c r="AY2959" s="6"/>
      <c r="AZ2959" s="6"/>
      <c r="BA2959" s="6"/>
      <c r="BB2959" s="6"/>
      <c r="BC2959" s="6"/>
      <c r="BD2959" s="6"/>
      <c r="BE2959" s="6"/>
      <c r="BF2959" s="6"/>
      <c r="BG2959" s="6"/>
      <c r="BH2959" s="6"/>
      <c r="BI2959" s="6"/>
      <c r="BJ2959" s="6"/>
      <c r="BK2959" s="6"/>
      <c r="BL2959" s="6"/>
      <c r="BM2959" s="6"/>
      <c r="BN2959" s="6"/>
      <c r="BO2959" s="6"/>
      <c r="BP2959" s="6"/>
      <c r="BQ2959" s="6"/>
      <c r="BR2959" s="6"/>
      <c r="BS2959" s="6"/>
      <c r="BT2959" s="6"/>
      <c r="BU2959" s="6"/>
      <c r="BV2959" s="6"/>
      <c r="BW2959" s="6"/>
      <c r="BX2959" s="6"/>
      <c r="BY2959" s="6"/>
      <c r="BZ2959" s="6"/>
      <c r="CA2959" s="6"/>
      <c r="CB2959" s="6"/>
      <c r="CC2959" s="6"/>
      <c r="CD2959" s="6"/>
      <c r="CE2959" s="6"/>
      <c r="CF2959" s="6"/>
      <c r="CG2959" s="6"/>
      <c r="CH2959" s="6"/>
      <c r="CI2959" s="6"/>
      <c r="CJ2959" s="6"/>
      <c r="CK2959" s="6"/>
      <c r="CL2959" s="6"/>
      <c r="CM2959" s="6"/>
      <c r="CN2959" s="6"/>
      <c r="CO2959" s="6"/>
      <c r="CP2959" s="6"/>
      <c r="CQ2959" s="6"/>
      <c r="CR2959" s="6"/>
      <c r="CS2959" s="6"/>
      <c r="CT2959" s="6"/>
      <c r="CU2959" s="6"/>
      <c r="CV2959" s="6"/>
      <c r="CW2959" s="6"/>
      <c r="CX2959" s="6"/>
      <c r="CY2959" s="6"/>
      <c r="CZ2959" s="6"/>
      <c r="DA2959" s="6"/>
      <c r="DB2959" s="6"/>
      <c r="DC2959" s="6"/>
      <c r="DD2959" s="6"/>
      <c r="DE2959" s="6"/>
      <c r="DF2959" s="6"/>
      <c r="DG2959" s="6"/>
      <c r="DH2959" s="6"/>
      <c r="DI2959" s="6"/>
      <c r="DJ2959" s="6"/>
      <c r="DK2959" s="6"/>
      <c r="DL2959" s="6"/>
      <c r="DM2959" s="6"/>
      <c r="DN2959" s="6"/>
      <c r="DO2959" s="6"/>
      <c r="DP2959" s="6"/>
      <c r="DQ2959" s="6"/>
      <c r="DR2959" s="6"/>
      <c r="DS2959" s="6"/>
      <c r="DT2959" s="6"/>
      <c r="DU2959" s="6"/>
      <c r="DV2959" s="6"/>
      <c r="DW2959" s="6"/>
      <c r="DX2959" s="6"/>
      <c r="DY2959" s="6"/>
      <c r="DZ2959" s="6"/>
      <c r="EA2959" s="6"/>
      <c r="EB2959" s="6"/>
      <c r="EC2959" s="6"/>
      <c r="ED2959" s="6"/>
      <c r="EE2959" s="6"/>
      <c r="EF2959" s="6"/>
      <c r="EG2959" s="6"/>
      <c r="EH2959" s="6"/>
      <c r="EI2959" s="6"/>
      <c r="EJ2959" s="6"/>
      <c r="EK2959" s="6"/>
      <c r="EL2959" s="6"/>
      <c r="EM2959" s="6"/>
      <c r="EN2959" s="6"/>
      <c r="EO2959" s="6"/>
      <c r="EP2959" s="6"/>
      <c r="EQ2959" s="6"/>
      <c r="ER2959" s="6"/>
      <c r="ES2959" s="6"/>
      <c r="ET2959" s="6"/>
      <c r="EU2959" s="6"/>
      <c r="EV2959" s="6"/>
      <c r="EW2959" s="6"/>
      <c r="EX2959" s="6"/>
      <c r="EY2959" s="6"/>
      <c r="EZ2959" s="6"/>
      <c r="FA2959" s="6"/>
      <c r="FB2959" s="6"/>
      <c r="FC2959" s="6"/>
      <c r="FD2959" s="6"/>
      <c r="FE2959" s="6"/>
      <c r="FF2959" s="6"/>
      <c r="FG2959" s="6"/>
      <c r="FH2959" s="6"/>
      <c r="FI2959" s="6"/>
      <c r="FJ2959" s="6"/>
      <c r="FK2959" s="6"/>
      <c r="FL2959" s="6"/>
      <c r="FM2959" s="6"/>
      <c r="FN2959" s="6"/>
      <c r="FO2959" s="6"/>
      <c r="FP2959" s="6"/>
      <c r="FQ2959" s="6"/>
      <c r="FR2959" s="6"/>
      <c r="FS2959" s="6"/>
      <c r="FT2959" s="6"/>
      <c r="FU2959" s="6"/>
      <c r="FV2959" s="6"/>
      <c r="FW2959" s="6"/>
      <c r="FX2959" s="6"/>
      <c r="FY2959" s="6"/>
      <c r="FZ2959" s="6"/>
      <c r="GA2959" s="6"/>
      <c r="GB2959" s="6"/>
      <c r="GC2959" s="6"/>
      <c r="GD2959" s="6"/>
      <c r="GE2959" s="6"/>
      <c r="GF2959" s="6"/>
      <c r="GG2959" s="6"/>
      <c r="GH2959" s="6"/>
      <c r="GI2959" s="6"/>
      <c r="GJ2959" s="6"/>
      <c r="GK2959" s="6"/>
      <c r="GL2959" s="6"/>
      <c r="GM2959" s="6"/>
    </row>
    <row r="2960" spans="1:195" s="5" customFormat="1" x14ac:dyDescent="0.25">
      <c r="A2960" s="27"/>
      <c r="B2960" s="27"/>
      <c r="C2960" s="27"/>
      <c r="P2960" s="69"/>
      <c r="Q2960" s="69"/>
      <c r="R2960" s="69"/>
      <c r="S2960" s="69"/>
      <c r="T2960" s="69"/>
      <c r="U2960" s="69"/>
      <c r="V2960" s="69"/>
      <c r="W2960" s="6"/>
      <c r="X2960" s="6"/>
      <c r="Y2960" s="6"/>
      <c r="Z2960" s="68"/>
      <c r="AA2960" s="68"/>
      <c r="AB2960" s="6"/>
      <c r="AC2960" s="6"/>
      <c r="AD2960" s="6"/>
      <c r="AE2960" s="6"/>
      <c r="AF2960" s="6"/>
      <c r="AG2960" s="6"/>
      <c r="AH2960" s="6"/>
      <c r="AI2960" s="6"/>
      <c r="AJ2960" s="6"/>
      <c r="AK2960" s="6"/>
      <c r="AM2960" s="6"/>
      <c r="AN2960" s="6"/>
      <c r="AO2960" s="6"/>
      <c r="AP2960" s="6"/>
      <c r="AQ2960" s="6"/>
      <c r="AR2960" s="6"/>
      <c r="AS2960" s="6"/>
      <c r="AT2960" s="6"/>
      <c r="AU2960" s="6"/>
      <c r="AV2960" s="6"/>
      <c r="AW2960" s="6"/>
      <c r="AX2960" s="6"/>
      <c r="AY2960" s="6"/>
      <c r="AZ2960" s="6"/>
      <c r="BA2960" s="6"/>
      <c r="BB2960" s="6"/>
      <c r="BC2960" s="6"/>
      <c r="BD2960" s="6"/>
      <c r="BE2960" s="6"/>
      <c r="BF2960" s="6"/>
      <c r="BG2960" s="6"/>
      <c r="BH2960" s="6"/>
      <c r="BI2960" s="6"/>
      <c r="BJ2960" s="6"/>
      <c r="BK2960" s="6"/>
      <c r="BL2960" s="6"/>
      <c r="BM2960" s="6"/>
      <c r="BN2960" s="6"/>
      <c r="BO2960" s="6"/>
      <c r="BP2960" s="6"/>
      <c r="BQ2960" s="6"/>
      <c r="BR2960" s="6"/>
      <c r="BS2960" s="6"/>
      <c r="BT2960" s="6"/>
      <c r="BU2960" s="6"/>
      <c r="BV2960" s="6"/>
      <c r="BW2960" s="6"/>
      <c r="BX2960" s="6"/>
      <c r="BY2960" s="6"/>
      <c r="BZ2960" s="6"/>
      <c r="CA2960" s="6"/>
      <c r="CB2960" s="6"/>
      <c r="CC2960" s="6"/>
      <c r="CD2960" s="6"/>
      <c r="CE2960" s="6"/>
      <c r="CF2960" s="6"/>
      <c r="CG2960" s="6"/>
      <c r="CH2960" s="6"/>
      <c r="CI2960" s="6"/>
      <c r="CJ2960" s="6"/>
      <c r="CK2960" s="6"/>
      <c r="CL2960" s="6"/>
      <c r="CM2960" s="6"/>
      <c r="CN2960" s="6"/>
      <c r="CO2960" s="6"/>
      <c r="CP2960" s="6"/>
      <c r="CQ2960" s="6"/>
      <c r="CR2960" s="6"/>
      <c r="CS2960" s="6"/>
      <c r="CT2960" s="6"/>
      <c r="CU2960" s="6"/>
      <c r="CV2960" s="6"/>
      <c r="CW2960" s="6"/>
      <c r="CX2960" s="6"/>
      <c r="CY2960" s="6"/>
      <c r="CZ2960" s="6"/>
      <c r="DA2960" s="6"/>
      <c r="DB2960" s="6"/>
      <c r="DC2960" s="6"/>
      <c r="DD2960" s="6"/>
      <c r="DE2960" s="6"/>
      <c r="DF2960" s="6"/>
      <c r="DG2960" s="6"/>
      <c r="DH2960" s="6"/>
      <c r="DI2960" s="6"/>
      <c r="DJ2960" s="6"/>
      <c r="DK2960" s="6"/>
      <c r="DL2960" s="6"/>
      <c r="DM2960" s="6"/>
      <c r="DN2960" s="6"/>
      <c r="DO2960" s="6"/>
      <c r="DP2960" s="6"/>
      <c r="DQ2960" s="6"/>
      <c r="DR2960" s="6"/>
      <c r="DS2960" s="6"/>
      <c r="DT2960" s="6"/>
      <c r="DU2960" s="6"/>
      <c r="DV2960" s="6"/>
      <c r="DW2960" s="6"/>
      <c r="DX2960" s="6"/>
      <c r="DY2960" s="6"/>
      <c r="DZ2960" s="6"/>
      <c r="EA2960" s="6"/>
      <c r="EB2960" s="6"/>
      <c r="EC2960" s="6"/>
      <c r="ED2960" s="6"/>
      <c r="EE2960" s="6"/>
      <c r="EF2960" s="6"/>
      <c r="EG2960" s="6"/>
      <c r="EH2960" s="6"/>
      <c r="EI2960" s="6"/>
      <c r="EJ2960" s="6"/>
      <c r="EK2960" s="6"/>
      <c r="EL2960" s="6"/>
      <c r="EM2960" s="6"/>
      <c r="EN2960" s="6"/>
      <c r="EO2960" s="6"/>
      <c r="EP2960" s="6"/>
      <c r="EQ2960" s="6"/>
      <c r="ER2960" s="6"/>
      <c r="ES2960" s="6"/>
      <c r="ET2960" s="6"/>
      <c r="EU2960" s="6"/>
      <c r="EV2960" s="6"/>
      <c r="EW2960" s="6"/>
      <c r="EX2960" s="6"/>
      <c r="EY2960" s="6"/>
      <c r="EZ2960" s="6"/>
      <c r="FA2960" s="6"/>
      <c r="FB2960" s="6"/>
      <c r="FC2960" s="6"/>
      <c r="FD2960" s="6"/>
      <c r="FE2960" s="6"/>
      <c r="FF2960" s="6"/>
      <c r="FG2960" s="6"/>
      <c r="FH2960" s="6"/>
      <c r="FI2960" s="6"/>
      <c r="FJ2960" s="6"/>
      <c r="FK2960" s="6"/>
      <c r="FL2960" s="6"/>
      <c r="FM2960" s="6"/>
      <c r="FN2960" s="6"/>
      <c r="FO2960" s="6"/>
      <c r="FP2960" s="6"/>
      <c r="FQ2960" s="6"/>
      <c r="FR2960" s="6"/>
      <c r="FS2960" s="6"/>
      <c r="FT2960" s="6"/>
      <c r="FU2960" s="6"/>
      <c r="FV2960" s="6"/>
      <c r="FW2960" s="6"/>
      <c r="FX2960" s="6"/>
      <c r="FY2960" s="6"/>
      <c r="FZ2960" s="6"/>
      <c r="GA2960" s="6"/>
      <c r="GB2960" s="6"/>
      <c r="GC2960" s="6"/>
      <c r="GD2960" s="6"/>
      <c r="GE2960" s="6"/>
      <c r="GF2960" s="6"/>
      <c r="GG2960" s="6"/>
      <c r="GH2960" s="6"/>
      <c r="GI2960" s="6"/>
      <c r="GJ2960" s="6"/>
      <c r="GK2960" s="6"/>
      <c r="GL2960" s="6"/>
      <c r="GM2960" s="6"/>
    </row>
    <row r="2961" spans="1:195" s="5" customFormat="1" x14ac:dyDescent="0.25">
      <c r="A2961" s="27"/>
      <c r="B2961" s="27"/>
      <c r="C2961" s="27"/>
      <c r="P2961" s="69"/>
      <c r="Q2961" s="69"/>
      <c r="R2961" s="69"/>
      <c r="S2961" s="69"/>
      <c r="T2961" s="69"/>
      <c r="U2961" s="69"/>
      <c r="V2961" s="69"/>
      <c r="W2961" s="6"/>
      <c r="X2961" s="6"/>
      <c r="Y2961" s="6"/>
      <c r="Z2961" s="68"/>
      <c r="AA2961" s="68"/>
      <c r="AB2961" s="6"/>
      <c r="AC2961" s="6"/>
      <c r="AD2961" s="6"/>
      <c r="AE2961" s="6"/>
      <c r="AF2961" s="6"/>
      <c r="AG2961" s="6"/>
      <c r="AH2961" s="6"/>
      <c r="AI2961" s="6"/>
      <c r="AJ2961" s="6"/>
      <c r="AK2961" s="6"/>
      <c r="AM2961" s="6"/>
      <c r="AN2961" s="6"/>
      <c r="AO2961" s="6"/>
      <c r="AP2961" s="6"/>
      <c r="AQ2961" s="6"/>
      <c r="AR2961" s="6"/>
      <c r="AS2961" s="6"/>
      <c r="AT2961" s="6"/>
      <c r="AU2961" s="6"/>
      <c r="AV2961" s="6"/>
      <c r="AW2961" s="6"/>
      <c r="AX2961" s="6"/>
      <c r="AY2961" s="6"/>
      <c r="AZ2961" s="6"/>
      <c r="BA2961" s="6"/>
      <c r="BB2961" s="6"/>
      <c r="BC2961" s="6"/>
      <c r="BD2961" s="6"/>
      <c r="BE2961" s="6"/>
      <c r="BF2961" s="6"/>
      <c r="BG2961" s="6"/>
      <c r="BH2961" s="6"/>
      <c r="BI2961" s="6"/>
      <c r="BJ2961" s="6"/>
      <c r="BK2961" s="6"/>
      <c r="BL2961" s="6"/>
      <c r="BM2961" s="6"/>
      <c r="BN2961" s="6"/>
      <c r="BO2961" s="6"/>
      <c r="BP2961" s="6"/>
      <c r="BQ2961" s="6"/>
      <c r="BR2961" s="6"/>
      <c r="BS2961" s="6"/>
      <c r="BT2961" s="6"/>
      <c r="BU2961" s="6"/>
      <c r="BV2961" s="6"/>
      <c r="BW2961" s="6"/>
      <c r="BX2961" s="6"/>
      <c r="BY2961" s="6"/>
      <c r="BZ2961" s="6"/>
      <c r="CA2961" s="6"/>
      <c r="CB2961" s="6"/>
      <c r="CC2961" s="6"/>
      <c r="CD2961" s="6"/>
      <c r="CE2961" s="6"/>
      <c r="CF2961" s="6"/>
      <c r="CG2961" s="6"/>
      <c r="CH2961" s="6"/>
      <c r="CI2961" s="6"/>
      <c r="CJ2961" s="6"/>
      <c r="CK2961" s="6"/>
      <c r="CL2961" s="6"/>
      <c r="CM2961" s="6"/>
      <c r="CN2961" s="6"/>
      <c r="CO2961" s="6"/>
      <c r="CP2961" s="6"/>
      <c r="CQ2961" s="6"/>
      <c r="CR2961" s="6"/>
      <c r="CS2961" s="6"/>
      <c r="CT2961" s="6"/>
      <c r="CU2961" s="6"/>
      <c r="CV2961" s="6"/>
      <c r="CW2961" s="6"/>
      <c r="CX2961" s="6"/>
      <c r="CY2961" s="6"/>
      <c r="CZ2961" s="6"/>
      <c r="DA2961" s="6"/>
      <c r="DB2961" s="6"/>
      <c r="DC2961" s="6"/>
      <c r="DD2961" s="6"/>
      <c r="DE2961" s="6"/>
      <c r="DF2961" s="6"/>
      <c r="DG2961" s="6"/>
      <c r="DH2961" s="6"/>
      <c r="DI2961" s="6"/>
      <c r="DJ2961" s="6"/>
      <c r="DK2961" s="6"/>
      <c r="DL2961" s="6"/>
      <c r="DM2961" s="6"/>
      <c r="DN2961" s="6"/>
      <c r="DO2961" s="6"/>
      <c r="DP2961" s="6"/>
      <c r="DQ2961" s="6"/>
      <c r="DR2961" s="6"/>
      <c r="DS2961" s="6"/>
      <c r="DT2961" s="6"/>
      <c r="DU2961" s="6"/>
      <c r="DV2961" s="6"/>
      <c r="DW2961" s="6"/>
      <c r="DX2961" s="6"/>
      <c r="DY2961" s="6"/>
      <c r="DZ2961" s="6"/>
      <c r="EA2961" s="6"/>
      <c r="EB2961" s="6"/>
      <c r="EC2961" s="6"/>
      <c r="ED2961" s="6"/>
      <c r="EE2961" s="6"/>
      <c r="EF2961" s="6"/>
      <c r="EG2961" s="6"/>
      <c r="EH2961" s="6"/>
      <c r="EI2961" s="6"/>
      <c r="EJ2961" s="6"/>
      <c r="EK2961" s="6"/>
      <c r="EL2961" s="6"/>
      <c r="EM2961" s="6"/>
      <c r="EN2961" s="6"/>
      <c r="EO2961" s="6"/>
      <c r="EP2961" s="6"/>
      <c r="EQ2961" s="6"/>
      <c r="ER2961" s="6"/>
      <c r="ES2961" s="6"/>
      <c r="ET2961" s="6"/>
      <c r="EU2961" s="6"/>
      <c r="EV2961" s="6"/>
      <c r="EW2961" s="6"/>
      <c r="EX2961" s="6"/>
      <c r="EY2961" s="6"/>
      <c r="EZ2961" s="6"/>
      <c r="FA2961" s="6"/>
      <c r="FB2961" s="6"/>
      <c r="FC2961" s="6"/>
      <c r="FD2961" s="6"/>
      <c r="FE2961" s="6"/>
      <c r="FF2961" s="6"/>
      <c r="FG2961" s="6"/>
      <c r="FH2961" s="6"/>
      <c r="FI2961" s="6"/>
      <c r="FJ2961" s="6"/>
      <c r="FK2961" s="6"/>
      <c r="FL2961" s="6"/>
      <c r="FM2961" s="6"/>
      <c r="FN2961" s="6"/>
      <c r="FO2961" s="6"/>
      <c r="FP2961" s="6"/>
      <c r="FQ2961" s="6"/>
      <c r="FR2961" s="6"/>
      <c r="FS2961" s="6"/>
      <c r="FT2961" s="6"/>
      <c r="FU2961" s="6"/>
      <c r="FV2961" s="6"/>
      <c r="FW2961" s="6"/>
      <c r="FX2961" s="6"/>
      <c r="FY2961" s="6"/>
      <c r="FZ2961" s="6"/>
      <c r="GA2961" s="6"/>
      <c r="GB2961" s="6"/>
      <c r="GC2961" s="6"/>
      <c r="GD2961" s="6"/>
      <c r="GE2961" s="6"/>
      <c r="GF2961" s="6"/>
      <c r="GG2961" s="6"/>
      <c r="GH2961" s="6"/>
      <c r="GI2961" s="6"/>
      <c r="GJ2961" s="6"/>
      <c r="GK2961" s="6"/>
      <c r="GL2961" s="6"/>
      <c r="GM2961" s="6"/>
    </row>
    <row r="2962" spans="1:195" s="5" customFormat="1" x14ac:dyDescent="0.25">
      <c r="A2962" s="27"/>
      <c r="B2962" s="27"/>
      <c r="C2962" s="27"/>
      <c r="P2962" s="69"/>
      <c r="Q2962" s="69"/>
      <c r="R2962" s="69"/>
      <c r="S2962" s="69"/>
      <c r="T2962" s="69"/>
      <c r="U2962" s="69"/>
      <c r="V2962" s="69"/>
      <c r="W2962" s="6"/>
      <c r="X2962" s="6"/>
      <c r="Y2962" s="6"/>
      <c r="Z2962" s="68"/>
      <c r="AA2962" s="68"/>
      <c r="AB2962" s="6"/>
      <c r="AC2962" s="6"/>
      <c r="AD2962" s="6"/>
      <c r="AE2962" s="6"/>
      <c r="AF2962" s="6"/>
      <c r="AG2962" s="6"/>
      <c r="AH2962" s="6"/>
      <c r="AI2962" s="6"/>
      <c r="AJ2962" s="6"/>
      <c r="AK2962" s="6"/>
      <c r="AM2962" s="6"/>
      <c r="AN2962" s="6"/>
      <c r="AO2962" s="6"/>
      <c r="AP2962" s="6"/>
      <c r="AQ2962" s="6"/>
      <c r="AR2962" s="6"/>
      <c r="AS2962" s="6"/>
      <c r="AT2962" s="6"/>
      <c r="AU2962" s="6"/>
      <c r="AV2962" s="6"/>
      <c r="AW2962" s="6"/>
      <c r="AX2962" s="6"/>
      <c r="AY2962" s="6"/>
      <c r="AZ2962" s="6"/>
      <c r="BA2962" s="6"/>
      <c r="BB2962" s="6"/>
      <c r="BC2962" s="6"/>
      <c r="BD2962" s="6"/>
      <c r="BE2962" s="6"/>
      <c r="BF2962" s="6"/>
      <c r="BG2962" s="6"/>
      <c r="BH2962" s="6"/>
      <c r="BI2962" s="6"/>
      <c r="BJ2962" s="6"/>
      <c r="BK2962" s="6"/>
      <c r="BL2962" s="6"/>
      <c r="BM2962" s="6"/>
      <c r="BN2962" s="6"/>
      <c r="BO2962" s="6"/>
      <c r="BP2962" s="6"/>
      <c r="BQ2962" s="6"/>
      <c r="BR2962" s="6"/>
      <c r="BS2962" s="6"/>
      <c r="BT2962" s="6"/>
      <c r="BU2962" s="6"/>
      <c r="BV2962" s="6"/>
      <c r="BW2962" s="6"/>
      <c r="BX2962" s="6"/>
      <c r="BY2962" s="6"/>
      <c r="BZ2962" s="6"/>
      <c r="CA2962" s="6"/>
      <c r="CB2962" s="6"/>
      <c r="CC2962" s="6"/>
      <c r="CD2962" s="6"/>
      <c r="CE2962" s="6"/>
      <c r="CF2962" s="6"/>
      <c r="CG2962" s="6"/>
      <c r="CH2962" s="6"/>
      <c r="CI2962" s="6"/>
      <c r="CJ2962" s="6"/>
      <c r="CK2962" s="6"/>
      <c r="CL2962" s="6"/>
      <c r="CM2962" s="6"/>
      <c r="CN2962" s="6"/>
      <c r="CO2962" s="6"/>
      <c r="CP2962" s="6"/>
      <c r="CQ2962" s="6"/>
      <c r="CR2962" s="6"/>
      <c r="CS2962" s="6"/>
      <c r="CT2962" s="6"/>
      <c r="CU2962" s="6"/>
      <c r="CV2962" s="6"/>
      <c r="CW2962" s="6"/>
      <c r="CX2962" s="6"/>
      <c r="CY2962" s="6"/>
      <c r="CZ2962" s="6"/>
      <c r="DA2962" s="6"/>
      <c r="DB2962" s="6"/>
      <c r="DC2962" s="6"/>
      <c r="DD2962" s="6"/>
      <c r="DE2962" s="6"/>
      <c r="DF2962" s="6"/>
      <c r="DG2962" s="6"/>
      <c r="DH2962" s="6"/>
      <c r="DI2962" s="6"/>
      <c r="DJ2962" s="6"/>
      <c r="DK2962" s="6"/>
      <c r="DL2962" s="6"/>
      <c r="DM2962" s="6"/>
      <c r="DN2962" s="6"/>
      <c r="DO2962" s="6"/>
      <c r="DP2962" s="6"/>
      <c r="DQ2962" s="6"/>
      <c r="DR2962" s="6"/>
      <c r="DS2962" s="6"/>
      <c r="DT2962" s="6"/>
      <c r="DU2962" s="6"/>
      <c r="DV2962" s="6"/>
      <c r="DW2962" s="6"/>
      <c r="DX2962" s="6"/>
      <c r="DY2962" s="6"/>
      <c r="DZ2962" s="6"/>
      <c r="EA2962" s="6"/>
      <c r="EB2962" s="6"/>
      <c r="EC2962" s="6"/>
      <c r="ED2962" s="6"/>
      <c r="EE2962" s="6"/>
      <c r="EF2962" s="6"/>
      <c r="EG2962" s="6"/>
      <c r="EH2962" s="6"/>
      <c r="EI2962" s="6"/>
      <c r="EJ2962" s="6"/>
      <c r="EK2962" s="6"/>
      <c r="EL2962" s="6"/>
      <c r="EM2962" s="6"/>
      <c r="EN2962" s="6"/>
      <c r="EO2962" s="6"/>
      <c r="EP2962" s="6"/>
      <c r="EQ2962" s="6"/>
      <c r="ER2962" s="6"/>
      <c r="ES2962" s="6"/>
      <c r="ET2962" s="6"/>
      <c r="EU2962" s="6"/>
      <c r="EV2962" s="6"/>
      <c r="EW2962" s="6"/>
      <c r="EX2962" s="6"/>
      <c r="EY2962" s="6"/>
      <c r="EZ2962" s="6"/>
      <c r="FA2962" s="6"/>
      <c r="FB2962" s="6"/>
      <c r="FC2962" s="6"/>
      <c r="FD2962" s="6"/>
      <c r="FE2962" s="6"/>
      <c r="FF2962" s="6"/>
      <c r="FG2962" s="6"/>
      <c r="FH2962" s="6"/>
      <c r="FI2962" s="6"/>
      <c r="FJ2962" s="6"/>
      <c r="FK2962" s="6"/>
      <c r="FL2962" s="6"/>
      <c r="FM2962" s="6"/>
      <c r="FN2962" s="6"/>
      <c r="FO2962" s="6"/>
      <c r="FP2962" s="6"/>
      <c r="FQ2962" s="6"/>
      <c r="FR2962" s="6"/>
      <c r="FS2962" s="6"/>
      <c r="FT2962" s="6"/>
      <c r="FU2962" s="6"/>
      <c r="FV2962" s="6"/>
      <c r="FW2962" s="6"/>
      <c r="FX2962" s="6"/>
      <c r="FY2962" s="6"/>
      <c r="FZ2962" s="6"/>
      <c r="GA2962" s="6"/>
      <c r="GB2962" s="6"/>
      <c r="GC2962" s="6"/>
      <c r="GD2962" s="6"/>
      <c r="GE2962" s="6"/>
      <c r="GF2962" s="6"/>
      <c r="GG2962" s="6"/>
      <c r="GH2962" s="6"/>
      <c r="GI2962" s="6"/>
      <c r="GJ2962" s="6"/>
      <c r="GK2962" s="6"/>
      <c r="GL2962" s="6"/>
      <c r="GM2962" s="6"/>
    </row>
    <row r="2963" spans="1:195" s="5" customFormat="1" x14ac:dyDescent="0.25">
      <c r="A2963" s="27"/>
      <c r="B2963" s="27"/>
      <c r="C2963" s="27"/>
      <c r="P2963" s="69"/>
      <c r="Q2963" s="69"/>
      <c r="R2963" s="69"/>
      <c r="S2963" s="69"/>
      <c r="T2963" s="69"/>
      <c r="U2963" s="69"/>
      <c r="V2963" s="69"/>
      <c r="W2963" s="6"/>
      <c r="X2963" s="6"/>
      <c r="Y2963" s="6"/>
      <c r="Z2963" s="68"/>
      <c r="AA2963" s="68"/>
      <c r="AB2963" s="6"/>
      <c r="AC2963" s="6"/>
      <c r="AD2963" s="6"/>
      <c r="AE2963" s="6"/>
      <c r="AF2963" s="6"/>
      <c r="AG2963" s="6"/>
      <c r="AH2963" s="6"/>
      <c r="AI2963" s="6"/>
      <c r="AJ2963" s="6"/>
      <c r="AK2963" s="6"/>
      <c r="AM2963" s="6"/>
      <c r="AN2963" s="6"/>
      <c r="AO2963" s="6"/>
      <c r="AP2963" s="6"/>
      <c r="AQ2963" s="6"/>
      <c r="AR2963" s="6"/>
      <c r="AS2963" s="6"/>
      <c r="AT2963" s="6"/>
      <c r="AU2963" s="6"/>
      <c r="AV2963" s="6"/>
      <c r="AW2963" s="6"/>
      <c r="AX2963" s="6"/>
      <c r="AY2963" s="6"/>
      <c r="AZ2963" s="6"/>
      <c r="BA2963" s="6"/>
      <c r="BB2963" s="6"/>
      <c r="BC2963" s="6"/>
      <c r="BD2963" s="6"/>
      <c r="BE2963" s="6"/>
      <c r="BF2963" s="6"/>
      <c r="BG2963" s="6"/>
      <c r="BH2963" s="6"/>
      <c r="BI2963" s="6"/>
      <c r="BJ2963" s="6"/>
      <c r="BK2963" s="6"/>
      <c r="BL2963" s="6"/>
      <c r="BM2963" s="6"/>
      <c r="BN2963" s="6"/>
      <c r="BO2963" s="6"/>
      <c r="BP2963" s="6"/>
      <c r="BQ2963" s="6"/>
      <c r="BR2963" s="6"/>
      <c r="BS2963" s="6"/>
      <c r="BT2963" s="6"/>
      <c r="BU2963" s="6"/>
      <c r="BV2963" s="6"/>
      <c r="BW2963" s="6"/>
      <c r="BX2963" s="6"/>
      <c r="BY2963" s="6"/>
      <c r="BZ2963" s="6"/>
      <c r="CA2963" s="6"/>
      <c r="CB2963" s="6"/>
      <c r="CC2963" s="6"/>
      <c r="CD2963" s="6"/>
      <c r="CE2963" s="6"/>
      <c r="CF2963" s="6"/>
      <c r="CG2963" s="6"/>
      <c r="CH2963" s="6"/>
      <c r="CI2963" s="6"/>
      <c r="CJ2963" s="6"/>
      <c r="CK2963" s="6"/>
      <c r="CL2963" s="6"/>
      <c r="CM2963" s="6"/>
      <c r="CN2963" s="6"/>
      <c r="CO2963" s="6"/>
      <c r="CP2963" s="6"/>
      <c r="CQ2963" s="6"/>
      <c r="CR2963" s="6"/>
      <c r="CS2963" s="6"/>
      <c r="CT2963" s="6"/>
      <c r="CU2963" s="6"/>
      <c r="CV2963" s="6"/>
      <c r="CW2963" s="6"/>
      <c r="CX2963" s="6"/>
      <c r="CY2963" s="6"/>
      <c r="CZ2963" s="6"/>
      <c r="DA2963" s="6"/>
      <c r="DB2963" s="6"/>
      <c r="DC2963" s="6"/>
      <c r="DD2963" s="6"/>
      <c r="DE2963" s="6"/>
      <c r="DF2963" s="6"/>
      <c r="DG2963" s="6"/>
      <c r="DH2963" s="6"/>
      <c r="DI2963" s="6"/>
      <c r="DJ2963" s="6"/>
      <c r="DK2963" s="6"/>
      <c r="DL2963" s="6"/>
      <c r="DM2963" s="6"/>
      <c r="DN2963" s="6"/>
      <c r="DO2963" s="6"/>
      <c r="DP2963" s="6"/>
      <c r="DQ2963" s="6"/>
      <c r="DR2963" s="6"/>
      <c r="DS2963" s="6"/>
      <c r="DT2963" s="6"/>
      <c r="DU2963" s="6"/>
      <c r="DV2963" s="6"/>
      <c r="DW2963" s="6"/>
      <c r="DX2963" s="6"/>
      <c r="DY2963" s="6"/>
      <c r="DZ2963" s="6"/>
      <c r="EA2963" s="6"/>
      <c r="EB2963" s="6"/>
      <c r="EC2963" s="6"/>
      <c r="ED2963" s="6"/>
      <c r="EE2963" s="6"/>
      <c r="EF2963" s="6"/>
      <c r="EG2963" s="6"/>
      <c r="EH2963" s="6"/>
      <c r="EI2963" s="6"/>
      <c r="EJ2963" s="6"/>
      <c r="EK2963" s="6"/>
      <c r="EL2963" s="6"/>
      <c r="EM2963" s="6"/>
      <c r="EN2963" s="6"/>
      <c r="EO2963" s="6"/>
      <c r="EP2963" s="6"/>
      <c r="EQ2963" s="6"/>
      <c r="ER2963" s="6"/>
      <c r="ES2963" s="6"/>
      <c r="ET2963" s="6"/>
      <c r="EU2963" s="6"/>
      <c r="EV2963" s="6"/>
      <c r="EW2963" s="6"/>
      <c r="EX2963" s="6"/>
      <c r="EY2963" s="6"/>
      <c r="EZ2963" s="6"/>
      <c r="FA2963" s="6"/>
      <c r="FB2963" s="6"/>
      <c r="FC2963" s="6"/>
      <c r="FD2963" s="6"/>
      <c r="FE2963" s="6"/>
      <c r="FF2963" s="6"/>
      <c r="FG2963" s="6"/>
      <c r="FH2963" s="6"/>
      <c r="FI2963" s="6"/>
      <c r="FJ2963" s="6"/>
      <c r="FK2963" s="6"/>
      <c r="FL2963" s="6"/>
      <c r="FM2963" s="6"/>
      <c r="FN2963" s="6"/>
      <c r="FO2963" s="6"/>
      <c r="FP2963" s="6"/>
      <c r="FQ2963" s="6"/>
      <c r="FR2963" s="6"/>
      <c r="FS2963" s="6"/>
      <c r="FT2963" s="6"/>
      <c r="FU2963" s="6"/>
      <c r="FV2963" s="6"/>
      <c r="FW2963" s="6"/>
      <c r="FX2963" s="6"/>
      <c r="FY2963" s="6"/>
      <c r="FZ2963" s="6"/>
      <c r="GA2963" s="6"/>
      <c r="GB2963" s="6"/>
      <c r="GC2963" s="6"/>
      <c r="GD2963" s="6"/>
      <c r="GE2963" s="6"/>
      <c r="GF2963" s="6"/>
      <c r="GG2963" s="6"/>
      <c r="GH2963" s="6"/>
      <c r="GI2963" s="6"/>
      <c r="GJ2963" s="6"/>
      <c r="GK2963" s="6"/>
      <c r="GL2963" s="6"/>
      <c r="GM2963" s="6"/>
    </row>
    <row r="2964" spans="1:195" s="5" customFormat="1" x14ac:dyDescent="0.25">
      <c r="A2964" s="27"/>
      <c r="B2964" s="27"/>
      <c r="C2964" s="27"/>
      <c r="P2964" s="69"/>
      <c r="Q2964" s="69"/>
      <c r="R2964" s="69"/>
      <c r="S2964" s="69"/>
      <c r="T2964" s="69"/>
      <c r="U2964" s="69"/>
      <c r="V2964" s="69"/>
      <c r="W2964" s="6"/>
      <c r="X2964" s="6"/>
      <c r="Y2964" s="6"/>
      <c r="Z2964" s="68"/>
      <c r="AA2964" s="68"/>
      <c r="AB2964" s="6"/>
      <c r="AC2964" s="6"/>
      <c r="AD2964" s="6"/>
      <c r="AE2964" s="6"/>
      <c r="AF2964" s="6"/>
      <c r="AG2964" s="6"/>
      <c r="AH2964" s="6"/>
      <c r="AI2964" s="6"/>
      <c r="AJ2964" s="6"/>
      <c r="AK2964" s="6"/>
      <c r="AM2964" s="6"/>
      <c r="AN2964" s="6"/>
      <c r="AO2964" s="6"/>
      <c r="AP2964" s="6"/>
      <c r="AQ2964" s="6"/>
      <c r="AR2964" s="6"/>
      <c r="AS2964" s="6"/>
      <c r="AT2964" s="6"/>
      <c r="AU2964" s="6"/>
      <c r="AV2964" s="6"/>
      <c r="AW2964" s="6"/>
      <c r="AX2964" s="6"/>
      <c r="AY2964" s="6"/>
      <c r="AZ2964" s="6"/>
      <c r="BA2964" s="6"/>
      <c r="BB2964" s="6"/>
      <c r="BC2964" s="6"/>
      <c r="BD2964" s="6"/>
      <c r="BE2964" s="6"/>
      <c r="BF2964" s="6"/>
      <c r="BG2964" s="6"/>
      <c r="BH2964" s="6"/>
      <c r="BI2964" s="6"/>
      <c r="BJ2964" s="6"/>
      <c r="BK2964" s="6"/>
      <c r="BL2964" s="6"/>
      <c r="BM2964" s="6"/>
      <c r="BN2964" s="6"/>
      <c r="BO2964" s="6"/>
      <c r="BP2964" s="6"/>
      <c r="BQ2964" s="6"/>
      <c r="BR2964" s="6"/>
      <c r="BS2964" s="6"/>
      <c r="BT2964" s="6"/>
      <c r="BU2964" s="6"/>
      <c r="BV2964" s="6"/>
      <c r="BW2964" s="6"/>
      <c r="BX2964" s="6"/>
      <c r="BY2964" s="6"/>
      <c r="BZ2964" s="6"/>
      <c r="CA2964" s="6"/>
      <c r="CB2964" s="6"/>
      <c r="CC2964" s="6"/>
      <c r="CD2964" s="6"/>
      <c r="CE2964" s="6"/>
      <c r="CF2964" s="6"/>
      <c r="CG2964" s="6"/>
      <c r="CH2964" s="6"/>
      <c r="CI2964" s="6"/>
      <c r="CJ2964" s="6"/>
      <c r="CK2964" s="6"/>
      <c r="CL2964" s="6"/>
      <c r="CM2964" s="6"/>
      <c r="CN2964" s="6"/>
      <c r="CO2964" s="6"/>
      <c r="CP2964" s="6"/>
      <c r="CQ2964" s="6"/>
      <c r="CR2964" s="6"/>
      <c r="CS2964" s="6"/>
      <c r="CT2964" s="6"/>
      <c r="CU2964" s="6"/>
      <c r="CV2964" s="6"/>
      <c r="CW2964" s="6"/>
      <c r="CX2964" s="6"/>
      <c r="CY2964" s="6"/>
      <c r="CZ2964" s="6"/>
      <c r="DA2964" s="6"/>
      <c r="DB2964" s="6"/>
      <c r="DC2964" s="6"/>
      <c r="DD2964" s="6"/>
      <c r="DE2964" s="6"/>
      <c r="DF2964" s="6"/>
      <c r="DG2964" s="6"/>
      <c r="DH2964" s="6"/>
      <c r="DI2964" s="6"/>
      <c r="DJ2964" s="6"/>
      <c r="DK2964" s="6"/>
      <c r="DL2964" s="6"/>
      <c r="DM2964" s="6"/>
      <c r="DN2964" s="6"/>
      <c r="DO2964" s="6"/>
      <c r="DP2964" s="6"/>
      <c r="DQ2964" s="6"/>
      <c r="DR2964" s="6"/>
      <c r="DS2964" s="6"/>
      <c r="DT2964" s="6"/>
      <c r="DU2964" s="6"/>
      <c r="DV2964" s="6"/>
      <c r="DW2964" s="6"/>
      <c r="DX2964" s="6"/>
      <c r="DY2964" s="6"/>
      <c r="DZ2964" s="6"/>
      <c r="EA2964" s="6"/>
      <c r="EB2964" s="6"/>
      <c r="EC2964" s="6"/>
      <c r="ED2964" s="6"/>
      <c r="EE2964" s="6"/>
      <c r="EF2964" s="6"/>
      <c r="EG2964" s="6"/>
      <c r="EH2964" s="6"/>
      <c r="EI2964" s="6"/>
      <c r="EJ2964" s="6"/>
      <c r="EK2964" s="6"/>
      <c r="EL2964" s="6"/>
      <c r="EM2964" s="6"/>
      <c r="EN2964" s="6"/>
      <c r="EO2964" s="6"/>
      <c r="EP2964" s="6"/>
      <c r="EQ2964" s="6"/>
      <c r="ER2964" s="6"/>
      <c r="ES2964" s="6"/>
      <c r="ET2964" s="6"/>
      <c r="EU2964" s="6"/>
      <c r="EV2964" s="6"/>
      <c r="EW2964" s="6"/>
      <c r="EX2964" s="6"/>
      <c r="EY2964" s="6"/>
      <c r="EZ2964" s="6"/>
      <c r="FA2964" s="6"/>
      <c r="FB2964" s="6"/>
      <c r="FC2964" s="6"/>
      <c r="FD2964" s="6"/>
      <c r="FE2964" s="6"/>
      <c r="FF2964" s="6"/>
      <c r="FG2964" s="6"/>
      <c r="FH2964" s="6"/>
      <c r="FI2964" s="6"/>
      <c r="FJ2964" s="6"/>
      <c r="FK2964" s="6"/>
      <c r="FL2964" s="6"/>
      <c r="FM2964" s="6"/>
      <c r="FN2964" s="6"/>
      <c r="FO2964" s="6"/>
      <c r="FP2964" s="6"/>
      <c r="FQ2964" s="6"/>
      <c r="FR2964" s="6"/>
      <c r="FS2964" s="6"/>
      <c r="FT2964" s="6"/>
      <c r="FU2964" s="6"/>
      <c r="FV2964" s="6"/>
      <c r="FW2964" s="6"/>
      <c r="FX2964" s="6"/>
      <c r="FY2964" s="6"/>
      <c r="FZ2964" s="6"/>
      <c r="GA2964" s="6"/>
      <c r="GB2964" s="6"/>
      <c r="GC2964" s="6"/>
      <c r="GD2964" s="6"/>
      <c r="GE2964" s="6"/>
      <c r="GF2964" s="6"/>
      <c r="GG2964" s="6"/>
      <c r="GH2964" s="6"/>
      <c r="GI2964" s="6"/>
      <c r="GJ2964" s="6"/>
      <c r="GK2964" s="6"/>
      <c r="GL2964" s="6"/>
      <c r="GM2964" s="6"/>
    </row>
    <row r="2965" spans="1:195" s="5" customFormat="1" x14ac:dyDescent="0.25">
      <c r="A2965" s="27"/>
      <c r="B2965" s="27"/>
      <c r="C2965" s="27"/>
      <c r="P2965" s="69"/>
      <c r="Q2965" s="69"/>
      <c r="R2965" s="69"/>
      <c r="S2965" s="69"/>
      <c r="T2965" s="69"/>
      <c r="U2965" s="69"/>
      <c r="V2965" s="69"/>
      <c r="W2965" s="6"/>
      <c r="X2965" s="6"/>
      <c r="Y2965" s="6"/>
      <c r="Z2965" s="68"/>
      <c r="AA2965" s="68"/>
      <c r="AB2965" s="6"/>
      <c r="AC2965" s="6"/>
      <c r="AD2965" s="6"/>
      <c r="AE2965" s="6"/>
      <c r="AF2965" s="6"/>
      <c r="AG2965" s="6"/>
      <c r="AH2965" s="6"/>
      <c r="AI2965" s="6"/>
      <c r="AJ2965" s="6"/>
      <c r="AK2965" s="6"/>
      <c r="AM2965" s="6"/>
      <c r="AN2965" s="6"/>
      <c r="AO2965" s="6"/>
      <c r="AP2965" s="6"/>
      <c r="AQ2965" s="6"/>
      <c r="AR2965" s="6"/>
      <c r="AS2965" s="6"/>
      <c r="AT2965" s="6"/>
      <c r="AU2965" s="6"/>
      <c r="AV2965" s="6"/>
      <c r="AW2965" s="6"/>
      <c r="AX2965" s="6"/>
      <c r="AY2965" s="6"/>
      <c r="AZ2965" s="6"/>
      <c r="BA2965" s="6"/>
      <c r="BB2965" s="6"/>
      <c r="BC2965" s="6"/>
      <c r="BD2965" s="6"/>
      <c r="BE2965" s="6"/>
      <c r="BF2965" s="6"/>
      <c r="BG2965" s="6"/>
      <c r="BH2965" s="6"/>
      <c r="BI2965" s="6"/>
      <c r="BJ2965" s="6"/>
      <c r="BK2965" s="6"/>
      <c r="BL2965" s="6"/>
      <c r="BM2965" s="6"/>
      <c r="BN2965" s="6"/>
      <c r="BO2965" s="6"/>
      <c r="BP2965" s="6"/>
      <c r="BQ2965" s="6"/>
      <c r="BR2965" s="6"/>
      <c r="BS2965" s="6"/>
      <c r="BT2965" s="6"/>
      <c r="BU2965" s="6"/>
      <c r="BV2965" s="6"/>
      <c r="BW2965" s="6"/>
      <c r="BX2965" s="6"/>
      <c r="BY2965" s="6"/>
      <c r="BZ2965" s="6"/>
      <c r="CA2965" s="6"/>
      <c r="CB2965" s="6"/>
      <c r="CC2965" s="6"/>
      <c r="CD2965" s="6"/>
      <c r="CE2965" s="6"/>
      <c r="CF2965" s="6"/>
      <c r="CG2965" s="6"/>
      <c r="CH2965" s="6"/>
      <c r="CI2965" s="6"/>
      <c r="CJ2965" s="6"/>
      <c r="CK2965" s="6"/>
      <c r="CL2965" s="6"/>
      <c r="CM2965" s="6"/>
      <c r="CN2965" s="6"/>
      <c r="CO2965" s="6"/>
      <c r="CP2965" s="6"/>
      <c r="CQ2965" s="6"/>
      <c r="CR2965" s="6"/>
      <c r="CS2965" s="6"/>
      <c r="CT2965" s="6"/>
      <c r="CU2965" s="6"/>
      <c r="CV2965" s="6"/>
      <c r="CW2965" s="6"/>
      <c r="CX2965" s="6"/>
      <c r="CY2965" s="6"/>
      <c r="CZ2965" s="6"/>
      <c r="DA2965" s="6"/>
      <c r="DB2965" s="6"/>
      <c r="DC2965" s="6"/>
      <c r="DD2965" s="6"/>
      <c r="DE2965" s="6"/>
      <c r="DF2965" s="6"/>
      <c r="DG2965" s="6"/>
      <c r="DH2965" s="6"/>
      <c r="DI2965" s="6"/>
      <c r="DJ2965" s="6"/>
      <c r="DK2965" s="6"/>
      <c r="DL2965" s="6"/>
      <c r="DM2965" s="6"/>
      <c r="DN2965" s="6"/>
      <c r="DO2965" s="6"/>
      <c r="DP2965" s="6"/>
      <c r="DQ2965" s="6"/>
      <c r="DR2965" s="6"/>
      <c r="DS2965" s="6"/>
      <c r="DT2965" s="6"/>
      <c r="DU2965" s="6"/>
      <c r="DV2965" s="6"/>
      <c r="DW2965" s="6"/>
      <c r="DX2965" s="6"/>
      <c r="DY2965" s="6"/>
      <c r="DZ2965" s="6"/>
      <c r="EA2965" s="6"/>
      <c r="EB2965" s="6"/>
      <c r="EC2965" s="6"/>
      <c r="ED2965" s="6"/>
      <c r="EE2965" s="6"/>
      <c r="EF2965" s="6"/>
      <c r="EG2965" s="6"/>
      <c r="EH2965" s="6"/>
      <c r="EI2965" s="6"/>
      <c r="EJ2965" s="6"/>
      <c r="EK2965" s="6"/>
      <c r="EL2965" s="6"/>
      <c r="EM2965" s="6"/>
      <c r="EN2965" s="6"/>
      <c r="EO2965" s="6"/>
      <c r="EP2965" s="6"/>
      <c r="EQ2965" s="6"/>
      <c r="ER2965" s="6"/>
      <c r="ES2965" s="6"/>
      <c r="ET2965" s="6"/>
      <c r="EU2965" s="6"/>
      <c r="EV2965" s="6"/>
      <c r="EW2965" s="6"/>
      <c r="EX2965" s="6"/>
      <c r="EY2965" s="6"/>
      <c r="EZ2965" s="6"/>
      <c r="FA2965" s="6"/>
      <c r="FB2965" s="6"/>
      <c r="FC2965" s="6"/>
      <c r="FD2965" s="6"/>
      <c r="FE2965" s="6"/>
      <c r="FF2965" s="6"/>
      <c r="FG2965" s="6"/>
      <c r="FH2965" s="6"/>
      <c r="FI2965" s="6"/>
      <c r="FJ2965" s="6"/>
      <c r="FK2965" s="6"/>
      <c r="FL2965" s="6"/>
      <c r="FM2965" s="6"/>
      <c r="FN2965" s="6"/>
      <c r="FO2965" s="6"/>
      <c r="FP2965" s="6"/>
      <c r="FQ2965" s="6"/>
      <c r="FR2965" s="6"/>
      <c r="FS2965" s="6"/>
      <c r="FT2965" s="6"/>
      <c r="FU2965" s="6"/>
      <c r="FV2965" s="6"/>
      <c r="FW2965" s="6"/>
      <c r="FX2965" s="6"/>
      <c r="FY2965" s="6"/>
      <c r="FZ2965" s="6"/>
      <c r="GA2965" s="6"/>
      <c r="GB2965" s="6"/>
      <c r="GC2965" s="6"/>
      <c r="GD2965" s="6"/>
      <c r="GE2965" s="6"/>
      <c r="GF2965" s="6"/>
      <c r="GG2965" s="6"/>
      <c r="GH2965" s="6"/>
      <c r="GI2965" s="6"/>
      <c r="GJ2965" s="6"/>
      <c r="GK2965" s="6"/>
      <c r="GL2965" s="6"/>
      <c r="GM2965" s="6"/>
    </row>
    <row r="2966" spans="1:195" s="5" customFormat="1" x14ac:dyDescent="0.25">
      <c r="A2966" s="27"/>
      <c r="B2966" s="27"/>
      <c r="C2966" s="27"/>
      <c r="P2966" s="69"/>
      <c r="Q2966" s="69"/>
      <c r="R2966" s="69"/>
      <c r="S2966" s="69"/>
      <c r="T2966" s="69"/>
      <c r="U2966" s="69"/>
      <c r="V2966" s="69"/>
      <c r="W2966" s="6"/>
      <c r="X2966" s="6"/>
      <c r="Y2966" s="6"/>
      <c r="Z2966" s="68"/>
      <c r="AA2966" s="68"/>
      <c r="AB2966" s="6"/>
      <c r="AC2966" s="6"/>
      <c r="AD2966" s="6"/>
      <c r="AE2966" s="6"/>
      <c r="AF2966" s="6"/>
      <c r="AG2966" s="6"/>
      <c r="AH2966" s="6"/>
      <c r="AI2966" s="6"/>
      <c r="AJ2966" s="6"/>
      <c r="AK2966" s="6"/>
      <c r="AM2966" s="6"/>
      <c r="AN2966" s="6"/>
      <c r="AO2966" s="6"/>
      <c r="AP2966" s="6"/>
      <c r="AQ2966" s="6"/>
      <c r="AR2966" s="6"/>
      <c r="AS2966" s="6"/>
      <c r="AT2966" s="6"/>
      <c r="AU2966" s="6"/>
      <c r="AV2966" s="6"/>
      <c r="AW2966" s="6"/>
      <c r="AX2966" s="6"/>
      <c r="AY2966" s="6"/>
      <c r="AZ2966" s="6"/>
      <c r="BA2966" s="6"/>
      <c r="BB2966" s="6"/>
      <c r="BC2966" s="6"/>
      <c r="BD2966" s="6"/>
      <c r="BE2966" s="6"/>
      <c r="BF2966" s="6"/>
      <c r="BG2966" s="6"/>
      <c r="BH2966" s="6"/>
      <c r="BI2966" s="6"/>
      <c r="BJ2966" s="6"/>
      <c r="BK2966" s="6"/>
      <c r="BL2966" s="6"/>
      <c r="BM2966" s="6"/>
      <c r="BN2966" s="6"/>
      <c r="BO2966" s="6"/>
      <c r="BP2966" s="6"/>
      <c r="BQ2966" s="6"/>
      <c r="BR2966" s="6"/>
      <c r="BS2966" s="6"/>
      <c r="BT2966" s="6"/>
      <c r="BU2966" s="6"/>
      <c r="BV2966" s="6"/>
      <c r="BW2966" s="6"/>
      <c r="BX2966" s="6"/>
      <c r="BY2966" s="6"/>
      <c r="BZ2966" s="6"/>
      <c r="CA2966" s="6"/>
      <c r="CB2966" s="6"/>
      <c r="CC2966" s="6"/>
      <c r="CD2966" s="6"/>
      <c r="CE2966" s="6"/>
      <c r="CF2966" s="6"/>
      <c r="CG2966" s="6"/>
      <c r="CH2966" s="6"/>
      <c r="CI2966" s="6"/>
      <c r="CJ2966" s="6"/>
      <c r="CK2966" s="6"/>
      <c r="CL2966" s="6"/>
      <c r="CM2966" s="6"/>
      <c r="CN2966" s="6"/>
      <c r="CO2966" s="6"/>
      <c r="CP2966" s="6"/>
      <c r="CQ2966" s="6"/>
      <c r="CR2966" s="6"/>
      <c r="CS2966" s="6"/>
      <c r="CT2966" s="6"/>
      <c r="CU2966" s="6"/>
      <c r="CV2966" s="6"/>
      <c r="CW2966" s="6"/>
      <c r="CX2966" s="6"/>
      <c r="CY2966" s="6"/>
      <c r="CZ2966" s="6"/>
      <c r="DA2966" s="6"/>
      <c r="DB2966" s="6"/>
      <c r="DC2966" s="6"/>
      <c r="DD2966" s="6"/>
      <c r="DE2966" s="6"/>
      <c r="DF2966" s="6"/>
      <c r="DG2966" s="6"/>
      <c r="DH2966" s="6"/>
      <c r="DI2966" s="6"/>
      <c r="DJ2966" s="6"/>
      <c r="DK2966" s="6"/>
      <c r="DL2966" s="6"/>
      <c r="DM2966" s="6"/>
      <c r="DN2966" s="6"/>
      <c r="DO2966" s="6"/>
      <c r="DP2966" s="6"/>
      <c r="DQ2966" s="6"/>
      <c r="DR2966" s="6"/>
      <c r="DS2966" s="6"/>
      <c r="DT2966" s="6"/>
      <c r="DU2966" s="6"/>
      <c r="DV2966" s="6"/>
      <c r="DW2966" s="6"/>
      <c r="DX2966" s="6"/>
      <c r="DY2966" s="6"/>
      <c r="DZ2966" s="6"/>
      <c r="EA2966" s="6"/>
      <c r="EB2966" s="6"/>
      <c r="EC2966" s="6"/>
      <c r="ED2966" s="6"/>
      <c r="EE2966" s="6"/>
      <c r="EF2966" s="6"/>
      <c r="EG2966" s="6"/>
      <c r="EH2966" s="6"/>
      <c r="EI2966" s="6"/>
      <c r="EJ2966" s="6"/>
      <c r="EK2966" s="6"/>
      <c r="EL2966" s="6"/>
      <c r="EM2966" s="6"/>
      <c r="EN2966" s="6"/>
      <c r="EO2966" s="6"/>
      <c r="EP2966" s="6"/>
      <c r="EQ2966" s="6"/>
      <c r="ER2966" s="6"/>
      <c r="ES2966" s="6"/>
      <c r="ET2966" s="6"/>
      <c r="EU2966" s="6"/>
      <c r="EV2966" s="6"/>
      <c r="EW2966" s="6"/>
      <c r="EX2966" s="6"/>
      <c r="EY2966" s="6"/>
      <c r="EZ2966" s="6"/>
      <c r="FA2966" s="6"/>
      <c r="FB2966" s="6"/>
      <c r="FC2966" s="6"/>
      <c r="FD2966" s="6"/>
      <c r="FE2966" s="6"/>
      <c r="FF2966" s="6"/>
      <c r="FG2966" s="6"/>
      <c r="FH2966" s="6"/>
      <c r="FI2966" s="6"/>
      <c r="FJ2966" s="6"/>
      <c r="FK2966" s="6"/>
      <c r="FL2966" s="6"/>
      <c r="FM2966" s="6"/>
      <c r="FN2966" s="6"/>
      <c r="FO2966" s="6"/>
      <c r="FP2966" s="6"/>
      <c r="FQ2966" s="6"/>
      <c r="FR2966" s="6"/>
      <c r="FS2966" s="6"/>
      <c r="FT2966" s="6"/>
      <c r="FU2966" s="6"/>
      <c r="FV2966" s="6"/>
      <c r="FW2966" s="6"/>
      <c r="FX2966" s="6"/>
      <c r="FY2966" s="6"/>
      <c r="FZ2966" s="6"/>
      <c r="GA2966" s="6"/>
      <c r="GB2966" s="6"/>
      <c r="GC2966" s="6"/>
      <c r="GD2966" s="6"/>
      <c r="GE2966" s="6"/>
      <c r="GF2966" s="6"/>
      <c r="GG2966" s="6"/>
      <c r="GH2966" s="6"/>
      <c r="GI2966" s="6"/>
      <c r="GJ2966" s="6"/>
      <c r="GK2966" s="6"/>
      <c r="GL2966" s="6"/>
      <c r="GM2966" s="6"/>
    </row>
    <row r="2967" spans="1:195" s="5" customFormat="1" x14ac:dyDescent="0.25">
      <c r="A2967" s="27"/>
      <c r="B2967" s="27"/>
      <c r="C2967" s="27"/>
      <c r="P2967" s="69"/>
      <c r="Q2967" s="69"/>
      <c r="R2967" s="69"/>
      <c r="S2967" s="69"/>
      <c r="T2967" s="69"/>
      <c r="U2967" s="69"/>
      <c r="V2967" s="69"/>
      <c r="W2967" s="6"/>
      <c r="X2967" s="6"/>
      <c r="Y2967" s="6"/>
      <c r="Z2967" s="68"/>
      <c r="AA2967" s="68"/>
      <c r="AB2967" s="6"/>
      <c r="AC2967" s="6"/>
      <c r="AD2967" s="6"/>
      <c r="AE2967" s="6"/>
      <c r="AF2967" s="6"/>
      <c r="AG2967" s="6"/>
      <c r="AH2967" s="6"/>
      <c r="AI2967" s="6"/>
      <c r="AJ2967" s="6"/>
      <c r="AK2967" s="6"/>
      <c r="AM2967" s="6"/>
      <c r="AN2967" s="6"/>
      <c r="AO2967" s="6"/>
      <c r="AP2967" s="6"/>
      <c r="AQ2967" s="6"/>
      <c r="AR2967" s="6"/>
      <c r="AS2967" s="6"/>
      <c r="AT2967" s="6"/>
      <c r="AU2967" s="6"/>
      <c r="AV2967" s="6"/>
      <c r="AW2967" s="6"/>
      <c r="AX2967" s="6"/>
      <c r="AY2967" s="6"/>
      <c r="AZ2967" s="6"/>
      <c r="BA2967" s="6"/>
      <c r="BB2967" s="6"/>
      <c r="BC2967" s="6"/>
      <c r="BD2967" s="6"/>
      <c r="BE2967" s="6"/>
      <c r="BF2967" s="6"/>
      <c r="BG2967" s="6"/>
      <c r="BH2967" s="6"/>
      <c r="BI2967" s="6"/>
      <c r="BJ2967" s="6"/>
      <c r="BK2967" s="6"/>
      <c r="BL2967" s="6"/>
      <c r="BM2967" s="6"/>
      <c r="BN2967" s="6"/>
      <c r="BO2967" s="6"/>
      <c r="BP2967" s="6"/>
      <c r="BQ2967" s="6"/>
      <c r="BR2967" s="6"/>
      <c r="BS2967" s="6"/>
      <c r="BT2967" s="6"/>
      <c r="BU2967" s="6"/>
      <c r="BV2967" s="6"/>
      <c r="BW2967" s="6"/>
      <c r="BX2967" s="6"/>
      <c r="BY2967" s="6"/>
      <c r="BZ2967" s="6"/>
      <c r="CA2967" s="6"/>
      <c r="CB2967" s="6"/>
      <c r="CC2967" s="6"/>
      <c r="CD2967" s="6"/>
      <c r="CE2967" s="6"/>
      <c r="CF2967" s="6"/>
      <c r="CG2967" s="6"/>
      <c r="CH2967" s="6"/>
      <c r="CI2967" s="6"/>
      <c r="CJ2967" s="6"/>
      <c r="CK2967" s="6"/>
      <c r="CL2967" s="6"/>
      <c r="CM2967" s="6"/>
      <c r="CN2967" s="6"/>
      <c r="CO2967" s="6"/>
      <c r="CP2967" s="6"/>
      <c r="CQ2967" s="6"/>
      <c r="CR2967" s="6"/>
      <c r="CS2967" s="6"/>
      <c r="CT2967" s="6"/>
      <c r="CU2967" s="6"/>
      <c r="CV2967" s="6"/>
      <c r="CW2967" s="6"/>
      <c r="CX2967" s="6"/>
      <c r="CY2967" s="6"/>
      <c r="CZ2967" s="6"/>
      <c r="DA2967" s="6"/>
      <c r="DB2967" s="6"/>
      <c r="DC2967" s="6"/>
      <c r="DD2967" s="6"/>
      <c r="DE2967" s="6"/>
      <c r="DF2967" s="6"/>
      <c r="DG2967" s="6"/>
      <c r="DH2967" s="6"/>
      <c r="DI2967" s="6"/>
      <c r="DJ2967" s="6"/>
      <c r="DK2967" s="6"/>
      <c r="DL2967" s="6"/>
      <c r="DM2967" s="6"/>
      <c r="DN2967" s="6"/>
      <c r="DO2967" s="6"/>
      <c r="DP2967" s="6"/>
      <c r="DQ2967" s="6"/>
      <c r="DR2967" s="6"/>
      <c r="DS2967" s="6"/>
      <c r="DT2967" s="6"/>
      <c r="DU2967" s="6"/>
      <c r="DV2967" s="6"/>
      <c r="DW2967" s="6"/>
      <c r="DX2967" s="6"/>
      <c r="DY2967" s="6"/>
      <c r="DZ2967" s="6"/>
      <c r="EA2967" s="6"/>
      <c r="EB2967" s="6"/>
      <c r="EC2967" s="6"/>
      <c r="ED2967" s="6"/>
      <c r="EE2967" s="6"/>
      <c r="EF2967" s="6"/>
      <c r="EG2967" s="6"/>
      <c r="EH2967" s="6"/>
      <c r="EI2967" s="6"/>
      <c r="EJ2967" s="6"/>
      <c r="EK2967" s="6"/>
      <c r="EL2967" s="6"/>
      <c r="EM2967" s="6"/>
      <c r="EN2967" s="6"/>
      <c r="EO2967" s="6"/>
      <c r="EP2967" s="6"/>
      <c r="EQ2967" s="6"/>
      <c r="ER2967" s="6"/>
      <c r="ES2967" s="6"/>
      <c r="ET2967" s="6"/>
      <c r="EU2967" s="6"/>
      <c r="EV2967" s="6"/>
      <c r="EW2967" s="6"/>
      <c r="EX2967" s="6"/>
      <c r="EY2967" s="6"/>
      <c r="EZ2967" s="6"/>
      <c r="FA2967" s="6"/>
      <c r="FB2967" s="6"/>
      <c r="FC2967" s="6"/>
      <c r="FD2967" s="6"/>
      <c r="FE2967" s="6"/>
      <c r="FF2967" s="6"/>
      <c r="FG2967" s="6"/>
      <c r="FH2967" s="6"/>
      <c r="FI2967" s="6"/>
      <c r="FJ2967" s="6"/>
      <c r="FK2967" s="6"/>
      <c r="FL2967" s="6"/>
      <c r="FM2967" s="6"/>
      <c r="FN2967" s="6"/>
      <c r="FO2967" s="6"/>
      <c r="FP2967" s="6"/>
      <c r="FQ2967" s="6"/>
      <c r="FR2967" s="6"/>
      <c r="FS2967" s="6"/>
      <c r="FT2967" s="6"/>
      <c r="FU2967" s="6"/>
      <c r="FV2967" s="6"/>
      <c r="FW2967" s="6"/>
      <c r="FX2967" s="6"/>
      <c r="FY2967" s="6"/>
      <c r="FZ2967" s="6"/>
      <c r="GA2967" s="6"/>
      <c r="GB2967" s="6"/>
      <c r="GC2967" s="6"/>
      <c r="GD2967" s="6"/>
      <c r="GE2967" s="6"/>
      <c r="GF2967" s="6"/>
      <c r="GG2967" s="6"/>
      <c r="GH2967" s="6"/>
      <c r="GI2967" s="6"/>
      <c r="GJ2967" s="6"/>
      <c r="GK2967" s="6"/>
      <c r="GL2967" s="6"/>
      <c r="GM2967" s="6"/>
    </row>
    <row r="2968" spans="1:195" s="5" customFormat="1" x14ac:dyDescent="0.25">
      <c r="A2968" s="27"/>
      <c r="B2968" s="27"/>
      <c r="C2968" s="27"/>
      <c r="P2968" s="69"/>
      <c r="Q2968" s="69"/>
      <c r="R2968" s="69"/>
      <c r="S2968" s="69"/>
      <c r="T2968" s="69"/>
      <c r="U2968" s="69"/>
      <c r="V2968" s="69"/>
      <c r="W2968" s="6"/>
      <c r="X2968" s="6"/>
      <c r="Y2968" s="6"/>
      <c r="Z2968" s="68"/>
      <c r="AA2968" s="68"/>
      <c r="AB2968" s="6"/>
      <c r="AC2968" s="6"/>
      <c r="AD2968" s="6"/>
      <c r="AE2968" s="6"/>
      <c r="AF2968" s="6"/>
      <c r="AG2968" s="6"/>
      <c r="AH2968" s="6"/>
      <c r="AI2968" s="6"/>
      <c r="AJ2968" s="6"/>
      <c r="AK2968" s="6"/>
      <c r="AM2968" s="6"/>
      <c r="AN2968" s="6"/>
      <c r="AO2968" s="6"/>
      <c r="AP2968" s="6"/>
      <c r="AQ2968" s="6"/>
      <c r="AR2968" s="6"/>
      <c r="AS2968" s="6"/>
      <c r="AT2968" s="6"/>
      <c r="AU2968" s="6"/>
      <c r="AV2968" s="6"/>
      <c r="AW2968" s="6"/>
      <c r="AX2968" s="6"/>
      <c r="AY2968" s="6"/>
      <c r="AZ2968" s="6"/>
      <c r="BA2968" s="6"/>
      <c r="BB2968" s="6"/>
      <c r="BC2968" s="6"/>
      <c r="BD2968" s="6"/>
      <c r="BE2968" s="6"/>
      <c r="BF2968" s="6"/>
      <c r="BG2968" s="6"/>
      <c r="BH2968" s="6"/>
      <c r="BI2968" s="6"/>
      <c r="BJ2968" s="6"/>
      <c r="BK2968" s="6"/>
      <c r="BL2968" s="6"/>
      <c r="BM2968" s="6"/>
      <c r="BN2968" s="6"/>
      <c r="BO2968" s="6"/>
      <c r="BP2968" s="6"/>
      <c r="BQ2968" s="6"/>
      <c r="BR2968" s="6"/>
      <c r="BS2968" s="6"/>
      <c r="BT2968" s="6"/>
      <c r="BU2968" s="6"/>
      <c r="BV2968" s="6"/>
      <c r="BW2968" s="6"/>
      <c r="BX2968" s="6"/>
      <c r="BY2968" s="6"/>
      <c r="BZ2968" s="6"/>
      <c r="CA2968" s="6"/>
      <c r="CB2968" s="6"/>
      <c r="CC2968" s="6"/>
      <c r="CD2968" s="6"/>
      <c r="CE2968" s="6"/>
      <c r="CF2968" s="6"/>
      <c r="CG2968" s="6"/>
      <c r="CH2968" s="6"/>
      <c r="CI2968" s="6"/>
      <c r="CJ2968" s="6"/>
      <c r="CK2968" s="6"/>
      <c r="CL2968" s="6"/>
      <c r="CM2968" s="6"/>
      <c r="CN2968" s="6"/>
      <c r="CO2968" s="6"/>
      <c r="CP2968" s="6"/>
      <c r="CQ2968" s="6"/>
      <c r="CR2968" s="6"/>
      <c r="CS2968" s="6"/>
      <c r="CT2968" s="6"/>
      <c r="CU2968" s="6"/>
      <c r="CV2968" s="6"/>
      <c r="CW2968" s="6"/>
      <c r="CX2968" s="6"/>
      <c r="CY2968" s="6"/>
      <c r="CZ2968" s="6"/>
      <c r="DA2968" s="6"/>
      <c r="DB2968" s="6"/>
      <c r="DC2968" s="6"/>
      <c r="DD2968" s="6"/>
      <c r="DE2968" s="6"/>
      <c r="DF2968" s="6"/>
      <c r="DG2968" s="6"/>
      <c r="DH2968" s="6"/>
      <c r="DI2968" s="6"/>
      <c r="DJ2968" s="6"/>
      <c r="DK2968" s="6"/>
      <c r="DL2968" s="6"/>
      <c r="DM2968" s="6"/>
      <c r="DN2968" s="6"/>
      <c r="DO2968" s="6"/>
      <c r="DP2968" s="6"/>
      <c r="DQ2968" s="6"/>
      <c r="DR2968" s="6"/>
      <c r="DS2968" s="6"/>
      <c r="DT2968" s="6"/>
      <c r="DU2968" s="6"/>
      <c r="DV2968" s="6"/>
      <c r="DW2968" s="6"/>
      <c r="DX2968" s="6"/>
      <c r="DY2968" s="6"/>
      <c r="DZ2968" s="6"/>
      <c r="EA2968" s="6"/>
      <c r="EB2968" s="6"/>
      <c r="EC2968" s="6"/>
      <c r="ED2968" s="6"/>
      <c r="EE2968" s="6"/>
      <c r="EF2968" s="6"/>
      <c r="EG2968" s="6"/>
      <c r="EH2968" s="6"/>
      <c r="EI2968" s="6"/>
      <c r="EJ2968" s="6"/>
      <c r="EK2968" s="6"/>
      <c r="EL2968" s="6"/>
      <c r="EM2968" s="6"/>
      <c r="EN2968" s="6"/>
      <c r="EO2968" s="6"/>
      <c r="EP2968" s="6"/>
      <c r="EQ2968" s="6"/>
      <c r="ER2968" s="6"/>
      <c r="ES2968" s="6"/>
      <c r="ET2968" s="6"/>
      <c r="EU2968" s="6"/>
      <c r="EV2968" s="6"/>
      <c r="EW2968" s="6"/>
      <c r="EX2968" s="6"/>
      <c r="EY2968" s="6"/>
      <c r="EZ2968" s="6"/>
      <c r="FA2968" s="6"/>
      <c r="FB2968" s="6"/>
      <c r="FC2968" s="6"/>
      <c r="FD2968" s="6"/>
      <c r="FE2968" s="6"/>
      <c r="FF2968" s="6"/>
      <c r="FG2968" s="6"/>
      <c r="FH2968" s="6"/>
      <c r="FI2968" s="6"/>
      <c r="FJ2968" s="6"/>
      <c r="FK2968" s="6"/>
      <c r="FL2968" s="6"/>
      <c r="FM2968" s="6"/>
      <c r="FN2968" s="6"/>
      <c r="FO2968" s="6"/>
      <c r="FP2968" s="6"/>
      <c r="FQ2968" s="6"/>
      <c r="FR2968" s="6"/>
      <c r="FS2968" s="6"/>
      <c r="FT2968" s="6"/>
      <c r="FU2968" s="6"/>
      <c r="FV2968" s="6"/>
      <c r="FW2968" s="6"/>
      <c r="FX2968" s="6"/>
      <c r="FY2968" s="6"/>
      <c r="FZ2968" s="6"/>
      <c r="GA2968" s="6"/>
      <c r="GB2968" s="6"/>
      <c r="GC2968" s="6"/>
      <c r="GD2968" s="6"/>
      <c r="GE2968" s="6"/>
      <c r="GF2968" s="6"/>
      <c r="GG2968" s="6"/>
      <c r="GH2968" s="6"/>
      <c r="GI2968" s="6"/>
      <c r="GJ2968" s="6"/>
      <c r="GK2968" s="6"/>
      <c r="GL2968" s="6"/>
      <c r="GM2968" s="6"/>
    </row>
    <row r="2969" spans="1:195" s="5" customFormat="1" x14ac:dyDescent="0.25">
      <c r="A2969" s="27"/>
      <c r="B2969" s="27"/>
      <c r="C2969" s="27"/>
      <c r="P2969" s="69"/>
      <c r="Q2969" s="69"/>
      <c r="R2969" s="69"/>
      <c r="S2969" s="69"/>
      <c r="T2969" s="69"/>
      <c r="U2969" s="69"/>
      <c r="V2969" s="69"/>
      <c r="W2969" s="6"/>
      <c r="X2969" s="6"/>
      <c r="Y2969" s="6"/>
      <c r="Z2969" s="68"/>
      <c r="AA2969" s="68"/>
      <c r="AB2969" s="6"/>
      <c r="AC2969" s="6"/>
      <c r="AD2969" s="6"/>
      <c r="AE2969" s="6"/>
      <c r="AF2969" s="6"/>
      <c r="AG2969" s="6"/>
      <c r="AH2969" s="6"/>
      <c r="AI2969" s="6"/>
      <c r="AJ2969" s="6"/>
      <c r="AK2969" s="6"/>
      <c r="AM2969" s="6"/>
      <c r="AN2969" s="6"/>
      <c r="AO2969" s="6"/>
      <c r="AP2969" s="6"/>
      <c r="AQ2969" s="6"/>
      <c r="AR2969" s="6"/>
      <c r="AS2969" s="6"/>
      <c r="AT2969" s="6"/>
      <c r="AU2969" s="6"/>
      <c r="AV2969" s="6"/>
      <c r="AW2969" s="6"/>
      <c r="AX2969" s="6"/>
      <c r="AY2969" s="6"/>
      <c r="AZ2969" s="6"/>
      <c r="BA2969" s="6"/>
      <c r="BB2969" s="6"/>
      <c r="BC2969" s="6"/>
      <c r="BD2969" s="6"/>
      <c r="BE2969" s="6"/>
      <c r="BF2969" s="6"/>
      <c r="BG2969" s="6"/>
      <c r="BH2969" s="6"/>
      <c r="BI2969" s="6"/>
      <c r="BJ2969" s="6"/>
      <c r="BK2969" s="6"/>
      <c r="BL2969" s="6"/>
      <c r="BM2969" s="6"/>
      <c r="BN2969" s="6"/>
      <c r="BO2969" s="6"/>
      <c r="BP2969" s="6"/>
      <c r="BQ2969" s="6"/>
      <c r="BR2969" s="6"/>
      <c r="BS2969" s="6"/>
      <c r="BT2969" s="6"/>
      <c r="BU2969" s="6"/>
      <c r="BV2969" s="6"/>
      <c r="BW2969" s="6"/>
      <c r="BX2969" s="6"/>
      <c r="BY2969" s="6"/>
      <c r="BZ2969" s="6"/>
      <c r="CA2969" s="6"/>
      <c r="CB2969" s="6"/>
      <c r="CC2969" s="6"/>
      <c r="CD2969" s="6"/>
      <c r="CE2969" s="6"/>
      <c r="CF2969" s="6"/>
      <c r="CG2969" s="6"/>
      <c r="CH2969" s="6"/>
      <c r="CI2969" s="6"/>
      <c r="CJ2969" s="6"/>
      <c r="CK2969" s="6"/>
      <c r="CL2969" s="6"/>
      <c r="CM2969" s="6"/>
      <c r="CN2969" s="6"/>
      <c r="CO2969" s="6"/>
      <c r="CP2969" s="6"/>
      <c r="CQ2969" s="6"/>
      <c r="CR2969" s="6"/>
      <c r="CS2969" s="6"/>
      <c r="CT2969" s="6"/>
      <c r="CU2969" s="6"/>
      <c r="CV2969" s="6"/>
      <c r="CW2969" s="6"/>
      <c r="CX2969" s="6"/>
      <c r="CY2969" s="6"/>
      <c r="CZ2969" s="6"/>
      <c r="DA2969" s="6"/>
      <c r="DB2969" s="6"/>
      <c r="DC2969" s="6"/>
      <c r="DD2969" s="6"/>
      <c r="DE2969" s="6"/>
      <c r="DF2969" s="6"/>
      <c r="DG2969" s="6"/>
      <c r="DH2969" s="6"/>
      <c r="DI2969" s="6"/>
      <c r="DJ2969" s="6"/>
      <c r="DK2969" s="6"/>
      <c r="DL2969" s="6"/>
      <c r="DM2969" s="6"/>
      <c r="DN2969" s="6"/>
      <c r="DO2969" s="6"/>
      <c r="DP2969" s="6"/>
      <c r="DQ2969" s="6"/>
      <c r="DR2969" s="6"/>
      <c r="DS2969" s="6"/>
      <c r="DT2969" s="6"/>
      <c r="DU2969" s="6"/>
      <c r="DV2969" s="6"/>
      <c r="DW2969" s="6"/>
      <c r="DX2969" s="6"/>
      <c r="DY2969" s="6"/>
      <c r="DZ2969" s="6"/>
      <c r="EA2969" s="6"/>
      <c r="EB2969" s="6"/>
      <c r="EC2969" s="6"/>
      <c r="ED2969" s="6"/>
      <c r="EE2969" s="6"/>
      <c r="EF2969" s="6"/>
      <c r="EG2969" s="6"/>
      <c r="EH2969" s="6"/>
      <c r="EI2969" s="6"/>
      <c r="EJ2969" s="6"/>
      <c r="EK2969" s="6"/>
      <c r="EL2969" s="6"/>
      <c r="EM2969" s="6"/>
      <c r="EN2969" s="6"/>
      <c r="EO2969" s="6"/>
      <c r="EP2969" s="6"/>
      <c r="EQ2969" s="6"/>
      <c r="ER2969" s="6"/>
      <c r="ES2969" s="6"/>
      <c r="ET2969" s="6"/>
      <c r="EU2969" s="6"/>
      <c r="EV2969" s="6"/>
      <c r="EW2969" s="6"/>
      <c r="EX2969" s="6"/>
      <c r="EY2969" s="6"/>
      <c r="EZ2969" s="6"/>
      <c r="FA2969" s="6"/>
      <c r="FB2969" s="6"/>
      <c r="FC2969" s="6"/>
      <c r="FD2969" s="6"/>
      <c r="FE2969" s="6"/>
      <c r="FF2969" s="6"/>
      <c r="FG2969" s="6"/>
      <c r="FH2969" s="6"/>
      <c r="FI2969" s="6"/>
      <c r="FJ2969" s="6"/>
      <c r="FK2969" s="6"/>
      <c r="FL2969" s="6"/>
      <c r="FM2969" s="6"/>
      <c r="FN2969" s="6"/>
      <c r="FO2969" s="6"/>
      <c r="FP2969" s="6"/>
      <c r="FQ2969" s="6"/>
      <c r="FR2969" s="6"/>
      <c r="FS2969" s="6"/>
      <c r="FT2969" s="6"/>
      <c r="FU2969" s="6"/>
      <c r="FV2969" s="6"/>
      <c r="FW2969" s="6"/>
      <c r="FX2969" s="6"/>
      <c r="FY2969" s="6"/>
      <c r="FZ2969" s="6"/>
      <c r="GA2969" s="6"/>
      <c r="GB2969" s="6"/>
      <c r="GC2969" s="6"/>
      <c r="GD2969" s="6"/>
      <c r="GE2969" s="6"/>
      <c r="GF2969" s="6"/>
      <c r="GG2969" s="6"/>
      <c r="GH2969" s="6"/>
      <c r="GI2969" s="6"/>
      <c r="GJ2969" s="6"/>
      <c r="GK2969" s="6"/>
      <c r="GL2969" s="6"/>
      <c r="GM2969" s="6"/>
    </row>
    <row r="2970" spans="1:195" s="5" customFormat="1" x14ac:dyDescent="0.25">
      <c r="A2970" s="27"/>
      <c r="B2970" s="27"/>
      <c r="C2970" s="27"/>
      <c r="P2970" s="69"/>
      <c r="Q2970" s="69"/>
      <c r="R2970" s="69"/>
      <c r="S2970" s="69"/>
      <c r="T2970" s="69"/>
      <c r="U2970" s="69"/>
      <c r="V2970" s="69"/>
      <c r="W2970" s="6"/>
      <c r="X2970" s="6"/>
      <c r="Y2970" s="6"/>
      <c r="Z2970" s="68"/>
      <c r="AA2970" s="68"/>
      <c r="AB2970" s="6"/>
      <c r="AC2970" s="6"/>
      <c r="AD2970" s="6"/>
      <c r="AE2970" s="6"/>
      <c r="AF2970" s="6"/>
      <c r="AG2970" s="6"/>
      <c r="AH2970" s="6"/>
      <c r="AI2970" s="6"/>
      <c r="AJ2970" s="6"/>
      <c r="AK2970" s="6"/>
      <c r="AM2970" s="6"/>
      <c r="AN2970" s="6"/>
      <c r="AO2970" s="6"/>
      <c r="AP2970" s="6"/>
      <c r="AQ2970" s="6"/>
      <c r="AR2970" s="6"/>
      <c r="AS2970" s="6"/>
      <c r="AT2970" s="6"/>
      <c r="AU2970" s="6"/>
      <c r="AV2970" s="6"/>
      <c r="AW2970" s="6"/>
      <c r="AX2970" s="6"/>
      <c r="AY2970" s="6"/>
      <c r="AZ2970" s="6"/>
      <c r="BA2970" s="6"/>
      <c r="BB2970" s="6"/>
      <c r="BC2970" s="6"/>
      <c r="BD2970" s="6"/>
      <c r="BE2970" s="6"/>
      <c r="BF2970" s="6"/>
      <c r="BG2970" s="6"/>
      <c r="BH2970" s="6"/>
      <c r="BI2970" s="6"/>
      <c r="BJ2970" s="6"/>
      <c r="BK2970" s="6"/>
      <c r="BL2970" s="6"/>
      <c r="BM2970" s="6"/>
      <c r="BN2970" s="6"/>
      <c r="BO2970" s="6"/>
      <c r="BP2970" s="6"/>
      <c r="BQ2970" s="6"/>
      <c r="BR2970" s="6"/>
      <c r="BS2970" s="6"/>
      <c r="BT2970" s="6"/>
      <c r="BU2970" s="6"/>
      <c r="BV2970" s="6"/>
      <c r="BW2970" s="6"/>
      <c r="BX2970" s="6"/>
      <c r="BY2970" s="6"/>
      <c r="BZ2970" s="6"/>
      <c r="CA2970" s="6"/>
      <c r="CB2970" s="6"/>
      <c r="CC2970" s="6"/>
      <c r="CD2970" s="6"/>
      <c r="CE2970" s="6"/>
      <c r="CF2970" s="6"/>
      <c r="CG2970" s="6"/>
      <c r="CH2970" s="6"/>
      <c r="CI2970" s="6"/>
      <c r="CJ2970" s="6"/>
      <c r="CK2970" s="6"/>
      <c r="CL2970" s="6"/>
      <c r="CM2970" s="6"/>
      <c r="CN2970" s="6"/>
      <c r="CO2970" s="6"/>
      <c r="CP2970" s="6"/>
      <c r="CQ2970" s="6"/>
      <c r="CR2970" s="6"/>
      <c r="CS2970" s="6"/>
      <c r="CT2970" s="6"/>
      <c r="CU2970" s="6"/>
      <c r="CV2970" s="6"/>
      <c r="CW2970" s="6"/>
      <c r="CX2970" s="6"/>
      <c r="CY2970" s="6"/>
      <c r="CZ2970" s="6"/>
      <c r="DA2970" s="6"/>
      <c r="DB2970" s="6"/>
      <c r="DC2970" s="6"/>
      <c r="DD2970" s="6"/>
      <c r="DE2970" s="6"/>
      <c r="DF2970" s="6"/>
      <c r="DG2970" s="6"/>
      <c r="DH2970" s="6"/>
      <c r="DI2970" s="6"/>
      <c r="DJ2970" s="6"/>
      <c r="DK2970" s="6"/>
      <c r="DL2970" s="6"/>
      <c r="DM2970" s="6"/>
      <c r="DN2970" s="6"/>
      <c r="DO2970" s="6"/>
      <c r="DP2970" s="6"/>
      <c r="DQ2970" s="6"/>
      <c r="DR2970" s="6"/>
      <c r="DS2970" s="6"/>
      <c r="DT2970" s="6"/>
      <c r="DU2970" s="6"/>
      <c r="DV2970" s="6"/>
      <c r="DW2970" s="6"/>
      <c r="DX2970" s="6"/>
      <c r="DY2970" s="6"/>
      <c r="DZ2970" s="6"/>
      <c r="EA2970" s="6"/>
      <c r="EB2970" s="6"/>
      <c r="EC2970" s="6"/>
      <c r="ED2970" s="6"/>
      <c r="EE2970" s="6"/>
      <c r="EF2970" s="6"/>
      <c r="EG2970" s="6"/>
      <c r="EH2970" s="6"/>
      <c r="EI2970" s="6"/>
      <c r="EJ2970" s="6"/>
      <c r="EK2970" s="6"/>
      <c r="EL2970" s="6"/>
      <c r="EM2970" s="6"/>
      <c r="EN2970" s="6"/>
      <c r="EO2970" s="6"/>
      <c r="EP2970" s="6"/>
      <c r="EQ2970" s="6"/>
      <c r="ER2970" s="6"/>
      <c r="ES2970" s="6"/>
      <c r="ET2970" s="6"/>
      <c r="EU2970" s="6"/>
      <c r="EV2970" s="6"/>
      <c r="EW2970" s="6"/>
      <c r="EX2970" s="6"/>
      <c r="EY2970" s="6"/>
      <c r="EZ2970" s="6"/>
      <c r="FA2970" s="6"/>
      <c r="FB2970" s="6"/>
      <c r="FC2970" s="6"/>
      <c r="FD2970" s="6"/>
      <c r="FE2970" s="6"/>
      <c r="FF2970" s="6"/>
      <c r="FG2970" s="6"/>
      <c r="FH2970" s="6"/>
      <c r="FI2970" s="6"/>
      <c r="FJ2970" s="6"/>
      <c r="FK2970" s="6"/>
      <c r="FL2970" s="6"/>
      <c r="FM2970" s="6"/>
      <c r="FN2970" s="6"/>
      <c r="FO2970" s="6"/>
      <c r="FP2970" s="6"/>
      <c r="FQ2970" s="6"/>
      <c r="FR2970" s="6"/>
      <c r="FS2970" s="6"/>
      <c r="FT2970" s="6"/>
      <c r="FU2970" s="6"/>
      <c r="FV2970" s="6"/>
      <c r="FW2970" s="6"/>
      <c r="FX2970" s="6"/>
      <c r="FY2970" s="6"/>
      <c r="FZ2970" s="6"/>
      <c r="GA2970" s="6"/>
      <c r="GB2970" s="6"/>
      <c r="GC2970" s="6"/>
      <c r="GD2970" s="6"/>
      <c r="GE2970" s="6"/>
      <c r="GF2970" s="6"/>
      <c r="GG2970" s="6"/>
      <c r="GH2970" s="6"/>
      <c r="GI2970" s="6"/>
      <c r="GJ2970" s="6"/>
      <c r="GK2970" s="6"/>
      <c r="GL2970" s="6"/>
      <c r="GM2970" s="6"/>
    </row>
    <row r="2971" spans="1:195" s="5" customFormat="1" x14ac:dyDescent="0.25">
      <c r="A2971" s="27"/>
      <c r="B2971" s="27"/>
      <c r="C2971" s="27"/>
      <c r="P2971" s="69"/>
      <c r="Q2971" s="69"/>
      <c r="R2971" s="69"/>
      <c r="S2971" s="69"/>
      <c r="T2971" s="69"/>
      <c r="U2971" s="69"/>
      <c r="V2971" s="69"/>
      <c r="W2971" s="6"/>
      <c r="X2971" s="6"/>
      <c r="Y2971" s="6"/>
      <c r="Z2971" s="68"/>
      <c r="AA2971" s="68"/>
      <c r="AB2971" s="6"/>
      <c r="AC2971" s="6"/>
      <c r="AD2971" s="6"/>
      <c r="AE2971" s="6"/>
      <c r="AF2971" s="6"/>
      <c r="AG2971" s="6"/>
      <c r="AH2971" s="6"/>
      <c r="AI2971" s="6"/>
      <c r="AJ2971" s="6"/>
      <c r="AK2971" s="6"/>
      <c r="AM2971" s="6"/>
      <c r="AN2971" s="6"/>
      <c r="AO2971" s="6"/>
      <c r="AP2971" s="6"/>
      <c r="AQ2971" s="6"/>
      <c r="AR2971" s="6"/>
      <c r="AS2971" s="6"/>
      <c r="AT2971" s="6"/>
      <c r="AU2971" s="6"/>
      <c r="AV2971" s="6"/>
      <c r="AW2971" s="6"/>
      <c r="AX2971" s="6"/>
      <c r="AY2971" s="6"/>
      <c r="AZ2971" s="6"/>
      <c r="BA2971" s="6"/>
      <c r="BB2971" s="6"/>
      <c r="BC2971" s="6"/>
      <c r="BD2971" s="6"/>
      <c r="BE2971" s="6"/>
      <c r="BF2971" s="6"/>
      <c r="BG2971" s="6"/>
      <c r="BH2971" s="6"/>
      <c r="BI2971" s="6"/>
      <c r="BJ2971" s="6"/>
      <c r="BK2971" s="6"/>
      <c r="BL2971" s="6"/>
      <c r="BM2971" s="6"/>
      <c r="BN2971" s="6"/>
      <c r="BO2971" s="6"/>
      <c r="BP2971" s="6"/>
      <c r="BQ2971" s="6"/>
      <c r="BR2971" s="6"/>
      <c r="BS2971" s="6"/>
      <c r="BT2971" s="6"/>
      <c r="BU2971" s="6"/>
      <c r="BV2971" s="6"/>
      <c r="BW2971" s="6"/>
      <c r="BX2971" s="6"/>
      <c r="BY2971" s="6"/>
      <c r="BZ2971" s="6"/>
      <c r="CA2971" s="6"/>
      <c r="CB2971" s="6"/>
      <c r="CC2971" s="6"/>
      <c r="CD2971" s="6"/>
      <c r="CE2971" s="6"/>
      <c r="CF2971" s="6"/>
      <c r="CG2971" s="6"/>
      <c r="CH2971" s="6"/>
      <c r="CI2971" s="6"/>
      <c r="CJ2971" s="6"/>
      <c r="CK2971" s="6"/>
      <c r="CL2971" s="6"/>
      <c r="CM2971" s="6"/>
      <c r="CN2971" s="6"/>
      <c r="CO2971" s="6"/>
      <c r="CP2971" s="6"/>
      <c r="CQ2971" s="6"/>
      <c r="CR2971" s="6"/>
      <c r="CS2971" s="6"/>
      <c r="CT2971" s="6"/>
      <c r="CU2971" s="6"/>
      <c r="CV2971" s="6"/>
      <c r="CW2971" s="6"/>
      <c r="CX2971" s="6"/>
      <c r="CY2971" s="6"/>
      <c r="CZ2971" s="6"/>
      <c r="DA2971" s="6"/>
      <c r="DB2971" s="6"/>
      <c r="DC2971" s="6"/>
      <c r="DD2971" s="6"/>
      <c r="DE2971" s="6"/>
      <c r="DF2971" s="6"/>
      <c r="DG2971" s="6"/>
      <c r="DH2971" s="6"/>
      <c r="DI2971" s="6"/>
      <c r="DJ2971" s="6"/>
      <c r="DK2971" s="6"/>
      <c r="DL2971" s="6"/>
      <c r="DM2971" s="6"/>
      <c r="DN2971" s="6"/>
      <c r="DO2971" s="6"/>
      <c r="DP2971" s="6"/>
      <c r="DQ2971" s="6"/>
      <c r="DR2971" s="6"/>
      <c r="DS2971" s="6"/>
      <c r="DT2971" s="6"/>
      <c r="DU2971" s="6"/>
      <c r="DV2971" s="6"/>
      <c r="DW2971" s="6"/>
      <c r="DX2971" s="6"/>
      <c r="DY2971" s="6"/>
      <c r="DZ2971" s="6"/>
      <c r="EA2971" s="6"/>
      <c r="EB2971" s="6"/>
      <c r="EC2971" s="6"/>
      <c r="ED2971" s="6"/>
      <c r="EE2971" s="6"/>
      <c r="EF2971" s="6"/>
      <c r="EG2971" s="6"/>
      <c r="EH2971" s="6"/>
      <c r="EI2971" s="6"/>
      <c r="EJ2971" s="6"/>
      <c r="EK2971" s="6"/>
      <c r="EL2971" s="6"/>
      <c r="EM2971" s="6"/>
      <c r="EN2971" s="6"/>
      <c r="EO2971" s="6"/>
      <c r="EP2971" s="6"/>
      <c r="EQ2971" s="6"/>
      <c r="ER2971" s="6"/>
      <c r="ES2971" s="6"/>
      <c r="ET2971" s="6"/>
      <c r="EU2971" s="6"/>
      <c r="EV2971" s="6"/>
      <c r="EW2971" s="6"/>
      <c r="EX2971" s="6"/>
      <c r="EY2971" s="6"/>
      <c r="EZ2971" s="6"/>
      <c r="FA2971" s="6"/>
      <c r="FB2971" s="6"/>
      <c r="FC2971" s="6"/>
      <c r="FD2971" s="6"/>
      <c r="FE2971" s="6"/>
      <c r="FF2971" s="6"/>
      <c r="FG2971" s="6"/>
      <c r="FH2971" s="6"/>
      <c r="FI2971" s="6"/>
      <c r="FJ2971" s="6"/>
      <c r="FK2971" s="6"/>
      <c r="FL2971" s="6"/>
      <c r="FM2971" s="6"/>
      <c r="FN2971" s="6"/>
      <c r="FO2971" s="6"/>
      <c r="FP2971" s="6"/>
      <c r="FQ2971" s="6"/>
      <c r="FR2971" s="6"/>
      <c r="FS2971" s="6"/>
      <c r="FT2971" s="6"/>
      <c r="FU2971" s="6"/>
      <c r="FV2971" s="6"/>
      <c r="FW2971" s="6"/>
      <c r="FX2971" s="6"/>
      <c r="FY2971" s="6"/>
      <c r="FZ2971" s="6"/>
      <c r="GA2971" s="6"/>
      <c r="GB2971" s="6"/>
      <c r="GC2971" s="6"/>
      <c r="GD2971" s="6"/>
      <c r="GE2971" s="6"/>
      <c r="GF2971" s="6"/>
      <c r="GG2971" s="6"/>
      <c r="GH2971" s="6"/>
      <c r="GI2971" s="6"/>
      <c r="GJ2971" s="6"/>
      <c r="GK2971" s="6"/>
      <c r="GL2971" s="6"/>
      <c r="GM2971" s="6"/>
    </row>
    <row r="2972" spans="1:195" s="5" customFormat="1" x14ac:dyDescent="0.25">
      <c r="A2972" s="27"/>
      <c r="B2972" s="27"/>
      <c r="C2972" s="27"/>
      <c r="P2972" s="69"/>
      <c r="Q2972" s="69"/>
      <c r="R2972" s="69"/>
      <c r="S2972" s="69"/>
      <c r="T2972" s="69"/>
      <c r="U2972" s="69"/>
      <c r="V2972" s="69"/>
      <c r="W2972" s="6"/>
      <c r="X2972" s="6"/>
      <c r="Y2972" s="6"/>
      <c r="Z2972" s="68"/>
      <c r="AA2972" s="68"/>
      <c r="AB2972" s="6"/>
      <c r="AC2972" s="6"/>
      <c r="AD2972" s="6"/>
      <c r="AE2972" s="6"/>
      <c r="AF2972" s="6"/>
      <c r="AG2972" s="6"/>
      <c r="AH2972" s="6"/>
      <c r="AI2972" s="6"/>
      <c r="AJ2972" s="6"/>
      <c r="AK2972" s="6"/>
      <c r="AM2972" s="6"/>
      <c r="AN2972" s="6"/>
      <c r="AO2972" s="6"/>
      <c r="AP2972" s="6"/>
      <c r="AQ2972" s="6"/>
      <c r="AR2972" s="6"/>
      <c r="AS2972" s="6"/>
      <c r="AT2972" s="6"/>
      <c r="AU2972" s="6"/>
      <c r="AV2972" s="6"/>
      <c r="AW2972" s="6"/>
      <c r="AX2972" s="6"/>
      <c r="AY2972" s="6"/>
      <c r="AZ2972" s="6"/>
      <c r="BA2972" s="6"/>
      <c r="BB2972" s="6"/>
      <c r="BC2972" s="6"/>
      <c r="BD2972" s="6"/>
      <c r="BE2972" s="6"/>
      <c r="BF2972" s="6"/>
      <c r="BG2972" s="6"/>
      <c r="BH2972" s="6"/>
      <c r="BI2972" s="6"/>
      <c r="BJ2972" s="6"/>
      <c r="BK2972" s="6"/>
      <c r="BL2972" s="6"/>
      <c r="BM2972" s="6"/>
      <c r="BN2972" s="6"/>
      <c r="BO2972" s="6"/>
      <c r="BP2972" s="6"/>
      <c r="BQ2972" s="6"/>
      <c r="BR2972" s="6"/>
      <c r="BS2972" s="6"/>
      <c r="BT2972" s="6"/>
      <c r="BU2972" s="6"/>
      <c r="BV2972" s="6"/>
      <c r="BW2972" s="6"/>
      <c r="BX2972" s="6"/>
      <c r="BY2972" s="6"/>
      <c r="BZ2972" s="6"/>
      <c r="CA2972" s="6"/>
      <c r="CB2972" s="6"/>
      <c r="CC2972" s="6"/>
      <c r="CD2972" s="6"/>
      <c r="CE2972" s="6"/>
      <c r="CF2972" s="6"/>
      <c r="CG2972" s="6"/>
      <c r="CH2972" s="6"/>
      <c r="CI2972" s="6"/>
      <c r="CJ2972" s="6"/>
      <c r="CK2972" s="6"/>
      <c r="CL2972" s="6"/>
      <c r="CM2972" s="6"/>
      <c r="CN2972" s="6"/>
      <c r="CO2972" s="6"/>
      <c r="CP2972" s="6"/>
      <c r="CQ2972" s="6"/>
      <c r="CR2972" s="6"/>
      <c r="CS2972" s="6"/>
      <c r="CT2972" s="6"/>
      <c r="CU2972" s="6"/>
      <c r="CV2972" s="6"/>
      <c r="CW2972" s="6"/>
      <c r="CX2972" s="6"/>
      <c r="CY2972" s="6"/>
      <c r="CZ2972" s="6"/>
      <c r="DA2972" s="6"/>
      <c r="DB2972" s="6"/>
      <c r="DC2972" s="6"/>
      <c r="DD2972" s="6"/>
      <c r="DE2972" s="6"/>
      <c r="DF2972" s="6"/>
      <c r="DG2972" s="6"/>
      <c r="DH2972" s="6"/>
      <c r="DI2972" s="6"/>
      <c r="DJ2972" s="6"/>
      <c r="DK2972" s="6"/>
      <c r="DL2972" s="6"/>
      <c r="DM2972" s="6"/>
      <c r="DN2972" s="6"/>
      <c r="DO2972" s="6"/>
      <c r="DP2972" s="6"/>
      <c r="DQ2972" s="6"/>
      <c r="DR2972" s="6"/>
      <c r="DS2972" s="6"/>
      <c r="DT2972" s="6"/>
      <c r="DU2972" s="6"/>
      <c r="DV2972" s="6"/>
      <c r="DW2972" s="6"/>
      <c r="DX2972" s="6"/>
      <c r="DY2972" s="6"/>
      <c r="DZ2972" s="6"/>
      <c r="EA2972" s="6"/>
      <c r="EB2972" s="6"/>
      <c r="EC2972" s="6"/>
      <c r="ED2972" s="6"/>
      <c r="EE2972" s="6"/>
      <c r="EF2972" s="6"/>
      <c r="EG2972" s="6"/>
      <c r="EH2972" s="6"/>
      <c r="EI2972" s="6"/>
      <c r="EJ2972" s="6"/>
      <c r="EK2972" s="6"/>
      <c r="EL2972" s="6"/>
      <c r="EM2972" s="6"/>
      <c r="EN2972" s="6"/>
      <c r="EO2972" s="6"/>
      <c r="EP2972" s="6"/>
      <c r="EQ2972" s="6"/>
      <c r="ER2972" s="6"/>
      <c r="ES2972" s="6"/>
      <c r="ET2972" s="6"/>
      <c r="EU2972" s="6"/>
      <c r="EV2972" s="6"/>
      <c r="EW2972" s="6"/>
      <c r="EX2972" s="6"/>
      <c r="EY2972" s="6"/>
      <c r="EZ2972" s="6"/>
      <c r="FA2972" s="6"/>
      <c r="FB2972" s="6"/>
      <c r="FC2972" s="6"/>
      <c r="FD2972" s="6"/>
      <c r="FE2972" s="6"/>
      <c r="FF2972" s="6"/>
      <c r="FG2972" s="6"/>
      <c r="FH2972" s="6"/>
      <c r="FI2972" s="6"/>
      <c r="FJ2972" s="6"/>
      <c r="FK2972" s="6"/>
      <c r="FL2972" s="6"/>
      <c r="FM2972" s="6"/>
      <c r="FN2972" s="6"/>
      <c r="FO2972" s="6"/>
      <c r="FP2972" s="6"/>
      <c r="FQ2972" s="6"/>
      <c r="FR2972" s="6"/>
      <c r="FS2972" s="6"/>
      <c r="FT2972" s="6"/>
      <c r="FU2972" s="6"/>
      <c r="FV2972" s="6"/>
      <c r="FW2972" s="6"/>
      <c r="FX2972" s="6"/>
      <c r="FY2972" s="6"/>
      <c r="FZ2972" s="6"/>
      <c r="GA2972" s="6"/>
      <c r="GB2972" s="6"/>
      <c r="GC2972" s="6"/>
      <c r="GD2972" s="6"/>
      <c r="GE2972" s="6"/>
      <c r="GF2972" s="6"/>
      <c r="GG2972" s="6"/>
      <c r="GH2972" s="6"/>
      <c r="GI2972" s="6"/>
      <c r="GJ2972" s="6"/>
      <c r="GK2972" s="6"/>
      <c r="GL2972" s="6"/>
      <c r="GM2972" s="6"/>
    </row>
    <row r="2973" spans="1:195" s="5" customFormat="1" x14ac:dyDescent="0.25">
      <c r="A2973" s="27"/>
      <c r="B2973" s="27"/>
      <c r="C2973" s="27"/>
      <c r="P2973" s="69"/>
      <c r="Q2973" s="69"/>
      <c r="R2973" s="69"/>
      <c r="S2973" s="69"/>
      <c r="T2973" s="69"/>
      <c r="U2973" s="69"/>
      <c r="V2973" s="69"/>
      <c r="W2973" s="6"/>
      <c r="X2973" s="6"/>
      <c r="Y2973" s="6"/>
      <c r="Z2973" s="68"/>
      <c r="AA2973" s="68"/>
      <c r="AB2973" s="6"/>
      <c r="AC2973" s="6"/>
      <c r="AD2973" s="6"/>
      <c r="AE2973" s="6"/>
      <c r="AF2973" s="6"/>
      <c r="AG2973" s="6"/>
      <c r="AH2973" s="6"/>
      <c r="AI2973" s="6"/>
      <c r="AJ2973" s="6"/>
      <c r="AK2973" s="6"/>
      <c r="AM2973" s="6"/>
      <c r="AN2973" s="6"/>
      <c r="AO2973" s="6"/>
      <c r="AP2973" s="6"/>
      <c r="AQ2973" s="6"/>
      <c r="AR2973" s="6"/>
      <c r="AS2973" s="6"/>
      <c r="AT2973" s="6"/>
      <c r="AU2973" s="6"/>
      <c r="AV2973" s="6"/>
      <c r="AW2973" s="6"/>
      <c r="AX2973" s="6"/>
      <c r="AY2973" s="6"/>
      <c r="AZ2973" s="6"/>
      <c r="BA2973" s="6"/>
      <c r="BB2973" s="6"/>
      <c r="BC2973" s="6"/>
      <c r="BD2973" s="6"/>
      <c r="BE2973" s="6"/>
      <c r="BF2973" s="6"/>
      <c r="BG2973" s="6"/>
      <c r="BH2973" s="6"/>
      <c r="BI2973" s="6"/>
      <c r="BJ2973" s="6"/>
      <c r="BK2973" s="6"/>
      <c r="BL2973" s="6"/>
      <c r="BM2973" s="6"/>
      <c r="BN2973" s="6"/>
      <c r="BO2973" s="6"/>
      <c r="BP2973" s="6"/>
      <c r="BQ2973" s="6"/>
      <c r="BR2973" s="6"/>
      <c r="BS2973" s="6"/>
      <c r="BT2973" s="6"/>
      <c r="BU2973" s="6"/>
      <c r="BV2973" s="6"/>
      <c r="BW2973" s="6"/>
      <c r="BX2973" s="6"/>
      <c r="BY2973" s="6"/>
      <c r="BZ2973" s="6"/>
      <c r="CA2973" s="6"/>
      <c r="CB2973" s="6"/>
      <c r="CC2973" s="6"/>
      <c r="CD2973" s="6"/>
      <c r="CE2973" s="6"/>
      <c r="CF2973" s="6"/>
      <c r="CG2973" s="6"/>
      <c r="CH2973" s="6"/>
      <c r="CI2973" s="6"/>
      <c r="CJ2973" s="6"/>
      <c r="CK2973" s="6"/>
      <c r="CL2973" s="6"/>
      <c r="CM2973" s="6"/>
      <c r="CN2973" s="6"/>
      <c r="CO2973" s="6"/>
      <c r="CP2973" s="6"/>
      <c r="CQ2973" s="6"/>
      <c r="CR2973" s="6"/>
      <c r="CS2973" s="6"/>
      <c r="CT2973" s="6"/>
      <c r="CU2973" s="6"/>
      <c r="CV2973" s="6"/>
      <c r="CW2973" s="6"/>
      <c r="CX2973" s="6"/>
      <c r="CY2973" s="6"/>
      <c r="CZ2973" s="6"/>
      <c r="DA2973" s="6"/>
      <c r="DB2973" s="6"/>
      <c r="DC2973" s="6"/>
      <c r="DD2973" s="6"/>
      <c r="DE2973" s="6"/>
      <c r="DF2973" s="6"/>
      <c r="DG2973" s="6"/>
      <c r="DH2973" s="6"/>
      <c r="DI2973" s="6"/>
      <c r="DJ2973" s="6"/>
      <c r="DK2973" s="6"/>
      <c r="DL2973" s="6"/>
      <c r="DM2973" s="6"/>
      <c r="DN2973" s="6"/>
      <c r="DO2973" s="6"/>
      <c r="DP2973" s="6"/>
      <c r="DQ2973" s="6"/>
      <c r="DR2973" s="6"/>
      <c r="DS2973" s="6"/>
      <c r="DT2973" s="6"/>
      <c r="DU2973" s="6"/>
      <c r="DV2973" s="6"/>
      <c r="DW2973" s="6"/>
      <c r="DX2973" s="6"/>
      <c r="DY2973" s="6"/>
      <c r="DZ2973" s="6"/>
      <c r="EA2973" s="6"/>
      <c r="EB2973" s="6"/>
      <c r="EC2973" s="6"/>
      <c r="ED2973" s="6"/>
      <c r="EE2973" s="6"/>
      <c r="EF2973" s="6"/>
      <c r="EG2973" s="6"/>
      <c r="EH2973" s="6"/>
      <c r="EI2973" s="6"/>
      <c r="EJ2973" s="6"/>
      <c r="EK2973" s="6"/>
      <c r="EL2973" s="6"/>
      <c r="EM2973" s="6"/>
      <c r="EN2973" s="6"/>
      <c r="EO2973" s="6"/>
      <c r="EP2973" s="6"/>
      <c r="EQ2973" s="6"/>
      <c r="ER2973" s="6"/>
      <c r="ES2973" s="6"/>
      <c r="ET2973" s="6"/>
      <c r="EU2973" s="6"/>
      <c r="EV2973" s="6"/>
      <c r="EW2973" s="6"/>
      <c r="EX2973" s="6"/>
      <c r="EY2973" s="6"/>
      <c r="EZ2973" s="6"/>
      <c r="FA2973" s="6"/>
      <c r="FB2973" s="6"/>
      <c r="FC2973" s="6"/>
      <c r="FD2973" s="6"/>
      <c r="FE2973" s="6"/>
      <c r="FF2973" s="6"/>
      <c r="FG2973" s="6"/>
      <c r="FH2973" s="6"/>
      <c r="FI2973" s="6"/>
      <c r="FJ2973" s="6"/>
      <c r="FK2973" s="6"/>
      <c r="FL2973" s="6"/>
      <c r="FM2973" s="6"/>
      <c r="FN2973" s="6"/>
      <c r="FO2973" s="6"/>
      <c r="FP2973" s="6"/>
      <c r="FQ2973" s="6"/>
      <c r="FR2973" s="6"/>
      <c r="FS2973" s="6"/>
      <c r="FT2973" s="6"/>
      <c r="FU2973" s="6"/>
      <c r="FV2973" s="6"/>
      <c r="FW2973" s="6"/>
      <c r="FX2973" s="6"/>
      <c r="FY2973" s="6"/>
      <c r="FZ2973" s="6"/>
      <c r="GA2973" s="6"/>
      <c r="GB2973" s="6"/>
      <c r="GC2973" s="6"/>
      <c r="GD2973" s="6"/>
      <c r="GE2973" s="6"/>
      <c r="GF2973" s="6"/>
      <c r="GG2973" s="6"/>
      <c r="GH2973" s="6"/>
      <c r="GI2973" s="6"/>
      <c r="GJ2973" s="6"/>
      <c r="GK2973" s="6"/>
      <c r="GL2973" s="6"/>
      <c r="GM2973" s="6"/>
    </row>
    <row r="2974" spans="1:195" s="5" customFormat="1" x14ac:dyDescent="0.25">
      <c r="A2974" s="27"/>
      <c r="B2974" s="27"/>
      <c r="C2974" s="27"/>
      <c r="P2974" s="69"/>
      <c r="Q2974" s="69"/>
      <c r="R2974" s="69"/>
      <c r="S2974" s="69"/>
      <c r="T2974" s="69"/>
      <c r="U2974" s="69"/>
      <c r="V2974" s="69"/>
      <c r="W2974" s="6"/>
      <c r="X2974" s="6"/>
      <c r="Y2974" s="6"/>
      <c r="Z2974" s="68"/>
      <c r="AA2974" s="68"/>
      <c r="AB2974" s="6"/>
      <c r="AC2974" s="6"/>
      <c r="AD2974" s="6"/>
      <c r="AE2974" s="6"/>
      <c r="AF2974" s="6"/>
      <c r="AG2974" s="6"/>
      <c r="AH2974" s="6"/>
      <c r="AI2974" s="6"/>
      <c r="AJ2974" s="6"/>
      <c r="AK2974" s="6"/>
      <c r="AM2974" s="6"/>
      <c r="AN2974" s="6"/>
      <c r="AO2974" s="6"/>
      <c r="AP2974" s="6"/>
      <c r="AQ2974" s="6"/>
      <c r="AR2974" s="6"/>
      <c r="AS2974" s="6"/>
      <c r="AT2974" s="6"/>
      <c r="AU2974" s="6"/>
      <c r="AV2974" s="6"/>
      <c r="AW2974" s="6"/>
      <c r="AX2974" s="6"/>
      <c r="AY2974" s="6"/>
      <c r="AZ2974" s="6"/>
      <c r="BA2974" s="6"/>
      <c r="BB2974" s="6"/>
      <c r="BC2974" s="6"/>
      <c r="BD2974" s="6"/>
      <c r="BE2974" s="6"/>
      <c r="BF2974" s="6"/>
      <c r="BG2974" s="6"/>
      <c r="BH2974" s="6"/>
      <c r="BI2974" s="6"/>
      <c r="BJ2974" s="6"/>
      <c r="BK2974" s="6"/>
      <c r="BL2974" s="6"/>
      <c r="BM2974" s="6"/>
      <c r="BN2974" s="6"/>
      <c r="BO2974" s="6"/>
      <c r="BP2974" s="6"/>
      <c r="BQ2974" s="6"/>
      <c r="BR2974" s="6"/>
      <c r="BS2974" s="6"/>
      <c r="BT2974" s="6"/>
      <c r="BU2974" s="6"/>
      <c r="BV2974" s="6"/>
      <c r="BW2974" s="6"/>
      <c r="BX2974" s="6"/>
      <c r="BY2974" s="6"/>
      <c r="BZ2974" s="6"/>
      <c r="CA2974" s="6"/>
      <c r="CB2974" s="6"/>
      <c r="CC2974" s="6"/>
      <c r="CD2974" s="6"/>
      <c r="CE2974" s="6"/>
      <c r="CF2974" s="6"/>
      <c r="CG2974" s="6"/>
      <c r="CH2974" s="6"/>
      <c r="CI2974" s="6"/>
      <c r="CJ2974" s="6"/>
      <c r="CK2974" s="6"/>
      <c r="CL2974" s="6"/>
      <c r="CM2974" s="6"/>
      <c r="CN2974" s="6"/>
      <c r="CO2974" s="6"/>
      <c r="CP2974" s="6"/>
      <c r="CQ2974" s="6"/>
      <c r="CR2974" s="6"/>
      <c r="CS2974" s="6"/>
      <c r="CT2974" s="6"/>
      <c r="CU2974" s="6"/>
      <c r="CV2974" s="6"/>
      <c r="CW2974" s="6"/>
      <c r="CX2974" s="6"/>
      <c r="CY2974" s="6"/>
      <c r="CZ2974" s="6"/>
      <c r="DA2974" s="6"/>
      <c r="DB2974" s="6"/>
      <c r="DC2974" s="6"/>
      <c r="DD2974" s="6"/>
      <c r="DE2974" s="6"/>
      <c r="DF2974" s="6"/>
      <c r="DG2974" s="6"/>
      <c r="DH2974" s="6"/>
      <c r="DI2974" s="6"/>
      <c r="DJ2974" s="6"/>
      <c r="DK2974" s="6"/>
      <c r="DL2974" s="6"/>
      <c r="DM2974" s="6"/>
      <c r="DN2974" s="6"/>
      <c r="DO2974" s="6"/>
      <c r="DP2974" s="6"/>
      <c r="DQ2974" s="6"/>
      <c r="DR2974" s="6"/>
      <c r="DS2974" s="6"/>
      <c r="DT2974" s="6"/>
      <c r="DU2974" s="6"/>
      <c r="DV2974" s="6"/>
      <c r="DW2974" s="6"/>
      <c r="DX2974" s="6"/>
      <c r="DY2974" s="6"/>
      <c r="DZ2974" s="6"/>
      <c r="EA2974" s="6"/>
      <c r="EB2974" s="6"/>
      <c r="EC2974" s="6"/>
      <c r="ED2974" s="6"/>
      <c r="EE2974" s="6"/>
      <c r="EF2974" s="6"/>
      <c r="EG2974" s="6"/>
      <c r="EH2974" s="6"/>
      <c r="EI2974" s="6"/>
      <c r="EJ2974" s="6"/>
      <c r="EK2974" s="6"/>
      <c r="EL2974" s="6"/>
      <c r="EM2974" s="6"/>
      <c r="EN2974" s="6"/>
      <c r="EO2974" s="6"/>
      <c r="EP2974" s="6"/>
      <c r="EQ2974" s="6"/>
      <c r="ER2974" s="6"/>
      <c r="ES2974" s="6"/>
      <c r="ET2974" s="6"/>
      <c r="EU2974" s="6"/>
      <c r="EV2974" s="6"/>
      <c r="EW2974" s="6"/>
      <c r="EX2974" s="6"/>
      <c r="EY2974" s="6"/>
      <c r="EZ2974" s="6"/>
      <c r="FA2974" s="6"/>
      <c r="FB2974" s="6"/>
      <c r="FC2974" s="6"/>
      <c r="FD2974" s="6"/>
      <c r="FE2974" s="6"/>
      <c r="FF2974" s="6"/>
      <c r="FG2974" s="6"/>
      <c r="FH2974" s="6"/>
      <c r="FI2974" s="6"/>
      <c r="FJ2974" s="6"/>
      <c r="FK2974" s="6"/>
      <c r="FL2974" s="6"/>
      <c r="FM2974" s="6"/>
      <c r="FN2974" s="6"/>
      <c r="FO2974" s="6"/>
      <c r="FP2974" s="6"/>
      <c r="FQ2974" s="6"/>
      <c r="FR2974" s="6"/>
      <c r="FS2974" s="6"/>
      <c r="FT2974" s="6"/>
      <c r="FU2974" s="6"/>
      <c r="FV2974" s="6"/>
      <c r="FW2974" s="6"/>
      <c r="FX2974" s="6"/>
      <c r="FY2974" s="6"/>
      <c r="FZ2974" s="6"/>
      <c r="GA2974" s="6"/>
      <c r="GB2974" s="6"/>
      <c r="GC2974" s="6"/>
      <c r="GD2974" s="6"/>
      <c r="GE2974" s="6"/>
      <c r="GF2974" s="6"/>
      <c r="GG2974" s="6"/>
      <c r="GH2974" s="6"/>
      <c r="GI2974" s="6"/>
      <c r="GJ2974" s="6"/>
      <c r="GK2974" s="6"/>
      <c r="GL2974" s="6"/>
      <c r="GM2974" s="6"/>
    </row>
    <row r="2975" spans="1:195" s="5" customFormat="1" x14ac:dyDescent="0.25">
      <c r="A2975" s="27"/>
      <c r="B2975" s="27"/>
      <c r="C2975" s="27"/>
      <c r="P2975" s="69"/>
      <c r="Q2975" s="69"/>
      <c r="R2975" s="69"/>
      <c r="S2975" s="69"/>
      <c r="T2975" s="69"/>
      <c r="U2975" s="69"/>
      <c r="V2975" s="69"/>
      <c r="W2975" s="6"/>
      <c r="X2975" s="6"/>
      <c r="Y2975" s="6"/>
      <c r="Z2975" s="68"/>
      <c r="AA2975" s="68"/>
      <c r="AB2975" s="6"/>
      <c r="AC2975" s="6"/>
      <c r="AD2975" s="6"/>
      <c r="AE2975" s="6"/>
      <c r="AF2975" s="6"/>
      <c r="AG2975" s="6"/>
      <c r="AH2975" s="6"/>
      <c r="AI2975" s="6"/>
      <c r="AJ2975" s="6"/>
      <c r="AK2975" s="6"/>
      <c r="AM2975" s="6"/>
      <c r="AN2975" s="6"/>
      <c r="AO2975" s="6"/>
      <c r="AP2975" s="6"/>
      <c r="AQ2975" s="6"/>
      <c r="AR2975" s="6"/>
      <c r="AS2975" s="6"/>
      <c r="AT2975" s="6"/>
      <c r="AU2975" s="6"/>
      <c r="AV2975" s="6"/>
      <c r="AW2975" s="6"/>
      <c r="AX2975" s="6"/>
      <c r="AY2975" s="6"/>
      <c r="AZ2975" s="6"/>
      <c r="BA2975" s="6"/>
      <c r="BB2975" s="6"/>
      <c r="BC2975" s="6"/>
      <c r="BD2975" s="6"/>
      <c r="BE2975" s="6"/>
      <c r="BF2975" s="6"/>
      <c r="BG2975" s="6"/>
      <c r="BH2975" s="6"/>
      <c r="BI2975" s="6"/>
      <c r="BJ2975" s="6"/>
      <c r="BK2975" s="6"/>
      <c r="BL2975" s="6"/>
      <c r="BM2975" s="6"/>
      <c r="BN2975" s="6"/>
      <c r="BO2975" s="6"/>
      <c r="BP2975" s="6"/>
      <c r="BQ2975" s="6"/>
      <c r="BR2975" s="6"/>
      <c r="BS2975" s="6"/>
      <c r="BT2975" s="6"/>
      <c r="BU2975" s="6"/>
      <c r="BV2975" s="6"/>
      <c r="BW2975" s="6"/>
      <c r="BX2975" s="6"/>
      <c r="BY2975" s="6"/>
      <c r="BZ2975" s="6"/>
      <c r="CA2975" s="6"/>
      <c r="CB2975" s="6"/>
      <c r="CC2975" s="6"/>
      <c r="CD2975" s="6"/>
      <c r="CE2975" s="6"/>
      <c r="CF2975" s="6"/>
      <c r="CG2975" s="6"/>
      <c r="CH2975" s="6"/>
      <c r="CI2975" s="6"/>
      <c r="CJ2975" s="6"/>
      <c r="CK2975" s="6"/>
      <c r="CL2975" s="6"/>
      <c r="CM2975" s="6"/>
      <c r="CN2975" s="6"/>
      <c r="CO2975" s="6"/>
      <c r="CP2975" s="6"/>
      <c r="CQ2975" s="6"/>
      <c r="CR2975" s="6"/>
      <c r="CS2975" s="6"/>
      <c r="CT2975" s="6"/>
      <c r="CU2975" s="6"/>
      <c r="CV2975" s="6"/>
      <c r="CW2975" s="6"/>
      <c r="CX2975" s="6"/>
      <c r="CY2975" s="6"/>
      <c r="CZ2975" s="6"/>
      <c r="DA2975" s="6"/>
      <c r="DB2975" s="6"/>
      <c r="DC2975" s="6"/>
      <c r="DD2975" s="6"/>
      <c r="DE2975" s="6"/>
      <c r="DF2975" s="6"/>
      <c r="DG2975" s="6"/>
      <c r="DH2975" s="6"/>
      <c r="DI2975" s="6"/>
      <c r="DJ2975" s="6"/>
      <c r="DK2975" s="6"/>
      <c r="DL2975" s="6"/>
      <c r="DM2975" s="6"/>
      <c r="DN2975" s="6"/>
      <c r="DO2975" s="6"/>
      <c r="DP2975" s="6"/>
      <c r="DQ2975" s="6"/>
      <c r="DR2975" s="6"/>
      <c r="DS2975" s="6"/>
      <c r="DT2975" s="6"/>
      <c r="DU2975" s="6"/>
      <c r="DV2975" s="6"/>
      <c r="DW2975" s="6"/>
      <c r="DX2975" s="6"/>
      <c r="DY2975" s="6"/>
      <c r="DZ2975" s="6"/>
      <c r="EA2975" s="6"/>
      <c r="EB2975" s="6"/>
      <c r="EC2975" s="6"/>
      <c r="ED2975" s="6"/>
      <c r="EE2975" s="6"/>
      <c r="EF2975" s="6"/>
      <c r="EG2975" s="6"/>
      <c r="EH2975" s="6"/>
      <c r="EI2975" s="6"/>
      <c r="EJ2975" s="6"/>
      <c r="EK2975" s="6"/>
      <c r="EL2975" s="6"/>
      <c r="EM2975" s="6"/>
      <c r="EN2975" s="6"/>
      <c r="EO2975" s="6"/>
      <c r="EP2975" s="6"/>
      <c r="EQ2975" s="6"/>
      <c r="ER2975" s="6"/>
      <c r="ES2975" s="6"/>
      <c r="ET2975" s="6"/>
      <c r="EU2975" s="6"/>
      <c r="EV2975" s="6"/>
      <c r="EW2975" s="6"/>
      <c r="EX2975" s="6"/>
      <c r="EY2975" s="6"/>
      <c r="EZ2975" s="6"/>
      <c r="FA2975" s="6"/>
      <c r="FB2975" s="6"/>
      <c r="FC2975" s="6"/>
      <c r="FD2975" s="6"/>
      <c r="FE2975" s="6"/>
      <c r="FF2975" s="6"/>
      <c r="FG2975" s="6"/>
      <c r="FH2975" s="6"/>
      <c r="FI2975" s="6"/>
      <c r="FJ2975" s="6"/>
      <c r="FK2975" s="6"/>
      <c r="FL2975" s="6"/>
      <c r="FM2975" s="6"/>
      <c r="FN2975" s="6"/>
      <c r="FO2975" s="6"/>
      <c r="FP2975" s="6"/>
      <c r="FQ2975" s="6"/>
      <c r="FR2975" s="6"/>
      <c r="FS2975" s="6"/>
      <c r="FT2975" s="6"/>
      <c r="FU2975" s="6"/>
      <c r="FV2975" s="6"/>
      <c r="FW2975" s="6"/>
      <c r="FX2975" s="6"/>
      <c r="FY2975" s="6"/>
      <c r="FZ2975" s="6"/>
      <c r="GA2975" s="6"/>
      <c r="GB2975" s="6"/>
      <c r="GC2975" s="6"/>
      <c r="GD2975" s="6"/>
      <c r="GE2975" s="6"/>
      <c r="GF2975" s="6"/>
      <c r="GG2975" s="6"/>
      <c r="GH2975" s="6"/>
      <c r="GI2975" s="6"/>
      <c r="GJ2975" s="6"/>
      <c r="GK2975" s="6"/>
      <c r="GL2975" s="6"/>
      <c r="GM2975" s="6"/>
    </row>
    <row r="2976" spans="1:195" s="5" customFormat="1" x14ac:dyDescent="0.25">
      <c r="A2976" s="27"/>
      <c r="B2976" s="27"/>
      <c r="C2976" s="27"/>
      <c r="P2976" s="69"/>
      <c r="Q2976" s="69"/>
      <c r="R2976" s="69"/>
      <c r="S2976" s="69"/>
      <c r="T2976" s="69"/>
      <c r="U2976" s="69"/>
      <c r="V2976" s="69"/>
      <c r="W2976" s="6"/>
      <c r="X2976" s="6"/>
      <c r="Y2976" s="6"/>
      <c r="Z2976" s="68"/>
      <c r="AA2976" s="68"/>
      <c r="AB2976" s="6"/>
      <c r="AC2976" s="6"/>
      <c r="AD2976" s="6"/>
      <c r="AE2976" s="6"/>
      <c r="AF2976" s="6"/>
      <c r="AG2976" s="6"/>
      <c r="AH2976" s="6"/>
      <c r="AI2976" s="6"/>
      <c r="AJ2976" s="6"/>
      <c r="AK2976" s="6"/>
      <c r="AM2976" s="6"/>
      <c r="AN2976" s="6"/>
      <c r="AO2976" s="6"/>
      <c r="AP2976" s="6"/>
      <c r="AQ2976" s="6"/>
      <c r="AR2976" s="6"/>
      <c r="AS2976" s="6"/>
      <c r="AT2976" s="6"/>
      <c r="AU2976" s="6"/>
      <c r="AV2976" s="6"/>
      <c r="AW2976" s="6"/>
      <c r="AX2976" s="6"/>
      <c r="AY2976" s="6"/>
      <c r="AZ2976" s="6"/>
      <c r="BA2976" s="6"/>
      <c r="BB2976" s="6"/>
      <c r="BC2976" s="6"/>
      <c r="BD2976" s="6"/>
      <c r="BE2976" s="6"/>
      <c r="BF2976" s="6"/>
      <c r="BG2976" s="6"/>
      <c r="BH2976" s="6"/>
      <c r="BI2976" s="6"/>
      <c r="BJ2976" s="6"/>
      <c r="BK2976" s="6"/>
      <c r="BL2976" s="6"/>
      <c r="BM2976" s="6"/>
      <c r="BN2976" s="6"/>
      <c r="BO2976" s="6"/>
      <c r="BP2976" s="6"/>
      <c r="BQ2976" s="6"/>
      <c r="BR2976" s="6"/>
      <c r="BS2976" s="6"/>
      <c r="BT2976" s="6"/>
      <c r="BU2976" s="6"/>
      <c r="BV2976" s="6"/>
      <c r="BW2976" s="6"/>
      <c r="BX2976" s="6"/>
      <c r="BY2976" s="6"/>
      <c r="BZ2976" s="6"/>
      <c r="CA2976" s="6"/>
      <c r="CB2976" s="6"/>
      <c r="CC2976" s="6"/>
      <c r="CD2976" s="6"/>
      <c r="CE2976" s="6"/>
      <c r="CF2976" s="6"/>
      <c r="CG2976" s="6"/>
      <c r="CH2976" s="6"/>
      <c r="CI2976" s="6"/>
      <c r="CJ2976" s="6"/>
      <c r="CK2976" s="6"/>
      <c r="CL2976" s="6"/>
      <c r="CM2976" s="6"/>
      <c r="CN2976" s="6"/>
      <c r="CO2976" s="6"/>
      <c r="CP2976" s="6"/>
      <c r="CQ2976" s="6"/>
      <c r="CR2976" s="6"/>
      <c r="CS2976" s="6"/>
      <c r="CT2976" s="6"/>
      <c r="CU2976" s="6"/>
      <c r="CV2976" s="6"/>
      <c r="CW2976" s="6"/>
      <c r="CX2976" s="6"/>
      <c r="CY2976" s="6"/>
      <c r="CZ2976" s="6"/>
      <c r="DA2976" s="6"/>
      <c r="DB2976" s="6"/>
      <c r="DC2976" s="6"/>
      <c r="DD2976" s="6"/>
      <c r="DE2976" s="6"/>
      <c r="DF2976" s="6"/>
      <c r="DG2976" s="6"/>
      <c r="DH2976" s="6"/>
      <c r="DI2976" s="6"/>
      <c r="DJ2976" s="6"/>
      <c r="DK2976" s="6"/>
      <c r="DL2976" s="6"/>
      <c r="DM2976" s="6"/>
      <c r="DN2976" s="6"/>
      <c r="DO2976" s="6"/>
      <c r="DP2976" s="6"/>
      <c r="DQ2976" s="6"/>
      <c r="DR2976" s="6"/>
      <c r="DS2976" s="6"/>
      <c r="DT2976" s="6"/>
      <c r="DU2976" s="6"/>
      <c r="DV2976" s="6"/>
      <c r="DW2976" s="6"/>
      <c r="DX2976" s="6"/>
      <c r="DY2976" s="6"/>
      <c r="DZ2976" s="6"/>
      <c r="EA2976" s="6"/>
      <c r="EB2976" s="6"/>
      <c r="EC2976" s="6"/>
      <c r="ED2976" s="6"/>
      <c r="EE2976" s="6"/>
      <c r="EF2976" s="6"/>
      <c r="EG2976" s="6"/>
      <c r="EH2976" s="6"/>
      <c r="EI2976" s="6"/>
      <c r="EJ2976" s="6"/>
      <c r="EK2976" s="6"/>
      <c r="EL2976" s="6"/>
      <c r="EM2976" s="6"/>
      <c r="EN2976" s="6"/>
      <c r="EO2976" s="6"/>
      <c r="EP2976" s="6"/>
      <c r="EQ2976" s="6"/>
      <c r="ER2976" s="6"/>
      <c r="ES2976" s="6"/>
      <c r="ET2976" s="6"/>
      <c r="EU2976" s="6"/>
      <c r="EV2976" s="6"/>
      <c r="EW2976" s="6"/>
      <c r="EX2976" s="6"/>
      <c r="EY2976" s="6"/>
      <c r="EZ2976" s="6"/>
      <c r="FA2976" s="6"/>
      <c r="FB2976" s="6"/>
      <c r="FC2976" s="6"/>
      <c r="FD2976" s="6"/>
      <c r="FE2976" s="6"/>
      <c r="FF2976" s="6"/>
      <c r="FG2976" s="6"/>
      <c r="FH2976" s="6"/>
      <c r="FI2976" s="6"/>
      <c r="FJ2976" s="6"/>
      <c r="FK2976" s="6"/>
      <c r="FL2976" s="6"/>
      <c r="FM2976" s="6"/>
      <c r="FN2976" s="6"/>
      <c r="FO2976" s="6"/>
      <c r="FP2976" s="6"/>
      <c r="FQ2976" s="6"/>
      <c r="FR2976" s="6"/>
      <c r="FS2976" s="6"/>
      <c r="FT2976" s="6"/>
      <c r="FU2976" s="6"/>
      <c r="FV2976" s="6"/>
      <c r="FW2976" s="6"/>
      <c r="FX2976" s="6"/>
      <c r="FY2976" s="6"/>
      <c r="FZ2976" s="6"/>
      <c r="GA2976" s="6"/>
      <c r="GB2976" s="6"/>
      <c r="GC2976" s="6"/>
      <c r="GD2976" s="6"/>
      <c r="GE2976" s="6"/>
      <c r="GF2976" s="6"/>
      <c r="GG2976" s="6"/>
      <c r="GH2976" s="6"/>
      <c r="GI2976" s="6"/>
      <c r="GJ2976" s="6"/>
      <c r="GK2976" s="6"/>
      <c r="GL2976" s="6"/>
      <c r="GM2976" s="6"/>
    </row>
    <row r="2977" spans="1:195" s="5" customFormat="1" x14ac:dyDescent="0.25">
      <c r="A2977" s="27"/>
      <c r="B2977" s="27"/>
      <c r="C2977" s="27"/>
      <c r="P2977" s="69"/>
      <c r="Q2977" s="69"/>
      <c r="R2977" s="69"/>
      <c r="S2977" s="69"/>
      <c r="T2977" s="69"/>
      <c r="U2977" s="69"/>
      <c r="V2977" s="69"/>
      <c r="W2977" s="6"/>
      <c r="X2977" s="6"/>
      <c r="Y2977" s="6"/>
      <c r="Z2977" s="68"/>
      <c r="AA2977" s="68"/>
      <c r="AB2977" s="6"/>
      <c r="AC2977" s="6"/>
      <c r="AD2977" s="6"/>
      <c r="AE2977" s="6"/>
      <c r="AF2977" s="6"/>
      <c r="AG2977" s="6"/>
      <c r="AH2977" s="6"/>
      <c r="AI2977" s="6"/>
      <c r="AJ2977" s="6"/>
      <c r="AK2977" s="6"/>
      <c r="AM2977" s="6"/>
      <c r="AN2977" s="6"/>
      <c r="AO2977" s="6"/>
      <c r="AP2977" s="6"/>
      <c r="AQ2977" s="6"/>
      <c r="AR2977" s="6"/>
      <c r="AS2977" s="6"/>
      <c r="AT2977" s="6"/>
      <c r="AU2977" s="6"/>
      <c r="AV2977" s="6"/>
      <c r="AW2977" s="6"/>
      <c r="AX2977" s="6"/>
      <c r="AY2977" s="6"/>
      <c r="AZ2977" s="6"/>
      <c r="BA2977" s="6"/>
      <c r="BB2977" s="6"/>
      <c r="BC2977" s="6"/>
      <c r="BD2977" s="6"/>
      <c r="BE2977" s="6"/>
      <c r="BF2977" s="6"/>
      <c r="BG2977" s="6"/>
      <c r="BH2977" s="6"/>
      <c r="BI2977" s="6"/>
      <c r="BJ2977" s="6"/>
      <c r="BK2977" s="6"/>
      <c r="BL2977" s="6"/>
      <c r="BM2977" s="6"/>
      <c r="BN2977" s="6"/>
      <c r="BO2977" s="6"/>
      <c r="BP2977" s="6"/>
      <c r="BQ2977" s="6"/>
      <c r="BR2977" s="6"/>
      <c r="BS2977" s="6"/>
      <c r="BT2977" s="6"/>
      <c r="BU2977" s="6"/>
      <c r="BV2977" s="6"/>
      <c r="BW2977" s="6"/>
      <c r="BX2977" s="6"/>
      <c r="BY2977" s="6"/>
      <c r="BZ2977" s="6"/>
      <c r="CA2977" s="6"/>
      <c r="CB2977" s="6"/>
      <c r="CC2977" s="6"/>
      <c r="CD2977" s="6"/>
      <c r="CE2977" s="6"/>
      <c r="CF2977" s="6"/>
      <c r="CG2977" s="6"/>
      <c r="CH2977" s="6"/>
      <c r="CI2977" s="6"/>
      <c r="CJ2977" s="6"/>
      <c r="CK2977" s="6"/>
      <c r="CL2977" s="6"/>
      <c r="CM2977" s="6"/>
      <c r="CN2977" s="6"/>
      <c r="CO2977" s="6"/>
      <c r="CP2977" s="6"/>
      <c r="CQ2977" s="6"/>
      <c r="CR2977" s="6"/>
      <c r="CS2977" s="6"/>
      <c r="CT2977" s="6"/>
      <c r="CU2977" s="6"/>
      <c r="CV2977" s="6"/>
      <c r="CW2977" s="6"/>
      <c r="CX2977" s="6"/>
      <c r="CY2977" s="6"/>
      <c r="CZ2977" s="6"/>
      <c r="DA2977" s="6"/>
      <c r="DB2977" s="6"/>
      <c r="DC2977" s="6"/>
      <c r="DD2977" s="6"/>
      <c r="DE2977" s="6"/>
      <c r="DF2977" s="6"/>
      <c r="DG2977" s="6"/>
      <c r="DH2977" s="6"/>
      <c r="DI2977" s="6"/>
      <c r="DJ2977" s="6"/>
      <c r="DK2977" s="6"/>
      <c r="DL2977" s="6"/>
      <c r="DM2977" s="6"/>
      <c r="DN2977" s="6"/>
      <c r="DO2977" s="6"/>
      <c r="DP2977" s="6"/>
      <c r="DQ2977" s="6"/>
      <c r="DR2977" s="6"/>
      <c r="DS2977" s="6"/>
      <c r="DT2977" s="6"/>
      <c r="DU2977" s="6"/>
      <c r="DV2977" s="6"/>
      <c r="DW2977" s="6"/>
      <c r="DX2977" s="6"/>
      <c r="DY2977" s="6"/>
      <c r="DZ2977" s="6"/>
      <c r="EA2977" s="6"/>
      <c r="EB2977" s="6"/>
      <c r="EC2977" s="6"/>
      <c r="ED2977" s="6"/>
      <c r="EE2977" s="6"/>
      <c r="EF2977" s="6"/>
      <c r="EG2977" s="6"/>
      <c r="EH2977" s="6"/>
      <c r="EI2977" s="6"/>
      <c r="EJ2977" s="6"/>
      <c r="EK2977" s="6"/>
      <c r="EL2977" s="6"/>
      <c r="EM2977" s="6"/>
      <c r="EN2977" s="6"/>
      <c r="EO2977" s="6"/>
      <c r="EP2977" s="6"/>
      <c r="EQ2977" s="6"/>
      <c r="ER2977" s="6"/>
      <c r="ES2977" s="6"/>
      <c r="ET2977" s="6"/>
      <c r="EU2977" s="6"/>
      <c r="EV2977" s="6"/>
      <c r="EW2977" s="6"/>
      <c r="EX2977" s="6"/>
      <c r="EY2977" s="6"/>
      <c r="EZ2977" s="6"/>
      <c r="FA2977" s="6"/>
      <c r="FB2977" s="6"/>
      <c r="FC2977" s="6"/>
      <c r="FD2977" s="6"/>
      <c r="FE2977" s="6"/>
      <c r="FF2977" s="6"/>
      <c r="FG2977" s="6"/>
      <c r="FH2977" s="6"/>
      <c r="FI2977" s="6"/>
      <c r="FJ2977" s="6"/>
      <c r="FK2977" s="6"/>
      <c r="FL2977" s="6"/>
      <c r="FM2977" s="6"/>
      <c r="FN2977" s="6"/>
      <c r="FO2977" s="6"/>
      <c r="FP2977" s="6"/>
      <c r="FQ2977" s="6"/>
      <c r="FR2977" s="6"/>
      <c r="FS2977" s="6"/>
      <c r="FT2977" s="6"/>
      <c r="FU2977" s="6"/>
      <c r="FV2977" s="6"/>
      <c r="FW2977" s="6"/>
      <c r="FX2977" s="6"/>
      <c r="FY2977" s="6"/>
      <c r="FZ2977" s="6"/>
      <c r="GA2977" s="6"/>
      <c r="GB2977" s="6"/>
      <c r="GC2977" s="6"/>
      <c r="GD2977" s="6"/>
      <c r="GE2977" s="6"/>
      <c r="GF2977" s="6"/>
      <c r="GG2977" s="6"/>
      <c r="GH2977" s="6"/>
      <c r="GI2977" s="6"/>
      <c r="GJ2977" s="6"/>
      <c r="GK2977" s="6"/>
      <c r="GL2977" s="6"/>
      <c r="GM2977" s="6"/>
    </row>
    <row r="2978" spans="1:195" s="5" customFormat="1" x14ac:dyDescent="0.25">
      <c r="A2978" s="27"/>
      <c r="B2978" s="27"/>
      <c r="C2978" s="27"/>
      <c r="P2978" s="69"/>
      <c r="Q2978" s="69"/>
      <c r="R2978" s="69"/>
      <c r="S2978" s="69"/>
      <c r="T2978" s="69"/>
      <c r="U2978" s="69"/>
      <c r="V2978" s="69"/>
      <c r="W2978" s="6"/>
      <c r="X2978" s="6"/>
      <c r="Y2978" s="6"/>
      <c r="Z2978" s="68"/>
      <c r="AA2978" s="68"/>
      <c r="AB2978" s="6"/>
      <c r="AC2978" s="6"/>
      <c r="AD2978" s="6"/>
      <c r="AE2978" s="6"/>
      <c r="AF2978" s="6"/>
      <c r="AG2978" s="6"/>
      <c r="AH2978" s="6"/>
      <c r="AI2978" s="6"/>
      <c r="AJ2978" s="6"/>
      <c r="AK2978" s="6"/>
      <c r="AM2978" s="6"/>
      <c r="AN2978" s="6"/>
      <c r="AO2978" s="6"/>
      <c r="AP2978" s="6"/>
      <c r="AQ2978" s="6"/>
      <c r="AR2978" s="6"/>
      <c r="AS2978" s="6"/>
      <c r="AT2978" s="6"/>
      <c r="AU2978" s="6"/>
      <c r="AV2978" s="6"/>
      <c r="AW2978" s="6"/>
      <c r="AX2978" s="6"/>
      <c r="AY2978" s="6"/>
      <c r="AZ2978" s="6"/>
      <c r="BA2978" s="6"/>
      <c r="BB2978" s="6"/>
      <c r="BC2978" s="6"/>
      <c r="BD2978" s="6"/>
      <c r="BE2978" s="6"/>
      <c r="BF2978" s="6"/>
      <c r="BG2978" s="6"/>
      <c r="BH2978" s="6"/>
      <c r="BI2978" s="6"/>
      <c r="BJ2978" s="6"/>
      <c r="BK2978" s="6"/>
      <c r="BL2978" s="6"/>
      <c r="BM2978" s="6"/>
      <c r="BN2978" s="6"/>
      <c r="BO2978" s="6"/>
      <c r="BP2978" s="6"/>
      <c r="BQ2978" s="6"/>
      <c r="BR2978" s="6"/>
      <c r="BS2978" s="6"/>
      <c r="BT2978" s="6"/>
      <c r="BU2978" s="6"/>
      <c r="BV2978" s="6"/>
      <c r="BW2978" s="6"/>
      <c r="BX2978" s="6"/>
      <c r="BY2978" s="6"/>
      <c r="BZ2978" s="6"/>
      <c r="CA2978" s="6"/>
      <c r="CB2978" s="6"/>
      <c r="CC2978" s="6"/>
      <c r="CD2978" s="6"/>
      <c r="CE2978" s="6"/>
      <c r="CF2978" s="6"/>
      <c r="CG2978" s="6"/>
      <c r="CH2978" s="6"/>
      <c r="CI2978" s="6"/>
      <c r="CJ2978" s="6"/>
      <c r="CK2978" s="6"/>
      <c r="CL2978" s="6"/>
      <c r="CM2978" s="6"/>
      <c r="CN2978" s="6"/>
      <c r="CO2978" s="6"/>
      <c r="CP2978" s="6"/>
      <c r="CQ2978" s="6"/>
      <c r="CR2978" s="6"/>
      <c r="CS2978" s="6"/>
      <c r="CT2978" s="6"/>
      <c r="CU2978" s="6"/>
      <c r="CV2978" s="6"/>
      <c r="CW2978" s="6"/>
      <c r="CX2978" s="6"/>
      <c r="CY2978" s="6"/>
      <c r="CZ2978" s="6"/>
      <c r="DA2978" s="6"/>
      <c r="DB2978" s="6"/>
      <c r="DC2978" s="6"/>
      <c r="DD2978" s="6"/>
      <c r="DE2978" s="6"/>
      <c r="DF2978" s="6"/>
      <c r="DG2978" s="6"/>
      <c r="DH2978" s="6"/>
      <c r="DI2978" s="6"/>
      <c r="DJ2978" s="6"/>
      <c r="DK2978" s="6"/>
      <c r="DL2978" s="6"/>
      <c r="DM2978" s="6"/>
      <c r="DN2978" s="6"/>
      <c r="DO2978" s="6"/>
      <c r="DP2978" s="6"/>
      <c r="DQ2978" s="6"/>
      <c r="DR2978" s="6"/>
      <c r="DS2978" s="6"/>
      <c r="DT2978" s="6"/>
      <c r="DU2978" s="6"/>
      <c r="DV2978" s="6"/>
      <c r="DW2978" s="6"/>
      <c r="DX2978" s="6"/>
      <c r="DY2978" s="6"/>
      <c r="DZ2978" s="6"/>
      <c r="EA2978" s="6"/>
      <c r="EB2978" s="6"/>
      <c r="EC2978" s="6"/>
      <c r="ED2978" s="6"/>
      <c r="EE2978" s="6"/>
      <c r="EF2978" s="6"/>
      <c r="EG2978" s="6"/>
      <c r="EH2978" s="6"/>
      <c r="EI2978" s="6"/>
      <c r="EJ2978" s="6"/>
      <c r="EK2978" s="6"/>
      <c r="EL2978" s="6"/>
      <c r="EM2978" s="6"/>
      <c r="EN2978" s="6"/>
      <c r="EO2978" s="6"/>
      <c r="EP2978" s="6"/>
      <c r="EQ2978" s="6"/>
      <c r="ER2978" s="6"/>
      <c r="ES2978" s="6"/>
      <c r="ET2978" s="6"/>
      <c r="EU2978" s="6"/>
      <c r="EV2978" s="6"/>
      <c r="EW2978" s="6"/>
      <c r="EX2978" s="6"/>
      <c r="EY2978" s="6"/>
      <c r="EZ2978" s="6"/>
      <c r="FA2978" s="6"/>
      <c r="FB2978" s="6"/>
      <c r="FC2978" s="6"/>
      <c r="FD2978" s="6"/>
      <c r="FE2978" s="6"/>
      <c r="FF2978" s="6"/>
      <c r="FG2978" s="6"/>
      <c r="FH2978" s="6"/>
      <c r="FI2978" s="6"/>
      <c r="FJ2978" s="6"/>
      <c r="FK2978" s="6"/>
      <c r="FL2978" s="6"/>
      <c r="FM2978" s="6"/>
      <c r="FN2978" s="6"/>
      <c r="FO2978" s="6"/>
      <c r="FP2978" s="6"/>
      <c r="FQ2978" s="6"/>
      <c r="FR2978" s="6"/>
      <c r="FS2978" s="6"/>
      <c r="FT2978" s="6"/>
      <c r="FU2978" s="6"/>
      <c r="FV2978" s="6"/>
      <c r="FW2978" s="6"/>
      <c r="FX2978" s="6"/>
      <c r="FY2978" s="6"/>
      <c r="FZ2978" s="6"/>
      <c r="GA2978" s="6"/>
      <c r="GB2978" s="6"/>
      <c r="GC2978" s="6"/>
      <c r="GD2978" s="6"/>
      <c r="GE2978" s="6"/>
      <c r="GF2978" s="6"/>
      <c r="GG2978" s="6"/>
      <c r="GH2978" s="6"/>
      <c r="GI2978" s="6"/>
      <c r="GJ2978" s="6"/>
      <c r="GK2978" s="6"/>
      <c r="GL2978" s="6"/>
      <c r="GM2978" s="6"/>
    </row>
    <row r="2979" spans="1:195" s="5" customFormat="1" x14ac:dyDescent="0.25">
      <c r="A2979" s="27"/>
      <c r="B2979" s="27"/>
      <c r="C2979" s="27"/>
      <c r="P2979" s="69"/>
      <c r="Q2979" s="69"/>
      <c r="R2979" s="69"/>
      <c r="S2979" s="69"/>
      <c r="T2979" s="69"/>
      <c r="U2979" s="69"/>
      <c r="V2979" s="69"/>
      <c r="W2979" s="6"/>
      <c r="X2979" s="6"/>
      <c r="Y2979" s="6"/>
      <c r="Z2979" s="68"/>
      <c r="AA2979" s="68"/>
      <c r="AB2979" s="6"/>
      <c r="AC2979" s="6"/>
      <c r="AD2979" s="6"/>
      <c r="AE2979" s="6"/>
      <c r="AF2979" s="6"/>
      <c r="AG2979" s="6"/>
      <c r="AH2979" s="6"/>
      <c r="AI2979" s="6"/>
      <c r="AJ2979" s="6"/>
      <c r="AK2979" s="6"/>
      <c r="AM2979" s="6"/>
      <c r="AN2979" s="6"/>
      <c r="AO2979" s="6"/>
      <c r="AP2979" s="6"/>
      <c r="AQ2979" s="6"/>
      <c r="AR2979" s="6"/>
      <c r="AS2979" s="6"/>
      <c r="AT2979" s="6"/>
      <c r="AU2979" s="6"/>
      <c r="AV2979" s="6"/>
      <c r="AW2979" s="6"/>
      <c r="AX2979" s="6"/>
      <c r="AY2979" s="6"/>
      <c r="AZ2979" s="6"/>
      <c r="BA2979" s="6"/>
      <c r="BB2979" s="6"/>
      <c r="BC2979" s="6"/>
      <c r="BD2979" s="6"/>
      <c r="BE2979" s="6"/>
      <c r="BF2979" s="6"/>
      <c r="BG2979" s="6"/>
      <c r="BH2979" s="6"/>
      <c r="BI2979" s="6"/>
      <c r="BJ2979" s="6"/>
      <c r="BK2979" s="6"/>
      <c r="BL2979" s="6"/>
      <c r="BM2979" s="6"/>
      <c r="BN2979" s="6"/>
      <c r="BO2979" s="6"/>
      <c r="BP2979" s="6"/>
      <c r="BQ2979" s="6"/>
      <c r="BR2979" s="6"/>
      <c r="BS2979" s="6"/>
      <c r="BT2979" s="6"/>
      <c r="BU2979" s="6"/>
      <c r="BV2979" s="6"/>
      <c r="BW2979" s="6"/>
      <c r="BX2979" s="6"/>
      <c r="BY2979" s="6"/>
      <c r="BZ2979" s="6"/>
      <c r="CA2979" s="6"/>
      <c r="CB2979" s="6"/>
      <c r="CC2979" s="6"/>
      <c r="CD2979" s="6"/>
      <c r="CE2979" s="6"/>
      <c r="CF2979" s="6"/>
      <c r="CG2979" s="6"/>
      <c r="CH2979" s="6"/>
      <c r="CI2979" s="6"/>
      <c r="CJ2979" s="6"/>
      <c r="CK2979" s="6"/>
      <c r="CL2979" s="6"/>
      <c r="CM2979" s="6"/>
      <c r="CN2979" s="6"/>
      <c r="CO2979" s="6"/>
      <c r="CP2979" s="6"/>
      <c r="CQ2979" s="6"/>
      <c r="CR2979" s="6"/>
      <c r="CS2979" s="6"/>
      <c r="CT2979" s="6"/>
      <c r="CU2979" s="6"/>
      <c r="CV2979" s="6"/>
      <c r="CW2979" s="6"/>
      <c r="CX2979" s="6"/>
      <c r="CY2979" s="6"/>
      <c r="CZ2979" s="6"/>
      <c r="DA2979" s="6"/>
      <c r="DB2979" s="6"/>
      <c r="DC2979" s="6"/>
      <c r="DD2979" s="6"/>
      <c r="DE2979" s="6"/>
      <c r="DF2979" s="6"/>
      <c r="DG2979" s="6"/>
      <c r="DH2979" s="6"/>
      <c r="DI2979" s="6"/>
      <c r="DJ2979" s="6"/>
      <c r="DK2979" s="6"/>
      <c r="DL2979" s="6"/>
      <c r="DM2979" s="6"/>
      <c r="DN2979" s="6"/>
      <c r="DO2979" s="6"/>
      <c r="DP2979" s="6"/>
      <c r="DQ2979" s="6"/>
      <c r="DR2979" s="6"/>
      <c r="DS2979" s="6"/>
      <c r="DT2979" s="6"/>
      <c r="DU2979" s="6"/>
      <c r="DV2979" s="6"/>
      <c r="DW2979" s="6"/>
      <c r="DX2979" s="6"/>
      <c r="DY2979" s="6"/>
      <c r="DZ2979" s="6"/>
      <c r="EA2979" s="6"/>
      <c r="EB2979" s="6"/>
      <c r="EC2979" s="6"/>
      <c r="ED2979" s="6"/>
      <c r="EE2979" s="6"/>
      <c r="EF2979" s="6"/>
      <c r="EG2979" s="6"/>
      <c r="EH2979" s="6"/>
      <c r="EI2979" s="6"/>
      <c r="EJ2979" s="6"/>
      <c r="EK2979" s="6"/>
      <c r="EL2979" s="6"/>
      <c r="EM2979" s="6"/>
      <c r="EN2979" s="6"/>
      <c r="EO2979" s="6"/>
      <c r="EP2979" s="6"/>
      <c r="EQ2979" s="6"/>
      <c r="ER2979" s="6"/>
      <c r="ES2979" s="6"/>
      <c r="ET2979" s="6"/>
      <c r="EU2979" s="6"/>
      <c r="EV2979" s="6"/>
      <c r="EW2979" s="6"/>
      <c r="EX2979" s="6"/>
      <c r="EY2979" s="6"/>
      <c r="EZ2979" s="6"/>
      <c r="FA2979" s="6"/>
      <c r="FB2979" s="6"/>
      <c r="FC2979" s="6"/>
      <c r="FD2979" s="6"/>
      <c r="FE2979" s="6"/>
      <c r="FF2979" s="6"/>
      <c r="FG2979" s="6"/>
      <c r="FH2979" s="6"/>
      <c r="FI2979" s="6"/>
      <c r="FJ2979" s="6"/>
      <c r="FK2979" s="6"/>
      <c r="FL2979" s="6"/>
      <c r="FM2979" s="6"/>
      <c r="FN2979" s="6"/>
      <c r="FO2979" s="6"/>
      <c r="FP2979" s="6"/>
      <c r="FQ2979" s="6"/>
      <c r="FR2979" s="6"/>
      <c r="FS2979" s="6"/>
      <c r="FT2979" s="6"/>
      <c r="FU2979" s="6"/>
      <c r="FV2979" s="6"/>
      <c r="FW2979" s="6"/>
      <c r="FX2979" s="6"/>
      <c r="FY2979" s="6"/>
      <c r="FZ2979" s="6"/>
      <c r="GA2979" s="6"/>
      <c r="GB2979" s="6"/>
      <c r="GC2979" s="6"/>
      <c r="GD2979" s="6"/>
      <c r="GE2979" s="6"/>
      <c r="GF2979" s="6"/>
      <c r="GG2979" s="6"/>
      <c r="GH2979" s="6"/>
      <c r="GI2979" s="6"/>
      <c r="GJ2979" s="6"/>
      <c r="GK2979" s="6"/>
      <c r="GL2979" s="6"/>
      <c r="GM2979" s="6"/>
    </row>
    <row r="2980" spans="1:195" s="5" customFormat="1" x14ac:dyDescent="0.25">
      <c r="A2980" s="27"/>
      <c r="B2980" s="27"/>
      <c r="C2980" s="27"/>
      <c r="P2980" s="69"/>
      <c r="Q2980" s="69"/>
      <c r="R2980" s="69"/>
      <c r="S2980" s="69"/>
      <c r="T2980" s="69"/>
      <c r="U2980" s="69"/>
      <c r="V2980" s="69"/>
      <c r="W2980" s="6"/>
      <c r="X2980" s="6"/>
      <c r="Y2980" s="6"/>
      <c r="Z2980" s="68"/>
      <c r="AA2980" s="68"/>
      <c r="AB2980" s="6"/>
      <c r="AC2980" s="6"/>
      <c r="AD2980" s="6"/>
      <c r="AE2980" s="6"/>
      <c r="AF2980" s="6"/>
      <c r="AG2980" s="6"/>
      <c r="AH2980" s="6"/>
      <c r="AI2980" s="6"/>
      <c r="AJ2980" s="6"/>
      <c r="AK2980" s="6"/>
      <c r="AM2980" s="6"/>
      <c r="AN2980" s="6"/>
      <c r="AO2980" s="6"/>
      <c r="AP2980" s="6"/>
      <c r="AQ2980" s="6"/>
      <c r="AR2980" s="6"/>
      <c r="AS2980" s="6"/>
      <c r="AT2980" s="6"/>
      <c r="AU2980" s="6"/>
      <c r="AV2980" s="6"/>
      <c r="AW2980" s="6"/>
      <c r="AX2980" s="6"/>
      <c r="AY2980" s="6"/>
      <c r="AZ2980" s="6"/>
      <c r="BA2980" s="6"/>
      <c r="BB2980" s="6"/>
      <c r="BC2980" s="6"/>
      <c r="BD2980" s="6"/>
      <c r="BE2980" s="6"/>
      <c r="BF2980" s="6"/>
      <c r="BG2980" s="6"/>
      <c r="BH2980" s="6"/>
      <c r="BI2980" s="6"/>
      <c r="BJ2980" s="6"/>
      <c r="BK2980" s="6"/>
      <c r="BL2980" s="6"/>
      <c r="BM2980" s="6"/>
      <c r="BN2980" s="6"/>
      <c r="BO2980" s="6"/>
      <c r="BP2980" s="6"/>
      <c r="BQ2980" s="6"/>
      <c r="BR2980" s="6"/>
      <c r="BS2980" s="6"/>
      <c r="BT2980" s="6"/>
      <c r="BU2980" s="6"/>
      <c r="BV2980" s="6"/>
      <c r="BW2980" s="6"/>
      <c r="BX2980" s="6"/>
      <c r="BY2980" s="6"/>
      <c r="BZ2980" s="6"/>
      <c r="CA2980" s="6"/>
      <c r="CB2980" s="6"/>
      <c r="CC2980" s="6"/>
      <c r="CD2980" s="6"/>
      <c r="CE2980" s="6"/>
      <c r="CF2980" s="6"/>
      <c r="CG2980" s="6"/>
      <c r="CH2980" s="6"/>
      <c r="CI2980" s="6"/>
      <c r="CJ2980" s="6"/>
      <c r="CK2980" s="6"/>
      <c r="CL2980" s="6"/>
      <c r="CM2980" s="6"/>
      <c r="CN2980" s="6"/>
      <c r="CO2980" s="6"/>
      <c r="CP2980" s="6"/>
      <c r="CQ2980" s="6"/>
      <c r="CR2980" s="6"/>
      <c r="CS2980" s="6"/>
      <c r="CT2980" s="6"/>
      <c r="CU2980" s="6"/>
      <c r="CV2980" s="6"/>
      <c r="CW2980" s="6"/>
      <c r="CX2980" s="6"/>
      <c r="CY2980" s="6"/>
      <c r="CZ2980" s="6"/>
      <c r="DA2980" s="6"/>
      <c r="DB2980" s="6"/>
      <c r="DC2980" s="6"/>
      <c r="DD2980" s="6"/>
      <c r="DE2980" s="6"/>
      <c r="DF2980" s="6"/>
      <c r="DG2980" s="6"/>
      <c r="DH2980" s="6"/>
      <c r="DI2980" s="6"/>
      <c r="DJ2980" s="6"/>
      <c r="DK2980" s="6"/>
      <c r="DL2980" s="6"/>
      <c r="DM2980" s="6"/>
      <c r="DN2980" s="6"/>
      <c r="DO2980" s="6"/>
      <c r="DP2980" s="6"/>
      <c r="DQ2980" s="6"/>
      <c r="DR2980" s="6"/>
      <c r="DS2980" s="6"/>
      <c r="DT2980" s="6"/>
      <c r="DU2980" s="6"/>
      <c r="DV2980" s="6"/>
      <c r="DW2980" s="6"/>
      <c r="DX2980" s="6"/>
      <c r="DY2980" s="6"/>
      <c r="DZ2980" s="6"/>
      <c r="EA2980" s="6"/>
      <c r="EB2980" s="6"/>
      <c r="EC2980" s="6"/>
      <c r="ED2980" s="6"/>
      <c r="EE2980" s="6"/>
      <c r="EF2980" s="6"/>
      <c r="EG2980" s="6"/>
      <c r="EH2980" s="6"/>
      <c r="EI2980" s="6"/>
      <c r="EJ2980" s="6"/>
      <c r="EK2980" s="6"/>
      <c r="EL2980" s="6"/>
      <c r="EM2980" s="6"/>
      <c r="EN2980" s="6"/>
      <c r="EO2980" s="6"/>
      <c r="EP2980" s="6"/>
      <c r="EQ2980" s="6"/>
      <c r="ER2980" s="6"/>
      <c r="ES2980" s="6"/>
      <c r="ET2980" s="6"/>
      <c r="EU2980" s="6"/>
      <c r="EV2980" s="6"/>
      <c r="EW2980" s="6"/>
      <c r="EX2980" s="6"/>
      <c r="EY2980" s="6"/>
      <c r="EZ2980" s="6"/>
      <c r="FA2980" s="6"/>
      <c r="FB2980" s="6"/>
      <c r="FC2980" s="6"/>
      <c r="FD2980" s="6"/>
      <c r="FE2980" s="6"/>
      <c r="FF2980" s="6"/>
      <c r="FG2980" s="6"/>
      <c r="FH2980" s="6"/>
      <c r="FI2980" s="6"/>
      <c r="FJ2980" s="6"/>
      <c r="FK2980" s="6"/>
      <c r="FL2980" s="6"/>
      <c r="FM2980" s="6"/>
      <c r="FN2980" s="6"/>
      <c r="FO2980" s="6"/>
      <c r="FP2980" s="6"/>
      <c r="FQ2980" s="6"/>
      <c r="FR2980" s="6"/>
      <c r="FS2980" s="6"/>
      <c r="FT2980" s="6"/>
      <c r="FU2980" s="6"/>
      <c r="FV2980" s="6"/>
      <c r="FW2980" s="6"/>
      <c r="FX2980" s="6"/>
      <c r="FY2980" s="6"/>
      <c r="FZ2980" s="6"/>
      <c r="GA2980" s="6"/>
      <c r="GB2980" s="6"/>
      <c r="GC2980" s="6"/>
      <c r="GD2980" s="6"/>
      <c r="GE2980" s="6"/>
      <c r="GF2980" s="6"/>
      <c r="GG2980" s="6"/>
      <c r="GH2980" s="6"/>
      <c r="GI2980" s="6"/>
      <c r="GJ2980" s="6"/>
      <c r="GK2980" s="6"/>
      <c r="GL2980" s="6"/>
      <c r="GM2980" s="6"/>
    </row>
    <row r="2981" spans="1:195" s="5" customFormat="1" x14ac:dyDescent="0.25">
      <c r="A2981" s="27"/>
      <c r="B2981" s="27"/>
      <c r="C2981" s="27"/>
      <c r="P2981" s="69"/>
      <c r="Q2981" s="69"/>
      <c r="R2981" s="69"/>
      <c r="S2981" s="69"/>
      <c r="T2981" s="69"/>
      <c r="U2981" s="69"/>
      <c r="V2981" s="69"/>
      <c r="W2981" s="6"/>
      <c r="X2981" s="6"/>
      <c r="Y2981" s="6"/>
      <c r="Z2981" s="68"/>
      <c r="AA2981" s="68"/>
      <c r="AB2981" s="6"/>
      <c r="AC2981" s="6"/>
      <c r="AD2981" s="6"/>
      <c r="AE2981" s="6"/>
      <c r="AF2981" s="6"/>
      <c r="AG2981" s="6"/>
      <c r="AH2981" s="6"/>
      <c r="AI2981" s="6"/>
      <c r="AJ2981" s="6"/>
      <c r="AK2981" s="6"/>
      <c r="AM2981" s="6"/>
      <c r="AN2981" s="6"/>
      <c r="AO2981" s="6"/>
      <c r="AP2981" s="6"/>
      <c r="AQ2981" s="6"/>
      <c r="AR2981" s="6"/>
      <c r="AS2981" s="6"/>
      <c r="AT2981" s="6"/>
      <c r="AU2981" s="6"/>
      <c r="AV2981" s="6"/>
      <c r="AW2981" s="6"/>
      <c r="AX2981" s="6"/>
      <c r="AY2981" s="6"/>
      <c r="AZ2981" s="6"/>
      <c r="BA2981" s="6"/>
      <c r="BB2981" s="6"/>
      <c r="BC2981" s="6"/>
      <c r="BD2981" s="6"/>
      <c r="BE2981" s="6"/>
      <c r="BF2981" s="6"/>
      <c r="BG2981" s="6"/>
      <c r="BH2981" s="6"/>
      <c r="BI2981" s="6"/>
      <c r="BJ2981" s="6"/>
      <c r="BK2981" s="6"/>
      <c r="BL2981" s="6"/>
      <c r="BM2981" s="6"/>
      <c r="BN2981" s="6"/>
      <c r="BO2981" s="6"/>
      <c r="BP2981" s="6"/>
      <c r="BQ2981" s="6"/>
      <c r="BR2981" s="6"/>
      <c r="BS2981" s="6"/>
      <c r="BT2981" s="6"/>
      <c r="BU2981" s="6"/>
      <c r="BV2981" s="6"/>
      <c r="BW2981" s="6"/>
      <c r="BX2981" s="6"/>
      <c r="BY2981" s="6"/>
      <c r="BZ2981" s="6"/>
      <c r="CA2981" s="6"/>
      <c r="CB2981" s="6"/>
      <c r="CC2981" s="6"/>
      <c r="CD2981" s="6"/>
      <c r="CE2981" s="6"/>
      <c r="CF2981" s="6"/>
      <c r="CG2981" s="6"/>
      <c r="CH2981" s="6"/>
      <c r="CI2981" s="6"/>
      <c r="CJ2981" s="6"/>
      <c r="CK2981" s="6"/>
      <c r="CL2981" s="6"/>
      <c r="CM2981" s="6"/>
      <c r="CN2981" s="6"/>
      <c r="CO2981" s="6"/>
      <c r="CP2981" s="6"/>
      <c r="CQ2981" s="6"/>
      <c r="CR2981" s="6"/>
      <c r="CS2981" s="6"/>
      <c r="CT2981" s="6"/>
      <c r="CU2981" s="6"/>
      <c r="CV2981" s="6"/>
      <c r="CW2981" s="6"/>
      <c r="CX2981" s="6"/>
      <c r="CY2981" s="6"/>
      <c r="CZ2981" s="6"/>
      <c r="DA2981" s="6"/>
      <c r="DB2981" s="6"/>
      <c r="DC2981" s="6"/>
      <c r="DD2981" s="6"/>
      <c r="DE2981" s="6"/>
      <c r="DF2981" s="6"/>
      <c r="DG2981" s="6"/>
      <c r="DH2981" s="6"/>
      <c r="DI2981" s="6"/>
      <c r="DJ2981" s="6"/>
      <c r="DK2981" s="6"/>
      <c r="DL2981" s="6"/>
      <c r="DM2981" s="6"/>
      <c r="DN2981" s="6"/>
      <c r="DO2981" s="6"/>
      <c r="DP2981" s="6"/>
      <c r="DQ2981" s="6"/>
      <c r="DR2981" s="6"/>
      <c r="DS2981" s="6"/>
      <c r="DT2981" s="6"/>
      <c r="DU2981" s="6"/>
      <c r="DV2981" s="6"/>
      <c r="DW2981" s="6"/>
      <c r="DX2981" s="6"/>
      <c r="DY2981" s="6"/>
      <c r="DZ2981" s="6"/>
      <c r="EA2981" s="6"/>
      <c r="EB2981" s="6"/>
      <c r="EC2981" s="6"/>
      <c r="ED2981" s="6"/>
      <c r="EE2981" s="6"/>
      <c r="EF2981" s="6"/>
      <c r="EG2981" s="6"/>
      <c r="EH2981" s="6"/>
      <c r="EI2981" s="6"/>
      <c r="EJ2981" s="6"/>
      <c r="EK2981" s="6"/>
      <c r="EL2981" s="6"/>
      <c r="EM2981" s="6"/>
      <c r="EN2981" s="6"/>
      <c r="EO2981" s="6"/>
      <c r="EP2981" s="6"/>
      <c r="EQ2981" s="6"/>
      <c r="ER2981" s="6"/>
      <c r="ES2981" s="6"/>
      <c r="ET2981" s="6"/>
      <c r="EU2981" s="6"/>
      <c r="EV2981" s="6"/>
      <c r="EW2981" s="6"/>
      <c r="EX2981" s="6"/>
      <c r="EY2981" s="6"/>
      <c r="EZ2981" s="6"/>
      <c r="FA2981" s="6"/>
      <c r="FB2981" s="6"/>
      <c r="FC2981" s="6"/>
      <c r="FD2981" s="6"/>
      <c r="FE2981" s="6"/>
      <c r="FF2981" s="6"/>
      <c r="FG2981" s="6"/>
      <c r="FH2981" s="6"/>
      <c r="FI2981" s="6"/>
      <c r="FJ2981" s="6"/>
      <c r="FK2981" s="6"/>
      <c r="FL2981" s="6"/>
      <c r="FM2981" s="6"/>
      <c r="FN2981" s="6"/>
      <c r="FO2981" s="6"/>
      <c r="FP2981" s="6"/>
      <c r="FQ2981" s="6"/>
      <c r="FR2981" s="6"/>
      <c r="FS2981" s="6"/>
      <c r="FT2981" s="6"/>
      <c r="FU2981" s="6"/>
      <c r="FV2981" s="6"/>
      <c r="FW2981" s="6"/>
      <c r="FX2981" s="6"/>
      <c r="FY2981" s="6"/>
      <c r="FZ2981" s="6"/>
      <c r="GA2981" s="6"/>
      <c r="GB2981" s="6"/>
      <c r="GC2981" s="6"/>
      <c r="GD2981" s="6"/>
      <c r="GE2981" s="6"/>
      <c r="GF2981" s="6"/>
      <c r="GG2981" s="6"/>
      <c r="GH2981" s="6"/>
      <c r="GI2981" s="6"/>
      <c r="GJ2981" s="6"/>
      <c r="GK2981" s="6"/>
      <c r="GL2981" s="6"/>
      <c r="GM2981" s="6"/>
    </row>
    <row r="2982" spans="1:195" s="5" customFormat="1" x14ac:dyDescent="0.25">
      <c r="A2982" s="27"/>
      <c r="B2982" s="27"/>
      <c r="C2982" s="27"/>
      <c r="P2982" s="69"/>
      <c r="Q2982" s="69"/>
      <c r="R2982" s="69"/>
      <c r="S2982" s="69"/>
      <c r="T2982" s="69"/>
      <c r="U2982" s="69"/>
      <c r="V2982" s="69"/>
      <c r="W2982" s="6"/>
      <c r="X2982" s="6"/>
      <c r="Y2982" s="6"/>
      <c r="Z2982" s="68"/>
      <c r="AA2982" s="68"/>
      <c r="AB2982" s="6"/>
      <c r="AC2982" s="6"/>
      <c r="AD2982" s="6"/>
      <c r="AE2982" s="6"/>
      <c r="AF2982" s="6"/>
      <c r="AG2982" s="6"/>
      <c r="AH2982" s="6"/>
      <c r="AI2982" s="6"/>
      <c r="AJ2982" s="6"/>
      <c r="AK2982" s="6"/>
      <c r="AM2982" s="6"/>
      <c r="AN2982" s="6"/>
      <c r="AO2982" s="6"/>
      <c r="AP2982" s="6"/>
      <c r="AQ2982" s="6"/>
      <c r="AR2982" s="6"/>
      <c r="AS2982" s="6"/>
      <c r="AT2982" s="6"/>
      <c r="AU2982" s="6"/>
      <c r="AV2982" s="6"/>
      <c r="AW2982" s="6"/>
      <c r="AX2982" s="6"/>
      <c r="AY2982" s="6"/>
      <c r="AZ2982" s="6"/>
      <c r="BA2982" s="6"/>
      <c r="BB2982" s="6"/>
      <c r="BC2982" s="6"/>
      <c r="BD2982" s="6"/>
      <c r="BE2982" s="6"/>
      <c r="BF2982" s="6"/>
      <c r="BG2982" s="6"/>
      <c r="BH2982" s="6"/>
      <c r="BI2982" s="6"/>
      <c r="BJ2982" s="6"/>
      <c r="BK2982" s="6"/>
      <c r="BL2982" s="6"/>
      <c r="BM2982" s="6"/>
      <c r="BN2982" s="6"/>
      <c r="BO2982" s="6"/>
      <c r="BP2982" s="6"/>
      <c r="BQ2982" s="6"/>
      <c r="BR2982" s="6"/>
      <c r="BS2982" s="6"/>
      <c r="BT2982" s="6"/>
      <c r="BU2982" s="6"/>
      <c r="BV2982" s="6"/>
      <c r="BW2982" s="6"/>
      <c r="BX2982" s="6"/>
      <c r="BY2982" s="6"/>
      <c r="BZ2982" s="6"/>
      <c r="CA2982" s="6"/>
      <c r="CB2982" s="6"/>
      <c r="CC2982" s="6"/>
      <c r="CD2982" s="6"/>
      <c r="CE2982" s="6"/>
      <c r="CF2982" s="6"/>
      <c r="CG2982" s="6"/>
      <c r="CH2982" s="6"/>
      <c r="CI2982" s="6"/>
      <c r="CJ2982" s="6"/>
      <c r="CK2982" s="6"/>
      <c r="CL2982" s="6"/>
      <c r="CM2982" s="6"/>
      <c r="CN2982" s="6"/>
      <c r="CO2982" s="6"/>
      <c r="CP2982" s="6"/>
      <c r="CQ2982" s="6"/>
      <c r="CR2982" s="6"/>
      <c r="CS2982" s="6"/>
      <c r="CT2982" s="6"/>
      <c r="CU2982" s="6"/>
      <c r="CV2982" s="6"/>
      <c r="CW2982" s="6"/>
      <c r="CX2982" s="6"/>
      <c r="CY2982" s="6"/>
      <c r="CZ2982" s="6"/>
      <c r="DA2982" s="6"/>
      <c r="DB2982" s="6"/>
      <c r="DC2982" s="6"/>
      <c r="DD2982" s="6"/>
      <c r="DE2982" s="6"/>
      <c r="DF2982" s="6"/>
      <c r="DG2982" s="6"/>
      <c r="DH2982" s="6"/>
      <c r="DI2982" s="6"/>
      <c r="DJ2982" s="6"/>
      <c r="DK2982" s="6"/>
      <c r="DL2982" s="6"/>
      <c r="DM2982" s="6"/>
      <c r="DN2982" s="6"/>
      <c r="DO2982" s="6"/>
      <c r="DP2982" s="6"/>
      <c r="DQ2982" s="6"/>
      <c r="DR2982" s="6"/>
      <c r="DS2982" s="6"/>
      <c r="DT2982" s="6"/>
      <c r="DU2982" s="6"/>
      <c r="DV2982" s="6"/>
      <c r="DW2982" s="6"/>
      <c r="DX2982" s="6"/>
      <c r="DY2982" s="6"/>
      <c r="DZ2982" s="6"/>
      <c r="EA2982" s="6"/>
      <c r="EB2982" s="6"/>
      <c r="EC2982" s="6"/>
      <c r="ED2982" s="6"/>
      <c r="EE2982" s="6"/>
      <c r="EF2982" s="6"/>
      <c r="EG2982" s="6"/>
      <c r="EH2982" s="6"/>
      <c r="EI2982" s="6"/>
      <c r="EJ2982" s="6"/>
      <c r="EK2982" s="6"/>
      <c r="EL2982" s="6"/>
      <c r="EM2982" s="6"/>
      <c r="EN2982" s="6"/>
      <c r="EO2982" s="6"/>
      <c r="EP2982" s="6"/>
      <c r="EQ2982" s="6"/>
      <c r="ER2982" s="6"/>
      <c r="ES2982" s="6"/>
      <c r="ET2982" s="6"/>
      <c r="EU2982" s="6"/>
      <c r="EV2982" s="6"/>
      <c r="EW2982" s="6"/>
      <c r="EX2982" s="6"/>
      <c r="EY2982" s="6"/>
      <c r="EZ2982" s="6"/>
      <c r="FA2982" s="6"/>
      <c r="FB2982" s="6"/>
      <c r="FC2982" s="6"/>
      <c r="FD2982" s="6"/>
      <c r="FE2982" s="6"/>
      <c r="FF2982" s="6"/>
      <c r="FG2982" s="6"/>
      <c r="FH2982" s="6"/>
      <c r="FI2982" s="6"/>
      <c r="FJ2982" s="6"/>
      <c r="FK2982" s="6"/>
      <c r="FL2982" s="6"/>
      <c r="FM2982" s="6"/>
      <c r="FN2982" s="6"/>
      <c r="FO2982" s="6"/>
      <c r="FP2982" s="6"/>
      <c r="FQ2982" s="6"/>
      <c r="FR2982" s="6"/>
      <c r="FS2982" s="6"/>
      <c r="FT2982" s="6"/>
      <c r="FU2982" s="6"/>
      <c r="FV2982" s="6"/>
      <c r="FW2982" s="6"/>
      <c r="FX2982" s="6"/>
      <c r="FY2982" s="6"/>
      <c r="FZ2982" s="6"/>
      <c r="GA2982" s="6"/>
      <c r="GB2982" s="6"/>
      <c r="GC2982" s="6"/>
      <c r="GD2982" s="6"/>
      <c r="GE2982" s="6"/>
      <c r="GF2982" s="6"/>
      <c r="GG2982" s="6"/>
      <c r="GH2982" s="6"/>
      <c r="GI2982" s="6"/>
      <c r="GJ2982" s="6"/>
      <c r="GK2982" s="6"/>
      <c r="GL2982" s="6"/>
      <c r="GM2982" s="6"/>
    </row>
    <row r="2983" spans="1:195" s="5" customFormat="1" x14ac:dyDescent="0.25">
      <c r="A2983" s="27"/>
      <c r="B2983" s="27"/>
      <c r="C2983" s="27"/>
      <c r="P2983" s="69"/>
      <c r="Q2983" s="69"/>
      <c r="R2983" s="69"/>
      <c r="S2983" s="69"/>
      <c r="T2983" s="69"/>
      <c r="U2983" s="69"/>
      <c r="V2983" s="69"/>
      <c r="W2983" s="6"/>
      <c r="X2983" s="6"/>
      <c r="Y2983" s="6"/>
      <c r="Z2983" s="68"/>
      <c r="AA2983" s="68"/>
      <c r="AB2983" s="6"/>
      <c r="AC2983" s="6"/>
      <c r="AD2983" s="6"/>
      <c r="AE2983" s="6"/>
      <c r="AF2983" s="6"/>
      <c r="AG2983" s="6"/>
      <c r="AH2983" s="6"/>
      <c r="AI2983" s="6"/>
      <c r="AJ2983" s="6"/>
      <c r="AK2983" s="6"/>
      <c r="AM2983" s="6"/>
      <c r="AN2983" s="6"/>
      <c r="AO2983" s="6"/>
      <c r="AP2983" s="6"/>
      <c r="AQ2983" s="6"/>
      <c r="AR2983" s="6"/>
      <c r="AS2983" s="6"/>
      <c r="AT2983" s="6"/>
      <c r="AU2983" s="6"/>
      <c r="AV2983" s="6"/>
      <c r="AW2983" s="6"/>
      <c r="AX2983" s="6"/>
      <c r="AY2983" s="6"/>
      <c r="AZ2983" s="6"/>
      <c r="BA2983" s="6"/>
      <c r="BB2983" s="6"/>
      <c r="BC2983" s="6"/>
      <c r="BD2983" s="6"/>
      <c r="BE2983" s="6"/>
      <c r="BF2983" s="6"/>
      <c r="BG2983" s="6"/>
      <c r="BH2983" s="6"/>
      <c r="BI2983" s="6"/>
      <c r="BJ2983" s="6"/>
      <c r="BK2983" s="6"/>
      <c r="BL2983" s="6"/>
      <c r="BM2983" s="6"/>
      <c r="BN2983" s="6"/>
      <c r="BO2983" s="6"/>
      <c r="BP2983" s="6"/>
      <c r="BQ2983" s="6"/>
      <c r="BR2983" s="6"/>
      <c r="BS2983" s="6"/>
      <c r="BT2983" s="6"/>
      <c r="BU2983" s="6"/>
      <c r="BV2983" s="6"/>
      <c r="BW2983" s="6"/>
      <c r="BX2983" s="6"/>
      <c r="BY2983" s="6"/>
      <c r="BZ2983" s="6"/>
      <c r="CA2983" s="6"/>
      <c r="CB2983" s="6"/>
      <c r="CC2983" s="6"/>
      <c r="CD2983" s="6"/>
      <c r="CE2983" s="6"/>
      <c r="CF2983" s="6"/>
      <c r="CG2983" s="6"/>
      <c r="CH2983" s="6"/>
      <c r="CI2983" s="6"/>
      <c r="CJ2983" s="6"/>
      <c r="CK2983" s="6"/>
      <c r="CL2983" s="6"/>
      <c r="CM2983" s="6"/>
      <c r="CN2983" s="6"/>
      <c r="CO2983" s="6"/>
      <c r="CP2983" s="6"/>
      <c r="CQ2983" s="6"/>
      <c r="CR2983" s="6"/>
      <c r="CS2983" s="6"/>
      <c r="CT2983" s="6"/>
      <c r="CU2983" s="6"/>
      <c r="CV2983" s="6"/>
      <c r="CW2983" s="6"/>
      <c r="CX2983" s="6"/>
      <c r="CY2983" s="6"/>
      <c r="CZ2983" s="6"/>
      <c r="DA2983" s="6"/>
      <c r="DB2983" s="6"/>
      <c r="DC2983" s="6"/>
      <c r="DD2983" s="6"/>
      <c r="DE2983" s="6"/>
      <c r="DF2983" s="6"/>
      <c r="DG2983" s="6"/>
      <c r="DH2983" s="6"/>
      <c r="DI2983" s="6"/>
      <c r="DJ2983" s="6"/>
      <c r="DK2983" s="6"/>
      <c r="DL2983" s="6"/>
      <c r="DM2983" s="6"/>
      <c r="DN2983" s="6"/>
      <c r="DO2983" s="6"/>
      <c r="DP2983" s="6"/>
      <c r="DQ2983" s="6"/>
      <c r="DR2983" s="6"/>
      <c r="DS2983" s="6"/>
      <c r="DT2983" s="6"/>
      <c r="DU2983" s="6"/>
      <c r="DV2983" s="6"/>
      <c r="DW2983" s="6"/>
      <c r="DX2983" s="6"/>
      <c r="DY2983" s="6"/>
      <c r="DZ2983" s="6"/>
      <c r="EA2983" s="6"/>
      <c r="EB2983" s="6"/>
      <c r="EC2983" s="6"/>
      <c r="ED2983" s="6"/>
      <c r="EE2983" s="6"/>
      <c r="EF2983" s="6"/>
      <c r="EG2983" s="6"/>
      <c r="EH2983" s="6"/>
      <c r="EI2983" s="6"/>
      <c r="EJ2983" s="6"/>
      <c r="EK2983" s="6"/>
      <c r="EL2983" s="6"/>
      <c r="EM2983" s="6"/>
      <c r="EN2983" s="6"/>
      <c r="EO2983" s="6"/>
      <c r="EP2983" s="6"/>
      <c r="EQ2983" s="6"/>
      <c r="ER2983" s="6"/>
      <c r="ES2983" s="6"/>
      <c r="ET2983" s="6"/>
      <c r="EU2983" s="6"/>
      <c r="EV2983" s="6"/>
      <c r="EW2983" s="6"/>
      <c r="EX2983" s="6"/>
      <c r="EY2983" s="6"/>
      <c r="EZ2983" s="6"/>
      <c r="FA2983" s="6"/>
      <c r="FB2983" s="6"/>
      <c r="FC2983" s="6"/>
      <c r="FD2983" s="6"/>
      <c r="FE2983" s="6"/>
      <c r="FF2983" s="6"/>
      <c r="FG2983" s="6"/>
      <c r="FH2983" s="6"/>
      <c r="FI2983" s="6"/>
      <c r="FJ2983" s="6"/>
      <c r="FK2983" s="6"/>
      <c r="FL2983" s="6"/>
      <c r="FM2983" s="6"/>
      <c r="FN2983" s="6"/>
      <c r="FO2983" s="6"/>
      <c r="FP2983" s="6"/>
      <c r="FQ2983" s="6"/>
      <c r="FR2983" s="6"/>
      <c r="FS2983" s="6"/>
      <c r="FT2983" s="6"/>
      <c r="FU2983" s="6"/>
      <c r="FV2983" s="6"/>
      <c r="FW2983" s="6"/>
      <c r="FX2983" s="6"/>
      <c r="FY2983" s="6"/>
      <c r="FZ2983" s="6"/>
      <c r="GA2983" s="6"/>
      <c r="GB2983" s="6"/>
      <c r="GC2983" s="6"/>
      <c r="GD2983" s="6"/>
      <c r="GE2983" s="6"/>
      <c r="GF2983" s="6"/>
      <c r="GG2983" s="6"/>
      <c r="GH2983" s="6"/>
      <c r="GI2983" s="6"/>
      <c r="GJ2983" s="6"/>
      <c r="GK2983" s="6"/>
      <c r="GL2983" s="6"/>
      <c r="GM2983" s="6"/>
    </row>
    <row r="2984" spans="1:195" s="5" customFormat="1" x14ac:dyDescent="0.25">
      <c r="A2984" s="27"/>
      <c r="B2984" s="27"/>
      <c r="C2984" s="27"/>
      <c r="P2984" s="69"/>
      <c r="Q2984" s="69"/>
      <c r="R2984" s="69"/>
      <c r="S2984" s="69"/>
      <c r="T2984" s="69"/>
      <c r="U2984" s="69"/>
      <c r="V2984" s="69"/>
      <c r="W2984" s="6"/>
      <c r="X2984" s="6"/>
      <c r="Y2984" s="6"/>
      <c r="Z2984" s="68"/>
      <c r="AA2984" s="68"/>
      <c r="AB2984" s="6"/>
      <c r="AC2984" s="6"/>
      <c r="AD2984" s="6"/>
      <c r="AE2984" s="6"/>
      <c r="AF2984" s="6"/>
      <c r="AG2984" s="6"/>
      <c r="AH2984" s="6"/>
      <c r="AI2984" s="6"/>
      <c r="AJ2984" s="6"/>
      <c r="AK2984" s="6"/>
      <c r="AM2984" s="6"/>
      <c r="AN2984" s="6"/>
      <c r="AO2984" s="6"/>
      <c r="AP2984" s="6"/>
      <c r="AQ2984" s="6"/>
      <c r="AR2984" s="6"/>
      <c r="AS2984" s="6"/>
      <c r="AT2984" s="6"/>
      <c r="AU2984" s="6"/>
      <c r="AV2984" s="6"/>
      <c r="AW2984" s="6"/>
      <c r="AX2984" s="6"/>
      <c r="AY2984" s="6"/>
      <c r="AZ2984" s="6"/>
      <c r="BA2984" s="6"/>
      <c r="BB2984" s="6"/>
      <c r="BC2984" s="6"/>
      <c r="BD2984" s="6"/>
      <c r="BE2984" s="6"/>
      <c r="BF2984" s="6"/>
      <c r="BG2984" s="6"/>
      <c r="BH2984" s="6"/>
      <c r="BI2984" s="6"/>
      <c r="BJ2984" s="6"/>
      <c r="BK2984" s="6"/>
      <c r="BL2984" s="6"/>
      <c r="BM2984" s="6"/>
      <c r="BN2984" s="6"/>
      <c r="BO2984" s="6"/>
      <c r="BP2984" s="6"/>
      <c r="BQ2984" s="6"/>
      <c r="BR2984" s="6"/>
      <c r="BS2984" s="6"/>
      <c r="BT2984" s="6"/>
      <c r="BU2984" s="6"/>
      <c r="BV2984" s="6"/>
      <c r="BW2984" s="6"/>
      <c r="BX2984" s="6"/>
      <c r="BY2984" s="6"/>
      <c r="BZ2984" s="6"/>
      <c r="CA2984" s="6"/>
      <c r="CB2984" s="6"/>
      <c r="CC2984" s="6"/>
      <c r="CD2984" s="6"/>
      <c r="CE2984" s="6"/>
      <c r="CF2984" s="6"/>
      <c r="CG2984" s="6"/>
      <c r="CH2984" s="6"/>
      <c r="CI2984" s="6"/>
      <c r="CJ2984" s="6"/>
      <c r="CK2984" s="6"/>
      <c r="CL2984" s="6"/>
      <c r="CM2984" s="6"/>
      <c r="CN2984" s="6"/>
      <c r="CO2984" s="6"/>
      <c r="CP2984" s="6"/>
      <c r="CQ2984" s="6"/>
      <c r="CR2984" s="6"/>
      <c r="CS2984" s="6"/>
      <c r="CT2984" s="6"/>
      <c r="CU2984" s="6"/>
      <c r="CV2984" s="6"/>
      <c r="CW2984" s="6"/>
      <c r="CX2984" s="6"/>
      <c r="CY2984" s="6"/>
      <c r="CZ2984" s="6"/>
      <c r="DA2984" s="6"/>
      <c r="DB2984" s="6"/>
      <c r="DC2984" s="6"/>
      <c r="DD2984" s="6"/>
      <c r="DE2984" s="6"/>
      <c r="DF2984" s="6"/>
      <c r="DG2984" s="6"/>
      <c r="DH2984" s="6"/>
      <c r="DI2984" s="6"/>
      <c r="DJ2984" s="6"/>
      <c r="DK2984" s="6"/>
      <c r="DL2984" s="6"/>
      <c r="DM2984" s="6"/>
      <c r="DN2984" s="6"/>
      <c r="DO2984" s="6"/>
      <c r="DP2984" s="6"/>
      <c r="DQ2984" s="6"/>
      <c r="DR2984" s="6"/>
      <c r="DS2984" s="6"/>
      <c r="DT2984" s="6"/>
      <c r="DU2984" s="6"/>
      <c r="DV2984" s="6"/>
      <c r="DW2984" s="6"/>
      <c r="DX2984" s="6"/>
      <c r="DY2984" s="6"/>
      <c r="DZ2984" s="6"/>
      <c r="EA2984" s="6"/>
      <c r="EB2984" s="6"/>
      <c r="EC2984" s="6"/>
      <c r="ED2984" s="6"/>
      <c r="EE2984" s="6"/>
      <c r="EF2984" s="6"/>
      <c r="EG2984" s="6"/>
      <c r="EH2984" s="6"/>
      <c r="EI2984" s="6"/>
      <c r="EJ2984" s="6"/>
      <c r="EK2984" s="6"/>
      <c r="EL2984" s="6"/>
      <c r="EM2984" s="6"/>
      <c r="EN2984" s="6"/>
      <c r="EO2984" s="6"/>
      <c r="EP2984" s="6"/>
      <c r="EQ2984" s="6"/>
      <c r="ER2984" s="6"/>
      <c r="ES2984" s="6"/>
      <c r="ET2984" s="6"/>
      <c r="EU2984" s="6"/>
      <c r="EV2984" s="6"/>
      <c r="EW2984" s="6"/>
      <c r="EX2984" s="6"/>
      <c r="EY2984" s="6"/>
      <c r="EZ2984" s="6"/>
      <c r="FA2984" s="6"/>
      <c r="FB2984" s="6"/>
      <c r="FC2984" s="6"/>
      <c r="FD2984" s="6"/>
      <c r="FE2984" s="6"/>
      <c r="FF2984" s="6"/>
      <c r="FG2984" s="6"/>
      <c r="FH2984" s="6"/>
      <c r="FI2984" s="6"/>
      <c r="FJ2984" s="6"/>
      <c r="FK2984" s="6"/>
      <c r="FL2984" s="6"/>
      <c r="FM2984" s="6"/>
      <c r="FN2984" s="6"/>
      <c r="FO2984" s="6"/>
      <c r="FP2984" s="6"/>
      <c r="FQ2984" s="6"/>
      <c r="FR2984" s="6"/>
      <c r="FS2984" s="6"/>
      <c r="FT2984" s="6"/>
      <c r="FU2984" s="6"/>
      <c r="FV2984" s="6"/>
      <c r="FW2984" s="6"/>
      <c r="FX2984" s="6"/>
      <c r="FY2984" s="6"/>
      <c r="FZ2984" s="6"/>
      <c r="GA2984" s="6"/>
      <c r="GB2984" s="6"/>
      <c r="GC2984" s="6"/>
      <c r="GD2984" s="6"/>
      <c r="GE2984" s="6"/>
      <c r="GF2984" s="6"/>
      <c r="GG2984" s="6"/>
      <c r="GH2984" s="6"/>
      <c r="GI2984" s="6"/>
      <c r="GJ2984" s="6"/>
      <c r="GK2984" s="6"/>
      <c r="GL2984" s="6"/>
      <c r="GM2984" s="6"/>
    </row>
    <row r="2985" spans="1:195" s="5" customFormat="1" x14ac:dyDescent="0.25">
      <c r="A2985" s="27"/>
      <c r="B2985" s="27"/>
      <c r="C2985" s="27"/>
      <c r="P2985" s="69"/>
      <c r="Q2985" s="69"/>
      <c r="R2985" s="69"/>
      <c r="S2985" s="69"/>
      <c r="T2985" s="69"/>
      <c r="U2985" s="69"/>
      <c r="V2985" s="69"/>
      <c r="W2985" s="6"/>
      <c r="X2985" s="6"/>
      <c r="Y2985" s="6"/>
      <c r="Z2985" s="68"/>
      <c r="AA2985" s="68"/>
      <c r="AB2985" s="6"/>
      <c r="AC2985" s="6"/>
      <c r="AD2985" s="6"/>
      <c r="AE2985" s="6"/>
      <c r="AF2985" s="6"/>
      <c r="AG2985" s="6"/>
      <c r="AH2985" s="6"/>
      <c r="AI2985" s="6"/>
      <c r="AJ2985" s="6"/>
      <c r="AK2985" s="6"/>
      <c r="AM2985" s="6"/>
      <c r="AN2985" s="6"/>
      <c r="AO2985" s="6"/>
      <c r="AP2985" s="6"/>
      <c r="AQ2985" s="6"/>
      <c r="AR2985" s="6"/>
      <c r="AS2985" s="6"/>
      <c r="AT2985" s="6"/>
      <c r="AU2985" s="6"/>
      <c r="AV2985" s="6"/>
      <c r="AW2985" s="6"/>
      <c r="AX2985" s="6"/>
      <c r="AY2985" s="6"/>
      <c r="AZ2985" s="6"/>
      <c r="BA2985" s="6"/>
      <c r="BB2985" s="6"/>
      <c r="BC2985" s="6"/>
      <c r="BD2985" s="6"/>
      <c r="BE2985" s="6"/>
      <c r="BF2985" s="6"/>
      <c r="BG2985" s="6"/>
      <c r="BH2985" s="6"/>
      <c r="BI2985" s="6"/>
      <c r="BJ2985" s="6"/>
      <c r="BK2985" s="6"/>
      <c r="BL2985" s="6"/>
      <c r="BM2985" s="6"/>
      <c r="BN2985" s="6"/>
      <c r="BO2985" s="6"/>
      <c r="BP2985" s="6"/>
      <c r="BQ2985" s="6"/>
      <c r="BR2985" s="6"/>
      <c r="BS2985" s="6"/>
      <c r="BT2985" s="6"/>
      <c r="BU2985" s="6"/>
      <c r="BV2985" s="6"/>
      <c r="BW2985" s="6"/>
      <c r="BX2985" s="6"/>
      <c r="BY2985" s="6"/>
      <c r="BZ2985" s="6"/>
      <c r="CA2985" s="6"/>
      <c r="CB2985" s="6"/>
      <c r="CC2985" s="6"/>
      <c r="CD2985" s="6"/>
      <c r="CE2985" s="6"/>
      <c r="CF2985" s="6"/>
      <c r="CG2985" s="6"/>
      <c r="CH2985" s="6"/>
      <c r="CI2985" s="6"/>
      <c r="CJ2985" s="6"/>
      <c r="CK2985" s="6"/>
      <c r="CL2985" s="6"/>
      <c r="CM2985" s="6"/>
      <c r="CN2985" s="6"/>
      <c r="CO2985" s="6"/>
      <c r="CP2985" s="6"/>
      <c r="CQ2985" s="6"/>
      <c r="CR2985" s="6"/>
      <c r="CS2985" s="6"/>
      <c r="CT2985" s="6"/>
      <c r="CU2985" s="6"/>
      <c r="CV2985" s="6"/>
      <c r="CW2985" s="6"/>
      <c r="CX2985" s="6"/>
      <c r="CY2985" s="6"/>
      <c r="CZ2985" s="6"/>
      <c r="DA2985" s="6"/>
      <c r="DB2985" s="6"/>
      <c r="DC2985" s="6"/>
      <c r="DD2985" s="6"/>
      <c r="DE2985" s="6"/>
      <c r="DF2985" s="6"/>
      <c r="DG2985" s="6"/>
      <c r="DH2985" s="6"/>
      <c r="DI2985" s="6"/>
      <c r="DJ2985" s="6"/>
      <c r="DK2985" s="6"/>
      <c r="DL2985" s="6"/>
      <c r="DM2985" s="6"/>
      <c r="DN2985" s="6"/>
      <c r="DO2985" s="6"/>
      <c r="DP2985" s="6"/>
      <c r="DQ2985" s="6"/>
      <c r="DR2985" s="6"/>
      <c r="DS2985" s="6"/>
      <c r="DT2985" s="6"/>
      <c r="DU2985" s="6"/>
      <c r="DV2985" s="6"/>
      <c r="DW2985" s="6"/>
      <c r="DX2985" s="6"/>
      <c r="DY2985" s="6"/>
      <c r="DZ2985" s="6"/>
      <c r="EA2985" s="6"/>
      <c r="EB2985" s="6"/>
      <c r="EC2985" s="6"/>
      <c r="ED2985" s="6"/>
      <c r="EE2985" s="6"/>
      <c r="EF2985" s="6"/>
      <c r="EG2985" s="6"/>
      <c r="EH2985" s="6"/>
      <c r="EI2985" s="6"/>
      <c r="EJ2985" s="6"/>
      <c r="EK2985" s="6"/>
      <c r="EL2985" s="6"/>
      <c r="EM2985" s="6"/>
      <c r="EN2985" s="6"/>
      <c r="EO2985" s="6"/>
      <c r="EP2985" s="6"/>
      <c r="EQ2985" s="6"/>
      <c r="ER2985" s="6"/>
      <c r="ES2985" s="6"/>
      <c r="ET2985" s="6"/>
      <c r="EU2985" s="6"/>
      <c r="EV2985" s="6"/>
      <c r="EW2985" s="6"/>
      <c r="EX2985" s="6"/>
      <c r="EY2985" s="6"/>
      <c r="EZ2985" s="6"/>
      <c r="FA2985" s="6"/>
      <c r="FB2985" s="6"/>
      <c r="FC2985" s="6"/>
      <c r="FD2985" s="6"/>
      <c r="FE2985" s="6"/>
      <c r="FF2985" s="6"/>
      <c r="FG2985" s="6"/>
      <c r="FH2985" s="6"/>
      <c r="FI2985" s="6"/>
      <c r="FJ2985" s="6"/>
      <c r="FK2985" s="6"/>
      <c r="FL2985" s="6"/>
      <c r="FM2985" s="6"/>
      <c r="FN2985" s="6"/>
      <c r="FO2985" s="6"/>
      <c r="FP2985" s="6"/>
      <c r="FQ2985" s="6"/>
      <c r="FR2985" s="6"/>
      <c r="FS2985" s="6"/>
      <c r="FT2985" s="6"/>
      <c r="FU2985" s="6"/>
      <c r="FV2985" s="6"/>
      <c r="FW2985" s="6"/>
      <c r="FX2985" s="6"/>
      <c r="FY2985" s="6"/>
      <c r="FZ2985" s="6"/>
      <c r="GA2985" s="6"/>
      <c r="GB2985" s="6"/>
      <c r="GC2985" s="6"/>
      <c r="GD2985" s="6"/>
      <c r="GE2985" s="6"/>
      <c r="GF2985" s="6"/>
      <c r="GG2985" s="6"/>
      <c r="GH2985" s="6"/>
      <c r="GI2985" s="6"/>
      <c r="GJ2985" s="6"/>
      <c r="GK2985" s="6"/>
      <c r="GL2985" s="6"/>
      <c r="GM2985" s="6"/>
    </row>
    <row r="2986" spans="1:195" s="5" customFormat="1" x14ac:dyDescent="0.25">
      <c r="A2986" s="27"/>
      <c r="B2986" s="27"/>
      <c r="C2986" s="27"/>
      <c r="P2986" s="69"/>
      <c r="Q2986" s="69"/>
      <c r="R2986" s="69"/>
      <c r="S2986" s="69"/>
      <c r="T2986" s="69"/>
      <c r="U2986" s="69"/>
      <c r="V2986" s="69"/>
      <c r="W2986" s="6"/>
      <c r="X2986" s="6"/>
      <c r="Y2986" s="6"/>
      <c r="Z2986" s="68"/>
      <c r="AA2986" s="68"/>
      <c r="AB2986" s="6"/>
      <c r="AC2986" s="6"/>
      <c r="AD2986" s="6"/>
      <c r="AE2986" s="6"/>
      <c r="AF2986" s="6"/>
      <c r="AG2986" s="6"/>
      <c r="AH2986" s="6"/>
      <c r="AI2986" s="6"/>
      <c r="AJ2986" s="6"/>
      <c r="AK2986" s="6"/>
      <c r="AM2986" s="6"/>
      <c r="AN2986" s="6"/>
      <c r="AO2986" s="6"/>
      <c r="AP2986" s="6"/>
      <c r="AQ2986" s="6"/>
      <c r="AR2986" s="6"/>
      <c r="AS2986" s="6"/>
      <c r="AT2986" s="6"/>
      <c r="AU2986" s="6"/>
      <c r="AV2986" s="6"/>
      <c r="AW2986" s="6"/>
      <c r="AX2986" s="6"/>
      <c r="AY2986" s="6"/>
      <c r="AZ2986" s="6"/>
      <c r="BA2986" s="6"/>
      <c r="BB2986" s="6"/>
      <c r="BC2986" s="6"/>
      <c r="BD2986" s="6"/>
      <c r="BE2986" s="6"/>
      <c r="BF2986" s="6"/>
      <c r="BG2986" s="6"/>
      <c r="BH2986" s="6"/>
      <c r="BI2986" s="6"/>
      <c r="BJ2986" s="6"/>
      <c r="BK2986" s="6"/>
      <c r="BL2986" s="6"/>
      <c r="BM2986" s="6"/>
      <c r="BN2986" s="6"/>
      <c r="BO2986" s="6"/>
      <c r="BP2986" s="6"/>
      <c r="BQ2986" s="6"/>
      <c r="BR2986" s="6"/>
      <c r="BS2986" s="6"/>
      <c r="BT2986" s="6"/>
      <c r="BU2986" s="6"/>
      <c r="BV2986" s="6"/>
      <c r="BW2986" s="6"/>
      <c r="BX2986" s="6"/>
      <c r="BY2986" s="6"/>
      <c r="BZ2986" s="6"/>
      <c r="CA2986" s="6"/>
      <c r="CB2986" s="6"/>
      <c r="CC2986" s="6"/>
      <c r="CD2986" s="6"/>
      <c r="CE2986" s="6"/>
      <c r="CF2986" s="6"/>
      <c r="CG2986" s="6"/>
      <c r="CH2986" s="6"/>
      <c r="CI2986" s="6"/>
      <c r="CJ2986" s="6"/>
      <c r="CK2986" s="6"/>
      <c r="CL2986" s="6"/>
      <c r="CM2986" s="6"/>
      <c r="CN2986" s="6"/>
      <c r="CO2986" s="6"/>
      <c r="CP2986" s="6"/>
      <c r="CQ2986" s="6"/>
      <c r="CR2986" s="6"/>
      <c r="CS2986" s="6"/>
      <c r="CT2986" s="6"/>
      <c r="CU2986" s="6"/>
      <c r="CV2986" s="6"/>
      <c r="CW2986" s="6"/>
      <c r="CX2986" s="6"/>
      <c r="CY2986" s="6"/>
      <c r="CZ2986" s="6"/>
      <c r="DA2986" s="6"/>
      <c r="DB2986" s="6"/>
      <c r="DC2986" s="6"/>
      <c r="DD2986" s="6"/>
      <c r="DE2986" s="6"/>
      <c r="DF2986" s="6"/>
      <c r="DG2986" s="6"/>
      <c r="DH2986" s="6"/>
      <c r="DI2986" s="6"/>
      <c r="DJ2986" s="6"/>
      <c r="DK2986" s="6"/>
      <c r="DL2986" s="6"/>
      <c r="DM2986" s="6"/>
      <c r="DN2986" s="6"/>
      <c r="DO2986" s="6"/>
      <c r="DP2986" s="6"/>
      <c r="DQ2986" s="6"/>
      <c r="DR2986" s="6"/>
      <c r="DS2986" s="6"/>
      <c r="DT2986" s="6"/>
      <c r="DU2986" s="6"/>
      <c r="DV2986" s="6"/>
      <c r="DW2986" s="6"/>
      <c r="DX2986" s="6"/>
      <c r="DY2986" s="6"/>
      <c r="DZ2986" s="6"/>
      <c r="EA2986" s="6"/>
      <c r="EB2986" s="6"/>
      <c r="EC2986" s="6"/>
      <c r="ED2986" s="6"/>
      <c r="EE2986" s="6"/>
      <c r="EF2986" s="6"/>
      <c r="EG2986" s="6"/>
      <c r="EH2986" s="6"/>
      <c r="EI2986" s="6"/>
      <c r="EJ2986" s="6"/>
      <c r="EK2986" s="6"/>
      <c r="EL2986" s="6"/>
      <c r="EM2986" s="6"/>
      <c r="EN2986" s="6"/>
      <c r="EO2986" s="6"/>
      <c r="EP2986" s="6"/>
      <c r="EQ2986" s="6"/>
      <c r="ER2986" s="6"/>
      <c r="ES2986" s="6"/>
      <c r="ET2986" s="6"/>
      <c r="EU2986" s="6"/>
      <c r="EV2986" s="6"/>
      <c r="EW2986" s="6"/>
      <c r="EX2986" s="6"/>
      <c r="EY2986" s="6"/>
      <c r="EZ2986" s="6"/>
      <c r="FA2986" s="6"/>
      <c r="FB2986" s="6"/>
      <c r="FC2986" s="6"/>
      <c r="FD2986" s="6"/>
      <c r="FE2986" s="6"/>
      <c r="FF2986" s="6"/>
      <c r="FG2986" s="6"/>
      <c r="FH2986" s="6"/>
      <c r="FI2986" s="6"/>
      <c r="FJ2986" s="6"/>
      <c r="FK2986" s="6"/>
      <c r="FL2986" s="6"/>
      <c r="FM2986" s="6"/>
      <c r="FN2986" s="6"/>
      <c r="FO2986" s="6"/>
      <c r="FP2986" s="6"/>
      <c r="FQ2986" s="6"/>
      <c r="FR2986" s="6"/>
      <c r="FS2986" s="6"/>
      <c r="FT2986" s="6"/>
      <c r="FU2986" s="6"/>
      <c r="FV2986" s="6"/>
      <c r="FW2986" s="6"/>
      <c r="FX2986" s="6"/>
      <c r="FY2986" s="6"/>
      <c r="FZ2986" s="6"/>
      <c r="GA2986" s="6"/>
      <c r="GB2986" s="6"/>
      <c r="GC2986" s="6"/>
      <c r="GD2986" s="6"/>
      <c r="GE2986" s="6"/>
      <c r="GF2986" s="6"/>
      <c r="GG2986" s="6"/>
      <c r="GH2986" s="6"/>
      <c r="GI2986" s="6"/>
      <c r="GJ2986" s="6"/>
      <c r="GK2986" s="6"/>
      <c r="GL2986" s="6"/>
      <c r="GM2986" s="6"/>
    </row>
    <row r="2987" spans="1:195" s="5" customFormat="1" x14ac:dyDescent="0.25">
      <c r="A2987" s="27"/>
      <c r="B2987" s="27"/>
      <c r="C2987" s="27"/>
      <c r="P2987" s="69"/>
      <c r="Q2987" s="69"/>
      <c r="R2987" s="69"/>
      <c r="S2987" s="69"/>
      <c r="T2987" s="69"/>
      <c r="U2987" s="69"/>
      <c r="V2987" s="69"/>
      <c r="W2987" s="6"/>
      <c r="X2987" s="6"/>
      <c r="Y2987" s="6"/>
      <c r="Z2987" s="68"/>
      <c r="AA2987" s="68"/>
      <c r="AB2987" s="6"/>
      <c r="AC2987" s="6"/>
      <c r="AD2987" s="6"/>
      <c r="AE2987" s="6"/>
      <c r="AF2987" s="6"/>
      <c r="AG2987" s="6"/>
      <c r="AH2987" s="6"/>
      <c r="AI2987" s="6"/>
      <c r="AJ2987" s="6"/>
      <c r="AK2987" s="6"/>
      <c r="AM2987" s="6"/>
      <c r="AN2987" s="6"/>
      <c r="AO2987" s="6"/>
      <c r="AP2987" s="6"/>
      <c r="AQ2987" s="6"/>
      <c r="AR2987" s="6"/>
      <c r="AS2987" s="6"/>
      <c r="AT2987" s="6"/>
      <c r="AU2987" s="6"/>
      <c r="AV2987" s="6"/>
      <c r="AW2987" s="6"/>
      <c r="AX2987" s="6"/>
      <c r="AY2987" s="6"/>
      <c r="AZ2987" s="6"/>
      <c r="BA2987" s="6"/>
      <c r="BB2987" s="6"/>
      <c r="BC2987" s="6"/>
      <c r="BD2987" s="6"/>
      <c r="BE2987" s="6"/>
      <c r="BF2987" s="6"/>
      <c r="BG2987" s="6"/>
      <c r="BH2987" s="6"/>
      <c r="BI2987" s="6"/>
      <c r="BJ2987" s="6"/>
      <c r="BK2987" s="6"/>
      <c r="BL2987" s="6"/>
      <c r="BM2987" s="6"/>
      <c r="BN2987" s="6"/>
      <c r="BO2987" s="6"/>
      <c r="BP2987" s="6"/>
      <c r="BQ2987" s="6"/>
      <c r="BR2987" s="6"/>
      <c r="BS2987" s="6"/>
      <c r="BT2987" s="6"/>
      <c r="BU2987" s="6"/>
      <c r="BV2987" s="6"/>
      <c r="BW2987" s="6"/>
      <c r="BX2987" s="6"/>
      <c r="BY2987" s="6"/>
      <c r="BZ2987" s="6"/>
      <c r="CA2987" s="6"/>
      <c r="CB2987" s="6"/>
      <c r="CC2987" s="6"/>
      <c r="CD2987" s="6"/>
      <c r="CE2987" s="6"/>
      <c r="CF2987" s="6"/>
      <c r="CG2987" s="6"/>
      <c r="CH2987" s="6"/>
      <c r="CI2987" s="6"/>
      <c r="CJ2987" s="6"/>
      <c r="CK2987" s="6"/>
      <c r="CL2987" s="6"/>
      <c r="CM2987" s="6"/>
      <c r="CN2987" s="6"/>
      <c r="CO2987" s="6"/>
      <c r="CP2987" s="6"/>
      <c r="CQ2987" s="6"/>
      <c r="CR2987" s="6"/>
      <c r="CS2987" s="6"/>
      <c r="CT2987" s="6"/>
      <c r="CU2987" s="6"/>
      <c r="CV2987" s="6"/>
      <c r="CW2987" s="6"/>
      <c r="CX2987" s="6"/>
      <c r="CY2987" s="6"/>
      <c r="CZ2987" s="6"/>
      <c r="DA2987" s="6"/>
      <c r="DB2987" s="6"/>
      <c r="DC2987" s="6"/>
      <c r="DD2987" s="6"/>
      <c r="DE2987" s="6"/>
      <c r="DF2987" s="6"/>
      <c r="DG2987" s="6"/>
      <c r="DH2987" s="6"/>
      <c r="DI2987" s="6"/>
      <c r="DJ2987" s="6"/>
      <c r="DK2987" s="6"/>
      <c r="DL2987" s="6"/>
      <c r="DM2987" s="6"/>
      <c r="DN2987" s="6"/>
      <c r="DO2987" s="6"/>
      <c r="DP2987" s="6"/>
      <c r="DQ2987" s="6"/>
      <c r="DR2987" s="6"/>
      <c r="DS2987" s="6"/>
      <c r="DT2987" s="6"/>
      <c r="DU2987" s="6"/>
      <c r="DV2987" s="6"/>
      <c r="DW2987" s="6"/>
      <c r="DX2987" s="6"/>
      <c r="DY2987" s="6"/>
      <c r="DZ2987" s="6"/>
      <c r="EA2987" s="6"/>
      <c r="EB2987" s="6"/>
      <c r="EC2987" s="6"/>
      <c r="ED2987" s="6"/>
      <c r="EE2987" s="6"/>
      <c r="EF2987" s="6"/>
      <c r="EG2987" s="6"/>
      <c r="EH2987" s="6"/>
      <c r="EI2987" s="6"/>
      <c r="EJ2987" s="6"/>
      <c r="EK2987" s="6"/>
      <c r="EL2987" s="6"/>
      <c r="EM2987" s="6"/>
      <c r="EN2987" s="6"/>
      <c r="EO2987" s="6"/>
      <c r="EP2987" s="6"/>
      <c r="EQ2987" s="6"/>
      <c r="ER2987" s="6"/>
      <c r="ES2987" s="6"/>
      <c r="ET2987" s="6"/>
      <c r="EU2987" s="6"/>
      <c r="EV2987" s="6"/>
      <c r="EW2987" s="6"/>
      <c r="EX2987" s="6"/>
      <c r="EY2987" s="6"/>
      <c r="EZ2987" s="6"/>
      <c r="FA2987" s="6"/>
      <c r="FB2987" s="6"/>
      <c r="FC2987" s="6"/>
      <c r="FD2987" s="6"/>
      <c r="FE2987" s="6"/>
      <c r="FF2987" s="6"/>
      <c r="FG2987" s="6"/>
      <c r="FH2987" s="6"/>
      <c r="FI2987" s="6"/>
      <c r="FJ2987" s="6"/>
      <c r="FK2987" s="6"/>
      <c r="FL2987" s="6"/>
      <c r="FM2987" s="6"/>
      <c r="FN2987" s="6"/>
      <c r="FO2987" s="6"/>
      <c r="FP2987" s="6"/>
      <c r="FQ2987" s="6"/>
      <c r="FR2987" s="6"/>
      <c r="FS2987" s="6"/>
      <c r="FT2987" s="6"/>
      <c r="FU2987" s="6"/>
      <c r="FV2987" s="6"/>
      <c r="FW2987" s="6"/>
      <c r="FX2987" s="6"/>
      <c r="FY2987" s="6"/>
      <c r="FZ2987" s="6"/>
      <c r="GA2987" s="6"/>
      <c r="GB2987" s="6"/>
      <c r="GC2987" s="6"/>
      <c r="GD2987" s="6"/>
      <c r="GE2987" s="6"/>
      <c r="GF2987" s="6"/>
      <c r="GG2987" s="6"/>
      <c r="GH2987" s="6"/>
      <c r="GI2987" s="6"/>
      <c r="GJ2987" s="6"/>
      <c r="GK2987" s="6"/>
      <c r="GL2987" s="6"/>
      <c r="GM2987" s="6"/>
    </row>
    <row r="2988" spans="1:195" s="5" customFormat="1" x14ac:dyDescent="0.25">
      <c r="A2988" s="27"/>
      <c r="B2988" s="27"/>
      <c r="C2988" s="27"/>
      <c r="P2988" s="69"/>
      <c r="Q2988" s="69"/>
      <c r="R2988" s="69"/>
      <c r="S2988" s="69"/>
      <c r="T2988" s="69"/>
      <c r="U2988" s="69"/>
      <c r="V2988" s="69"/>
      <c r="W2988" s="6"/>
      <c r="X2988" s="6"/>
      <c r="Y2988" s="6"/>
      <c r="Z2988" s="68"/>
      <c r="AA2988" s="68"/>
      <c r="AB2988" s="6"/>
      <c r="AC2988" s="6"/>
      <c r="AD2988" s="6"/>
      <c r="AE2988" s="6"/>
      <c r="AF2988" s="6"/>
      <c r="AG2988" s="6"/>
      <c r="AH2988" s="6"/>
      <c r="AI2988" s="6"/>
      <c r="AJ2988" s="6"/>
      <c r="AK2988" s="6"/>
      <c r="AM2988" s="6"/>
      <c r="AN2988" s="6"/>
      <c r="AO2988" s="6"/>
      <c r="AP2988" s="6"/>
      <c r="AQ2988" s="6"/>
      <c r="AR2988" s="6"/>
      <c r="AS2988" s="6"/>
      <c r="AT2988" s="6"/>
      <c r="AU2988" s="6"/>
      <c r="AV2988" s="6"/>
      <c r="AW2988" s="6"/>
      <c r="AX2988" s="6"/>
      <c r="AY2988" s="6"/>
      <c r="AZ2988" s="6"/>
      <c r="BA2988" s="6"/>
      <c r="BB2988" s="6"/>
      <c r="BC2988" s="6"/>
      <c r="BD2988" s="6"/>
      <c r="BE2988" s="6"/>
      <c r="BF2988" s="6"/>
      <c r="BG2988" s="6"/>
      <c r="BH2988" s="6"/>
      <c r="BI2988" s="6"/>
      <c r="BJ2988" s="6"/>
      <c r="BK2988" s="6"/>
      <c r="BL2988" s="6"/>
      <c r="BM2988" s="6"/>
      <c r="BN2988" s="6"/>
      <c r="BO2988" s="6"/>
      <c r="BP2988" s="6"/>
      <c r="BQ2988" s="6"/>
      <c r="BR2988" s="6"/>
      <c r="BS2988" s="6"/>
      <c r="BT2988" s="6"/>
      <c r="BU2988" s="6"/>
      <c r="BV2988" s="6"/>
      <c r="BW2988" s="6"/>
      <c r="BX2988" s="6"/>
      <c r="BY2988" s="6"/>
      <c r="BZ2988" s="6"/>
      <c r="CA2988" s="6"/>
      <c r="CB2988" s="6"/>
      <c r="CC2988" s="6"/>
      <c r="CD2988" s="6"/>
      <c r="CE2988" s="6"/>
      <c r="CF2988" s="6"/>
      <c r="CG2988" s="6"/>
      <c r="CH2988" s="6"/>
      <c r="CI2988" s="6"/>
      <c r="CJ2988" s="6"/>
      <c r="CK2988" s="6"/>
      <c r="CL2988" s="6"/>
      <c r="CM2988" s="6"/>
      <c r="CN2988" s="6"/>
      <c r="CO2988" s="6"/>
      <c r="CP2988" s="6"/>
      <c r="CQ2988" s="6"/>
      <c r="CR2988" s="6"/>
      <c r="CS2988" s="6"/>
      <c r="CT2988" s="6"/>
      <c r="CU2988" s="6"/>
      <c r="CV2988" s="6"/>
      <c r="CW2988" s="6"/>
      <c r="CX2988" s="6"/>
      <c r="CY2988" s="6"/>
      <c r="CZ2988" s="6"/>
      <c r="DA2988" s="6"/>
      <c r="DB2988" s="6"/>
      <c r="DC2988" s="6"/>
      <c r="DD2988" s="6"/>
      <c r="DE2988" s="6"/>
      <c r="DF2988" s="6"/>
      <c r="DG2988" s="6"/>
      <c r="DH2988" s="6"/>
      <c r="DI2988" s="6"/>
      <c r="DJ2988" s="6"/>
      <c r="DK2988" s="6"/>
      <c r="DL2988" s="6"/>
      <c r="DM2988" s="6"/>
      <c r="DN2988" s="6"/>
      <c r="DO2988" s="6"/>
      <c r="DP2988" s="6"/>
      <c r="DQ2988" s="6"/>
      <c r="DR2988" s="6"/>
      <c r="DS2988" s="6"/>
      <c r="DT2988" s="6"/>
      <c r="DU2988" s="6"/>
      <c r="DV2988" s="6"/>
      <c r="DW2988" s="6"/>
      <c r="DX2988" s="6"/>
      <c r="DY2988" s="6"/>
      <c r="DZ2988" s="6"/>
      <c r="EA2988" s="6"/>
      <c r="EB2988" s="6"/>
      <c r="EC2988" s="6"/>
      <c r="ED2988" s="6"/>
      <c r="EE2988" s="6"/>
      <c r="EF2988" s="6"/>
      <c r="EG2988" s="6"/>
      <c r="EH2988" s="6"/>
      <c r="EI2988" s="6"/>
      <c r="EJ2988" s="6"/>
      <c r="EK2988" s="6"/>
      <c r="EL2988" s="6"/>
      <c r="EM2988" s="6"/>
      <c r="EN2988" s="6"/>
      <c r="EO2988" s="6"/>
      <c r="EP2988" s="6"/>
      <c r="EQ2988" s="6"/>
      <c r="ER2988" s="6"/>
      <c r="ES2988" s="6"/>
      <c r="ET2988" s="6"/>
      <c r="EU2988" s="6"/>
      <c r="EV2988" s="6"/>
      <c r="EW2988" s="6"/>
      <c r="EX2988" s="6"/>
      <c r="EY2988" s="6"/>
      <c r="EZ2988" s="6"/>
      <c r="FA2988" s="6"/>
      <c r="FB2988" s="6"/>
      <c r="FC2988" s="6"/>
      <c r="FD2988" s="6"/>
      <c r="FE2988" s="6"/>
      <c r="FF2988" s="6"/>
      <c r="FG2988" s="6"/>
      <c r="FH2988" s="6"/>
      <c r="FI2988" s="6"/>
      <c r="FJ2988" s="6"/>
      <c r="FK2988" s="6"/>
      <c r="FL2988" s="6"/>
      <c r="FM2988" s="6"/>
      <c r="FN2988" s="6"/>
      <c r="FO2988" s="6"/>
      <c r="FP2988" s="6"/>
      <c r="FQ2988" s="6"/>
      <c r="FR2988" s="6"/>
      <c r="FS2988" s="6"/>
      <c r="FT2988" s="6"/>
      <c r="FU2988" s="6"/>
      <c r="FV2988" s="6"/>
      <c r="FW2988" s="6"/>
      <c r="FX2988" s="6"/>
      <c r="FY2988" s="6"/>
      <c r="FZ2988" s="6"/>
      <c r="GA2988" s="6"/>
      <c r="GB2988" s="6"/>
      <c r="GC2988" s="6"/>
      <c r="GD2988" s="6"/>
      <c r="GE2988" s="6"/>
      <c r="GF2988" s="6"/>
      <c r="GG2988" s="6"/>
      <c r="GH2988" s="6"/>
      <c r="GI2988" s="6"/>
      <c r="GJ2988" s="6"/>
      <c r="GK2988" s="6"/>
      <c r="GL2988" s="6"/>
      <c r="GM2988" s="6"/>
    </row>
    <row r="2989" spans="1:195" s="5" customFormat="1" x14ac:dyDescent="0.25">
      <c r="A2989" s="27"/>
      <c r="B2989" s="27"/>
      <c r="C2989" s="27"/>
      <c r="P2989" s="69"/>
      <c r="Q2989" s="69"/>
      <c r="R2989" s="69"/>
      <c r="S2989" s="69"/>
      <c r="T2989" s="69"/>
      <c r="U2989" s="69"/>
      <c r="V2989" s="69"/>
      <c r="W2989" s="6"/>
      <c r="X2989" s="6"/>
      <c r="Y2989" s="6"/>
      <c r="Z2989" s="68"/>
      <c r="AA2989" s="68"/>
      <c r="AB2989" s="6"/>
      <c r="AC2989" s="6"/>
      <c r="AD2989" s="6"/>
      <c r="AE2989" s="6"/>
      <c r="AF2989" s="6"/>
      <c r="AG2989" s="6"/>
      <c r="AH2989" s="6"/>
      <c r="AI2989" s="6"/>
      <c r="AJ2989" s="6"/>
      <c r="AK2989" s="6"/>
      <c r="AM2989" s="6"/>
      <c r="AN2989" s="6"/>
      <c r="AO2989" s="6"/>
      <c r="AP2989" s="6"/>
      <c r="AQ2989" s="6"/>
      <c r="AR2989" s="6"/>
      <c r="AS2989" s="6"/>
      <c r="AT2989" s="6"/>
      <c r="AU2989" s="6"/>
      <c r="AV2989" s="6"/>
      <c r="AW2989" s="6"/>
      <c r="AX2989" s="6"/>
      <c r="AY2989" s="6"/>
      <c r="AZ2989" s="6"/>
      <c r="BA2989" s="6"/>
      <c r="BB2989" s="6"/>
      <c r="BC2989" s="6"/>
      <c r="BD2989" s="6"/>
      <c r="BE2989" s="6"/>
      <c r="BF2989" s="6"/>
      <c r="BG2989" s="6"/>
      <c r="BH2989" s="6"/>
      <c r="BI2989" s="6"/>
      <c r="BJ2989" s="6"/>
      <c r="BK2989" s="6"/>
      <c r="BL2989" s="6"/>
      <c r="BM2989" s="6"/>
      <c r="BN2989" s="6"/>
      <c r="BO2989" s="6"/>
      <c r="BP2989" s="6"/>
      <c r="BQ2989" s="6"/>
      <c r="BR2989" s="6"/>
      <c r="BS2989" s="6"/>
      <c r="BT2989" s="6"/>
      <c r="BU2989" s="6"/>
      <c r="BV2989" s="6"/>
      <c r="BW2989" s="6"/>
      <c r="BX2989" s="6"/>
      <c r="BY2989" s="6"/>
      <c r="BZ2989" s="6"/>
      <c r="CA2989" s="6"/>
      <c r="CB2989" s="6"/>
      <c r="CC2989" s="6"/>
      <c r="CD2989" s="6"/>
      <c r="CE2989" s="6"/>
      <c r="CF2989" s="6"/>
      <c r="CG2989" s="6"/>
      <c r="CH2989" s="6"/>
      <c r="CI2989" s="6"/>
      <c r="CJ2989" s="6"/>
      <c r="CK2989" s="6"/>
      <c r="CL2989" s="6"/>
      <c r="CM2989" s="6"/>
      <c r="CN2989" s="6"/>
      <c r="CO2989" s="6"/>
      <c r="CP2989" s="6"/>
      <c r="CQ2989" s="6"/>
      <c r="CR2989" s="6"/>
      <c r="CS2989" s="6"/>
      <c r="CT2989" s="6"/>
      <c r="CU2989" s="6"/>
      <c r="CV2989" s="6"/>
      <c r="CW2989" s="6"/>
      <c r="CX2989" s="6"/>
      <c r="CY2989" s="6"/>
      <c r="CZ2989" s="6"/>
      <c r="DA2989" s="6"/>
      <c r="DB2989" s="6"/>
      <c r="DC2989" s="6"/>
      <c r="DD2989" s="6"/>
      <c r="DE2989" s="6"/>
      <c r="DF2989" s="6"/>
      <c r="DG2989" s="6"/>
      <c r="DH2989" s="6"/>
      <c r="DI2989" s="6"/>
      <c r="DJ2989" s="6"/>
      <c r="DK2989" s="6"/>
      <c r="DL2989" s="6"/>
      <c r="DM2989" s="6"/>
      <c r="DN2989" s="6"/>
      <c r="DO2989" s="6"/>
      <c r="DP2989" s="6"/>
      <c r="DQ2989" s="6"/>
      <c r="DR2989" s="6"/>
      <c r="DS2989" s="6"/>
      <c r="DT2989" s="6"/>
      <c r="DU2989" s="6"/>
      <c r="DV2989" s="6"/>
      <c r="DW2989" s="6"/>
      <c r="DX2989" s="6"/>
      <c r="DY2989" s="6"/>
      <c r="DZ2989" s="6"/>
      <c r="EA2989" s="6"/>
      <c r="EB2989" s="6"/>
      <c r="EC2989" s="6"/>
      <c r="ED2989" s="6"/>
      <c r="EE2989" s="6"/>
      <c r="EF2989" s="6"/>
      <c r="EG2989" s="6"/>
      <c r="EH2989" s="6"/>
      <c r="EI2989" s="6"/>
      <c r="EJ2989" s="6"/>
      <c r="EK2989" s="6"/>
      <c r="EL2989" s="6"/>
      <c r="EM2989" s="6"/>
      <c r="EN2989" s="6"/>
      <c r="EO2989" s="6"/>
      <c r="EP2989" s="6"/>
      <c r="EQ2989" s="6"/>
      <c r="ER2989" s="6"/>
      <c r="ES2989" s="6"/>
      <c r="ET2989" s="6"/>
      <c r="EU2989" s="6"/>
      <c r="EV2989" s="6"/>
      <c r="EW2989" s="6"/>
      <c r="EX2989" s="6"/>
      <c r="EY2989" s="6"/>
      <c r="EZ2989" s="6"/>
      <c r="FA2989" s="6"/>
      <c r="FB2989" s="6"/>
      <c r="FC2989" s="6"/>
      <c r="FD2989" s="6"/>
      <c r="FE2989" s="6"/>
      <c r="FF2989" s="6"/>
      <c r="FG2989" s="6"/>
      <c r="FH2989" s="6"/>
      <c r="FI2989" s="6"/>
      <c r="FJ2989" s="6"/>
      <c r="FK2989" s="6"/>
      <c r="FL2989" s="6"/>
      <c r="FM2989" s="6"/>
      <c r="FN2989" s="6"/>
      <c r="FO2989" s="6"/>
      <c r="FP2989" s="6"/>
      <c r="FQ2989" s="6"/>
      <c r="FR2989" s="6"/>
      <c r="FS2989" s="6"/>
      <c r="FT2989" s="6"/>
      <c r="FU2989" s="6"/>
      <c r="FV2989" s="6"/>
      <c r="FW2989" s="6"/>
      <c r="FX2989" s="6"/>
      <c r="FY2989" s="6"/>
      <c r="FZ2989" s="6"/>
      <c r="GA2989" s="6"/>
      <c r="GB2989" s="6"/>
      <c r="GC2989" s="6"/>
      <c r="GD2989" s="6"/>
      <c r="GE2989" s="6"/>
      <c r="GF2989" s="6"/>
      <c r="GG2989" s="6"/>
      <c r="GH2989" s="6"/>
      <c r="GI2989" s="6"/>
      <c r="GJ2989" s="6"/>
      <c r="GK2989" s="6"/>
      <c r="GL2989" s="6"/>
      <c r="GM2989" s="6"/>
    </row>
    <row r="2990" spans="1:195" s="5" customFormat="1" x14ac:dyDescent="0.25">
      <c r="A2990" s="27"/>
      <c r="B2990" s="27"/>
      <c r="C2990" s="27"/>
      <c r="P2990" s="69"/>
      <c r="Q2990" s="69"/>
      <c r="R2990" s="69"/>
      <c r="S2990" s="69"/>
      <c r="T2990" s="69"/>
      <c r="U2990" s="69"/>
      <c r="V2990" s="69"/>
      <c r="W2990" s="6"/>
      <c r="X2990" s="6"/>
      <c r="Y2990" s="6"/>
      <c r="Z2990" s="68"/>
      <c r="AA2990" s="68"/>
      <c r="AB2990" s="6"/>
      <c r="AC2990" s="6"/>
      <c r="AD2990" s="6"/>
      <c r="AE2990" s="6"/>
      <c r="AF2990" s="6"/>
      <c r="AG2990" s="6"/>
      <c r="AH2990" s="6"/>
      <c r="AI2990" s="6"/>
      <c r="AJ2990" s="6"/>
      <c r="AK2990" s="6"/>
      <c r="AM2990" s="6"/>
      <c r="AN2990" s="6"/>
      <c r="AO2990" s="6"/>
      <c r="AP2990" s="6"/>
      <c r="AQ2990" s="6"/>
      <c r="AR2990" s="6"/>
      <c r="AS2990" s="6"/>
      <c r="AT2990" s="6"/>
      <c r="AU2990" s="6"/>
      <c r="AV2990" s="6"/>
      <c r="AW2990" s="6"/>
      <c r="AX2990" s="6"/>
      <c r="AY2990" s="6"/>
      <c r="AZ2990" s="6"/>
      <c r="BA2990" s="6"/>
      <c r="BB2990" s="6"/>
      <c r="BC2990" s="6"/>
      <c r="BD2990" s="6"/>
      <c r="BE2990" s="6"/>
      <c r="BF2990" s="6"/>
      <c r="BG2990" s="6"/>
      <c r="BH2990" s="6"/>
      <c r="BI2990" s="6"/>
      <c r="BJ2990" s="6"/>
      <c r="BK2990" s="6"/>
      <c r="BL2990" s="6"/>
      <c r="BM2990" s="6"/>
      <c r="BN2990" s="6"/>
      <c r="BO2990" s="6"/>
      <c r="BP2990" s="6"/>
      <c r="BQ2990" s="6"/>
      <c r="BR2990" s="6"/>
      <c r="BS2990" s="6"/>
      <c r="BT2990" s="6"/>
      <c r="BU2990" s="6"/>
      <c r="BV2990" s="6"/>
      <c r="BW2990" s="6"/>
      <c r="BX2990" s="6"/>
      <c r="BY2990" s="6"/>
      <c r="BZ2990" s="6"/>
      <c r="CA2990" s="6"/>
      <c r="CB2990" s="6"/>
      <c r="CC2990" s="6"/>
      <c r="CD2990" s="6"/>
      <c r="CE2990" s="6"/>
      <c r="CF2990" s="6"/>
      <c r="CG2990" s="6"/>
      <c r="CH2990" s="6"/>
      <c r="CI2990" s="6"/>
      <c r="CJ2990" s="6"/>
      <c r="CK2990" s="6"/>
      <c r="CL2990" s="6"/>
      <c r="CM2990" s="6"/>
      <c r="CN2990" s="6"/>
      <c r="CO2990" s="6"/>
      <c r="CP2990" s="6"/>
      <c r="CQ2990" s="6"/>
      <c r="CR2990" s="6"/>
      <c r="CS2990" s="6"/>
      <c r="CT2990" s="6"/>
      <c r="CU2990" s="6"/>
      <c r="CV2990" s="6"/>
      <c r="CW2990" s="6"/>
      <c r="CX2990" s="6"/>
      <c r="CY2990" s="6"/>
      <c r="CZ2990" s="6"/>
      <c r="DA2990" s="6"/>
      <c r="DB2990" s="6"/>
      <c r="DC2990" s="6"/>
      <c r="DD2990" s="6"/>
      <c r="DE2990" s="6"/>
      <c r="DF2990" s="6"/>
      <c r="DG2990" s="6"/>
      <c r="DH2990" s="6"/>
      <c r="DI2990" s="6"/>
      <c r="DJ2990" s="6"/>
      <c r="DK2990" s="6"/>
      <c r="DL2990" s="6"/>
      <c r="DM2990" s="6"/>
      <c r="DN2990" s="6"/>
      <c r="DO2990" s="6"/>
      <c r="DP2990" s="6"/>
      <c r="DQ2990" s="6"/>
      <c r="DR2990" s="6"/>
      <c r="DS2990" s="6"/>
      <c r="DT2990" s="6"/>
      <c r="DU2990" s="6"/>
      <c r="DV2990" s="6"/>
      <c r="DW2990" s="6"/>
      <c r="DX2990" s="6"/>
      <c r="DY2990" s="6"/>
      <c r="DZ2990" s="6"/>
      <c r="EA2990" s="6"/>
      <c r="EB2990" s="6"/>
      <c r="EC2990" s="6"/>
      <c r="ED2990" s="6"/>
      <c r="EE2990" s="6"/>
      <c r="EF2990" s="6"/>
      <c r="EG2990" s="6"/>
      <c r="EH2990" s="6"/>
      <c r="EI2990" s="6"/>
      <c r="EJ2990" s="6"/>
      <c r="EK2990" s="6"/>
      <c r="EL2990" s="6"/>
      <c r="EM2990" s="6"/>
      <c r="EN2990" s="6"/>
      <c r="EO2990" s="6"/>
      <c r="EP2990" s="6"/>
      <c r="EQ2990" s="6"/>
      <c r="ER2990" s="6"/>
      <c r="ES2990" s="6"/>
      <c r="ET2990" s="6"/>
      <c r="EU2990" s="6"/>
      <c r="EV2990" s="6"/>
      <c r="EW2990" s="6"/>
      <c r="EX2990" s="6"/>
      <c r="EY2990" s="6"/>
      <c r="EZ2990" s="6"/>
      <c r="FA2990" s="6"/>
      <c r="FB2990" s="6"/>
      <c r="FC2990" s="6"/>
      <c r="FD2990" s="6"/>
      <c r="FE2990" s="6"/>
      <c r="FF2990" s="6"/>
      <c r="FG2990" s="6"/>
      <c r="FH2990" s="6"/>
      <c r="FI2990" s="6"/>
      <c r="FJ2990" s="6"/>
      <c r="FK2990" s="6"/>
      <c r="FL2990" s="6"/>
      <c r="FM2990" s="6"/>
      <c r="FN2990" s="6"/>
      <c r="FO2990" s="6"/>
      <c r="FP2990" s="6"/>
      <c r="FQ2990" s="6"/>
      <c r="FR2990" s="6"/>
      <c r="FS2990" s="6"/>
      <c r="FT2990" s="6"/>
      <c r="FU2990" s="6"/>
      <c r="FV2990" s="6"/>
      <c r="FW2990" s="6"/>
      <c r="FX2990" s="6"/>
      <c r="FY2990" s="6"/>
      <c r="FZ2990" s="6"/>
      <c r="GA2990" s="6"/>
      <c r="GB2990" s="6"/>
      <c r="GC2990" s="6"/>
      <c r="GD2990" s="6"/>
      <c r="GE2990" s="6"/>
      <c r="GF2990" s="6"/>
      <c r="GG2990" s="6"/>
      <c r="GH2990" s="6"/>
      <c r="GI2990" s="6"/>
      <c r="GJ2990" s="6"/>
      <c r="GK2990" s="6"/>
      <c r="GL2990" s="6"/>
      <c r="GM2990" s="6"/>
    </row>
    <row r="2991" spans="1:195" s="5" customFormat="1" x14ac:dyDescent="0.25">
      <c r="A2991" s="27"/>
      <c r="B2991" s="27"/>
      <c r="C2991" s="27"/>
      <c r="P2991" s="69"/>
      <c r="Q2991" s="69"/>
      <c r="R2991" s="69"/>
      <c r="S2991" s="69"/>
      <c r="T2991" s="69"/>
      <c r="U2991" s="69"/>
      <c r="V2991" s="69"/>
      <c r="W2991" s="6"/>
      <c r="X2991" s="6"/>
      <c r="Y2991" s="6"/>
      <c r="Z2991" s="68"/>
      <c r="AA2991" s="68"/>
      <c r="AB2991" s="6"/>
      <c r="AC2991" s="6"/>
      <c r="AD2991" s="6"/>
      <c r="AE2991" s="6"/>
      <c r="AF2991" s="6"/>
      <c r="AG2991" s="6"/>
      <c r="AH2991" s="6"/>
      <c r="AI2991" s="6"/>
      <c r="AJ2991" s="6"/>
      <c r="AK2991" s="6"/>
      <c r="AM2991" s="6"/>
      <c r="AN2991" s="6"/>
      <c r="AO2991" s="6"/>
      <c r="AP2991" s="6"/>
      <c r="AQ2991" s="6"/>
      <c r="AR2991" s="6"/>
      <c r="AS2991" s="6"/>
      <c r="AT2991" s="6"/>
      <c r="AU2991" s="6"/>
      <c r="AV2991" s="6"/>
      <c r="AW2991" s="6"/>
      <c r="AX2991" s="6"/>
      <c r="AY2991" s="6"/>
      <c r="AZ2991" s="6"/>
      <c r="BA2991" s="6"/>
      <c r="BB2991" s="6"/>
      <c r="BC2991" s="6"/>
      <c r="BD2991" s="6"/>
      <c r="BE2991" s="6"/>
      <c r="BF2991" s="6"/>
      <c r="BG2991" s="6"/>
      <c r="BH2991" s="6"/>
      <c r="BI2991" s="6"/>
      <c r="BJ2991" s="6"/>
      <c r="BK2991" s="6"/>
      <c r="BL2991" s="6"/>
      <c r="BM2991" s="6"/>
      <c r="BN2991" s="6"/>
      <c r="BO2991" s="6"/>
      <c r="BP2991" s="6"/>
      <c r="BQ2991" s="6"/>
      <c r="BR2991" s="6"/>
      <c r="BS2991" s="6"/>
      <c r="BT2991" s="6"/>
      <c r="BU2991" s="6"/>
      <c r="BV2991" s="6"/>
      <c r="BW2991" s="6"/>
      <c r="BX2991" s="6"/>
      <c r="BY2991" s="6"/>
      <c r="BZ2991" s="6"/>
      <c r="CA2991" s="6"/>
      <c r="CB2991" s="6"/>
      <c r="CC2991" s="6"/>
      <c r="CD2991" s="6"/>
      <c r="CE2991" s="6"/>
      <c r="CF2991" s="6"/>
      <c r="CG2991" s="6"/>
      <c r="CH2991" s="6"/>
      <c r="CI2991" s="6"/>
      <c r="CJ2991" s="6"/>
      <c r="CK2991" s="6"/>
      <c r="CL2991" s="6"/>
      <c r="CM2991" s="6"/>
      <c r="CN2991" s="6"/>
      <c r="CO2991" s="6"/>
      <c r="CP2991" s="6"/>
      <c r="CQ2991" s="6"/>
      <c r="CR2991" s="6"/>
      <c r="CS2991" s="6"/>
      <c r="CT2991" s="6"/>
      <c r="CU2991" s="6"/>
      <c r="CV2991" s="6"/>
      <c r="CW2991" s="6"/>
      <c r="CX2991" s="6"/>
      <c r="CY2991" s="6"/>
      <c r="CZ2991" s="6"/>
      <c r="DA2991" s="6"/>
      <c r="DB2991" s="6"/>
      <c r="DC2991" s="6"/>
      <c r="DD2991" s="6"/>
      <c r="DE2991" s="6"/>
      <c r="DF2991" s="6"/>
      <c r="DG2991" s="6"/>
      <c r="DH2991" s="6"/>
      <c r="DI2991" s="6"/>
      <c r="DJ2991" s="6"/>
      <c r="DK2991" s="6"/>
      <c r="DL2991" s="6"/>
      <c r="DM2991" s="6"/>
      <c r="DN2991" s="6"/>
      <c r="DO2991" s="6"/>
      <c r="DP2991" s="6"/>
      <c r="DQ2991" s="6"/>
      <c r="DR2991" s="6"/>
      <c r="DS2991" s="6"/>
      <c r="DT2991" s="6"/>
      <c r="DU2991" s="6"/>
      <c r="DV2991" s="6"/>
      <c r="DW2991" s="6"/>
      <c r="DX2991" s="6"/>
      <c r="DY2991" s="6"/>
      <c r="DZ2991" s="6"/>
      <c r="EA2991" s="6"/>
      <c r="EB2991" s="6"/>
      <c r="EC2991" s="6"/>
      <c r="ED2991" s="6"/>
      <c r="EE2991" s="6"/>
      <c r="EF2991" s="6"/>
      <c r="EG2991" s="6"/>
      <c r="EH2991" s="6"/>
      <c r="EI2991" s="6"/>
      <c r="EJ2991" s="6"/>
      <c r="EK2991" s="6"/>
      <c r="EL2991" s="6"/>
      <c r="EM2991" s="6"/>
      <c r="EN2991" s="6"/>
      <c r="EO2991" s="6"/>
      <c r="EP2991" s="6"/>
      <c r="EQ2991" s="6"/>
      <c r="ER2991" s="6"/>
      <c r="ES2991" s="6"/>
      <c r="ET2991" s="6"/>
      <c r="EU2991" s="6"/>
      <c r="EV2991" s="6"/>
      <c r="EW2991" s="6"/>
      <c r="EX2991" s="6"/>
      <c r="EY2991" s="6"/>
      <c r="EZ2991" s="6"/>
      <c r="FA2991" s="6"/>
      <c r="FB2991" s="6"/>
      <c r="FC2991" s="6"/>
      <c r="FD2991" s="6"/>
      <c r="FE2991" s="6"/>
      <c r="FF2991" s="6"/>
      <c r="FG2991" s="6"/>
      <c r="FH2991" s="6"/>
      <c r="FI2991" s="6"/>
      <c r="FJ2991" s="6"/>
      <c r="FK2991" s="6"/>
      <c r="FL2991" s="6"/>
      <c r="FM2991" s="6"/>
      <c r="FN2991" s="6"/>
      <c r="FO2991" s="6"/>
      <c r="FP2991" s="6"/>
      <c r="FQ2991" s="6"/>
      <c r="FR2991" s="6"/>
      <c r="FS2991" s="6"/>
      <c r="FT2991" s="6"/>
      <c r="FU2991" s="6"/>
      <c r="FV2991" s="6"/>
      <c r="FW2991" s="6"/>
      <c r="FX2991" s="6"/>
      <c r="FY2991" s="6"/>
      <c r="FZ2991" s="6"/>
      <c r="GA2991" s="6"/>
      <c r="GB2991" s="6"/>
      <c r="GC2991" s="6"/>
      <c r="GD2991" s="6"/>
      <c r="GE2991" s="6"/>
      <c r="GF2991" s="6"/>
      <c r="GG2991" s="6"/>
      <c r="GH2991" s="6"/>
      <c r="GI2991" s="6"/>
      <c r="GJ2991" s="6"/>
      <c r="GK2991" s="6"/>
      <c r="GL2991" s="6"/>
      <c r="GM2991" s="6"/>
    </row>
    <row r="2992" spans="1:195" s="5" customFormat="1" x14ac:dyDescent="0.25">
      <c r="A2992" s="27"/>
      <c r="B2992" s="27"/>
      <c r="C2992" s="27"/>
      <c r="P2992" s="69"/>
      <c r="Q2992" s="69"/>
      <c r="R2992" s="69"/>
      <c r="S2992" s="69"/>
      <c r="T2992" s="69"/>
      <c r="U2992" s="69"/>
      <c r="V2992" s="69"/>
      <c r="W2992" s="6"/>
      <c r="X2992" s="6"/>
      <c r="Y2992" s="6"/>
      <c r="Z2992" s="68"/>
      <c r="AA2992" s="68"/>
      <c r="AB2992" s="6"/>
      <c r="AC2992" s="6"/>
      <c r="AD2992" s="6"/>
      <c r="AE2992" s="6"/>
      <c r="AF2992" s="6"/>
      <c r="AG2992" s="6"/>
      <c r="AH2992" s="6"/>
      <c r="AI2992" s="6"/>
      <c r="AJ2992" s="6"/>
      <c r="AK2992" s="6"/>
      <c r="AM2992" s="6"/>
      <c r="AN2992" s="6"/>
      <c r="AO2992" s="6"/>
      <c r="AP2992" s="6"/>
      <c r="AQ2992" s="6"/>
      <c r="AR2992" s="6"/>
      <c r="AS2992" s="6"/>
      <c r="AT2992" s="6"/>
      <c r="AU2992" s="6"/>
      <c r="AV2992" s="6"/>
      <c r="AW2992" s="6"/>
      <c r="AX2992" s="6"/>
      <c r="AY2992" s="6"/>
      <c r="AZ2992" s="6"/>
      <c r="BA2992" s="6"/>
      <c r="BB2992" s="6"/>
      <c r="BC2992" s="6"/>
      <c r="BD2992" s="6"/>
      <c r="BE2992" s="6"/>
      <c r="BF2992" s="6"/>
      <c r="BG2992" s="6"/>
      <c r="BH2992" s="6"/>
      <c r="BI2992" s="6"/>
      <c r="BJ2992" s="6"/>
      <c r="BK2992" s="6"/>
      <c r="BL2992" s="6"/>
      <c r="BM2992" s="6"/>
      <c r="BN2992" s="6"/>
      <c r="BO2992" s="6"/>
      <c r="BP2992" s="6"/>
      <c r="BQ2992" s="6"/>
      <c r="BR2992" s="6"/>
      <c r="BS2992" s="6"/>
      <c r="BT2992" s="6"/>
      <c r="BU2992" s="6"/>
      <c r="BV2992" s="6"/>
      <c r="BW2992" s="6"/>
      <c r="BX2992" s="6"/>
      <c r="BY2992" s="6"/>
      <c r="BZ2992" s="6"/>
      <c r="CA2992" s="6"/>
      <c r="CB2992" s="6"/>
      <c r="CC2992" s="6"/>
      <c r="CD2992" s="6"/>
      <c r="CE2992" s="6"/>
      <c r="CF2992" s="6"/>
      <c r="CG2992" s="6"/>
      <c r="CH2992" s="6"/>
      <c r="CI2992" s="6"/>
      <c r="CJ2992" s="6"/>
      <c r="CK2992" s="6"/>
      <c r="CL2992" s="6"/>
      <c r="CM2992" s="6"/>
      <c r="CN2992" s="6"/>
      <c r="CO2992" s="6"/>
      <c r="CP2992" s="6"/>
      <c r="CQ2992" s="6"/>
      <c r="CR2992" s="6"/>
      <c r="CS2992" s="6"/>
      <c r="CT2992" s="6"/>
      <c r="CU2992" s="6"/>
      <c r="CV2992" s="6"/>
      <c r="CW2992" s="6"/>
      <c r="CX2992" s="6"/>
      <c r="CY2992" s="6"/>
      <c r="CZ2992" s="6"/>
      <c r="DA2992" s="6"/>
      <c r="DB2992" s="6"/>
      <c r="DC2992" s="6"/>
      <c r="DD2992" s="6"/>
      <c r="DE2992" s="6"/>
      <c r="DF2992" s="6"/>
      <c r="DG2992" s="6"/>
      <c r="DH2992" s="6"/>
      <c r="DI2992" s="6"/>
      <c r="DJ2992" s="6"/>
      <c r="DK2992" s="6"/>
      <c r="DL2992" s="6"/>
      <c r="DM2992" s="6"/>
      <c r="DN2992" s="6"/>
      <c r="DO2992" s="6"/>
      <c r="DP2992" s="6"/>
      <c r="DQ2992" s="6"/>
      <c r="DR2992" s="6"/>
      <c r="DS2992" s="6"/>
      <c r="DT2992" s="6"/>
      <c r="DU2992" s="6"/>
      <c r="DV2992" s="6"/>
      <c r="DW2992" s="6"/>
      <c r="DX2992" s="6"/>
      <c r="DY2992" s="6"/>
      <c r="DZ2992" s="6"/>
      <c r="EA2992" s="6"/>
      <c r="EB2992" s="6"/>
      <c r="EC2992" s="6"/>
      <c r="ED2992" s="6"/>
      <c r="EE2992" s="6"/>
      <c r="EF2992" s="6"/>
      <c r="EG2992" s="6"/>
      <c r="EH2992" s="6"/>
      <c r="EI2992" s="6"/>
      <c r="EJ2992" s="6"/>
      <c r="EK2992" s="6"/>
      <c r="EL2992" s="6"/>
      <c r="EM2992" s="6"/>
      <c r="EN2992" s="6"/>
      <c r="EO2992" s="6"/>
      <c r="EP2992" s="6"/>
      <c r="EQ2992" s="6"/>
      <c r="ER2992" s="6"/>
      <c r="ES2992" s="6"/>
      <c r="ET2992" s="6"/>
      <c r="EU2992" s="6"/>
      <c r="EV2992" s="6"/>
      <c r="EW2992" s="6"/>
      <c r="EX2992" s="6"/>
      <c r="EY2992" s="6"/>
      <c r="EZ2992" s="6"/>
      <c r="FA2992" s="6"/>
      <c r="FB2992" s="6"/>
      <c r="FC2992" s="6"/>
      <c r="FD2992" s="6"/>
      <c r="FE2992" s="6"/>
      <c r="FF2992" s="6"/>
      <c r="FG2992" s="6"/>
      <c r="FH2992" s="6"/>
      <c r="FI2992" s="6"/>
      <c r="FJ2992" s="6"/>
      <c r="FK2992" s="6"/>
      <c r="FL2992" s="6"/>
      <c r="FM2992" s="6"/>
      <c r="FN2992" s="6"/>
      <c r="FO2992" s="6"/>
      <c r="FP2992" s="6"/>
      <c r="FQ2992" s="6"/>
      <c r="FR2992" s="6"/>
      <c r="FS2992" s="6"/>
      <c r="FT2992" s="6"/>
      <c r="FU2992" s="6"/>
      <c r="FV2992" s="6"/>
      <c r="FW2992" s="6"/>
      <c r="FX2992" s="6"/>
      <c r="FY2992" s="6"/>
      <c r="FZ2992" s="6"/>
      <c r="GA2992" s="6"/>
      <c r="GB2992" s="6"/>
      <c r="GC2992" s="6"/>
      <c r="GD2992" s="6"/>
      <c r="GE2992" s="6"/>
      <c r="GF2992" s="6"/>
      <c r="GG2992" s="6"/>
      <c r="GH2992" s="6"/>
      <c r="GI2992" s="6"/>
      <c r="GJ2992" s="6"/>
      <c r="GK2992" s="6"/>
      <c r="GL2992" s="6"/>
      <c r="GM2992" s="6"/>
    </row>
    <row r="2993" spans="1:195" s="5" customFormat="1" x14ac:dyDescent="0.25">
      <c r="A2993" s="27"/>
      <c r="B2993" s="27"/>
      <c r="C2993" s="27"/>
      <c r="P2993" s="69"/>
      <c r="Q2993" s="69"/>
      <c r="R2993" s="69"/>
      <c r="S2993" s="69"/>
      <c r="T2993" s="69"/>
      <c r="U2993" s="69"/>
      <c r="V2993" s="69"/>
      <c r="W2993" s="6"/>
      <c r="X2993" s="6"/>
      <c r="Y2993" s="6"/>
      <c r="Z2993" s="68"/>
      <c r="AA2993" s="68"/>
      <c r="AB2993" s="6"/>
      <c r="AC2993" s="6"/>
      <c r="AD2993" s="6"/>
      <c r="AE2993" s="6"/>
      <c r="AF2993" s="6"/>
      <c r="AG2993" s="6"/>
      <c r="AH2993" s="6"/>
      <c r="AI2993" s="6"/>
      <c r="AJ2993" s="6"/>
      <c r="AK2993" s="6"/>
      <c r="AM2993" s="6"/>
      <c r="AN2993" s="6"/>
      <c r="AO2993" s="6"/>
      <c r="AP2993" s="6"/>
      <c r="AQ2993" s="6"/>
      <c r="AR2993" s="6"/>
      <c r="AS2993" s="6"/>
      <c r="AT2993" s="6"/>
      <c r="AU2993" s="6"/>
      <c r="AV2993" s="6"/>
      <c r="AW2993" s="6"/>
      <c r="AX2993" s="6"/>
      <c r="AY2993" s="6"/>
      <c r="AZ2993" s="6"/>
      <c r="BA2993" s="6"/>
      <c r="BB2993" s="6"/>
      <c r="BC2993" s="6"/>
      <c r="BD2993" s="6"/>
      <c r="BE2993" s="6"/>
      <c r="BF2993" s="6"/>
      <c r="BG2993" s="6"/>
      <c r="BH2993" s="6"/>
      <c r="BI2993" s="6"/>
      <c r="BJ2993" s="6"/>
      <c r="BK2993" s="6"/>
      <c r="BL2993" s="6"/>
      <c r="BM2993" s="6"/>
      <c r="BN2993" s="6"/>
      <c r="BO2993" s="6"/>
      <c r="BP2993" s="6"/>
      <c r="BQ2993" s="6"/>
      <c r="BR2993" s="6"/>
      <c r="BS2993" s="6"/>
      <c r="BT2993" s="6"/>
      <c r="BU2993" s="6"/>
      <c r="BV2993" s="6"/>
      <c r="BW2993" s="6"/>
      <c r="BX2993" s="6"/>
      <c r="BY2993" s="6"/>
      <c r="BZ2993" s="6"/>
      <c r="CA2993" s="6"/>
      <c r="CB2993" s="6"/>
      <c r="CC2993" s="6"/>
      <c r="CD2993" s="6"/>
      <c r="CE2993" s="6"/>
      <c r="CF2993" s="6"/>
      <c r="CG2993" s="6"/>
      <c r="CH2993" s="6"/>
      <c r="CI2993" s="6"/>
      <c r="CJ2993" s="6"/>
      <c r="CK2993" s="6"/>
      <c r="CL2993" s="6"/>
      <c r="CM2993" s="6"/>
      <c r="CN2993" s="6"/>
      <c r="CO2993" s="6"/>
      <c r="CP2993" s="6"/>
      <c r="CQ2993" s="6"/>
      <c r="CR2993" s="6"/>
      <c r="CS2993" s="6"/>
      <c r="CT2993" s="6"/>
      <c r="CU2993" s="6"/>
      <c r="CV2993" s="6"/>
      <c r="CW2993" s="6"/>
      <c r="CX2993" s="6"/>
      <c r="CY2993" s="6"/>
      <c r="CZ2993" s="6"/>
      <c r="DA2993" s="6"/>
      <c r="DB2993" s="6"/>
      <c r="DC2993" s="6"/>
      <c r="DD2993" s="6"/>
      <c r="DE2993" s="6"/>
      <c r="DF2993" s="6"/>
      <c r="DG2993" s="6"/>
      <c r="DH2993" s="6"/>
      <c r="DI2993" s="6"/>
      <c r="DJ2993" s="6"/>
      <c r="DK2993" s="6"/>
      <c r="DL2993" s="6"/>
      <c r="DM2993" s="6"/>
      <c r="DN2993" s="6"/>
      <c r="DO2993" s="6"/>
      <c r="DP2993" s="6"/>
      <c r="DQ2993" s="6"/>
      <c r="DR2993" s="6"/>
      <c r="DS2993" s="6"/>
      <c r="DT2993" s="6"/>
      <c r="DU2993" s="6"/>
      <c r="DV2993" s="6"/>
      <c r="DW2993" s="6"/>
      <c r="DX2993" s="6"/>
      <c r="DY2993" s="6"/>
      <c r="DZ2993" s="6"/>
      <c r="EA2993" s="6"/>
      <c r="EB2993" s="6"/>
      <c r="EC2993" s="6"/>
      <c r="ED2993" s="6"/>
      <c r="EE2993" s="6"/>
      <c r="EF2993" s="6"/>
      <c r="EG2993" s="6"/>
      <c r="EH2993" s="6"/>
      <c r="EI2993" s="6"/>
      <c r="EJ2993" s="6"/>
      <c r="EK2993" s="6"/>
      <c r="EL2993" s="6"/>
      <c r="EM2993" s="6"/>
      <c r="EN2993" s="6"/>
      <c r="EO2993" s="6"/>
      <c r="EP2993" s="6"/>
      <c r="EQ2993" s="6"/>
      <c r="ER2993" s="6"/>
      <c r="ES2993" s="6"/>
      <c r="ET2993" s="6"/>
      <c r="EU2993" s="6"/>
      <c r="EV2993" s="6"/>
      <c r="EW2993" s="6"/>
      <c r="EX2993" s="6"/>
      <c r="EY2993" s="6"/>
      <c r="EZ2993" s="6"/>
      <c r="FA2993" s="6"/>
      <c r="FB2993" s="6"/>
      <c r="FC2993" s="6"/>
      <c r="FD2993" s="6"/>
      <c r="FE2993" s="6"/>
      <c r="FF2993" s="6"/>
      <c r="FG2993" s="6"/>
      <c r="FH2993" s="6"/>
      <c r="FI2993" s="6"/>
      <c r="FJ2993" s="6"/>
      <c r="FK2993" s="6"/>
      <c r="FL2993" s="6"/>
      <c r="FM2993" s="6"/>
      <c r="FN2993" s="6"/>
      <c r="FO2993" s="6"/>
      <c r="FP2993" s="6"/>
      <c r="FQ2993" s="6"/>
      <c r="FR2993" s="6"/>
      <c r="FS2993" s="6"/>
      <c r="FT2993" s="6"/>
      <c r="FU2993" s="6"/>
      <c r="FV2993" s="6"/>
      <c r="FW2993" s="6"/>
      <c r="FX2993" s="6"/>
      <c r="FY2993" s="6"/>
      <c r="FZ2993" s="6"/>
      <c r="GA2993" s="6"/>
      <c r="GB2993" s="6"/>
      <c r="GC2993" s="6"/>
      <c r="GD2993" s="6"/>
      <c r="GE2993" s="6"/>
      <c r="GF2993" s="6"/>
      <c r="GG2993" s="6"/>
      <c r="GH2993" s="6"/>
      <c r="GI2993" s="6"/>
      <c r="GJ2993" s="6"/>
      <c r="GK2993" s="6"/>
      <c r="GL2993" s="6"/>
      <c r="GM2993" s="6"/>
    </row>
    <row r="2994" spans="1:195" s="5" customFormat="1" x14ac:dyDescent="0.25">
      <c r="A2994" s="27"/>
      <c r="B2994" s="27"/>
      <c r="C2994" s="27"/>
      <c r="P2994" s="69"/>
      <c r="Q2994" s="69"/>
      <c r="R2994" s="69"/>
      <c r="S2994" s="69"/>
      <c r="T2994" s="69"/>
      <c r="U2994" s="69"/>
      <c r="V2994" s="69"/>
      <c r="W2994" s="6"/>
      <c r="X2994" s="6"/>
      <c r="Y2994" s="6"/>
      <c r="Z2994" s="68"/>
      <c r="AA2994" s="68"/>
      <c r="AB2994" s="6"/>
      <c r="AC2994" s="6"/>
      <c r="AD2994" s="6"/>
      <c r="AE2994" s="6"/>
      <c r="AF2994" s="6"/>
      <c r="AG2994" s="6"/>
      <c r="AH2994" s="6"/>
      <c r="AI2994" s="6"/>
      <c r="AJ2994" s="6"/>
      <c r="AK2994" s="6"/>
      <c r="AM2994" s="6"/>
      <c r="AN2994" s="6"/>
      <c r="AO2994" s="6"/>
      <c r="AP2994" s="6"/>
      <c r="AQ2994" s="6"/>
      <c r="AR2994" s="6"/>
      <c r="AS2994" s="6"/>
      <c r="AT2994" s="6"/>
      <c r="AU2994" s="6"/>
      <c r="AV2994" s="6"/>
      <c r="AW2994" s="6"/>
      <c r="AX2994" s="6"/>
      <c r="AY2994" s="6"/>
      <c r="AZ2994" s="6"/>
      <c r="BA2994" s="6"/>
      <c r="BB2994" s="6"/>
      <c r="BC2994" s="6"/>
      <c r="BD2994" s="6"/>
      <c r="BE2994" s="6"/>
      <c r="BF2994" s="6"/>
      <c r="BG2994" s="6"/>
      <c r="BH2994" s="6"/>
      <c r="BI2994" s="6"/>
      <c r="BJ2994" s="6"/>
      <c r="BK2994" s="6"/>
      <c r="BL2994" s="6"/>
      <c r="BM2994" s="6"/>
      <c r="BN2994" s="6"/>
      <c r="BO2994" s="6"/>
      <c r="BP2994" s="6"/>
      <c r="BQ2994" s="6"/>
      <c r="BR2994" s="6"/>
      <c r="BS2994" s="6"/>
      <c r="BT2994" s="6"/>
      <c r="BU2994" s="6"/>
      <c r="BV2994" s="6"/>
      <c r="BW2994" s="6"/>
      <c r="BX2994" s="6"/>
      <c r="BY2994" s="6"/>
      <c r="BZ2994" s="6"/>
      <c r="CA2994" s="6"/>
      <c r="CB2994" s="6"/>
      <c r="CC2994" s="6"/>
      <c r="CD2994" s="6"/>
      <c r="CE2994" s="6"/>
      <c r="CF2994" s="6"/>
      <c r="CG2994" s="6"/>
      <c r="CH2994" s="6"/>
      <c r="CI2994" s="6"/>
      <c r="CJ2994" s="6"/>
      <c r="CK2994" s="6"/>
      <c r="CL2994" s="6"/>
      <c r="CM2994" s="6"/>
      <c r="CN2994" s="6"/>
      <c r="CO2994" s="6"/>
      <c r="CP2994" s="6"/>
      <c r="CQ2994" s="6"/>
      <c r="CR2994" s="6"/>
      <c r="CS2994" s="6"/>
      <c r="CT2994" s="6"/>
      <c r="CU2994" s="6"/>
      <c r="CV2994" s="6"/>
      <c r="CW2994" s="6"/>
      <c r="CX2994" s="6"/>
      <c r="CY2994" s="6"/>
      <c r="CZ2994" s="6"/>
      <c r="DA2994" s="6"/>
      <c r="DB2994" s="6"/>
      <c r="DC2994" s="6"/>
      <c r="DD2994" s="6"/>
      <c r="DE2994" s="6"/>
      <c r="DF2994" s="6"/>
      <c r="DG2994" s="6"/>
      <c r="DH2994" s="6"/>
      <c r="DI2994" s="6"/>
      <c r="DJ2994" s="6"/>
      <c r="DK2994" s="6"/>
      <c r="DL2994" s="6"/>
      <c r="DM2994" s="6"/>
      <c r="DN2994" s="6"/>
      <c r="DO2994" s="6"/>
      <c r="DP2994" s="6"/>
      <c r="DQ2994" s="6"/>
      <c r="DR2994" s="6"/>
      <c r="DS2994" s="6"/>
      <c r="DT2994" s="6"/>
      <c r="DU2994" s="6"/>
      <c r="DV2994" s="6"/>
      <c r="DW2994" s="6"/>
      <c r="DX2994" s="6"/>
      <c r="DY2994" s="6"/>
      <c r="DZ2994" s="6"/>
      <c r="EA2994" s="6"/>
      <c r="EB2994" s="6"/>
      <c r="EC2994" s="6"/>
      <c r="ED2994" s="6"/>
      <c r="EE2994" s="6"/>
      <c r="EF2994" s="6"/>
      <c r="EG2994" s="6"/>
      <c r="EH2994" s="6"/>
      <c r="EI2994" s="6"/>
      <c r="EJ2994" s="6"/>
      <c r="EK2994" s="6"/>
      <c r="EL2994" s="6"/>
      <c r="EM2994" s="6"/>
      <c r="EN2994" s="6"/>
      <c r="EO2994" s="6"/>
      <c r="EP2994" s="6"/>
      <c r="EQ2994" s="6"/>
      <c r="ER2994" s="6"/>
      <c r="ES2994" s="6"/>
      <c r="ET2994" s="6"/>
      <c r="EU2994" s="6"/>
      <c r="EV2994" s="6"/>
      <c r="EW2994" s="6"/>
      <c r="EX2994" s="6"/>
      <c r="EY2994" s="6"/>
      <c r="EZ2994" s="6"/>
      <c r="FA2994" s="6"/>
      <c r="FB2994" s="6"/>
      <c r="FC2994" s="6"/>
      <c r="FD2994" s="6"/>
      <c r="FE2994" s="6"/>
      <c r="FF2994" s="6"/>
      <c r="FG2994" s="6"/>
      <c r="FH2994" s="6"/>
      <c r="FI2994" s="6"/>
      <c r="FJ2994" s="6"/>
      <c r="FK2994" s="6"/>
      <c r="FL2994" s="6"/>
      <c r="FM2994" s="6"/>
      <c r="FN2994" s="6"/>
      <c r="FO2994" s="6"/>
      <c r="FP2994" s="6"/>
      <c r="FQ2994" s="6"/>
      <c r="FR2994" s="6"/>
      <c r="FS2994" s="6"/>
      <c r="FT2994" s="6"/>
      <c r="FU2994" s="6"/>
      <c r="FV2994" s="6"/>
      <c r="FW2994" s="6"/>
      <c r="FX2994" s="6"/>
      <c r="FY2994" s="6"/>
      <c r="FZ2994" s="6"/>
      <c r="GA2994" s="6"/>
      <c r="GB2994" s="6"/>
      <c r="GC2994" s="6"/>
      <c r="GD2994" s="6"/>
      <c r="GE2994" s="6"/>
      <c r="GF2994" s="6"/>
      <c r="GG2994" s="6"/>
      <c r="GH2994" s="6"/>
      <c r="GI2994" s="6"/>
      <c r="GJ2994" s="6"/>
      <c r="GK2994" s="6"/>
      <c r="GL2994" s="6"/>
      <c r="GM2994" s="6"/>
    </row>
    <row r="2995" spans="1:195" s="5" customFormat="1" x14ac:dyDescent="0.25">
      <c r="A2995" s="27"/>
      <c r="B2995" s="27"/>
      <c r="C2995" s="27"/>
      <c r="P2995" s="69"/>
      <c r="Q2995" s="69"/>
      <c r="R2995" s="69"/>
      <c r="S2995" s="69"/>
      <c r="T2995" s="69"/>
      <c r="U2995" s="69"/>
      <c r="V2995" s="69"/>
      <c r="W2995" s="6"/>
      <c r="X2995" s="6"/>
      <c r="Y2995" s="6"/>
      <c r="Z2995" s="68"/>
      <c r="AA2995" s="68"/>
      <c r="AB2995" s="6"/>
      <c r="AC2995" s="6"/>
      <c r="AD2995" s="6"/>
      <c r="AE2995" s="6"/>
      <c r="AF2995" s="6"/>
      <c r="AG2995" s="6"/>
      <c r="AH2995" s="6"/>
      <c r="AI2995" s="6"/>
      <c r="AJ2995" s="6"/>
      <c r="AK2995" s="6"/>
      <c r="AM2995" s="6"/>
      <c r="AN2995" s="6"/>
      <c r="AO2995" s="6"/>
      <c r="AP2995" s="6"/>
      <c r="AQ2995" s="6"/>
      <c r="AR2995" s="6"/>
      <c r="AS2995" s="6"/>
      <c r="AT2995" s="6"/>
      <c r="AU2995" s="6"/>
      <c r="AV2995" s="6"/>
      <c r="AW2995" s="6"/>
      <c r="AX2995" s="6"/>
      <c r="AY2995" s="6"/>
      <c r="AZ2995" s="6"/>
      <c r="BA2995" s="6"/>
      <c r="BB2995" s="6"/>
      <c r="BC2995" s="6"/>
      <c r="BD2995" s="6"/>
      <c r="BE2995" s="6"/>
      <c r="BF2995" s="6"/>
      <c r="BG2995" s="6"/>
      <c r="BH2995" s="6"/>
      <c r="BI2995" s="6"/>
      <c r="BJ2995" s="6"/>
      <c r="BK2995" s="6"/>
      <c r="BL2995" s="6"/>
      <c r="BM2995" s="6"/>
      <c r="BN2995" s="6"/>
      <c r="BO2995" s="6"/>
      <c r="BP2995" s="6"/>
      <c r="BQ2995" s="6"/>
      <c r="BR2995" s="6"/>
      <c r="BS2995" s="6"/>
      <c r="BT2995" s="6"/>
      <c r="BU2995" s="6"/>
      <c r="BV2995" s="6"/>
      <c r="BW2995" s="6"/>
      <c r="BX2995" s="6"/>
      <c r="BY2995" s="6"/>
      <c r="BZ2995" s="6"/>
      <c r="CA2995" s="6"/>
      <c r="CB2995" s="6"/>
      <c r="CC2995" s="6"/>
      <c r="CD2995" s="6"/>
      <c r="CE2995" s="6"/>
      <c r="CF2995" s="6"/>
      <c r="CG2995" s="6"/>
      <c r="CH2995" s="6"/>
      <c r="CI2995" s="6"/>
      <c r="CJ2995" s="6"/>
      <c r="CK2995" s="6"/>
      <c r="CL2995" s="6"/>
      <c r="CM2995" s="6"/>
      <c r="CN2995" s="6"/>
      <c r="CO2995" s="6"/>
      <c r="CP2995" s="6"/>
      <c r="CQ2995" s="6"/>
      <c r="CR2995" s="6"/>
      <c r="CS2995" s="6"/>
      <c r="CT2995" s="6"/>
      <c r="CU2995" s="6"/>
      <c r="CV2995" s="6"/>
      <c r="CW2995" s="6"/>
      <c r="CX2995" s="6"/>
      <c r="CY2995" s="6"/>
      <c r="CZ2995" s="6"/>
      <c r="DA2995" s="6"/>
      <c r="DB2995" s="6"/>
      <c r="DC2995" s="6"/>
      <c r="DD2995" s="6"/>
      <c r="DE2995" s="6"/>
      <c r="DF2995" s="6"/>
      <c r="DG2995" s="6"/>
      <c r="DH2995" s="6"/>
      <c r="DI2995" s="6"/>
      <c r="DJ2995" s="6"/>
      <c r="DK2995" s="6"/>
      <c r="DL2995" s="6"/>
      <c r="DM2995" s="6"/>
      <c r="DN2995" s="6"/>
      <c r="DO2995" s="6"/>
      <c r="DP2995" s="6"/>
      <c r="DQ2995" s="6"/>
      <c r="DR2995" s="6"/>
      <c r="DS2995" s="6"/>
      <c r="DT2995" s="6"/>
      <c r="DU2995" s="6"/>
      <c r="DV2995" s="6"/>
      <c r="DW2995" s="6"/>
      <c r="DX2995" s="6"/>
      <c r="DY2995" s="6"/>
      <c r="DZ2995" s="6"/>
      <c r="EA2995" s="6"/>
      <c r="EB2995" s="6"/>
      <c r="EC2995" s="6"/>
      <c r="ED2995" s="6"/>
      <c r="EE2995" s="6"/>
      <c r="EF2995" s="6"/>
      <c r="EG2995" s="6"/>
      <c r="EH2995" s="6"/>
      <c r="EI2995" s="6"/>
      <c r="EJ2995" s="6"/>
      <c r="EK2995" s="6"/>
      <c r="EL2995" s="6"/>
      <c r="EM2995" s="6"/>
      <c r="EN2995" s="6"/>
      <c r="EO2995" s="6"/>
      <c r="EP2995" s="6"/>
      <c r="EQ2995" s="6"/>
      <c r="ER2995" s="6"/>
      <c r="ES2995" s="6"/>
      <c r="ET2995" s="6"/>
      <c r="EU2995" s="6"/>
      <c r="EV2995" s="6"/>
      <c r="EW2995" s="6"/>
      <c r="EX2995" s="6"/>
      <c r="EY2995" s="6"/>
      <c r="EZ2995" s="6"/>
      <c r="FA2995" s="6"/>
      <c r="FB2995" s="6"/>
      <c r="FC2995" s="6"/>
      <c r="FD2995" s="6"/>
      <c r="FE2995" s="6"/>
      <c r="FF2995" s="6"/>
      <c r="FG2995" s="6"/>
      <c r="FH2995" s="6"/>
      <c r="FI2995" s="6"/>
      <c r="FJ2995" s="6"/>
      <c r="FK2995" s="6"/>
      <c r="FL2995" s="6"/>
      <c r="FM2995" s="6"/>
      <c r="FN2995" s="6"/>
      <c r="FO2995" s="6"/>
      <c r="FP2995" s="6"/>
      <c r="FQ2995" s="6"/>
      <c r="FR2995" s="6"/>
      <c r="FS2995" s="6"/>
      <c r="FT2995" s="6"/>
      <c r="FU2995" s="6"/>
      <c r="FV2995" s="6"/>
      <c r="FW2995" s="6"/>
      <c r="FX2995" s="6"/>
      <c r="FY2995" s="6"/>
      <c r="FZ2995" s="6"/>
      <c r="GA2995" s="6"/>
      <c r="GB2995" s="6"/>
      <c r="GC2995" s="6"/>
      <c r="GD2995" s="6"/>
      <c r="GE2995" s="6"/>
      <c r="GF2995" s="6"/>
      <c r="GG2995" s="6"/>
      <c r="GH2995" s="6"/>
      <c r="GI2995" s="6"/>
      <c r="GJ2995" s="6"/>
      <c r="GK2995" s="6"/>
      <c r="GL2995" s="6"/>
      <c r="GM2995" s="6"/>
    </row>
    <row r="2996" spans="1:195" s="5" customFormat="1" x14ac:dyDescent="0.25">
      <c r="A2996" s="27"/>
      <c r="B2996" s="27"/>
      <c r="C2996" s="27"/>
      <c r="P2996" s="69"/>
      <c r="Q2996" s="69"/>
      <c r="R2996" s="69"/>
      <c r="S2996" s="69"/>
      <c r="T2996" s="69"/>
      <c r="U2996" s="69"/>
      <c r="V2996" s="69"/>
      <c r="W2996" s="6"/>
      <c r="X2996" s="6"/>
      <c r="Y2996" s="6"/>
      <c r="Z2996" s="68"/>
      <c r="AA2996" s="68"/>
      <c r="AB2996" s="6"/>
      <c r="AC2996" s="6"/>
      <c r="AD2996" s="6"/>
      <c r="AE2996" s="6"/>
      <c r="AF2996" s="6"/>
      <c r="AG2996" s="6"/>
      <c r="AH2996" s="6"/>
      <c r="AI2996" s="6"/>
      <c r="AJ2996" s="6"/>
      <c r="AK2996" s="6"/>
      <c r="AM2996" s="6"/>
      <c r="AN2996" s="6"/>
      <c r="AO2996" s="6"/>
      <c r="AP2996" s="6"/>
      <c r="AQ2996" s="6"/>
      <c r="AR2996" s="6"/>
      <c r="AS2996" s="6"/>
      <c r="AT2996" s="6"/>
      <c r="AU2996" s="6"/>
      <c r="AV2996" s="6"/>
      <c r="AW2996" s="6"/>
      <c r="AX2996" s="6"/>
      <c r="AY2996" s="6"/>
      <c r="AZ2996" s="6"/>
      <c r="BA2996" s="6"/>
      <c r="BB2996" s="6"/>
      <c r="BC2996" s="6"/>
      <c r="BD2996" s="6"/>
      <c r="BE2996" s="6"/>
      <c r="BF2996" s="6"/>
      <c r="BG2996" s="6"/>
      <c r="BH2996" s="6"/>
      <c r="BI2996" s="6"/>
      <c r="BJ2996" s="6"/>
      <c r="BK2996" s="6"/>
      <c r="BL2996" s="6"/>
      <c r="BM2996" s="6"/>
      <c r="BN2996" s="6"/>
      <c r="BO2996" s="6"/>
      <c r="BP2996" s="6"/>
      <c r="BQ2996" s="6"/>
      <c r="BR2996" s="6"/>
      <c r="BS2996" s="6"/>
      <c r="BT2996" s="6"/>
      <c r="BU2996" s="6"/>
      <c r="BV2996" s="6"/>
      <c r="BW2996" s="6"/>
      <c r="BX2996" s="6"/>
      <c r="BY2996" s="6"/>
      <c r="BZ2996" s="6"/>
      <c r="CA2996" s="6"/>
      <c r="CB2996" s="6"/>
      <c r="CC2996" s="6"/>
      <c r="CD2996" s="6"/>
      <c r="CE2996" s="6"/>
      <c r="CF2996" s="6"/>
      <c r="CG2996" s="6"/>
      <c r="CH2996" s="6"/>
      <c r="CI2996" s="6"/>
      <c r="CJ2996" s="6"/>
      <c r="CK2996" s="6"/>
      <c r="CL2996" s="6"/>
      <c r="CM2996" s="6"/>
      <c r="CN2996" s="6"/>
      <c r="CO2996" s="6"/>
      <c r="CP2996" s="6"/>
      <c r="CQ2996" s="6"/>
      <c r="CR2996" s="6"/>
      <c r="CS2996" s="6"/>
      <c r="CT2996" s="6"/>
      <c r="CU2996" s="6"/>
      <c r="CV2996" s="6"/>
      <c r="CW2996" s="6"/>
      <c r="CX2996" s="6"/>
      <c r="CY2996" s="6"/>
      <c r="CZ2996" s="6"/>
      <c r="DA2996" s="6"/>
      <c r="DB2996" s="6"/>
      <c r="DC2996" s="6"/>
      <c r="DD2996" s="6"/>
      <c r="DE2996" s="6"/>
      <c r="DF2996" s="6"/>
      <c r="DG2996" s="6"/>
      <c r="DH2996" s="6"/>
      <c r="DI2996" s="6"/>
      <c r="DJ2996" s="6"/>
      <c r="DK2996" s="6"/>
      <c r="DL2996" s="6"/>
      <c r="DM2996" s="6"/>
      <c r="DN2996" s="6"/>
      <c r="DO2996" s="6"/>
      <c r="DP2996" s="6"/>
      <c r="DQ2996" s="6"/>
      <c r="DR2996" s="6"/>
      <c r="DS2996" s="6"/>
      <c r="DT2996" s="6"/>
      <c r="DU2996" s="6"/>
      <c r="DV2996" s="6"/>
      <c r="DW2996" s="6"/>
      <c r="DX2996" s="6"/>
      <c r="DY2996" s="6"/>
      <c r="DZ2996" s="6"/>
      <c r="EA2996" s="6"/>
      <c r="EB2996" s="6"/>
      <c r="EC2996" s="6"/>
      <c r="ED2996" s="6"/>
      <c r="EE2996" s="6"/>
      <c r="EF2996" s="6"/>
      <c r="EG2996" s="6"/>
      <c r="EH2996" s="6"/>
      <c r="EI2996" s="6"/>
      <c r="EJ2996" s="6"/>
      <c r="EK2996" s="6"/>
      <c r="EL2996" s="6"/>
      <c r="EM2996" s="6"/>
      <c r="EN2996" s="6"/>
      <c r="EO2996" s="6"/>
      <c r="EP2996" s="6"/>
      <c r="EQ2996" s="6"/>
      <c r="ER2996" s="6"/>
      <c r="ES2996" s="6"/>
      <c r="ET2996" s="6"/>
      <c r="EU2996" s="6"/>
      <c r="EV2996" s="6"/>
      <c r="EW2996" s="6"/>
      <c r="EX2996" s="6"/>
      <c r="EY2996" s="6"/>
      <c r="EZ2996" s="6"/>
      <c r="FA2996" s="6"/>
      <c r="FB2996" s="6"/>
      <c r="FC2996" s="6"/>
      <c r="FD2996" s="6"/>
      <c r="FE2996" s="6"/>
      <c r="FF2996" s="6"/>
      <c r="FG2996" s="6"/>
      <c r="FH2996" s="6"/>
      <c r="FI2996" s="6"/>
      <c r="FJ2996" s="6"/>
      <c r="FK2996" s="6"/>
      <c r="FL2996" s="6"/>
      <c r="FM2996" s="6"/>
      <c r="FN2996" s="6"/>
      <c r="FO2996" s="6"/>
      <c r="FP2996" s="6"/>
      <c r="FQ2996" s="6"/>
      <c r="FR2996" s="6"/>
      <c r="FS2996" s="6"/>
      <c r="FT2996" s="6"/>
      <c r="FU2996" s="6"/>
      <c r="FV2996" s="6"/>
      <c r="FW2996" s="6"/>
      <c r="FX2996" s="6"/>
      <c r="FY2996" s="6"/>
      <c r="FZ2996" s="6"/>
      <c r="GA2996" s="6"/>
      <c r="GB2996" s="6"/>
      <c r="GC2996" s="6"/>
      <c r="GD2996" s="6"/>
      <c r="GE2996" s="6"/>
      <c r="GF2996" s="6"/>
      <c r="GG2996" s="6"/>
      <c r="GH2996" s="6"/>
      <c r="GI2996" s="6"/>
      <c r="GJ2996" s="6"/>
      <c r="GK2996" s="6"/>
      <c r="GL2996" s="6"/>
      <c r="GM2996" s="6"/>
    </row>
    <row r="2997" spans="1:195" s="5" customFormat="1" x14ac:dyDescent="0.25">
      <c r="A2997" s="27"/>
      <c r="B2997" s="27"/>
      <c r="C2997" s="27"/>
      <c r="P2997" s="69"/>
      <c r="Q2997" s="69"/>
      <c r="R2997" s="69"/>
      <c r="S2997" s="69"/>
      <c r="T2997" s="69"/>
      <c r="U2997" s="69"/>
      <c r="V2997" s="69"/>
      <c r="W2997" s="6"/>
      <c r="X2997" s="6"/>
      <c r="Y2997" s="6"/>
      <c r="Z2997" s="68"/>
      <c r="AA2997" s="68"/>
      <c r="AB2997" s="6"/>
      <c r="AC2997" s="6"/>
      <c r="AD2997" s="6"/>
      <c r="AE2997" s="6"/>
      <c r="AF2997" s="6"/>
      <c r="AG2997" s="6"/>
      <c r="AH2997" s="6"/>
      <c r="AI2997" s="6"/>
      <c r="AJ2997" s="6"/>
      <c r="AK2997" s="6"/>
      <c r="AM2997" s="6"/>
      <c r="AN2997" s="6"/>
      <c r="AO2997" s="6"/>
      <c r="AP2997" s="6"/>
      <c r="AQ2997" s="6"/>
      <c r="AR2997" s="6"/>
      <c r="AS2997" s="6"/>
      <c r="AT2997" s="6"/>
      <c r="AU2997" s="6"/>
      <c r="AV2997" s="6"/>
      <c r="AW2997" s="6"/>
      <c r="AX2997" s="6"/>
      <c r="AY2997" s="6"/>
      <c r="AZ2997" s="6"/>
      <c r="BA2997" s="6"/>
      <c r="BB2997" s="6"/>
      <c r="BC2997" s="6"/>
      <c r="BD2997" s="6"/>
      <c r="BE2997" s="6"/>
      <c r="BF2997" s="6"/>
      <c r="BG2997" s="6"/>
      <c r="BH2997" s="6"/>
      <c r="BI2997" s="6"/>
      <c r="BJ2997" s="6"/>
      <c r="BK2997" s="6"/>
      <c r="BL2997" s="6"/>
      <c r="BM2997" s="6"/>
      <c r="BN2997" s="6"/>
      <c r="BO2997" s="6"/>
      <c r="BP2997" s="6"/>
      <c r="BQ2997" s="6"/>
      <c r="BR2997" s="6"/>
      <c r="BS2997" s="6"/>
      <c r="BT2997" s="6"/>
      <c r="BU2997" s="6"/>
      <c r="BV2997" s="6"/>
      <c r="BW2997" s="6"/>
      <c r="BX2997" s="6"/>
      <c r="BY2997" s="6"/>
      <c r="BZ2997" s="6"/>
      <c r="CA2997" s="6"/>
      <c r="CB2997" s="6"/>
      <c r="CC2997" s="6"/>
      <c r="CD2997" s="6"/>
      <c r="CE2997" s="6"/>
      <c r="CF2997" s="6"/>
      <c r="CG2997" s="6"/>
      <c r="CH2997" s="6"/>
      <c r="CI2997" s="6"/>
      <c r="CJ2997" s="6"/>
      <c r="CK2997" s="6"/>
      <c r="CL2997" s="6"/>
      <c r="CM2997" s="6"/>
      <c r="CN2997" s="6"/>
      <c r="CO2997" s="6"/>
      <c r="CP2997" s="6"/>
      <c r="CQ2997" s="6"/>
      <c r="CR2997" s="6"/>
      <c r="CS2997" s="6"/>
      <c r="CT2997" s="6"/>
      <c r="CU2997" s="6"/>
      <c r="CV2997" s="6"/>
      <c r="CW2997" s="6"/>
      <c r="CX2997" s="6"/>
      <c r="CY2997" s="6"/>
      <c r="CZ2997" s="6"/>
      <c r="DA2997" s="6"/>
      <c r="DB2997" s="6"/>
      <c r="DC2997" s="6"/>
      <c r="DD2997" s="6"/>
      <c r="DE2997" s="6"/>
      <c r="DF2997" s="6"/>
      <c r="DG2997" s="6"/>
      <c r="DH2997" s="6"/>
      <c r="DI2997" s="6"/>
      <c r="DJ2997" s="6"/>
      <c r="DK2997" s="6"/>
      <c r="DL2997" s="6"/>
      <c r="DM2997" s="6"/>
      <c r="DN2997" s="6"/>
      <c r="DO2997" s="6"/>
      <c r="DP2997" s="6"/>
      <c r="DQ2997" s="6"/>
      <c r="DR2997" s="6"/>
      <c r="DS2997" s="6"/>
      <c r="DT2997" s="6"/>
      <c r="DU2997" s="6"/>
      <c r="DV2997" s="6"/>
      <c r="DW2997" s="6"/>
      <c r="DX2997" s="6"/>
      <c r="DY2997" s="6"/>
      <c r="DZ2997" s="6"/>
      <c r="EA2997" s="6"/>
      <c r="EB2997" s="6"/>
      <c r="EC2997" s="6"/>
      <c r="ED2997" s="6"/>
      <c r="EE2997" s="6"/>
      <c r="EF2997" s="6"/>
      <c r="EG2997" s="6"/>
      <c r="EH2997" s="6"/>
      <c r="EI2997" s="6"/>
      <c r="EJ2997" s="6"/>
      <c r="EK2997" s="6"/>
      <c r="EL2997" s="6"/>
      <c r="EM2997" s="6"/>
      <c r="EN2997" s="6"/>
      <c r="EO2997" s="6"/>
      <c r="EP2997" s="6"/>
      <c r="EQ2997" s="6"/>
      <c r="ER2997" s="6"/>
      <c r="ES2997" s="6"/>
      <c r="ET2997" s="6"/>
      <c r="EU2997" s="6"/>
      <c r="EV2997" s="6"/>
      <c r="EW2997" s="6"/>
      <c r="EX2997" s="6"/>
      <c r="EY2997" s="6"/>
      <c r="EZ2997" s="6"/>
      <c r="FA2997" s="6"/>
      <c r="FB2997" s="6"/>
      <c r="FC2997" s="6"/>
      <c r="FD2997" s="6"/>
      <c r="FE2997" s="6"/>
      <c r="FF2997" s="6"/>
      <c r="FG2997" s="6"/>
      <c r="FH2997" s="6"/>
      <c r="FI2997" s="6"/>
      <c r="FJ2997" s="6"/>
      <c r="FK2997" s="6"/>
      <c r="FL2997" s="6"/>
      <c r="FM2997" s="6"/>
      <c r="FN2997" s="6"/>
      <c r="FO2997" s="6"/>
      <c r="FP2997" s="6"/>
      <c r="FQ2997" s="6"/>
      <c r="FR2997" s="6"/>
      <c r="FS2997" s="6"/>
      <c r="FT2997" s="6"/>
      <c r="FU2997" s="6"/>
      <c r="FV2997" s="6"/>
      <c r="FW2997" s="6"/>
      <c r="FX2997" s="6"/>
      <c r="FY2997" s="6"/>
      <c r="FZ2997" s="6"/>
      <c r="GA2997" s="6"/>
      <c r="GB2997" s="6"/>
      <c r="GC2997" s="6"/>
      <c r="GD2997" s="6"/>
      <c r="GE2997" s="6"/>
      <c r="GF2997" s="6"/>
      <c r="GG2997" s="6"/>
      <c r="GH2997" s="6"/>
      <c r="GI2997" s="6"/>
      <c r="GJ2997" s="6"/>
      <c r="GK2997" s="6"/>
      <c r="GL2997" s="6"/>
      <c r="GM2997" s="6"/>
    </row>
    <row r="2998" spans="1:195" s="5" customFormat="1" x14ac:dyDescent="0.25">
      <c r="A2998" s="27"/>
      <c r="B2998" s="27"/>
      <c r="C2998" s="27"/>
      <c r="P2998" s="69"/>
      <c r="Q2998" s="69"/>
      <c r="R2998" s="69"/>
      <c r="S2998" s="69"/>
      <c r="T2998" s="69"/>
      <c r="U2998" s="69"/>
      <c r="V2998" s="69"/>
      <c r="W2998" s="6"/>
      <c r="X2998" s="6"/>
      <c r="Y2998" s="6"/>
      <c r="Z2998" s="68"/>
      <c r="AA2998" s="68"/>
      <c r="AB2998" s="6"/>
      <c r="AC2998" s="6"/>
      <c r="AD2998" s="6"/>
      <c r="AE2998" s="6"/>
      <c r="AF2998" s="6"/>
      <c r="AG2998" s="6"/>
      <c r="AH2998" s="6"/>
      <c r="AI2998" s="6"/>
      <c r="AJ2998" s="6"/>
      <c r="AK2998" s="6"/>
      <c r="AM2998" s="6"/>
      <c r="AN2998" s="6"/>
      <c r="AO2998" s="6"/>
      <c r="AP2998" s="6"/>
      <c r="AQ2998" s="6"/>
      <c r="AR2998" s="6"/>
      <c r="AS2998" s="6"/>
      <c r="AT2998" s="6"/>
      <c r="AU2998" s="6"/>
      <c r="AV2998" s="6"/>
      <c r="AW2998" s="6"/>
      <c r="AX2998" s="6"/>
      <c r="AY2998" s="6"/>
      <c r="AZ2998" s="6"/>
      <c r="BA2998" s="6"/>
      <c r="BB2998" s="6"/>
      <c r="BC2998" s="6"/>
      <c r="BD2998" s="6"/>
      <c r="BE2998" s="6"/>
      <c r="BF2998" s="6"/>
      <c r="BG2998" s="6"/>
      <c r="BH2998" s="6"/>
      <c r="BI2998" s="6"/>
      <c r="BJ2998" s="6"/>
      <c r="BK2998" s="6"/>
      <c r="BL2998" s="6"/>
      <c r="BM2998" s="6"/>
      <c r="BN2998" s="6"/>
      <c r="BO2998" s="6"/>
      <c r="BP2998" s="6"/>
      <c r="BQ2998" s="6"/>
      <c r="BR2998" s="6"/>
      <c r="BS2998" s="6"/>
      <c r="BT2998" s="6"/>
      <c r="BU2998" s="6"/>
      <c r="BV2998" s="6"/>
      <c r="BW2998" s="6"/>
      <c r="BX2998" s="6"/>
      <c r="BY2998" s="6"/>
      <c r="BZ2998" s="6"/>
      <c r="CA2998" s="6"/>
      <c r="CB2998" s="6"/>
      <c r="CC2998" s="6"/>
      <c r="CD2998" s="6"/>
      <c r="CE2998" s="6"/>
      <c r="CF2998" s="6"/>
      <c r="CG2998" s="6"/>
      <c r="CH2998" s="6"/>
      <c r="CI2998" s="6"/>
      <c r="CJ2998" s="6"/>
      <c r="CK2998" s="6"/>
      <c r="CL2998" s="6"/>
      <c r="CM2998" s="6"/>
      <c r="CN2998" s="6"/>
      <c r="CO2998" s="6"/>
      <c r="CP2998" s="6"/>
      <c r="CQ2998" s="6"/>
      <c r="CR2998" s="6"/>
      <c r="CS2998" s="6"/>
      <c r="CT2998" s="6"/>
      <c r="CU2998" s="6"/>
      <c r="CV2998" s="6"/>
      <c r="CW2998" s="6"/>
      <c r="CX2998" s="6"/>
      <c r="CY2998" s="6"/>
      <c r="CZ2998" s="6"/>
      <c r="DA2998" s="6"/>
      <c r="DB2998" s="6"/>
      <c r="DC2998" s="6"/>
      <c r="DD2998" s="6"/>
      <c r="DE2998" s="6"/>
      <c r="DF2998" s="6"/>
      <c r="DG2998" s="6"/>
      <c r="DH2998" s="6"/>
      <c r="DI2998" s="6"/>
      <c r="DJ2998" s="6"/>
      <c r="DK2998" s="6"/>
      <c r="DL2998" s="6"/>
      <c r="DM2998" s="6"/>
      <c r="DN2998" s="6"/>
      <c r="DO2998" s="6"/>
      <c r="DP2998" s="6"/>
      <c r="DQ2998" s="6"/>
      <c r="DR2998" s="6"/>
      <c r="DS2998" s="6"/>
      <c r="DT2998" s="6"/>
      <c r="DU2998" s="6"/>
      <c r="DV2998" s="6"/>
      <c r="DW2998" s="6"/>
      <c r="DX2998" s="6"/>
      <c r="DY2998" s="6"/>
      <c r="DZ2998" s="6"/>
      <c r="EA2998" s="6"/>
      <c r="EB2998" s="6"/>
      <c r="EC2998" s="6"/>
      <c r="ED2998" s="6"/>
      <c r="EE2998" s="6"/>
      <c r="EF2998" s="6"/>
      <c r="EG2998" s="6"/>
      <c r="EH2998" s="6"/>
      <c r="EI2998" s="6"/>
      <c r="EJ2998" s="6"/>
      <c r="EK2998" s="6"/>
      <c r="EL2998" s="6"/>
      <c r="EM2998" s="6"/>
      <c r="EN2998" s="6"/>
      <c r="EO2998" s="6"/>
      <c r="EP2998" s="6"/>
      <c r="EQ2998" s="6"/>
      <c r="ER2998" s="6"/>
      <c r="ES2998" s="6"/>
      <c r="ET2998" s="6"/>
      <c r="EU2998" s="6"/>
      <c r="EV2998" s="6"/>
      <c r="EW2998" s="6"/>
      <c r="EX2998" s="6"/>
      <c r="EY2998" s="6"/>
      <c r="EZ2998" s="6"/>
      <c r="FA2998" s="6"/>
      <c r="FB2998" s="6"/>
      <c r="FC2998" s="6"/>
      <c r="FD2998" s="6"/>
      <c r="FE2998" s="6"/>
      <c r="FF2998" s="6"/>
      <c r="FG2998" s="6"/>
      <c r="FH2998" s="6"/>
      <c r="FI2998" s="6"/>
      <c r="FJ2998" s="6"/>
      <c r="FK2998" s="6"/>
      <c r="FL2998" s="6"/>
      <c r="FM2998" s="6"/>
      <c r="FN2998" s="6"/>
      <c r="FO2998" s="6"/>
      <c r="FP2998" s="6"/>
      <c r="FQ2998" s="6"/>
      <c r="FR2998" s="6"/>
      <c r="FS2998" s="6"/>
      <c r="FT2998" s="6"/>
      <c r="FU2998" s="6"/>
      <c r="FV2998" s="6"/>
      <c r="FW2998" s="6"/>
      <c r="FX2998" s="6"/>
      <c r="FY2998" s="6"/>
      <c r="FZ2998" s="6"/>
      <c r="GA2998" s="6"/>
      <c r="GB2998" s="6"/>
      <c r="GC2998" s="6"/>
      <c r="GD2998" s="6"/>
      <c r="GE2998" s="6"/>
      <c r="GF2998" s="6"/>
      <c r="GG2998" s="6"/>
      <c r="GH2998" s="6"/>
      <c r="GI2998" s="6"/>
      <c r="GJ2998" s="6"/>
      <c r="GK2998" s="6"/>
      <c r="GL2998" s="6"/>
      <c r="GM2998" s="6"/>
    </row>
    <row r="2999" spans="1:195" s="5" customFormat="1" x14ac:dyDescent="0.25">
      <c r="A2999" s="27"/>
      <c r="B2999" s="27"/>
      <c r="C2999" s="27"/>
      <c r="P2999" s="69"/>
      <c r="Q2999" s="69"/>
      <c r="R2999" s="69"/>
      <c r="S2999" s="69"/>
      <c r="T2999" s="69"/>
      <c r="U2999" s="69"/>
      <c r="V2999" s="69"/>
      <c r="W2999" s="6"/>
      <c r="X2999" s="6"/>
      <c r="Y2999" s="6"/>
      <c r="Z2999" s="68"/>
      <c r="AA2999" s="68"/>
      <c r="AB2999" s="6"/>
      <c r="AC2999" s="6"/>
      <c r="AD2999" s="6"/>
      <c r="AE2999" s="6"/>
      <c r="AF2999" s="6"/>
      <c r="AG2999" s="6"/>
      <c r="AH2999" s="6"/>
      <c r="AI2999" s="6"/>
      <c r="AJ2999" s="6"/>
      <c r="AK2999" s="6"/>
      <c r="AM2999" s="6"/>
      <c r="AN2999" s="6"/>
      <c r="AO2999" s="6"/>
      <c r="AP2999" s="6"/>
      <c r="AQ2999" s="6"/>
      <c r="AR2999" s="6"/>
      <c r="AS2999" s="6"/>
      <c r="AT2999" s="6"/>
      <c r="AU2999" s="6"/>
      <c r="AV2999" s="6"/>
      <c r="AW2999" s="6"/>
      <c r="AX2999" s="6"/>
      <c r="AY2999" s="6"/>
      <c r="AZ2999" s="6"/>
      <c r="BA2999" s="6"/>
      <c r="BB2999" s="6"/>
      <c r="BC2999" s="6"/>
      <c r="BD2999" s="6"/>
      <c r="BE2999" s="6"/>
      <c r="BF2999" s="6"/>
      <c r="BG2999" s="6"/>
      <c r="BH2999" s="6"/>
      <c r="BI2999" s="6"/>
      <c r="BJ2999" s="6"/>
      <c r="BK2999" s="6"/>
      <c r="BL2999" s="6"/>
      <c r="BM2999" s="6"/>
      <c r="BN2999" s="6"/>
      <c r="BO2999" s="6"/>
      <c r="BP2999" s="6"/>
      <c r="BQ2999" s="6"/>
      <c r="BR2999" s="6"/>
      <c r="BS2999" s="6"/>
      <c r="BT2999" s="6"/>
      <c r="BU2999" s="6"/>
      <c r="BV2999" s="6"/>
      <c r="BW2999" s="6"/>
      <c r="BX2999" s="6"/>
      <c r="BY2999" s="6"/>
      <c r="BZ2999" s="6"/>
      <c r="CA2999" s="6"/>
      <c r="CB2999" s="6"/>
      <c r="CC2999" s="6"/>
      <c r="CD2999" s="6"/>
      <c r="CE2999" s="6"/>
      <c r="CF2999" s="6"/>
      <c r="CG2999" s="6"/>
      <c r="CH2999" s="6"/>
      <c r="CI2999" s="6"/>
      <c r="CJ2999" s="6"/>
      <c r="CK2999" s="6"/>
      <c r="CL2999" s="6"/>
      <c r="CM2999" s="6"/>
      <c r="CN2999" s="6"/>
      <c r="CO2999" s="6"/>
      <c r="CP2999" s="6"/>
      <c r="CQ2999" s="6"/>
      <c r="CR2999" s="6"/>
      <c r="CS2999" s="6"/>
      <c r="CT2999" s="6"/>
      <c r="CU2999" s="6"/>
      <c r="CV2999" s="6"/>
      <c r="CW2999" s="6"/>
      <c r="CX2999" s="6"/>
      <c r="CY2999" s="6"/>
      <c r="CZ2999" s="6"/>
      <c r="DA2999" s="6"/>
      <c r="DB2999" s="6"/>
      <c r="DC2999" s="6"/>
      <c r="DD2999" s="6"/>
      <c r="DE2999" s="6"/>
      <c r="DF2999" s="6"/>
      <c r="DG2999" s="6"/>
      <c r="DH2999" s="6"/>
      <c r="DI2999" s="6"/>
      <c r="DJ2999" s="6"/>
      <c r="DK2999" s="6"/>
      <c r="DL2999" s="6"/>
      <c r="DM2999" s="6"/>
      <c r="DN2999" s="6"/>
      <c r="DO2999" s="6"/>
      <c r="DP2999" s="6"/>
      <c r="DQ2999" s="6"/>
      <c r="DR2999" s="6"/>
      <c r="DS2999" s="6"/>
      <c r="DT2999" s="6"/>
      <c r="DU2999" s="6"/>
      <c r="DV2999" s="6"/>
      <c r="DW2999" s="6"/>
      <c r="DX2999" s="6"/>
      <c r="DY2999" s="6"/>
      <c r="DZ2999" s="6"/>
      <c r="EA2999" s="6"/>
      <c r="EB2999" s="6"/>
      <c r="EC2999" s="6"/>
      <c r="ED2999" s="6"/>
      <c r="EE2999" s="6"/>
      <c r="EF2999" s="6"/>
      <c r="EG2999" s="6"/>
      <c r="EH2999" s="6"/>
      <c r="EI2999" s="6"/>
      <c r="EJ2999" s="6"/>
      <c r="EK2999" s="6"/>
      <c r="EL2999" s="6"/>
      <c r="EM2999" s="6"/>
      <c r="EN2999" s="6"/>
      <c r="EO2999" s="6"/>
      <c r="EP2999" s="6"/>
      <c r="EQ2999" s="6"/>
      <c r="ER2999" s="6"/>
      <c r="ES2999" s="6"/>
      <c r="ET2999" s="6"/>
      <c r="EU2999" s="6"/>
      <c r="EV2999" s="6"/>
      <c r="EW2999" s="6"/>
      <c r="EX2999" s="6"/>
      <c r="EY2999" s="6"/>
      <c r="EZ2999" s="6"/>
      <c r="FA2999" s="6"/>
      <c r="FB2999" s="6"/>
      <c r="FC2999" s="6"/>
      <c r="FD2999" s="6"/>
      <c r="FE2999" s="6"/>
      <c r="FF2999" s="6"/>
      <c r="FG2999" s="6"/>
      <c r="FH2999" s="6"/>
      <c r="FI2999" s="6"/>
      <c r="FJ2999" s="6"/>
      <c r="FK2999" s="6"/>
      <c r="FL2999" s="6"/>
      <c r="FM2999" s="6"/>
      <c r="FN2999" s="6"/>
      <c r="FO2999" s="6"/>
      <c r="FP2999" s="6"/>
      <c r="FQ2999" s="6"/>
      <c r="FR2999" s="6"/>
      <c r="FS2999" s="6"/>
      <c r="FT2999" s="6"/>
      <c r="FU2999" s="6"/>
      <c r="FV2999" s="6"/>
      <c r="FW2999" s="6"/>
      <c r="FX2999" s="6"/>
      <c r="FY2999" s="6"/>
      <c r="FZ2999" s="6"/>
      <c r="GA2999" s="6"/>
      <c r="GB2999" s="6"/>
      <c r="GC2999" s="6"/>
      <c r="GD2999" s="6"/>
      <c r="GE2999" s="6"/>
      <c r="GF2999" s="6"/>
      <c r="GG2999" s="6"/>
      <c r="GH2999" s="6"/>
      <c r="GI2999" s="6"/>
      <c r="GJ2999" s="6"/>
      <c r="GK2999" s="6"/>
      <c r="GL2999" s="6"/>
      <c r="GM2999" s="6"/>
    </row>
    <row r="3000" spans="1:195" s="5" customFormat="1" x14ac:dyDescent="0.25">
      <c r="A3000" s="27"/>
      <c r="B3000" s="27"/>
      <c r="C3000" s="27"/>
      <c r="P3000" s="69"/>
      <c r="Q3000" s="69"/>
      <c r="R3000" s="69"/>
      <c r="S3000" s="69"/>
      <c r="T3000" s="69"/>
      <c r="U3000" s="69"/>
      <c r="V3000" s="69"/>
      <c r="W3000" s="6"/>
      <c r="X3000" s="6"/>
      <c r="Y3000" s="6"/>
      <c r="Z3000" s="68"/>
      <c r="AA3000" s="68"/>
      <c r="AB3000" s="6"/>
      <c r="AC3000" s="6"/>
      <c r="AD3000" s="6"/>
      <c r="AE3000" s="6"/>
      <c r="AF3000" s="6"/>
      <c r="AG3000" s="6"/>
      <c r="AH3000" s="6"/>
      <c r="AI3000" s="6"/>
      <c r="AJ3000" s="6"/>
      <c r="AK3000" s="6"/>
      <c r="AM3000" s="6"/>
      <c r="AN3000" s="6"/>
      <c r="AO3000" s="6"/>
      <c r="AP3000" s="6"/>
      <c r="AQ3000" s="6"/>
      <c r="AR3000" s="6"/>
      <c r="AS3000" s="6"/>
      <c r="AT3000" s="6"/>
      <c r="AU3000" s="6"/>
      <c r="AV3000" s="6"/>
      <c r="AW3000" s="6"/>
      <c r="AX3000" s="6"/>
      <c r="AY3000" s="6"/>
      <c r="AZ3000" s="6"/>
      <c r="BA3000" s="6"/>
      <c r="BB3000" s="6"/>
      <c r="BC3000" s="6"/>
      <c r="BD3000" s="6"/>
      <c r="BE3000" s="6"/>
      <c r="BF3000" s="6"/>
      <c r="BG3000" s="6"/>
      <c r="BH3000" s="6"/>
      <c r="BI3000" s="6"/>
      <c r="BJ3000" s="6"/>
      <c r="BK3000" s="6"/>
      <c r="BL3000" s="6"/>
      <c r="BM3000" s="6"/>
      <c r="BN3000" s="6"/>
      <c r="BO3000" s="6"/>
      <c r="BP3000" s="6"/>
      <c r="BQ3000" s="6"/>
      <c r="BR3000" s="6"/>
      <c r="BS3000" s="6"/>
      <c r="BT3000" s="6"/>
      <c r="BU3000" s="6"/>
      <c r="BV3000" s="6"/>
      <c r="BW3000" s="6"/>
      <c r="BX3000" s="6"/>
      <c r="BY3000" s="6"/>
      <c r="BZ3000" s="6"/>
      <c r="CA3000" s="6"/>
      <c r="CB3000" s="6"/>
      <c r="CC3000" s="6"/>
      <c r="CD3000" s="6"/>
      <c r="CE3000" s="6"/>
      <c r="CF3000" s="6"/>
      <c r="CG3000" s="6"/>
      <c r="CH3000" s="6"/>
      <c r="CI3000" s="6"/>
      <c r="CJ3000" s="6"/>
      <c r="CK3000" s="6"/>
      <c r="CL3000" s="6"/>
      <c r="CM3000" s="6"/>
      <c r="CN3000" s="6"/>
      <c r="CO3000" s="6"/>
      <c r="CP3000" s="6"/>
      <c r="CQ3000" s="6"/>
      <c r="CR3000" s="6"/>
      <c r="CS3000" s="6"/>
      <c r="CT3000" s="6"/>
      <c r="CU3000" s="6"/>
      <c r="CV3000" s="6"/>
      <c r="CW3000" s="6"/>
      <c r="CX3000" s="6"/>
      <c r="CY3000" s="6"/>
      <c r="CZ3000" s="6"/>
      <c r="DA3000" s="6"/>
      <c r="DB3000" s="6"/>
      <c r="DC3000" s="6"/>
      <c r="DD3000" s="6"/>
      <c r="DE3000" s="6"/>
      <c r="DF3000" s="6"/>
      <c r="DG3000" s="6"/>
      <c r="DH3000" s="6"/>
      <c r="DI3000" s="6"/>
      <c r="DJ3000" s="6"/>
      <c r="DK3000" s="6"/>
      <c r="DL3000" s="6"/>
      <c r="DM3000" s="6"/>
      <c r="DN3000" s="6"/>
      <c r="DO3000" s="6"/>
      <c r="DP3000" s="6"/>
      <c r="DQ3000" s="6"/>
      <c r="DR3000" s="6"/>
      <c r="DS3000" s="6"/>
      <c r="DT3000" s="6"/>
      <c r="DU3000" s="6"/>
      <c r="DV3000" s="6"/>
      <c r="DW3000" s="6"/>
      <c r="DX3000" s="6"/>
      <c r="DY3000" s="6"/>
      <c r="DZ3000" s="6"/>
      <c r="EA3000" s="6"/>
      <c r="EB3000" s="6"/>
      <c r="EC3000" s="6"/>
      <c r="ED3000" s="6"/>
      <c r="EE3000" s="6"/>
      <c r="EF3000" s="6"/>
      <c r="EG3000" s="6"/>
      <c r="EH3000" s="6"/>
      <c r="EI3000" s="6"/>
      <c r="EJ3000" s="6"/>
      <c r="EK3000" s="6"/>
      <c r="EL3000" s="6"/>
      <c r="EM3000" s="6"/>
      <c r="EN3000" s="6"/>
      <c r="EO3000" s="6"/>
      <c r="EP3000" s="6"/>
      <c r="EQ3000" s="6"/>
      <c r="ER3000" s="6"/>
      <c r="ES3000" s="6"/>
      <c r="ET3000" s="6"/>
      <c r="EU3000" s="6"/>
      <c r="EV3000" s="6"/>
      <c r="EW3000" s="6"/>
      <c r="EX3000" s="6"/>
      <c r="EY3000" s="6"/>
      <c r="EZ3000" s="6"/>
      <c r="FA3000" s="6"/>
      <c r="FB3000" s="6"/>
      <c r="FC3000" s="6"/>
      <c r="FD3000" s="6"/>
      <c r="FE3000" s="6"/>
      <c r="FF3000" s="6"/>
      <c r="FG3000" s="6"/>
      <c r="FH3000" s="6"/>
      <c r="FI3000" s="6"/>
      <c r="FJ3000" s="6"/>
      <c r="FK3000" s="6"/>
      <c r="FL3000" s="6"/>
      <c r="FM3000" s="6"/>
      <c r="FN3000" s="6"/>
      <c r="FO3000" s="6"/>
      <c r="FP3000" s="6"/>
      <c r="FQ3000" s="6"/>
      <c r="FR3000" s="6"/>
      <c r="FS3000" s="6"/>
      <c r="FT3000" s="6"/>
      <c r="FU3000" s="6"/>
      <c r="FV3000" s="6"/>
      <c r="FW3000" s="6"/>
      <c r="FX3000" s="6"/>
      <c r="FY3000" s="6"/>
      <c r="FZ3000" s="6"/>
      <c r="GA3000" s="6"/>
      <c r="GB3000" s="6"/>
      <c r="GC3000" s="6"/>
      <c r="GD3000" s="6"/>
      <c r="GE3000" s="6"/>
      <c r="GF3000" s="6"/>
      <c r="GG3000" s="6"/>
      <c r="GH3000" s="6"/>
      <c r="GI3000" s="6"/>
      <c r="GJ3000" s="6"/>
      <c r="GK3000" s="6"/>
      <c r="GL3000" s="6"/>
      <c r="GM3000" s="6"/>
    </row>
    <row r="3001" spans="1:195" s="5" customFormat="1" x14ac:dyDescent="0.25">
      <c r="A3001" s="27"/>
      <c r="B3001" s="27"/>
      <c r="C3001" s="27"/>
      <c r="P3001" s="69"/>
      <c r="Q3001" s="69"/>
      <c r="R3001" s="69"/>
      <c r="S3001" s="69"/>
      <c r="T3001" s="69"/>
      <c r="U3001" s="69"/>
      <c r="V3001" s="69"/>
      <c r="W3001" s="6"/>
      <c r="X3001" s="6"/>
      <c r="Y3001" s="6"/>
      <c r="Z3001" s="68"/>
      <c r="AA3001" s="68"/>
      <c r="AB3001" s="6"/>
      <c r="AC3001" s="6"/>
      <c r="AD3001" s="6"/>
      <c r="AE3001" s="6"/>
      <c r="AF3001" s="6"/>
      <c r="AG3001" s="6"/>
      <c r="AH3001" s="6"/>
      <c r="AI3001" s="6"/>
      <c r="AJ3001" s="6"/>
      <c r="AK3001" s="6"/>
      <c r="AM3001" s="6"/>
      <c r="AN3001" s="6"/>
      <c r="AO3001" s="6"/>
      <c r="AP3001" s="6"/>
      <c r="AQ3001" s="6"/>
      <c r="AR3001" s="6"/>
      <c r="AS3001" s="6"/>
      <c r="AT3001" s="6"/>
      <c r="AU3001" s="6"/>
      <c r="AV3001" s="6"/>
      <c r="AW3001" s="6"/>
      <c r="AX3001" s="6"/>
      <c r="AY3001" s="6"/>
      <c r="AZ3001" s="6"/>
      <c r="BA3001" s="6"/>
      <c r="BB3001" s="6"/>
      <c r="BC3001" s="6"/>
      <c r="BD3001" s="6"/>
      <c r="BE3001" s="6"/>
      <c r="BF3001" s="6"/>
      <c r="BG3001" s="6"/>
      <c r="BH3001" s="6"/>
      <c r="BI3001" s="6"/>
      <c r="BJ3001" s="6"/>
      <c r="BK3001" s="6"/>
      <c r="BL3001" s="6"/>
      <c r="BM3001" s="6"/>
      <c r="BN3001" s="6"/>
      <c r="BO3001" s="6"/>
      <c r="BP3001" s="6"/>
      <c r="BQ3001" s="6"/>
      <c r="BR3001" s="6"/>
      <c r="BS3001" s="6"/>
      <c r="BT3001" s="6"/>
      <c r="BU3001" s="6"/>
      <c r="BV3001" s="6"/>
      <c r="BW3001" s="6"/>
      <c r="BX3001" s="6"/>
      <c r="BY3001" s="6"/>
      <c r="BZ3001" s="6"/>
      <c r="CA3001" s="6"/>
      <c r="CB3001" s="6"/>
      <c r="CC3001" s="6"/>
      <c r="CD3001" s="6"/>
      <c r="CE3001" s="6"/>
      <c r="CF3001" s="6"/>
      <c r="CG3001" s="6"/>
      <c r="CH3001" s="6"/>
      <c r="CI3001" s="6"/>
      <c r="CJ3001" s="6"/>
      <c r="CK3001" s="6"/>
      <c r="CL3001" s="6"/>
      <c r="CM3001" s="6"/>
      <c r="CN3001" s="6"/>
      <c r="CO3001" s="6"/>
      <c r="CP3001" s="6"/>
      <c r="CQ3001" s="6"/>
      <c r="CR3001" s="6"/>
      <c r="CS3001" s="6"/>
      <c r="CT3001" s="6"/>
      <c r="CU3001" s="6"/>
      <c r="CV3001" s="6"/>
      <c r="CW3001" s="6"/>
      <c r="CX3001" s="6"/>
      <c r="CY3001" s="6"/>
      <c r="CZ3001" s="6"/>
      <c r="DA3001" s="6"/>
      <c r="DB3001" s="6"/>
      <c r="DC3001" s="6"/>
      <c r="DD3001" s="6"/>
      <c r="DE3001" s="6"/>
      <c r="DF3001" s="6"/>
      <c r="DG3001" s="6"/>
      <c r="DH3001" s="6"/>
      <c r="DI3001" s="6"/>
      <c r="DJ3001" s="6"/>
      <c r="DK3001" s="6"/>
      <c r="DL3001" s="6"/>
      <c r="DM3001" s="6"/>
      <c r="DN3001" s="6"/>
      <c r="DO3001" s="6"/>
      <c r="DP3001" s="6"/>
      <c r="DQ3001" s="6"/>
      <c r="DR3001" s="6"/>
      <c r="DS3001" s="6"/>
      <c r="DT3001" s="6"/>
      <c r="DU3001" s="6"/>
      <c r="DV3001" s="6"/>
      <c r="DW3001" s="6"/>
      <c r="DX3001" s="6"/>
      <c r="DY3001" s="6"/>
      <c r="DZ3001" s="6"/>
      <c r="EA3001" s="6"/>
      <c r="EB3001" s="6"/>
      <c r="EC3001" s="6"/>
      <c r="ED3001" s="6"/>
      <c r="EE3001" s="6"/>
      <c r="EF3001" s="6"/>
      <c r="EG3001" s="6"/>
      <c r="EH3001" s="6"/>
      <c r="EI3001" s="6"/>
      <c r="EJ3001" s="6"/>
      <c r="EK3001" s="6"/>
      <c r="EL3001" s="6"/>
      <c r="EM3001" s="6"/>
      <c r="EN3001" s="6"/>
      <c r="EO3001" s="6"/>
      <c r="EP3001" s="6"/>
      <c r="EQ3001" s="6"/>
      <c r="ER3001" s="6"/>
      <c r="ES3001" s="6"/>
      <c r="ET3001" s="6"/>
      <c r="EU3001" s="6"/>
      <c r="EV3001" s="6"/>
      <c r="EW3001" s="6"/>
      <c r="EX3001" s="6"/>
      <c r="EY3001" s="6"/>
      <c r="EZ3001" s="6"/>
      <c r="FA3001" s="6"/>
      <c r="FB3001" s="6"/>
      <c r="FC3001" s="6"/>
      <c r="FD3001" s="6"/>
      <c r="FE3001" s="6"/>
      <c r="FF3001" s="6"/>
      <c r="FG3001" s="6"/>
      <c r="FH3001" s="6"/>
      <c r="FI3001" s="6"/>
      <c r="FJ3001" s="6"/>
      <c r="FK3001" s="6"/>
      <c r="FL3001" s="6"/>
      <c r="FM3001" s="6"/>
      <c r="FN3001" s="6"/>
      <c r="FO3001" s="6"/>
      <c r="FP3001" s="6"/>
      <c r="FQ3001" s="6"/>
      <c r="FR3001" s="6"/>
      <c r="FS3001" s="6"/>
      <c r="FT3001" s="6"/>
      <c r="FU3001" s="6"/>
      <c r="FV3001" s="6"/>
      <c r="FW3001" s="6"/>
      <c r="FX3001" s="6"/>
      <c r="FY3001" s="6"/>
      <c r="FZ3001" s="6"/>
      <c r="GA3001" s="6"/>
      <c r="GB3001" s="6"/>
      <c r="GC3001" s="6"/>
      <c r="GD3001" s="6"/>
      <c r="GE3001" s="6"/>
      <c r="GF3001" s="6"/>
      <c r="GG3001" s="6"/>
      <c r="GH3001" s="6"/>
      <c r="GI3001" s="6"/>
      <c r="GJ3001" s="6"/>
      <c r="GK3001" s="6"/>
      <c r="GL3001" s="6"/>
      <c r="GM3001" s="6"/>
    </row>
    <row r="3002" spans="1:195" s="5" customFormat="1" x14ac:dyDescent="0.25">
      <c r="A3002" s="27"/>
      <c r="B3002" s="27"/>
      <c r="C3002" s="27"/>
      <c r="P3002" s="69"/>
      <c r="Q3002" s="69"/>
      <c r="R3002" s="69"/>
      <c r="S3002" s="69"/>
      <c r="T3002" s="69"/>
      <c r="U3002" s="69"/>
      <c r="V3002" s="69"/>
      <c r="W3002" s="6"/>
      <c r="X3002" s="6"/>
      <c r="Y3002" s="6"/>
      <c r="Z3002" s="68"/>
      <c r="AA3002" s="68"/>
      <c r="AB3002" s="6"/>
      <c r="AC3002" s="6"/>
      <c r="AD3002" s="6"/>
      <c r="AE3002" s="6"/>
      <c r="AF3002" s="6"/>
      <c r="AG3002" s="6"/>
      <c r="AH3002" s="6"/>
      <c r="AI3002" s="6"/>
      <c r="AJ3002" s="6"/>
      <c r="AK3002" s="6"/>
      <c r="AM3002" s="6"/>
      <c r="AN3002" s="6"/>
      <c r="AO3002" s="6"/>
      <c r="AP3002" s="6"/>
      <c r="AQ3002" s="6"/>
      <c r="AR3002" s="6"/>
      <c r="AS3002" s="6"/>
      <c r="AT3002" s="6"/>
      <c r="AU3002" s="6"/>
      <c r="AV3002" s="6"/>
      <c r="AW3002" s="6"/>
      <c r="AX3002" s="6"/>
      <c r="AY3002" s="6"/>
      <c r="AZ3002" s="6"/>
      <c r="BA3002" s="6"/>
      <c r="BB3002" s="6"/>
      <c r="BC3002" s="6"/>
      <c r="BD3002" s="6"/>
      <c r="BE3002" s="6"/>
      <c r="BF3002" s="6"/>
      <c r="BG3002" s="6"/>
      <c r="BH3002" s="6"/>
      <c r="BI3002" s="6"/>
      <c r="BJ3002" s="6"/>
      <c r="BK3002" s="6"/>
      <c r="BL3002" s="6"/>
      <c r="BM3002" s="6"/>
      <c r="BN3002" s="6"/>
      <c r="BO3002" s="6"/>
      <c r="BP3002" s="6"/>
      <c r="BQ3002" s="6"/>
      <c r="BR3002" s="6"/>
      <c r="BS3002" s="6"/>
      <c r="BT3002" s="6"/>
      <c r="BU3002" s="6"/>
      <c r="BV3002" s="6"/>
      <c r="BW3002" s="6"/>
      <c r="BX3002" s="6"/>
      <c r="BY3002" s="6"/>
      <c r="BZ3002" s="6"/>
      <c r="CA3002" s="6"/>
      <c r="CB3002" s="6"/>
      <c r="CC3002" s="6"/>
      <c r="CD3002" s="6"/>
      <c r="CE3002" s="6"/>
      <c r="CF3002" s="6"/>
      <c r="CG3002" s="6"/>
      <c r="CH3002" s="6"/>
      <c r="CI3002" s="6"/>
      <c r="CJ3002" s="6"/>
      <c r="CK3002" s="6"/>
      <c r="CL3002" s="6"/>
      <c r="CM3002" s="6"/>
      <c r="CN3002" s="6"/>
      <c r="CO3002" s="6"/>
      <c r="CP3002" s="6"/>
      <c r="CQ3002" s="6"/>
      <c r="CR3002" s="6"/>
      <c r="CS3002" s="6"/>
      <c r="CT3002" s="6"/>
      <c r="CU3002" s="6"/>
      <c r="CV3002" s="6"/>
      <c r="CW3002" s="6"/>
      <c r="CX3002" s="6"/>
      <c r="CY3002" s="6"/>
      <c r="CZ3002" s="6"/>
      <c r="DA3002" s="6"/>
      <c r="DB3002" s="6"/>
      <c r="DC3002" s="6"/>
      <c r="DD3002" s="6"/>
      <c r="DE3002" s="6"/>
      <c r="DF3002" s="6"/>
      <c r="DG3002" s="6"/>
      <c r="DH3002" s="6"/>
      <c r="DI3002" s="6"/>
      <c r="DJ3002" s="6"/>
      <c r="DK3002" s="6"/>
      <c r="DL3002" s="6"/>
      <c r="DM3002" s="6"/>
      <c r="DN3002" s="6"/>
      <c r="DO3002" s="6"/>
      <c r="DP3002" s="6"/>
      <c r="DQ3002" s="6"/>
      <c r="DR3002" s="6"/>
      <c r="DS3002" s="6"/>
      <c r="DT3002" s="6"/>
      <c r="DU3002" s="6"/>
      <c r="DV3002" s="6"/>
      <c r="DW3002" s="6"/>
      <c r="DX3002" s="6"/>
      <c r="DY3002" s="6"/>
      <c r="DZ3002" s="6"/>
      <c r="EA3002" s="6"/>
      <c r="EB3002" s="6"/>
      <c r="EC3002" s="6"/>
      <c r="ED3002" s="6"/>
      <c r="EE3002" s="6"/>
      <c r="EF3002" s="6"/>
      <c r="EG3002" s="6"/>
      <c r="EH3002" s="6"/>
      <c r="EI3002" s="6"/>
      <c r="EJ3002" s="6"/>
      <c r="EK3002" s="6"/>
      <c r="EL3002" s="6"/>
      <c r="EM3002" s="6"/>
      <c r="EN3002" s="6"/>
      <c r="EO3002" s="6"/>
      <c r="EP3002" s="6"/>
      <c r="EQ3002" s="6"/>
      <c r="ER3002" s="6"/>
      <c r="ES3002" s="6"/>
      <c r="ET3002" s="6"/>
      <c r="EU3002" s="6"/>
      <c r="EV3002" s="6"/>
      <c r="EW3002" s="6"/>
      <c r="EX3002" s="6"/>
      <c r="EY3002" s="6"/>
      <c r="EZ3002" s="6"/>
      <c r="FA3002" s="6"/>
      <c r="FB3002" s="6"/>
      <c r="FC3002" s="6"/>
      <c r="FD3002" s="6"/>
      <c r="FE3002" s="6"/>
      <c r="FF3002" s="6"/>
      <c r="FG3002" s="6"/>
      <c r="FH3002" s="6"/>
      <c r="FI3002" s="6"/>
      <c r="FJ3002" s="6"/>
      <c r="FK3002" s="6"/>
      <c r="FL3002" s="6"/>
      <c r="FM3002" s="6"/>
      <c r="FN3002" s="6"/>
      <c r="FO3002" s="6"/>
      <c r="FP3002" s="6"/>
      <c r="FQ3002" s="6"/>
      <c r="FR3002" s="6"/>
      <c r="FS3002" s="6"/>
      <c r="FT3002" s="6"/>
      <c r="FU3002" s="6"/>
      <c r="FV3002" s="6"/>
      <c r="FW3002" s="6"/>
      <c r="FX3002" s="6"/>
      <c r="FY3002" s="6"/>
      <c r="FZ3002" s="6"/>
      <c r="GA3002" s="6"/>
      <c r="GB3002" s="6"/>
      <c r="GC3002" s="6"/>
      <c r="GD3002" s="6"/>
      <c r="GE3002" s="6"/>
      <c r="GF3002" s="6"/>
      <c r="GG3002" s="6"/>
      <c r="GH3002" s="6"/>
      <c r="GI3002" s="6"/>
      <c r="GJ3002" s="6"/>
      <c r="GK3002" s="6"/>
      <c r="GL3002" s="6"/>
      <c r="GM3002" s="6"/>
    </row>
    <row r="3003" spans="1:195" s="5" customFormat="1" x14ac:dyDescent="0.25">
      <c r="A3003" s="27"/>
      <c r="B3003" s="27"/>
      <c r="C3003" s="27"/>
      <c r="P3003" s="69"/>
      <c r="Q3003" s="69"/>
      <c r="R3003" s="69"/>
      <c r="S3003" s="69"/>
      <c r="T3003" s="69"/>
      <c r="U3003" s="69"/>
      <c r="V3003" s="69"/>
      <c r="W3003" s="6"/>
      <c r="X3003" s="6"/>
      <c r="Y3003" s="6"/>
      <c r="Z3003" s="68"/>
      <c r="AA3003" s="68"/>
      <c r="AB3003" s="6"/>
      <c r="AC3003" s="6"/>
      <c r="AD3003" s="6"/>
      <c r="AE3003" s="6"/>
      <c r="AF3003" s="6"/>
      <c r="AG3003" s="6"/>
      <c r="AH3003" s="6"/>
      <c r="AI3003" s="6"/>
      <c r="AJ3003" s="6"/>
      <c r="AK3003" s="6"/>
      <c r="AM3003" s="6"/>
      <c r="AN3003" s="6"/>
      <c r="AO3003" s="6"/>
      <c r="AP3003" s="6"/>
      <c r="AQ3003" s="6"/>
      <c r="AR3003" s="6"/>
      <c r="AS3003" s="6"/>
      <c r="AT3003" s="6"/>
      <c r="AU3003" s="6"/>
      <c r="AV3003" s="6"/>
      <c r="AW3003" s="6"/>
      <c r="AX3003" s="6"/>
      <c r="AY3003" s="6"/>
      <c r="AZ3003" s="6"/>
      <c r="BA3003" s="6"/>
      <c r="BB3003" s="6"/>
      <c r="BC3003" s="6"/>
      <c r="BD3003" s="6"/>
      <c r="BE3003" s="6"/>
      <c r="BF3003" s="6"/>
      <c r="BG3003" s="6"/>
      <c r="BH3003" s="6"/>
      <c r="BI3003" s="6"/>
      <c r="BJ3003" s="6"/>
      <c r="BK3003" s="6"/>
      <c r="BL3003" s="6"/>
      <c r="BM3003" s="6"/>
      <c r="BN3003" s="6"/>
      <c r="BO3003" s="6"/>
      <c r="BP3003" s="6"/>
      <c r="BQ3003" s="6"/>
      <c r="BR3003" s="6"/>
      <c r="BS3003" s="6"/>
      <c r="BT3003" s="6"/>
      <c r="BU3003" s="6"/>
      <c r="BV3003" s="6"/>
      <c r="BW3003" s="6"/>
      <c r="BX3003" s="6"/>
      <c r="BY3003" s="6"/>
      <c r="BZ3003" s="6"/>
      <c r="CA3003" s="6"/>
      <c r="CB3003" s="6"/>
      <c r="CC3003" s="6"/>
      <c r="CD3003" s="6"/>
      <c r="CE3003" s="6"/>
      <c r="CF3003" s="6"/>
      <c r="CG3003" s="6"/>
      <c r="CH3003" s="6"/>
      <c r="CI3003" s="6"/>
      <c r="CJ3003" s="6"/>
      <c r="CK3003" s="6"/>
      <c r="CL3003" s="6"/>
      <c r="CM3003" s="6"/>
      <c r="CN3003" s="6"/>
      <c r="CO3003" s="6"/>
      <c r="CP3003" s="6"/>
      <c r="CQ3003" s="6"/>
      <c r="CR3003" s="6"/>
      <c r="CS3003" s="6"/>
      <c r="CT3003" s="6"/>
      <c r="CU3003" s="6"/>
      <c r="CV3003" s="6"/>
      <c r="CW3003" s="6"/>
      <c r="CX3003" s="6"/>
      <c r="CY3003" s="6"/>
      <c r="CZ3003" s="6"/>
      <c r="DA3003" s="6"/>
      <c r="DB3003" s="6"/>
      <c r="DC3003" s="6"/>
      <c r="DD3003" s="6"/>
      <c r="DE3003" s="6"/>
      <c r="DF3003" s="6"/>
      <c r="DG3003" s="6"/>
      <c r="DH3003" s="6"/>
      <c r="DI3003" s="6"/>
      <c r="DJ3003" s="6"/>
      <c r="DK3003" s="6"/>
      <c r="DL3003" s="6"/>
      <c r="DM3003" s="6"/>
      <c r="DN3003" s="6"/>
      <c r="DO3003" s="6"/>
      <c r="DP3003" s="6"/>
      <c r="DQ3003" s="6"/>
      <c r="DR3003" s="6"/>
      <c r="DS3003" s="6"/>
      <c r="DT3003" s="6"/>
      <c r="DU3003" s="6"/>
      <c r="DV3003" s="6"/>
      <c r="DW3003" s="6"/>
      <c r="DX3003" s="6"/>
      <c r="DY3003" s="6"/>
      <c r="DZ3003" s="6"/>
      <c r="EA3003" s="6"/>
      <c r="EB3003" s="6"/>
      <c r="EC3003" s="6"/>
      <c r="ED3003" s="6"/>
      <c r="EE3003" s="6"/>
      <c r="EF3003" s="6"/>
      <c r="EG3003" s="6"/>
      <c r="EH3003" s="6"/>
      <c r="EI3003" s="6"/>
      <c r="EJ3003" s="6"/>
      <c r="EK3003" s="6"/>
      <c r="EL3003" s="6"/>
      <c r="EM3003" s="6"/>
      <c r="EN3003" s="6"/>
      <c r="EO3003" s="6"/>
      <c r="EP3003" s="6"/>
      <c r="EQ3003" s="6"/>
      <c r="ER3003" s="6"/>
      <c r="ES3003" s="6"/>
      <c r="ET3003" s="6"/>
      <c r="EU3003" s="6"/>
      <c r="EV3003" s="6"/>
      <c r="EW3003" s="6"/>
      <c r="EX3003" s="6"/>
      <c r="EY3003" s="6"/>
      <c r="EZ3003" s="6"/>
      <c r="FA3003" s="6"/>
      <c r="FB3003" s="6"/>
      <c r="FC3003" s="6"/>
      <c r="FD3003" s="6"/>
      <c r="FE3003" s="6"/>
      <c r="FF3003" s="6"/>
      <c r="FG3003" s="6"/>
      <c r="FH3003" s="6"/>
      <c r="FI3003" s="6"/>
      <c r="FJ3003" s="6"/>
      <c r="FK3003" s="6"/>
      <c r="FL3003" s="6"/>
      <c r="FM3003" s="6"/>
      <c r="FN3003" s="6"/>
      <c r="FO3003" s="6"/>
      <c r="FP3003" s="6"/>
      <c r="FQ3003" s="6"/>
      <c r="FR3003" s="6"/>
      <c r="FS3003" s="6"/>
      <c r="FT3003" s="6"/>
      <c r="FU3003" s="6"/>
      <c r="FV3003" s="6"/>
      <c r="FW3003" s="6"/>
      <c r="FX3003" s="6"/>
      <c r="FY3003" s="6"/>
      <c r="FZ3003" s="6"/>
      <c r="GA3003" s="6"/>
      <c r="GB3003" s="6"/>
      <c r="GC3003" s="6"/>
      <c r="GD3003" s="6"/>
      <c r="GE3003" s="6"/>
      <c r="GF3003" s="6"/>
      <c r="GG3003" s="6"/>
      <c r="GH3003" s="6"/>
      <c r="GI3003" s="6"/>
      <c r="GJ3003" s="6"/>
      <c r="GK3003" s="6"/>
      <c r="GL3003" s="6"/>
      <c r="GM3003" s="6"/>
    </row>
    <row r="3004" spans="1:195" s="5" customFormat="1" x14ac:dyDescent="0.25">
      <c r="A3004" s="27"/>
      <c r="B3004" s="27"/>
      <c r="C3004" s="27"/>
      <c r="P3004" s="69"/>
      <c r="Q3004" s="69"/>
      <c r="R3004" s="69"/>
      <c r="S3004" s="69"/>
      <c r="T3004" s="69"/>
      <c r="U3004" s="69"/>
      <c r="V3004" s="69"/>
      <c r="W3004" s="6"/>
      <c r="X3004" s="6"/>
      <c r="Y3004" s="6"/>
      <c r="Z3004" s="68"/>
      <c r="AA3004" s="68"/>
      <c r="AB3004" s="6"/>
      <c r="AC3004" s="6"/>
      <c r="AD3004" s="6"/>
      <c r="AE3004" s="6"/>
      <c r="AF3004" s="6"/>
      <c r="AG3004" s="6"/>
      <c r="AH3004" s="6"/>
      <c r="AI3004" s="6"/>
      <c r="AJ3004" s="6"/>
      <c r="AK3004" s="6"/>
      <c r="AM3004" s="6"/>
      <c r="AN3004" s="6"/>
      <c r="AO3004" s="6"/>
      <c r="AP3004" s="6"/>
      <c r="AQ3004" s="6"/>
      <c r="AR3004" s="6"/>
      <c r="AS3004" s="6"/>
      <c r="AT3004" s="6"/>
      <c r="AU3004" s="6"/>
      <c r="AV3004" s="6"/>
      <c r="AW3004" s="6"/>
      <c r="AX3004" s="6"/>
      <c r="AY3004" s="6"/>
      <c r="AZ3004" s="6"/>
      <c r="BA3004" s="6"/>
      <c r="BB3004" s="6"/>
      <c r="BC3004" s="6"/>
      <c r="BD3004" s="6"/>
      <c r="BE3004" s="6"/>
      <c r="BF3004" s="6"/>
      <c r="BG3004" s="6"/>
      <c r="BH3004" s="6"/>
      <c r="BI3004" s="6"/>
      <c r="BJ3004" s="6"/>
      <c r="BK3004" s="6"/>
      <c r="BL3004" s="6"/>
      <c r="BM3004" s="6"/>
      <c r="BN3004" s="6"/>
      <c r="BO3004" s="6"/>
      <c r="BP3004" s="6"/>
      <c r="BQ3004" s="6"/>
      <c r="BR3004" s="6"/>
      <c r="BS3004" s="6"/>
      <c r="BT3004" s="6"/>
      <c r="BU3004" s="6"/>
      <c r="BV3004" s="6"/>
      <c r="BW3004" s="6"/>
      <c r="BX3004" s="6"/>
      <c r="BY3004" s="6"/>
      <c r="BZ3004" s="6"/>
      <c r="CA3004" s="6"/>
      <c r="CB3004" s="6"/>
      <c r="CC3004" s="6"/>
      <c r="CD3004" s="6"/>
      <c r="CE3004" s="6"/>
      <c r="CF3004" s="6"/>
      <c r="CG3004" s="6"/>
      <c r="CH3004" s="6"/>
      <c r="CI3004" s="6"/>
      <c r="CJ3004" s="6"/>
      <c r="CK3004" s="6"/>
      <c r="CL3004" s="6"/>
      <c r="CM3004" s="6"/>
      <c r="CN3004" s="6"/>
      <c r="CO3004" s="6"/>
      <c r="CP3004" s="6"/>
      <c r="CQ3004" s="6"/>
      <c r="CR3004" s="6"/>
      <c r="CS3004" s="6"/>
      <c r="CT3004" s="6"/>
      <c r="CU3004" s="6"/>
      <c r="CV3004" s="6"/>
      <c r="CW3004" s="6"/>
      <c r="CX3004" s="6"/>
      <c r="CY3004" s="6"/>
      <c r="CZ3004" s="6"/>
      <c r="DA3004" s="6"/>
      <c r="DB3004" s="6"/>
      <c r="DC3004" s="6"/>
      <c r="DD3004" s="6"/>
      <c r="DE3004" s="6"/>
      <c r="DF3004" s="6"/>
      <c r="DG3004" s="6"/>
      <c r="DH3004" s="6"/>
      <c r="DI3004" s="6"/>
      <c r="DJ3004" s="6"/>
      <c r="DK3004" s="6"/>
      <c r="DL3004" s="6"/>
      <c r="DM3004" s="6"/>
      <c r="DN3004" s="6"/>
      <c r="DO3004" s="6"/>
      <c r="DP3004" s="6"/>
      <c r="DQ3004" s="6"/>
      <c r="DR3004" s="6"/>
      <c r="DS3004" s="6"/>
      <c r="DT3004" s="6"/>
      <c r="DU3004" s="6"/>
      <c r="DV3004" s="6"/>
      <c r="DW3004" s="6"/>
      <c r="DX3004" s="6"/>
      <c r="DY3004" s="6"/>
      <c r="DZ3004" s="6"/>
      <c r="EA3004" s="6"/>
      <c r="EB3004" s="6"/>
      <c r="EC3004" s="6"/>
      <c r="ED3004" s="6"/>
      <c r="EE3004" s="6"/>
      <c r="EF3004" s="6"/>
      <c r="EG3004" s="6"/>
      <c r="EH3004" s="6"/>
      <c r="EI3004" s="6"/>
      <c r="EJ3004" s="6"/>
      <c r="EK3004" s="6"/>
      <c r="EL3004" s="6"/>
      <c r="EM3004" s="6"/>
      <c r="EN3004" s="6"/>
      <c r="EO3004" s="6"/>
      <c r="EP3004" s="6"/>
      <c r="EQ3004" s="6"/>
      <c r="ER3004" s="6"/>
      <c r="ES3004" s="6"/>
      <c r="ET3004" s="6"/>
      <c r="EU3004" s="6"/>
      <c r="EV3004" s="6"/>
      <c r="EW3004" s="6"/>
      <c r="EX3004" s="6"/>
      <c r="EY3004" s="6"/>
      <c r="EZ3004" s="6"/>
      <c r="FA3004" s="6"/>
      <c r="FB3004" s="6"/>
      <c r="FC3004" s="6"/>
      <c r="FD3004" s="6"/>
      <c r="FE3004" s="6"/>
      <c r="FF3004" s="6"/>
      <c r="FG3004" s="6"/>
      <c r="FH3004" s="6"/>
      <c r="FI3004" s="6"/>
      <c r="FJ3004" s="6"/>
      <c r="FK3004" s="6"/>
      <c r="FL3004" s="6"/>
      <c r="FM3004" s="6"/>
      <c r="FN3004" s="6"/>
      <c r="FO3004" s="6"/>
      <c r="FP3004" s="6"/>
      <c r="FQ3004" s="6"/>
      <c r="FR3004" s="6"/>
      <c r="FS3004" s="6"/>
      <c r="FT3004" s="6"/>
      <c r="FU3004" s="6"/>
      <c r="FV3004" s="6"/>
      <c r="FW3004" s="6"/>
      <c r="FX3004" s="6"/>
      <c r="FY3004" s="6"/>
      <c r="FZ3004" s="6"/>
      <c r="GA3004" s="6"/>
      <c r="GB3004" s="6"/>
      <c r="GC3004" s="6"/>
      <c r="GD3004" s="6"/>
      <c r="GE3004" s="6"/>
      <c r="GF3004" s="6"/>
      <c r="GG3004" s="6"/>
      <c r="GH3004" s="6"/>
      <c r="GI3004" s="6"/>
      <c r="GJ3004" s="6"/>
      <c r="GK3004" s="6"/>
      <c r="GL3004" s="6"/>
      <c r="GM3004" s="6"/>
    </row>
    <row r="3005" spans="1:195" s="5" customFormat="1" x14ac:dyDescent="0.25">
      <c r="A3005" s="27"/>
      <c r="B3005" s="27"/>
      <c r="C3005" s="27"/>
      <c r="P3005" s="69"/>
      <c r="Q3005" s="69"/>
      <c r="R3005" s="69"/>
      <c r="S3005" s="69"/>
      <c r="T3005" s="69"/>
      <c r="U3005" s="69"/>
      <c r="V3005" s="69"/>
      <c r="W3005" s="6"/>
      <c r="X3005" s="6"/>
      <c r="Y3005" s="6"/>
      <c r="Z3005" s="68"/>
      <c r="AA3005" s="68"/>
      <c r="AB3005" s="6"/>
      <c r="AC3005" s="6"/>
      <c r="AD3005" s="6"/>
      <c r="AE3005" s="6"/>
      <c r="AF3005" s="6"/>
      <c r="AG3005" s="6"/>
      <c r="AH3005" s="6"/>
      <c r="AI3005" s="6"/>
      <c r="AJ3005" s="6"/>
      <c r="AK3005" s="6"/>
      <c r="AM3005" s="6"/>
      <c r="AN3005" s="6"/>
      <c r="AO3005" s="6"/>
      <c r="AP3005" s="6"/>
      <c r="AQ3005" s="6"/>
      <c r="AR3005" s="6"/>
      <c r="AS3005" s="6"/>
      <c r="AT3005" s="6"/>
      <c r="AU3005" s="6"/>
      <c r="AV3005" s="6"/>
      <c r="AW3005" s="6"/>
      <c r="AX3005" s="6"/>
      <c r="AY3005" s="6"/>
      <c r="AZ3005" s="6"/>
      <c r="BA3005" s="6"/>
      <c r="BB3005" s="6"/>
      <c r="BC3005" s="6"/>
      <c r="BD3005" s="6"/>
      <c r="BE3005" s="6"/>
      <c r="BF3005" s="6"/>
      <c r="BG3005" s="6"/>
      <c r="BH3005" s="6"/>
      <c r="BI3005" s="6"/>
      <c r="BJ3005" s="6"/>
      <c r="BK3005" s="6"/>
      <c r="BL3005" s="6"/>
      <c r="BM3005" s="6"/>
      <c r="BN3005" s="6"/>
      <c r="BO3005" s="6"/>
      <c r="BP3005" s="6"/>
      <c r="BQ3005" s="6"/>
      <c r="BR3005" s="6"/>
      <c r="BS3005" s="6"/>
      <c r="BT3005" s="6"/>
      <c r="BU3005" s="6"/>
      <c r="BV3005" s="6"/>
      <c r="BW3005" s="6"/>
      <c r="BX3005" s="6"/>
      <c r="BY3005" s="6"/>
      <c r="BZ3005" s="6"/>
      <c r="CA3005" s="6"/>
      <c r="CB3005" s="6"/>
      <c r="CC3005" s="6"/>
      <c r="CD3005" s="6"/>
      <c r="CE3005" s="6"/>
      <c r="CF3005" s="6"/>
      <c r="CG3005" s="6"/>
      <c r="CH3005" s="6"/>
      <c r="CI3005" s="6"/>
      <c r="CJ3005" s="6"/>
      <c r="CK3005" s="6"/>
      <c r="CL3005" s="6"/>
      <c r="CM3005" s="6"/>
      <c r="CN3005" s="6"/>
      <c r="CO3005" s="6"/>
      <c r="CP3005" s="6"/>
      <c r="CQ3005" s="6"/>
      <c r="CR3005" s="6"/>
      <c r="CS3005" s="6"/>
      <c r="CT3005" s="6"/>
      <c r="CU3005" s="6"/>
      <c r="CV3005" s="6"/>
      <c r="CW3005" s="6"/>
      <c r="CX3005" s="6"/>
      <c r="CY3005" s="6"/>
      <c r="CZ3005" s="6"/>
      <c r="DA3005" s="6"/>
      <c r="DB3005" s="6"/>
      <c r="DC3005" s="6"/>
      <c r="DD3005" s="6"/>
      <c r="DE3005" s="6"/>
      <c r="DF3005" s="6"/>
      <c r="DG3005" s="6"/>
      <c r="DH3005" s="6"/>
      <c r="DI3005" s="6"/>
      <c r="DJ3005" s="6"/>
      <c r="DK3005" s="6"/>
      <c r="DL3005" s="6"/>
      <c r="DM3005" s="6"/>
      <c r="DN3005" s="6"/>
      <c r="DO3005" s="6"/>
      <c r="DP3005" s="6"/>
      <c r="DQ3005" s="6"/>
      <c r="DR3005" s="6"/>
      <c r="DS3005" s="6"/>
      <c r="DT3005" s="6"/>
      <c r="DU3005" s="6"/>
      <c r="DV3005" s="6"/>
      <c r="DW3005" s="6"/>
      <c r="DX3005" s="6"/>
      <c r="DY3005" s="6"/>
      <c r="DZ3005" s="6"/>
      <c r="EA3005" s="6"/>
      <c r="EB3005" s="6"/>
      <c r="EC3005" s="6"/>
      <c r="ED3005" s="6"/>
      <c r="EE3005" s="6"/>
      <c r="EF3005" s="6"/>
      <c r="EG3005" s="6"/>
      <c r="EH3005" s="6"/>
      <c r="EI3005" s="6"/>
      <c r="EJ3005" s="6"/>
      <c r="EK3005" s="6"/>
      <c r="EL3005" s="6"/>
      <c r="EM3005" s="6"/>
      <c r="EN3005" s="6"/>
      <c r="EO3005" s="6"/>
      <c r="EP3005" s="6"/>
      <c r="EQ3005" s="6"/>
      <c r="ER3005" s="6"/>
      <c r="ES3005" s="6"/>
      <c r="ET3005" s="6"/>
      <c r="EU3005" s="6"/>
      <c r="EV3005" s="6"/>
      <c r="EW3005" s="6"/>
      <c r="EX3005" s="6"/>
      <c r="EY3005" s="6"/>
      <c r="EZ3005" s="6"/>
      <c r="FA3005" s="6"/>
      <c r="FB3005" s="6"/>
      <c r="FC3005" s="6"/>
      <c r="FD3005" s="6"/>
      <c r="FE3005" s="6"/>
      <c r="FF3005" s="6"/>
      <c r="FG3005" s="6"/>
      <c r="FH3005" s="6"/>
      <c r="FI3005" s="6"/>
      <c r="FJ3005" s="6"/>
      <c r="FK3005" s="6"/>
      <c r="FL3005" s="6"/>
      <c r="FM3005" s="6"/>
      <c r="FN3005" s="6"/>
      <c r="FO3005" s="6"/>
      <c r="FP3005" s="6"/>
      <c r="FQ3005" s="6"/>
      <c r="FR3005" s="6"/>
      <c r="FS3005" s="6"/>
      <c r="FT3005" s="6"/>
      <c r="FU3005" s="6"/>
      <c r="FV3005" s="6"/>
      <c r="FW3005" s="6"/>
      <c r="FX3005" s="6"/>
      <c r="FY3005" s="6"/>
      <c r="FZ3005" s="6"/>
      <c r="GA3005" s="6"/>
      <c r="GB3005" s="6"/>
      <c r="GC3005" s="6"/>
      <c r="GD3005" s="6"/>
      <c r="GE3005" s="6"/>
      <c r="GF3005" s="6"/>
      <c r="GG3005" s="6"/>
      <c r="GH3005" s="6"/>
      <c r="GI3005" s="6"/>
      <c r="GJ3005" s="6"/>
      <c r="GK3005" s="6"/>
      <c r="GL3005" s="6"/>
      <c r="GM3005" s="6"/>
    </row>
    <row r="3006" spans="1:195" s="5" customFormat="1" x14ac:dyDescent="0.25">
      <c r="A3006" s="27"/>
      <c r="B3006" s="27"/>
      <c r="C3006" s="27"/>
      <c r="P3006" s="69"/>
      <c r="Q3006" s="69"/>
      <c r="R3006" s="69"/>
      <c r="S3006" s="69"/>
      <c r="T3006" s="69"/>
      <c r="U3006" s="69"/>
      <c r="V3006" s="69"/>
      <c r="W3006" s="6"/>
      <c r="X3006" s="6"/>
      <c r="Y3006" s="6"/>
      <c r="Z3006" s="68"/>
      <c r="AA3006" s="68"/>
      <c r="AB3006" s="6"/>
      <c r="AC3006" s="6"/>
      <c r="AD3006" s="6"/>
      <c r="AE3006" s="6"/>
      <c r="AF3006" s="6"/>
      <c r="AG3006" s="6"/>
      <c r="AH3006" s="6"/>
      <c r="AI3006" s="6"/>
      <c r="AJ3006" s="6"/>
      <c r="AK3006" s="6"/>
      <c r="AM3006" s="6"/>
      <c r="AN3006" s="6"/>
      <c r="AO3006" s="6"/>
      <c r="AP3006" s="6"/>
      <c r="AQ3006" s="6"/>
      <c r="AR3006" s="6"/>
      <c r="AS3006" s="6"/>
      <c r="AT3006" s="6"/>
      <c r="AU3006" s="6"/>
      <c r="AV3006" s="6"/>
      <c r="AW3006" s="6"/>
      <c r="AX3006" s="6"/>
      <c r="AY3006" s="6"/>
      <c r="AZ3006" s="6"/>
      <c r="BA3006" s="6"/>
      <c r="BB3006" s="6"/>
      <c r="BC3006" s="6"/>
      <c r="BD3006" s="6"/>
      <c r="BE3006" s="6"/>
      <c r="BF3006" s="6"/>
      <c r="BG3006" s="6"/>
      <c r="BH3006" s="6"/>
      <c r="BI3006" s="6"/>
      <c r="BJ3006" s="6"/>
      <c r="BK3006" s="6"/>
      <c r="BL3006" s="6"/>
      <c r="BM3006" s="6"/>
      <c r="BN3006" s="6"/>
      <c r="BO3006" s="6"/>
      <c r="BP3006" s="6"/>
      <c r="BQ3006" s="6"/>
      <c r="BR3006" s="6"/>
      <c r="BS3006" s="6"/>
      <c r="BT3006" s="6"/>
      <c r="BU3006" s="6"/>
      <c r="BV3006" s="6"/>
      <c r="BW3006" s="6"/>
      <c r="BX3006" s="6"/>
      <c r="BY3006" s="6"/>
      <c r="BZ3006" s="6"/>
      <c r="CA3006" s="6"/>
      <c r="CB3006" s="6"/>
      <c r="CC3006" s="6"/>
      <c r="CD3006" s="6"/>
      <c r="CE3006" s="6"/>
      <c r="CF3006" s="6"/>
      <c r="CG3006" s="6"/>
      <c r="CH3006" s="6"/>
      <c r="CI3006" s="6"/>
      <c r="CJ3006" s="6"/>
      <c r="CK3006" s="6"/>
      <c r="CL3006" s="6"/>
      <c r="CM3006" s="6"/>
      <c r="CN3006" s="6"/>
      <c r="CO3006" s="6"/>
      <c r="CP3006" s="6"/>
      <c r="CQ3006" s="6"/>
      <c r="CR3006" s="6"/>
      <c r="CS3006" s="6"/>
      <c r="CT3006" s="6"/>
      <c r="CU3006" s="6"/>
      <c r="CV3006" s="6"/>
      <c r="CW3006" s="6"/>
      <c r="CX3006" s="6"/>
      <c r="CY3006" s="6"/>
      <c r="CZ3006" s="6"/>
      <c r="DA3006" s="6"/>
      <c r="DB3006" s="6"/>
      <c r="DC3006" s="6"/>
      <c r="DD3006" s="6"/>
      <c r="DE3006" s="6"/>
      <c r="DF3006" s="6"/>
      <c r="DG3006" s="6"/>
      <c r="DH3006" s="6"/>
      <c r="DI3006" s="6"/>
      <c r="DJ3006" s="6"/>
      <c r="DK3006" s="6"/>
      <c r="DL3006" s="6"/>
      <c r="DM3006" s="6"/>
      <c r="DN3006" s="6"/>
      <c r="DO3006" s="6"/>
      <c r="DP3006" s="6"/>
      <c r="DQ3006" s="6"/>
      <c r="DR3006" s="6"/>
      <c r="DS3006" s="6"/>
      <c r="DT3006" s="6"/>
      <c r="DU3006" s="6"/>
      <c r="DV3006" s="6"/>
      <c r="DW3006" s="6"/>
      <c r="DX3006" s="6"/>
      <c r="DY3006" s="6"/>
      <c r="DZ3006" s="6"/>
      <c r="EA3006" s="6"/>
      <c r="EB3006" s="6"/>
      <c r="EC3006" s="6"/>
      <c r="ED3006" s="6"/>
      <c r="EE3006" s="6"/>
      <c r="EF3006" s="6"/>
      <c r="EG3006" s="6"/>
      <c r="EH3006" s="6"/>
      <c r="EI3006" s="6"/>
      <c r="EJ3006" s="6"/>
      <c r="EK3006" s="6"/>
      <c r="EL3006" s="6"/>
      <c r="EM3006" s="6"/>
      <c r="EN3006" s="6"/>
      <c r="EO3006" s="6"/>
      <c r="EP3006" s="6"/>
      <c r="EQ3006" s="6"/>
      <c r="ER3006" s="6"/>
      <c r="ES3006" s="6"/>
      <c r="ET3006" s="6"/>
      <c r="EU3006" s="6"/>
      <c r="EV3006" s="6"/>
      <c r="EW3006" s="6"/>
      <c r="EX3006" s="6"/>
      <c r="EY3006" s="6"/>
      <c r="EZ3006" s="6"/>
      <c r="FA3006" s="6"/>
      <c r="FB3006" s="6"/>
      <c r="FC3006" s="6"/>
      <c r="FD3006" s="6"/>
      <c r="FE3006" s="6"/>
      <c r="FF3006" s="6"/>
      <c r="FG3006" s="6"/>
      <c r="FH3006" s="6"/>
      <c r="FI3006" s="6"/>
      <c r="FJ3006" s="6"/>
      <c r="FK3006" s="6"/>
      <c r="FL3006" s="6"/>
      <c r="FM3006" s="6"/>
      <c r="FN3006" s="6"/>
      <c r="FO3006" s="6"/>
      <c r="FP3006" s="6"/>
      <c r="FQ3006" s="6"/>
      <c r="FR3006" s="6"/>
      <c r="FS3006" s="6"/>
      <c r="FT3006" s="6"/>
      <c r="FU3006" s="6"/>
      <c r="FV3006" s="6"/>
      <c r="FW3006" s="6"/>
      <c r="FX3006" s="6"/>
      <c r="FY3006" s="6"/>
      <c r="FZ3006" s="6"/>
      <c r="GA3006" s="6"/>
      <c r="GB3006" s="6"/>
      <c r="GC3006" s="6"/>
      <c r="GD3006" s="6"/>
      <c r="GE3006" s="6"/>
      <c r="GF3006" s="6"/>
      <c r="GG3006" s="6"/>
      <c r="GH3006" s="6"/>
      <c r="GI3006" s="6"/>
      <c r="GJ3006" s="6"/>
      <c r="GK3006" s="6"/>
      <c r="GL3006" s="6"/>
      <c r="GM3006" s="6"/>
    </row>
    <row r="3007" spans="1:195" s="5" customFormat="1" x14ac:dyDescent="0.25">
      <c r="A3007" s="27"/>
      <c r="B3007" s="27"/>
      <c r="C3007" s="27"/>
      <c r="P3007" s="69"/>
      <c r="Q3007" s="69"/>
      <c r="R3007" s="69"/>
      <c r="S3007" s="69"/>
      <c r="T3007" s="69"/>
      <c r="U3007" s="69"/>
      <c r="V3007" s="69"/>
      <c r="W3007" s="6"/>
      <c r="X3007" s="6"/>
      <c r="Y3007" s="6"/>
      <c r="Z3007" s="68"/>
      <c r="AA3007" s="68"/>
      <c r="AB3007" s="6"/>
      <c r="AC3007" s="6"/>
      <c r="AD3007" s="6"/>
      <c r="AE3007" s="6"/>
      <c r="AF3007" s="6"/>
      <c r="AG3007" s="6"/>
      <c r="AH3007" s="6"/>
      <c r="AI3007" s="6"/>
      <c r="AJ3007" s="6"/>
      <c r="AK3007" s="6"/>
      <c r="AM3007" s="6"/>
      <c r="AN3007" s="6"/>
      <c r="AO3007" s="6"/>
      <c r="AP3007" s="6"/>
      <c r="AQ3007" s="6"/>
      <c r="AR3007" s="6"/>
      <c r="AS3007" s="6"/>
      <c r="AT3007" s="6"/>
      <c r="AU3007" s="6"/>
      <c r="AV3007" s="6"/>
      <c r="AW3007" s="6"/>
      <c r="AX3007" s="6"/>
      <c r="AY3007" s="6"/>
      <c r="AZ3007" s="6"/>
      <c r="BA3007" s="6"/>
      <c r="BB3007" s="6"/>
      <c r="BC3007" s="6"/>
      <c r="BD3007" s="6"/>
      <c r="BE3007" s="6"/>
      <c r="BF3007" s="6"/>
      <c r="BG3007" s="6"/>
      <c r="BH3007" s="6"/>
      <c r="BI3007" s="6"/>
      <c r="BJ3007" s="6"/>
      <c r="BK3007" s="6"/>
      <c r="BL3007" s="6"/>
      <c r="BM3007" s="6"/>
      <c r="BN3007" s="6"/>
      <c r="BO3007" s="6"/>
      <c r="BP3007" s="6"/>
      <c r="BQ3007" s="6"/>
      <c r="BR3007" s="6"/>
      <c r="BS3007" s="6"/>
      <c r="BT3007" s="6"/>
      <c r="BU3007" s="6"/>
      <c r="BV3007" s="6"/>
      <c r="BW3007" s="6"/>
      <c r="BX3007" s="6"/>
      <c r="BY3007" s="6"/>
      <c r="BZ3007" s="6"/>
      <c r="CA3007" s="6"/>
      <c r="CB3007" s="6"/>
      <c r="CC3007" s="6"/>
      <c r="CD3007" s="6"/>
      <c r="CE3007" s="6"/>
      <c r="CF3007" s="6"/>
      <c r="CG3007" s="6"/>
      <c r="CH3007" s="6"/>
      <c r="CI3007" s="6"/>
      <c r="CJ3007" s="6"/>
      <c r="CK3007" s="6"/>
      <c r="CL3007" s="6"/>
      <c r="CM3007" s="6"/>
      <c r="CN3007" s="6"/>
      <c r="CO3007" s="6"/>
      <c r="CP3007" s="6"/>
      <c r="CQ3007" s="6"/>
      <c r="CR3007" s="6"/>
      <c r="CS3007" s="6"/>
      <c r="CT3007" s="6"/>
      <c r="CU3007" s="6"/>
      <c r="CV3007" s="6"/>
      <c r="CW3007" s="6"/>
      <c r="CX3007" s="6"/>
      <c r="CY3007" s="6"/>
      <c r="CZ3007" s="6"/>
      <c r="DA3007" s="6"/>
      <c r="DB3007" s="6"/>
      <c r="DC3007" s="6"/>
      <c r="DD3007" s="6"/>
      <c r="DE3007" s="6"/>
      <c r="DF3007" s="6"/>
      <c r="DG3007" s="6"/>
      <c r="DH3007" s="6"/>
      <c r="DI3007" s="6"/>
      <c r="DJ3007" s="6"/>
      <c r="DK3007" s="6"/>
      <c r="DL3007" s="6"/>
      <c r="DM3007" s="6"/>
      <c r="DN3007" s="6"/>
      <c r="DO3007" s="6"/>
      <c r="DP3007" s="6"/>
      <c r="DQ3007" s="6"/>
      <c r="DR3007" s="6"/>
      <c r="DS3007" s="6"/>
      <c r="DT3007" s="6"/>
      <c r="DU3007" s="6"/>
      <c r="DV3007" s="6"/>
      <c r="DW3007" s="6"/>
      <c r="DX3007" s="6"/>
      <c r="DY3007" s="6"/>
      <c r="DZ3007" s="6"/>
      <c r="EA3007" s="6"/>
      <c r="EB3007" s="6"/>
      <c r="EC3007" s="6"/>
      <c r="ED3007" s="6"/>
      <c r="EE3007" s="6"/>
      <c r="EF3007" s="6"/>
      <c r="EG3007" s="6"/>
      <c r="EH3007" s="6"/>
      <c r="EI3007" s="6"/>
      <c r="EJ3007" s="6"/>
      <c r="EK3007" s="6"/>
      <c r="EL3007" s="6"/>
      <c r="EM3007" s="6"/>
      <c r="EN3007" s="6"/>
      <c r="EO3007" s="6"/>
      <c r="EP3007" s="6"/>
      <c r="EQ3007" s="6"/>
      <c r="ER3007" s="6"/>
      <c r="ES3007" s="6"/>
      <c r="ET3007" s="6"/>
      <c r="EU3007" s="6"/>
      <c r="EV3007" s="6"/>
      <c r="EW3007" s="6"/>
      <c r="EX3007" s="6"/>
      <c r="EY3007" s="6"/>
      <c r="EZ3007" s="6"/>
      <c r="FA3007" s="6"/>
      <c r="FB3007" s="6"/>
      <c r="FC3007" s="6"/>
      <c r="FD3007" s="6"/>
      <c r="FE3007" s="6"/>
      <c r="FF3007" s="6"/>
      <c r="FG3007" s="6"/>
      <c r="FH3007" s="6"/>
      <c r="FI3007" s="6"/>
      <c r="FJ3007" s="6"/>
      <c r="FK3007" s="6"/>
      <c r="FL3007" s="6"/>
      <c r="FM3007" s="6"/>
      <c r="FN3007" s="6"/>
      <c r="FO3007" s="6"/>
      <c r="FP3007" s="6"/>
      <c r="FQ3007" s="6"/>
      <c r="FR3007" s="6"/>
      <c r="FS3007" s="6"/>
      <c r="FT3007" s="6"/>
      <c r="FU3007" s="6"/>
      <c r="FV3007" s="6"/>
      <c r="FW3007" s="6"/>
      <c r="FX3007" s="6"/>
      <c r="FY3007" s="6"/>
      <c r="FZ3007" s="6"/>
      <c r="GA3007" s="6"/>
      <c r="GB3007" s="6"/>
      <c r="GC3007" s="6"/>
      <c r="GD3007" s="6"/>
      <c r="GE3007" s="6"/>
      <c r="GF3007" s="6"/>
      <c r="GG3007" s="6"/>
      <c r="GH3007" s="6"/>
      <c r="GI3007" s="6"/>
      <c r="GJ3007" s="6"/>
      <c r="GK3007" s="6"/>
      <c r="GL3007" s="6"/>
      <c r="GM3007" s="6"/>
    </row>
    <row r="3008" spans="1:195" s="5" customFormat="1" x14ac:dyDescent="0.25">
      <c r="A3008" s="27"/>
      <c r="B3008" s="27"/>
      <c r="C3008" s="27"/>
      <c r="P3008" s="69"/>
      <c r="Q3008" s="69"/>
      <c r="R3008" s="69"/>
      <c r="S3008" s="69"/>
      <c r="T3008" s="69"/>
      <c r="U3008" s="69"/>
      <c r="V3008" s="69"/>
      <c r="W3008" s="6"/>
      <c r="X3008" s="6"/>
      <c r="Y3008" s="6"/>
      <c r="Z3008" s="68"/>
      <c r="AA3008" s="68"/>
      <c r="AB3008" s="6"/>
      <c r="AC3008" s="6"/>
      <c r="AD3008" s="6"/>
      <c r="AE3008" s="6"/>
      <c r="AF3008" s="6"/>
      <c r="AG3008" s="6"/>
      <c r="AH3008" s="6"/>
      <c r="AI3008" s="6"/>
      <c r="AJ3008" s="6"/>
      <c r="AK3008" s="6"/>
      <c r="AM3008" s="6"/>
      <c r="AN3008" s="6"/>
      <c r="AO3008" s="6"/>
      <c r="AP3008" s="6"/>
      <c r="AQ3008" s="6"/>
      <c r="AR3008" s="6"/>
      <c r="AS3008" s="6"/>
      <c r="AT3008" s="6"/>
      <c r="AU3008" s="6"/>
      <c r="AV3008" s="6"/>
      <c r="AW3008" s="6"/>
      <c r="AX3008" s="6"/>
      <c r="AY3008" s="6"/>
      <c r="AZ3008" s="6"/>
      <c r="BA3008" s="6"/>
      <c r="BB3008" s="6"/>
      <c r="BC3008" s="6"/>
      <c r="BD3008" s="6"/>
      <c r="BE3008" s="6"/>
      <c r="BF3008" s="6"/>
      <c r="BG3008" s="6"/>
      <c r="BH3008" s="6"/>
      <c r="BI3008" s="6"/>
      <c r="BJ3008" s="6"/>
      <c r="BK3008" s="6"/>
      <c r="BL3008" s="6"/>
      <c r="BM3008" s="6"/>
      <c r="BN3008" s="6"/>
      <c r="BO3008" s="6"/>
      <c r="BP3008" s="6"/>
      <c r="BQ3008" s="6"/>
      <c r="BR3008" s="6"/>
      <c r="BS3008" s="6"/>
      <c r="BT3008" s="6"/>
      <c r="BU3008" s="6"/>
      <c r="BV3008" s="6"/>
      <c r="BW3008" s="6"/>
      <c r="BX3008" s="6"/>
      <c r="BY3008" s="6"/>
      <c r="BZ3008" s="6"/>
      <c r="CA3008" s="6"/>
      <c r="CB3008" s="6"/>
      <c r="CC3008" s="6"/>
      <c r="CD3008" s="6"/>
      <c r="CE3008" s="6"/>
      <c r="CF3008" s="6"/>
      <c r="CG3008" s="6"/>
      <c r="CH3008" s="6"/>
      <c r="CI3008" s="6"/>
      <c r="CJ3008" s="6"/>
      <c r="CK3008" s="6"/>
      <c r="CL3008" s="6"/>
      <c r="CM3008" s="6"/>
      <c r="CN3008" s="6"/>
      <c r="CO3008" s="6"/>
      <c r="CP3008" s="6"/>
      <c r="CQ3008" s="6"/>
      <c r="CR3008" s="6"/>
      <c r="CS3008" s="6"/>
      <c r="CT3008" s="6"/>
      <c r="CU3008" s="6"/>
      <c r="CV3008" s="6"/>
      <c r="CW3008" s="6"/>
      <c r="CX3008" s="6"/>
      <c r="CY3008" s="6"/>
      <c r="CZ3008" s="6"/>
      <c r="DA3008" s="6"/>
      <c r="DB3008" s="6"/>
      <c r="DC3008" s="6"/>
      <c r="DD3008" s="6"/>
      <c r="DE3008" s="6"/>
      <c r="DF3008" s="6"/>
      <c r="DG3008" s="6"/>
      <c r="DH3008" s="6"/>
      <c r="DI3008" s="6"/>
      <c r="DJ3008" s="6"/>
      <c r="DK3008" s="6"/>
      <c r="DL3008" s="6"/>
      <c r="DM3008" s="6"/>
      <c r="DN3008" s="6"/>
      <c r="DO3008" s="6"/>
      <c r="DP3008" s="6"/>
      <c r="DQ3008" s="6"/>
      <c r="DR3008" s="6"/>
      <c r="DS3008" s="6"/>
      <c r="DT3008" s="6"/>
      <c r="DU3008" s="6"/>
      <c r="DV3008" s="6"/>
      <c r="DW3008" s="6"/>
      <c r="DX3008" s="6"/>
      <c r="DY3008" s="6"/>
      <c r="DZ3008" s="6"/>
      <c r="EA3008" s="6"/>
      <c r="EB3008" s="6"/>
      <c r="EC3008" s="6"/>
      <c r="ED3008" s="6"/>
      <c r="EE3008" s="6"/>
      <c r="EF3008" s="6"/>
      <c r="EG3008" s="6"/>
      <c r="EH3008" s="6"/>
      <c r="EI3008" s="6"/>
      <c r="EJ3008" s="6"/>
      <c r="EK3008" s="6"/>
      <c r="EL3008" s="6"/>
      <c r="EM3008" s="6"/>
      <c r="EN3008" s="6"/>
      <c r="EO3008" s="6"/>
      <c r="EP3008" s="6"/>
      <c r="EQ3008" s="6"/>
      <c r="ER3008" s="6"/>
      <c r="ES3008" s="6"/>
      <c r="ET3008" s="6"/>
      <c r="EU3008" s="6"/>
      <c r="EV3008" s="6"/>
      <c r="EW3008" s="6"/>
      <c r="EX3008" s="6"/>
      <c r="EY3008" s="6"/>
      <c r="EZ3008" s="6"/>
      <c r="FA3008" s="6"/>
      <c r="FB3008" s="6"/>
      <c r="FC3008" s="6"/>
      <c r="FD3008" s="6"/>
      <c r="FE3008" s="6"/>
      <c r="FF3008" s="6"/>
      <c r="FG3008" s="6"/>
      <c r="FH3008" s="6"/>
      <c r="FI3008" s="6"/>
      <c r="FJ3008" s="6"/>
      <c r="FK3008" s="6"/>
      <c r="FL3008" s="6"/>
      <c r="FM3008" s="6"/>
      <c r="FN3008" s="6"/>
      <c r="FO3008" s="6"/>
      <c r="FP3008" s="6"/>
      <c r="FQ3008" s="6"/>
      <c r="FR3008" s="6"/>
      <c r="FS3008" s="6"/>
      <c r="FT3008" s="6"/>
      <c r="FU3008" s="6"/>
      <c r="FV3008" s="6"/>
      <c r="FW3008" s="6"/>
      <c r="FX3008" s="6"/>
      <c r="FY3008" s="6"/>
      <c r="FZ3008" s="6"/>
      <c r="GA3008" s="6"/>
      <c r="GB3008" s="6"/>
      <c r="GC3008" s="6"/>
      <c r="GD3008" s="6"/>
      <c r="GE3008" s="6"/>
      <c r="GF3008" s="6"/>
      <c r="GG3008" s="6"/>
      <c r="GH3008" s="6"/>
      <c r="GI3008" s="6"/>
      <c r="GJ3008" s="6"/>
      <c r="GK3008" s="6"/>
      <c r="GL3008" s="6"/>
      <c r="GM3008" s="6"/>
    </row>
    <row r="3009" spans="1:195" s="5" customFormat="1" x14ac:dyDescent="0.25">
      <c r="A3009" s="27"/>
      <c r="B3009" s="27"/>
      <c r="C3009" s="27"/>
      <c r="P3009" s="69"/>
      <c r="Q3009" s="69"/>
      <c r="R3009" s="69"/>
      <c r="S3009" s="69"/>
      <c r="T3009" s="69"/>
      <c r="U3009" s="69"/>
      <c r="V3009" s="69"/>
      <c r="W3009" s="6"/>
      <c r="X3009" s="6"/>
      <c r="Y3009" s="6"/>
      <c r="Z3009" s="68"/>
      <c r="AA3009" s="68"/>
      <c r="AB3009" s="6"/>
      <c r="AC3009" s="6"/>
      <c r="AD3009" s="6"/>
      <c r="AE3009" s="6"/>
      <c r="AF3009" s="6"/>
      <c r="AG3009" s="6"/>
      <c r="AH3009" s="6"/>
      <c r="AI3009" s="6"/>
      <c r="AJ3009" s="6"/>
      <c r="AK3009" s="6"/>
      <c r="AM3009" s="6"/>
      <c r="AN3009" s="6"/>
      <c r="AO3009" s="6"/>
      <c r="AP3009" s="6"/>
      <c r="AQ3009" s="6"/>
      <c r="AR3009" s="6"/>
      <c r="AS3009" s="6"/>
      <c r="AT3009" s="6"/>
      <c r="AU3009" s="6"/>
      <c r="AV3009" s="6"/>
      <c r="AW3009" s="6"/>
      <c r="AX3009" s="6"/>
      <c r="AY3009" s="6"/>
      <c r="AZ3009" s="6"/>
      <c r="BA3009" s="6"/>
      <c r="BB3009" s="6"/>
      <c r="BC3009" s="6"/>
      <c r="BD3009" s="6"/>
      <c r="BE3009" s="6"/>
      <c r="BF3009" s="6"/>
      <c r="BG3009" s="6"/>
      <c r="BH3009" s="6"/>
      <c r="BI3009" s="6"/>
      <c r="BJ3009" s="6"/>
      <c r="BK3009" s="6"/>
      <c r="BL3009" s="6"/>
      <c r="BM3009" s="6"/>
      <c r="BN3009" s="6"/>
      <c r="BO3009" s="6"/>
      <c r="BP3009" s="6"/>
      <c r="BQ3009" s="6"/>
      <c r="BR3009" s="6"/>
      <c r="BS3009" s="6"/>
      <c r="BT3009" s="6"/>
      <c r="BU3009" s="6"/>
      <c r="BV3009" s="6"/>
      <c r="BW3009" s="6"/>
      <c r="BX3009" s="6"/>
      <c r="BY3009" s="6"/>
      <c r="BZ3009" s="6"/>
      <c r="CA3009" s="6"/>
      <c r="CB3009" s="6"/>
      <c r="CC3009" s="6"/>
      <c r="CD3009" s="6"/>
      <c r="CE3009" s="6"/>
      <c r="CF3009" s="6"/>
      <c r="CG3009" s="6"/>
      <c r="CH3009" s="6"/>
      <c r="CI3009" s="6"/>
      <c r="CJ3009" s="6"/>
      <c r="CK3009" s="6"/>
      <c r="CL3009" s="6"/>
      <c r="CM3009" s="6"/>
      <c r="CN3009" s="6"/>
      <c r="CO3009" s="6"/>
      <c r="CP3009" s="6"/>
      <c r="CQ3009" s="6"/>
      <c r="CR3009" s="6"/>
      <c r="CS3009" s="6"/>
      <c r="CT3009" s="6"/>
      <c r="CU3009" s="6"/>
      <c r="CV3009" s="6"/>
      <c r="CW3009" s="6"/>
      <c r="CX3009" s="6"/>
      <c r="CY3009" s="6"/>
      <c r="CZ3009" s="6"/>
      <c r="DA3009" s="6"/>
      <c r="DB3009" s="6"/>
      <c r="DC3009" s="6"/>
      <c r="DD3009" s="6"/>
      <c r="DE3009" s="6"/>
      <c r="DF3009" s="6"/>
      <c r="DG3009" s="6"/>
      <c r="DH3009" s="6"/>
      <c r="DI3009" s="6"/>
      <c r="DJ3009" s="6"/>
      <c r="DK3009" s="6"/>
      <c r="DL3009" s="6"/>
      <c r="DM3009" s="6"/>
      <c r="DN3009" s="6"/>
      <c r="DO3009" s="6"/>
      <c r="DP3009" s="6"/>
      <c r="DQ3009" s="6"/>
      <c r="DR3009" s="6"/>
      <c r="DS3009" s="6"/>
      <c r="DT3009" s="6"/>
      <c r="DU3009" s="6"/>
      <c r="DV3009" s="6"/>
      <c r="DW3009" s="6"/>
      <c r="DX3009" s="6"/>
      <c r="DY3009" s="6"/>
      <c r="DZ3009" s="6"/>
      <c r="EA3009" s="6"/>
      <c r="EB3009" s="6"/>
      <c r="EC3009" s="6"/>
      <c r="ED3009" s="6"/>
      <c r="EE3009" s="6"/>
      <c r="EF3009" s="6"/>
      <c r="EG3009" s="6"/>
      <c r="EH3009" s="6"/>
      <c r="EI3009" s="6"/>
      <c r="EJ3009" s="6"/>
      <c r="EK3009" s="6"/>
      <c r="EL3009" s="6"/>
      <c r="EM3009" s="6"/>
      <c r="EN3009" s="6"/>
      <c r="EO3009" s="6"/>
      <c r="EP3009" s="6"/>
      <c r="EQ3009" s="6"/>
      <c r="ER3009" s="6"/>
      <c r="ES3009" s="6"/>
      <c r="ET3009" s="6"/>
      <c r="EU3009" s="6"/>
      <c r="EV3009" s="6"/>
      <c r="EW3009" s="6"/>
      <c r="EX3009" s="6"/>
      <c r="EY3009" s="6"/>
      <c r="EZ3009" s="6"/>
      <c r="FA3009" s="6"/>
      <c r="FB3009" s="6"/>
      <c r="FC3009" s="6"/>
      <c r="FD3009" s="6"/>
      <c r="FE3009" s="6"/>
      <c r="FF3009" s="6"/>
      <c r="FG3009" s="6"/>
      <c r="FH3009" s="6"/>
      <c r="FI3009" s="6"/>
      <c r="FJ3009" s="6"/>
      <c r="FK3009" s="6"/>
      <c r="FL3009" s="6"/>
      <c r="FM3009" s="6"/>
      <c r="FN3009" s="6"/>
      <c r="FO3009" s="6"/>
      <c r="FP3009" s="6"/>
      <c r="FQ3009" s="6"/>
      <c r="FR3009" s="6"/>
      <c r="FS3009" s="6"/>
      <c r="FT3009" s="6"/>
      <c r="FU3009" s="6"/>
      <c r="FV3009" s="6"/>
      <c r="FW3009" s="6"/>
      <c r="FX3009" s="6"/>
      <c r="FY3009" s="6"/>
      <c r="FZ3009" s="6"/>
      <c r="GA3009" s="6"/>
      <c r="GB3009" s="6"/>
      <c r="GC3009" s="6"/>
      <c r="GD3009" s="6"/>
      <c r="GE3009" s="6"/>
      <c r="GF3009" s="6"/>
      <c r="GG3009" s="6"/>
      <c r="GH3009" s="6"/>
      <c r="GI3009" s="6"/>
      <c r="GJ3009" s="6"/>
      <c r="GK3009" s="6"/>
      <c r="GL3009" s="6"/>
      <c r="GM3009" s="6"/>
    </row>
    <row r="3010" spans="1:195" s="5" customFormat="1" x14ac:dyDescent="0.25">
      <c r="A3010" s="27"/>
      <c r="B3010" s="27"/>
      <c r="C3010" s="27"/>
      <c r="P3010" s="69"/>
      <c r="Q3010" s="69"/>
      <c r="R3010" s="69"/>
      <c r="S3010" s="69"/>
      <c r="T3010" s="69"/>
      <c r="U3010" s="69"/>
      <c r="V3010" s="69"/>
      <c r="W3010" s="6"/>
      <c r="X3010" s="6"/>
      <c r="Y3010" s="6"/>
      <c r="Z3010" s="68"/>
      <c r="AA3010" s="68"/>
      <c r="AB3010" s="6"/>
      <c r="AC3010" s="6"/>
      <c r="AD3010" s="6"/>
      <c r="AE3010" s="6"/>
      <c r="AF3010" s="6"/>
      <c r="AG3010" s="6"/>
      <c r="AH3010" s="6"/>
      <c r="AI3010" s="6"/>
      <c r="AJ3010" s="6"/>
      <c r="AK3010" s="6"/>
      <c r="AM3010" s="6"/>
      <c r="AN3010" s="6"/>
      <c r="AO3010" s="6"/>
      <c r="AP3010" s="6"/>
      <c r="AQ3010" s="6"/>
      <c r="AR3010" s="6"/>
      <c r="AS3010" s="6"/>
      <c r="AT3010" s="6"/>
      <c r="AU3010" s="6"/>
      <c r="AV3010" s="6"/>
      <c r="AW3010" s="6"/>
      <c r="AX3010" s="6"/>
      <c r="AY3010" s="6"/>
      <c r="AZ3010" s="6"/>
      <c r="BA3010" s="6"/>
      <c r="BB3010" s="6"/>
      <c r="BC3010" s="6"/>
      <c r="BD3010" s="6"/>
      <c r="BE3010" s="6"/>
      <c r="BF3010" s="6"/>
      <c r="BG3010" s="6"/>
      <c r="BH3010" s="6"/>
      <c r="BI3010" s="6"/>
      <c r="BJ3010" s="6"/>
      <c r="BK3010" s="6"/>
      <c r="BL3010" s="6"/>
      <c r="BM3010" s="6"/>
      <c r="BN3010" s="6"/>
      <c r="BO3010" s="6"/>
      <c r="BP3010" s="6"/>
      <c r="BQ3010" s="6"/>
      <c r="BR3010" s="6"/>
      <c r="BS3010" s="6"/>
      <c r="BT3010" s="6"/>
      <c r="BU3010" s="6"/>
      <c r="BV3010" s="6"/>
      <c r="BW3010" s="6"/>
      <c r="BX3010" s="6"/>
      <c r="BY3010" s="6"/>
      <c r="BZ3010" s="6"/>
      <c r="CA3010" s="6"/>
      <c r="CB3010" s="6"/>
      <c r="CC3010" s="6"/>
      <c r="CD3010" s="6"/>
      <c r="CE3010" s="6"/>
      <c r="CF3010" s="6"/>
      <c r="CG3010" s="6"/>
      <c r="CH3010" s="6"/>
      <c r="CI3010" s="6"/>
      <c r="CJ3010" s="6"/>
      <c r="CK3010" s="6"/>
      <c r="CL3010" s="6"/>
      <c r="CM3010" s="6"/>
      <c r="CN3010" s="6"/>
      <c r="CO3010" s="6"/>
      <c r="CP3010" s="6"/>
      <c r="CQ3010" s="6"/>
      <c r="CR3010" s="6"/>
      <c r="CS3010" s="6"/>
      <c r="CT3010" s="6"/>
      <c r="CU3010" s="6"/>
      <c r="CV3010" s="6"/>
      <c r="CW3010" s="6"/>
      <c r="CX3010" s="6"/>
      <c r="CY3010" s="6"/>
      <c r="CZ3010" s="6"/>
      <c r="DA3010" s="6"/>
      <c r="DB3010" s="6"/>
      <c r="DC3010" s="6"/>
      <c r="DD3010" s="6"/>
      <c r="DE3010" s="6"/>
      <c r="DF3010" s="6"/>
      <c r="DG3010" s="6"/>
      <c r="DH3010" s="6"/>
      <c r="DI3010" s="6"/>
      <c r="DJ3010" s="6"/>
      <c r="DK3010" s="6"/>
      <c r="DL3010" s="6"/>
      <c r="DM3010" s="6"/>
      <c r="DN3010" s="6"/>
      <c r="DO3010" s="6"/>
      <c r="DP3010" s="6"/>
      <c r="DQ3010" s="6"/>
      <c r="DR3010" s="6"/>
      <c r="DS3010" s="6"/>
      <c r="DT3010" s="6"/>
      <c r="DU3010" s="6"/>
      <c r="DV3010" s="6"/>
      <c r="DW3010" s="6"/>
      <c r="DX3010" s="6"/>
      <c r="DY3010" s="6"/>
      <c r="DZ3010" s="6"/>
      <c r="EA3010" s="6"/>
      <c r="EB3010" s="6"/>
      <c r="EC3010" s="6"/>
      <c r="ED3010" s="6"/>
      <c r="EE3010" s="6"/>
      <c r="EF3010" s="6"/>
      <c r="EG3010" s="6"/>
      <c r="EH3010" s="6"/>
      <c r="EI3010" s="6"/>
      <c r="EJ3010" s="6"/>
      <c r="EK3010" s="6"/>
      <c r="EL3010" s="6"/>
      <c r="EM3010" s="6"/>
      <c r="EN3010" s="6"/>
      <c r="EO3010" s="6"/>
      <c r="EP3010" s="6"/>
      <c r="EQ3010" s="6"/>
      <c r="ER3010" s="6"/>
      <c r="ES3010" s="6"/>
      <c r="ET3010" s="6"/>
      <c r="EU3010" s="6"/>
      <c r="EV3010" s="6"/>
      <c r="EW3010" s="6"/>
      <c r="EX3010" s="6"/>
      <c r="EY3010" s="6"/>
      <c r="EZ3010" s="6"/>
      <c r="FA3010" s="6"/>
      <c r="FB3010" s="6"/>
      <c r="FC3010" s="6"/>
      <c r="FD3010" s="6"/>
      <c r="FE3010" s="6"/>
      <c r="FF3010" s="6"/>
      <c r="FG3010" s="6"/>
      <c r="FH3010" s="6"/>
      <c r="FI3010" s="6"/>
      <c r="FJ3010" s="6"/>
      <c r="FK3010" s="6"/>
      <c r="FL3010" s="6"/>
      <c r="FM3010" s="6"/>
      <c r="FN3010" s="6"/>
      <c r="FO3010" s="6"/>
      <c r="FP3010" s="6"/>
      <c r="FQ3010" s="6"/>
      <c r="FR3010" s="6"/>
      <c r="FS3010" s="6"/>
      <c r="FT3010" s="6"/>
      <c r="FU3010" s="6"/>
      <c r="FV3010" s="6"/>
      <c r="FW3010" s="6"/>
      <c r="FX3010" s="6"/>
      <c r="FY3010" s="6"/>
      <c r="FZ3010" s="6"/>
      <c r="GA3010" s="6"/>
      <c r="GB3010" s="6"/>
      <c r="GC3010" s="6"/>
      <c r="GD3010" s="6"/>
      <c r="GE3010" s="6"/>
      <c r="GF3010" s="6"/>
      <c r="GG3010" s="6"/>
      <c r="GH3010" s="6"/>
      <c r="GI3010" s="6"/>
      <c r="GJ3010" s="6"/>
      <c r="GK3010" s="6"/>
      <c r="GL3010" s="6"/>
      <c r="GM3010" s="6"/>
    </row>
    <row r="3011" spans="1:195" s="5" customFormat="1" x14ac:dyDescent="0.25">
      <c r="A3011" s="27"/>
      <c r="B3011" s="27"/>
      <c r="C3011" s="27"/>
      <c r="P3011" s="69"/>
      <c r="Q3011" s="69"/>
      <c r="R3011" s="69"/>
      <c r="S3011" s="69"/>
      <c r="T3011" s="69"/>
      <c r="U3011" s="69"/>
      <c r="V3011" s="69"/>
      <c r="W3011" s="6"/>
      <c r="X3011" s="6"/>
      <c r="Y3011" s="6"/>
      <c r="Z3011" s="68"/>
      <c r="AA3011" s="68"/>
      <c r="AB3011" s="6"/>
      <c r="AC3011" s="6"/>
      <c r="AD3011" s="6"/>
      <c r="AE3011" s="6"/>
      <c r="AF3011" s="6"/>
      <c r="AG3011" s="6"/>
      <c r="AH3011" s="6"/>
      <c r="AI3011" s="6"/>
      <c r="AJ3011" s="6"/>
      <c r="AK3011" s="6"/>
      <c r="AM3011" s="6"/>
      <c r="AN3011" s="6"/>
      <c r="AO3011" s="6"/>
      <c r="AP3011" s="6"/>
      <c r="AQ3011" s="6"/>
      <c r="AR3011" s="6"/>
      <c r="AS3011" s="6"/>
      <c r="AT3011" s="6"/>
      <c r="AU3011" s="6"/>
      <c r="AV3011" s="6"/>
      <c r="AW3011" s="6"/>
      <c r="AX3011" s="6"/>
      <c r="AY3011" s="6"/>
      <c r="AZ3011" s="6"/>
      <c r="BA3011" s="6"/>
      <c r="BB3011" s="6"/>
      <c r="BC3011" s="6"/>
      <c r="BD3011" s="6"/>
      <c r="BE3011" s="6"/>
      <c r="BF3011" s="6"/>
      <c r="BG3011" s="6"/>
      <c r="BH3011" s="6"/>
      <c r="BI3011" s="6"/>
      <c r="BJ3011" s="6"/>
      <c r="BK3011" s="6"/>
      <c r="BL3011" s="6"/>
      <c r="BM3011" s="6"/>
      <c r="BN3011" s="6"/>
      <c r="BO3011" s="6"/>
      <c r="BP3011" s="6"/>
      <c r="BQ3011" s="6"/>
      <c r="BR3011" s="6"/>
      <c r="BS3011" s="6"/>
      <c r="BT3011" s="6"/>
      <c r="BU3011" s="6"/>
      <c r="BV3011" s="6"/>
      <c r="BW3011" s="6"/>
      <c r="BX3011" s="6"/>
      <c r="BY3011" s="6"/>
      <c r="BZ3011" s="6"/>
      <c r="CA3011" s="6"/>
      <c r="CB3011" s="6"/>
      <c r="CC3011" s="6"/>
      <c r="CD3011" s="6"/>
      <c r="CE3011" s="6"/>
      <c r="CF3011" s="6"/>
      <c r="CG3011" s="6"/>
      <c r="CH3011" s="6"/>
      <c r="CI3011" s="6"/>
      <c r="CJ3011" s="6"/>
      <c r="CK3011" s="6"/>
      <c r="CL3011" s="6"/>
      <c r="CM3011" s="6"/>
      <c r="CN3011" s="6"/>
      <c r="CO3011" s="6"/>
      <c r="CP3011" s="6"/>
      <c r="CQ3011" s="6"/>
      <c r="CR3011" s="6"/>
      <c r="CS3011" s="6"/>
      <c r="CT3011" s="6"/>
      <c r="CU3011" s="6"/>
      <c r="CV3011" s="6"/>
      <c r="CW3011" s="6"/>
      <c r="CX3011" s="6"/>
      <c r="CY3011" s="6"/>
      <c r="CZ3011" s="6"/>
      <c r="DA3011" s="6"/>
      <c r="DB3011" s="6"/>
      <c r="DC3011" s="6"/>
      <c r="DD3011" s="6"/>
      <c r="DE3011" s="6"/>
      <c r="DF3011" s="6"/>
      <c r="DG3011" s="6"/>
      <c r="DH3011" s="6"/>
      <c r="DI3011" s="6"/>
      <c r="DJ3011" s="6"/>
      <c r="DK3011" s="6"/>
      <c r="DL3011" s="6"/>
      <c r="DM3011" s="6"/>
      <c r="DN3011" s="6"/>
      <c r="DO3011" s="6"/>
      <c r="DP3011" s="6"/>
      <c r="DQ3011" s="6"/>
      <c r="DR3011" s="6"/>
      <c r="DS3011" s="6"/>
      <c r="DT3011" s="6"/>
      <c r="DU3011" s="6"/>
      <c r="DV3011" s="6"/>
      <c r="DW3011" s="6"/>
      <c r="DX3011" s="6"/>
      <c r="DY3011" s="6"/>
      <c r="DZ3011" s="6"/>
      <c r="EA3011" s="6"/>
      <c r="EB3011" s="6"/>
      <c r="EC3011" s="6"/>
      <c r="ED3011" s="6"/>
      <c r="EE3011" s="6"/>
      <c r="EF3011" s="6"/>
      <c r="EG3011" s="6"/>
      <c r="EH3011" s="6"/>
      <c r="EI3011" s="6"/>
      <c r="EJ3011" s="6"/>
      <c r="EK3011" s="6"/>
      <c r="EL3011" s="6"/>
      <c r="EM3011" s="6"/>
      <c r="EN3011" s="6"/>
      <c r="EO3011" s="6"/>
      <c r="EP3011" s="6"/>
      <c r="EQ3011" s="6"/>
      <c r="ER3011" s="6"/>
      <c r="ES3011" s="6"/>
      <c r="ET3011" s="6"/>
      <c r="EU3011" s="6"/>
      <c r="EV3011" s="6"/>
      <c r="EW3011" s="6"/>
      <c r="EX3011" s="6"/>
      <c r="EY3011" s="6"/>
      <c r="EZ3011" s="6"/>
      <c r="FA3011" s="6"/>
      <c r="FB3011" s="6"/>
      <c r="FC3011" s="6"/>
      <c r="FD3011" s="6"/>
      <c r="FE3011" s="6"/>
      <c r="FF3011" s="6"/>
      <c r="FG3011" s="6"/>
      <c r="FH3011" s="6"/>
      <c r="FI3011" s="6"/>
      <c r="FJ3011" s="6"/>
      <c r="FK3011" s="6"/>
      <c r="FL3011" s="6"/>
      <c r="FM3011" s="6"/>
      <c r="FN3011" s="6"/>
      <c r="FO3011" s="6"/>
      <c r="FP3011" s="6"/>
      <c r="FQ3011" s="6"/>
      <c r="FR3011" s="6"/>
      <c r="FS3011" s="6"/>
      <c r="FT3011" s="6"/>
      <c r="FU3011" s="6"/>
      <c r="FV3011" s="6"/>
      <c r="FW3011" s="6"/>
      <c r="FX3011" s="6"/>
      <c r="FY3011" s="6"/>
      <c r="FZ3011" s="6"/>
      <c r="GA3011" s="6"/>
      <c r="GB3011" s="6"/>
      <c r="GC3011" s="6"/>
      <c r="GD3011" s="6"/>
      <c r="GE3011" s="6"/>
      <c r="GF3011" s="6"/>
      <c r="GG3011" s="6"/>
      <c r="GH3011" s="6"/>
      <c r="GI3011" s="6"/>
      <c r="GJ3011" s="6"/>
      <c r="GK3011" s="6"/>
      <c r="GL3011" s="6"/>
      <c r="GM3011" s="6"/>
    </row>
    <row r="3012" spans="1:195" s="5" customFormat="1" x14ac:dyDescent="0.25">
      <c r="A3012" s="27"/>
      <c r="B3012" s="27"/>
      <c r="C3012" s="27"/>
      <c r="P3012" s="69"/>
      <c r="Q3012" s="69"/>
      <c r="R3012" s="69"/>
      <c r="S3012" s="69"/>
      <c r="T3012" s="69"/>
      <c r="U3012" s="69"/>
      <c r="V3012" s="69"/>
      <c r="W3012" s="6"/>
      <c r="X3012" s="6"/>
      <c r="Y3012" s="6"/>
      <c r="Z3012" s="68"/>
      <c r="AA3012" s="68"/>
      <c r="AB3012" s="6"/>
      <c r="AC3012" s="6"/>
      <c r="AD3012" s="6"/>
      <c r="AE3012" s="6"/>
      <c r="AF3012" s="6"/>
      <c r="AG3012" s="6"/>
      <c r="AH3012" s="6"/>
      <c r="AI3012" s="6"/>
      <c r="AJ3012" s="6"/>
      <c r="AK3012" s="6"/>
      <c r="AM3012" s="6"/>
      <c r="AN3012" s="6"/>
      <c r="AO3012" s="6"/>
      <c r="AP3012" s="6"/>
      <c r="AQ3012" s="6"/>
      <c r="AR3012" s="6"/>
      <c r="AS3012" s="6"/>
      <c r="AT3012" s="6"/>
      <c r="AU3012" s="6"/>
      <c r="AV3012" s="6"/>
      <c r="AW3012" s="6"/>
      <c r="AX3012" s="6"/>
      <c r="AY3012" s="6"/>
      <c r="AZ3012" s="6"/>
      <c r="BA3012" s="6"/>
      <c r="BB3012" s="6"/>
      <c r="BC3012" s="6"/>
      <c r="BD3012" s="6"/>
      <c r="BE3012" s="6"/>
      <c r="BF3012" s="6"/>
      <c r="BG3012" s="6"/>
      <c r="BH3012" s="6"/>
      <c r="BI3012" s="6"/>
      <c r="BJ3012" s="6"/>
      <c r="BK3012" s="6"/>
      <c r="BL3012" s="6"/>
      <c r="BM3012" s="6"/>
      <c r="BN3012" s="6"/>
      <c r="BO3012" s="6"/>
      <c r="BP3012" s="6"/>
      <c r="BQ3012" s="6"/>
      <c r="BR3012" s="6"/>
      <c r="BS3012" s="6"/>
      <c r="BT3012" s="6"/>
      <c r="BU3012" s="6"/>
      <c r="BV3012" s="6"/>
      <c r="BW3012" s="6"/>
      <c r="BX3012" s="6"/>
      <c r="BY3012" s="6"/>
      <c r="BZ3012" s="6"/>
      <c r="CA3012" s="6"/>
      <c r="CB3012" s="6"/>
      <c r="CC3012" s="6"/>
      <c r="CD3012" s="6"/>
      <c r="CE3012" s="6"/>
      <c r="CF3012" s="6"/>
      <c r="CG3012" s="6"/>
      <c r="CH3012" s="6"/>
      <c r="CI3012" s="6"/>
      <c r="CJ3012" s="6"/>
      <c r="CK3012" s="6"/>
      <c r="CL3012" s="6"/>
      <c r="CM3012" s="6"/>
      <c r="CN3012" s="6"/>
      <c r="CO3012" s="6"/>
      <c r="CP3012" s="6"/>
      <c r="CQ3012" s="6"/>
      <c r="CR3012" s="6"/>
      <c r="CS3012" s="6"/>
      <c r="CT3012" s="6"/>
      <c r="CU3012" s="6"/>
      <c r="CV3012" s="6"/>
      <c r="CW3012" s="6"/>
      <c r="CX3012" s="6"/>
      <c r="CY3012" s="6"/>
      <c r="CZ3012" s="6"/>
      <c r="DA3012" s="6"/>
      <c r="DB3012" s="6"/>
      <c r="DC3012" s="6"/>
      <c r="DD3012" s="6"/>
      <c r="DE3012" s="6"/>
      <c r="DF3012" s="6"/>
      <c r="DG3012" s="6"/>
      <c r="DH3012" s="6"/>
      <c r="DI3012" s="6"/>
      <c r="DJ3012" s="6"/>
      <c r="DK3012" s="6"/>
      <c r="DL3012" s="6"/>
      <c r="DM3012" s="6"/>
      <c r="DN3012" s="6"/>
      <c r="DO3012" s="6"/>
      <c r="DP3012" s="6"/>
      <c r="DQ3012" s="6"/>
      <c r="DR3012" s="6"/>
      <c r="DS3012" s="6"/>
      <c r="DT3012" s="6"/>
      <c r="DU3012" s="6"/>
      <c r="DV3012" s="6"/>
      <c r="DW3012" s="6"/>
      <c r="DX3012" s="6"/>
      <c r="DY3012" s="6"/>
      <c r="DZ3012" s="6"/>
      <c r="EA3012" s="6"/>
      <c r="EB3012" s="6"/>
      <c r="EC3012" s="6"/>
      <c r="ED3012" s="6"/>
      <c r="EE3012" s="6"/>
      <c r="EF3012" s="6"/>
      <c r="EG3012" s="6"/>
      <c r="EH3012" s="6"/>
      <c r="EI3012" s="6"/>
      <c r="EJ3012" s="6"/>
      <c r="EK3012" s="6"/>
      <c r="EL3012" s="6"/>
      <c r="EM3012" s="6"/>
      <c r="EN3012" s="6"/>
      <c r="EO3012" s="6"/>
      <c r="EP3012" s="6"/>
      <c r="EQ3012" s="6"/>
      <c r="ER3012" s="6"/>
      <c r="ES3012" s="6"/>
      <c r="ET3012" s="6"/>
      <c r="EU3012" s="6"/>
      <c r="EV3012" s="6"/>
      <c r="EW3012" s="6"/>
      <c r="EX3012" s="6"/>
      <c r="EY3012" s="6"/>
      <c r="EZ3012" s="6"/>
      <c r="FA3012" s="6"/>
      <c r="FB3012" s="6"/>
      <c r="FC3012" s="6"/>
      <c r="FD3012" s="6"/>
      <c r="FE3012" s="6"/>
      <c r="FF3012" s="6"/>
      <c r="FG3012" s="6"/>
      <c r="FH3012" s="6"/>
      <c r="FI3012" s="6"/>
      <c r="FJ3012" s="6"/>
      <c r="FK3012" s="6"/>
      <c r="FL3012" s="6"/>
      <c r="FM3012" s="6"/>
      <c r="FN3012" s="6"/>
      <c r="FO3012" s="6"/>
      <c r="FP3012" s="6"/>
      <c r="FQ3012" s="6"/>
      <c r="FR3012" s="6"/>
      <c r="FS3012" s="6"/>
      <c r="FT3012" s="6"/>
      <c r="FU3012" s="6"/>
      <c r="FV3012" s="6"/>
      <c r="FW3012" s="6"/>
      <c r="FX3012" s="6"/>
      <c r="FY3012" s="6"/>
      <c r="FZ3012" s="6"/>
      <c r="GA3012" s="6"/>
      <c r="GB3012" s="6"/>
      <c r="GC3012" s="6"/>
      <c r="GD3012" s="6"/>
      <c r="GE3012" s="6"/>
      <c r="GF3012" s="6"/>
      <c r="GG3012" s="6"/>
      <c r="GH3012" s="6"/>
      <c r="GI3012" s="6"/>
      <c r="GJ3012" s="6"/>
      <c r="GK3012" s="6"/>
      <c r="GL3012" s="6"/>
      <c r="GM3012" s="6"/>
    </row>
    <row r="3013" spans="1:195" s="5" customFormat="1" x14ac:dyDescent="0.25">
      <c r="A3013" s="27"/>
      <c r="B3013" s="27"/>
      <c r="C3013" s="27"/>
      <c r="P3013" s="69"/>
      <c r="Q3013" s="69"/>
      <c r="R3013" s="69"/>
      <c r="S3013" s="69"/>
      <c r="T3013" s="69"/>
      <c r="U3013" s="69"/>
      <c r="V3013" s="69"/>
      <c r="W3013" s="6"/>
      <c r="X3013" s="6"/>
      <c r="Y3013" s="6"/>
      <c r="Z3013" s="68"/>
      <c r="AA3013" s="68"/>
      <c r="AB3013" s="6"/>
      <c r="AC3013" s="6"/>
      <c r="AD3013" s="6"/>
      <c r="AE3013" s="6"/>
      <c r="AF3013" s="6"/>
      <c r="AG3013" s="6"/>
      <c r="AH3013" s="6"/>
      <c r="AI3013" s="6"/>
      <c r="AJ3013" s="6"/>
      <c r="AK3013" s="6"/>
      <c r="AM3013" s="6"/>
      <c r="AN3013" s="6"/>
      <c r="AO3013" s="6"/>
      <c r="AP3013" s="6"/>
      <c r="AQ3013" s="6"/>
      <c r="AR3013" s="6"/>
      <c r="AS3013" s="6"/>
      <c r="AT3013" s="6"/>
      <c r="AU3013" s="6"/>
      <c r="AV3013" s="6"/>
      <c r="AW3013" s="6"/>
      <c r="AX3013" s="6"/>
      <c r="AY3013" s="6"/>
      <c r="AZ3013" s="6"/>
      <c r="BA3013" s="6"/>
      <c r="BB3013" s="6"/>
      <c r="BC3013" s="6"/>
      <c r="BD3013" s="6"/>
      <c r="BE3013" s="6"/>
      <c r="BF3013" s="6"/>
      <c r="BG3013" s="6"/>
      <c r="BH3013" s="6"/>
      <c r="BI3013" s="6"/>
      <c r="BJ3013" s="6"/>
      <c r="BK3013" s="6"/>
      <c r="BL3013" s="6"/>
      <c r="BM3013" s="6"/>
      <c r="BN3013" s="6"/>
      <c r="BO3013" s="6"/>
      <c r="BP3013" s="6"/>
      <c r="BQ3013" s="6"/>
      <c r="BR3013" s="6"/>
      <c r="BS3013" s="6"/>
      <c r="BT3013" s="6"/>
      <c r="BU3013" s="6"/>
      <c r="BV3013" s="6"/>
      <c r="BW3013" s="6"/>
      <c r="BX3013" s="6"/>
      <c r="BY3013" s="6"/>
      <c r="BZ3013" s="6"/>
      <c r="CA3013" s="6"/>
      <c r="CB3013" s="6"/>
      <c r="CC3013" s="6"/>
      <c r="CD3013" s="6"/>
      <c r="CE3013" s="6"/>
      <c r="CF3013" s="6"/>
      <c r="CG3013" s="6"/>
      <c r="CH3013" s="6"/>
      <c r="CI3013" s="6"/>
      <c r="CJ3013" s="6"/>
      <c r="CK3013" s="6"/>
      <c r="CL3013" s="6"/>
      <c r="CM3013" s="6"/>
      <c r="CN3013" s="6"/>
      <c r="CO3013" s="6"/>
      <c r="CP3013" s="6"/>
      <c r="CQ3013" s="6"/>
      <c r="CR3013" s="6"/>
      <c r="CS3013" s="6"/>
      <c r="CT3013" s="6"/>
      <c r="CU3013" s="6"/>
      <c r="CV3013" s="6"/>
      <c r="CW3013" s="6"/>
      <c r="CX3013" s="6"/>
      <c r="CY3013" s="6"/>
      <c r="CZ3013" s="6"/>
      <c r="DA3013" s="6"/>
      <c r="DB3013" s="6"/>
      <c r="DC3013" s="6"/>
      <c r="DD3013" s="6"/>
      <c r="DE3013" s="6"/>
      <c r="DF3013" s="6"/>
      <c r="DG3013" s="6"/>
      <c r="DH3013" s="6"/>
      <c r="DI3013" s="6"/>
      <c r="DJ3013" s="6"/>
      <c r="DK3013" s="6"/>
      <c r="DL3013" s="6"/>
      <c r="DM3013" s="6"/>
      <c r="DN3013" s="6"/>
      <c r="DO3013" s="6"/>
      <c r="DP3013" s="6"/>
      <c r="DQ3013" s="6"/>
      <c r="DR3013" s="6"/>
      <c r="DS3013" s="6"/>
      <c r="DT3013" s="6"/>
      <c r="DU3013" s="6"/>
      <c r="DV3013" s="6"/>
      <c r="DW3013" s="6"/>
      <c r="DX3013" s="6"/>
      <c r="DY3013" s="6"/>
      <c r="DZ3013" s="6"/>
      <c r="EA3013" s="6"/>
      <c r="EB3013" s="6"/>
      <c r="EC3013" s="6"/>
      <c r="ED3013" s="6"/>
      <c r="EE3013" s="6"/>
      <c r="EF3013" s="6"/>
      <c r="EG3013" s="6"/>
      <c r="EH3013" s="6"/>
      <c r="EI3013" s="6"/>
      <c r="EJ3013" s="6"/>
      <c r="EK3013" s="6"/>
      <c r="EL3013" s="6"/>
      <c r="EM3013" s="6"/>
      <c r="EN3013" s="6"/>
      <c r="EO3013" s="6"/>
      <c r="EP3013" s="6"/>
      <c r="EQ3013" s="6"/>
      <c r="ER3013" s="6"/>
      <c r="ES3013" s="6"/>
      <c r="ET3013" s="6"/>
      <c r="EU3013" s="6"/>
      <c r="EV3013" s="6"/>
      <c r="EW3013" s="6"/>
      <c r="EX3013" s="6"/>
      <c r="EY3013" s="6"/>
      <c r="EZ3013" s="6"/>
      <c r="FA3013" s="6"/>
      <c r="FB3013" s="6"/>
      <c r="FC3013" s="6"/>
      <c r="FD3013" s="6"/>
      <c r="FE3013" s="6"/>
      <c r="FF3013" s="6"/>
      <c r="FG3013" s="6"/>
      <c r="FH3013" s="6"/>
      <c r="FI3013" s="6"/>
      <c r="FJ3013" s="6"/>
      <c r="FK3013" s="6"/>
      <c r="FL3013" s="6"/>
      <c r="FM3013" s="6"/>
      <c r="FN3013" s="6"/>
      <c r="FO3013" s="6"/>
      <c r="FP3013" s="6"/>
      <c r="FQ3013" s="6"/>
      <c r="FR3013" s="6"/>
      <c r="FS3013" s="6"/>
      <c r="FT3013" s="6"/>
      <c r="FU3013" s="6"/>
      <c r="FV3013" s="6"/>
      <c r="FW3013" s="6"/>
      <c r="FX3013" s="6"/>
      <c r="FY3013" s="6"/>
      <c r="FZ3013" s="6"/>
      <c r="GA3013" s="6"/>
      <c r="GB3013" s="6"/>
      <c r="GC3013" s="6"/>
      <c r="GD3013" s="6"/>
      <c r="GE3013" s="6"/>
      <c r="GF3013" s="6"/>
      <c r="GG3013" s="6"/>
      <c r="GH3013" s="6"/>
      <c r="GI3013" s="6"/>
      <c r="GJ3013" s="6"/>
      <c r="GK3013" s="6"/>
      <c r="GL3013" s="6"/>
      <c r="GM3013" s="6"/>
    </row>
    <row r="3014" spans="1:195" s="5" customFormat="1" x14ac:dyDescent="0.25">
      <c r="A3014" s="27"/>
      <c r="B3014" s="27"/>
      <c r="C3014" s="27"/>
      <c r="P3014" s="69"/>
      <c r="Q3014" s="69"/>
      <c r="R3014" s="69"/>
      <c r="S3014" s="69"/>
      <c r="T3014" s="69"/>
      <c r="U3014" s="69"/>
      <c r="V3014" s="69"/>
      <c r="W3014" s="6"/>
      <c r="X3014" s="6"/>
      <c r="Y3014" s="6"/>
      <c r="Z3014" s="68"/>
      <c r="AA3014" s="68"/>
      <c r="AB3014" s="6"/>
      <c r="AC3014" s="6"/>
      <c r="AD3014" s="6"/>
      <c r="AE3014" s="6"/>
      <c r="AF3014" s="6"/>
      <c r="AG3014" s="6"/>
      <c r="AH3014" s="6"/>
      <c r="AI3014" s="6"/>
      <c r="AJ3014" s="6"/>
      <c r="AK3014" s="6"/>
      <c r="AM3014" s="6"/>
      <c r="AN3014" s="6"/>
      <c r="AO3014" s="6"/>
      <c r="AP3014" s="6"/>
      <c r="AQ3014" s="6"/>
      <c r="AR3014" s="6"/>
      <c r="AS3014" s="6"/>
      <c r="AT3014" s="6"/>
      <c r="AU3014" s="6"/>
      <c r="AV3014" s="6"/>
      <c r="AW3014" s="6"/>
      <c r="AX3014" s="6"/>
      <c r="AY3014" s="6"/>
      <c r="AZ3014" s="6"/>
      <c r="BA3014" s="6"/>
      <c r="BB3014" s="6"/>
      <c r="BC3014" s="6"/>
      <c r="BD3014" s="6"/>
      <c r="BE3014" s="6"/>
      <c r="BF3014" s="6"/>
      <c r="BG3014" s="6"/>
      <c r="BH3014" s="6"/>
      <c r="BI3014" s="6"/>
      <c r="BJ3014" s="6"/>
      <c r="BK3014" s="6"/>
      <c r="BL3014" s="6"/>
      <c r="BM3014" s="6"/>
      <c r="BN3014" s="6"/>
      <c r="BO3014" s="6"/>
      <c r="BP3014" s="6"/>
      <c r="BQ3014" s="6"/>
      <c r="BR3014" s="6"/>
      <c r="BS3014" s="6"/>
      <c r="BT3014" s="6"/>
      <c r="BU3014" s="6"/>
      <c r="BV3014" s="6"/>
      <c r="BW3014" s="6"/>
      <c r="BX3014" s="6"/>
      <c r="BY3014" s="6"/>
      <c r="BZ3014" s="6"/>
      <c r="CA3014" s="6"/>
      <c r="CB3014" s="6"/>
      <c r="CC3014" s="6"/>
      <c r="CD3014" s="6"/>
      <c r="CE3014" s="6"/>
      <c r="CF3014" s="6"/>
      <c r="CG3014" s="6"/>
      <c r="CH3014" s="6"/>
      <c r="CI3014" s="6"/>
      <c r="CJ3014" s="6"/>
      <c r="CK3014" s="6"/>
      <c r="CL3014" s="6"/>
      <c r="CM3014" s="6"/>
      <c r="CN3014" s="6"/>
      <c r="CO3014" s="6"/>
      <c r="CP3014" s="6"/>
      <c r="CQ3014" s="6"/>
      <c r="CR3014" s="6"/>
      <c r="CS3014" s="6"/>
      <c r="CT3014" s="6"/>
      <c r="CU3014" s="6"/>
      <c r="CV3014" s="6"/>
      <c r="CW3014" s="6"/>
      <c r="CX3014" s="6"/>
      <c r="CY3014" s="6"/>
      <c r="CZ3014" s="6"/>
      <c r="DA3014" s="6"/>
      <c r="DB3014" s="6"/>
      <c r="DC3014" s="6"/>
      <c r="DD3014" s="6"/>
      <c r="DE3014" s="6"/>
      <c r="DF3014" s="6"/>
      <c r="DG3014" s="6"/>
      <c r="DH3014" s="6"/>
      <c r="DI3014" s="6"/>
      <c r="DJ3014" s="6"/>
      <c r="DK3014" s="6"/>
      <c r="DL3014" s="6"/>
      <c r="DM3014" s="6"/>
      <c r="DN3014" s="6"/>
      <c r="DO3014" s="6"/>
      <c r="DP3014" s="6"/>
      <c r="DQ3014" s="6"/>
      <c r="DR3014" s="6"/>
      <c r="DS3014" s="6"/>
      <c r="DT3014" s="6"/>
      <c r="DU3014" s="6"/>
      <c r="DV3014" s="6"/>
      <c r="DW3014" s="6"/>
      <c r="DX3014" s="6"/>
      <c r="DY3014" s="6"/>
      <c r="DZ3014" s="6"/>
      <c r="EA3014" s="6"/>
      <c r="EB3014" s="6"/>
      <c r="EC3014" s="6"/>
      <c r="ED3014" s="6"/>
      <c r="EE3014" s="6"/>
      <c r="EF3014" s="6"/>
      <c r="EG3014" s="6"/>
      <c r="EH3014" s="6"/>
      <c r="EI3014" s="6"/>
      <c r="EJ3014" s="6"/>
      <c r="EK3014" s="6"/>
      <c r="EL3014" s="6"/>
      <c r="EM3014" s="6"/>
      <c r="EN3014" s="6"/>
      <c r="EO3014" s="6"/>
      <c r="EP3014" s="6"/>
      <c r="EQ3014" s="6"/>
      <c r="ER3014" s="6"/>
      <c r="ES3014" s="6"/>
      <c r="ET3014" s="6"/>
      <c r="EU3014" s="6"/>
      <c r="EV3014" s="6"/>
      <c r="EW3014" s="6"/>
      <c r="EX3014" s="6"/>
      <c r="EY3014" s="6"/>
      <c r="EZ3014" s="6"/>
      <c r="FA3014" s="6"/>
      <c r="FB3014" s="6"/>
      <c r="FC3014" s="6"/>
      <c r="FD3014" s="6"/>
      <c r="FE3014" s="6"/>
      <c r="FF3014" s="6"/>
      <c r="FG3014" s="6"/>
      <c r="FH3014" s="6"/>
      <c r="FI3014" s="6"/>
      <c r="FJ3014" s="6"/>
      <c r="FK3014" s="6"/>
      <c r="FL3014" s="6"/>
      <c r="FM3014" s="6"/>
      <c r="FN3014" s="6"/>
      <c r="FO3014" s="6"/>
      <c r="FP3014" s="6"/>
      <c r="FQ3014" s="6"/>
      <c r="FR3014" s="6"/>
      <c r="FS3014" s="6"/>
      <c r="FT3014" s="6"/>
      <c r="FU3014" s="6"/>
      <c r="FV3014" s="6"/>
      <c r="FW3014" s="6"/>
      <c r="FX3014" s="6"/>
      <c r="FY3014" s="6"/>
      <c r="FZ3014" s="6"/>
      <c r="GA3014" s="6"/>
      <c r="GB3014" s="6"/>
      <c r="GC3014" s="6"/>
      <c r="GD3014" s="6"/>
      <c r="GE3014" s="6"/>
      <c r="GF3014" s="6"/>
      <c r="GG3014" s="6"/>
      <c r="GH3014" s="6"/>
      <c r="GI3014" s="6"/>
      <c r="GJ3014" s="6"/>
      <c r="GK3014" s="6"/>
      <c r="GL3014" s="6"/>
      <c r="GM3014" s="6"/>
    </row>
    <row r="3015" spans="1:195" s="5" customFormat="1" x14ac:dyDescent="0.25">
      <c r="A3015" s="27"/>
      <c r="B3015" s="27"/>
      <c r="C3015" s="27"/>
      <c r="P3015" s="69"/>
      <c r="Q3015" s="69"/>
      <c r="R3015" s="69"/>
      <c r="S3015" s="69"/>
      <c r="T3015" s="69"/>
      <c r="U3015" s="69"/>
      <c r="V3015" s="69"/>
      <c r="W3015" s="6"/>
      <c r="X3015" s="6"/>
      <c r="Y3015" s="6"/>
      <c r="Z3015" s="68"/>
      <c r="AA3015" s="68"/>
      <c r="AB3015" s="6"/>
      <c r="AC3015" s="6"/>
      <c r="AD3015" s="6"/>
      <c r="AE3015" s="6"/>
      <c r="AF3015" s="6"/>
      <c r="AG3015" s="6"/>
      <c r="AH3015" s="6"/>
      <c r="AI3015" s="6"/>
      <c r="AJ3015" s="6"/>
      <c r="AK3015" s="6"/>
      <c r="AM3015" s="6"/>
      <c r="AN3015" s="6"/>
      <c r="AO3015" s="6"/>
      <c r="AP3015" s="6"/>
      <c r="AQ3015" s="6"/>
      <c r="AR3015" s="6"/>
      <c r="AS3015" s="6"/>
      <c r="AT3015" s="6"/>
      <c r="AU3015" s="6"/>
      <c r="AV3015" s="6"/>
      <c r="AW3015" s="6"/>
      <c r="AX3015" s="6"/>
      <c r="AY3015" s="6"/>
      <c r="AZ3015" s="6"/>
      <c r="BA3015" s="6"/>
      <c r="BB3015" s="6"/>
      <c r="BC3015" s="6"/>
      <c r="BD3015" s="6"/>
      <c r="BE3015" s="6"/>
      <c r="BF3015" s="6"/>
      <c r="BG3015" s="6"/>
      <c r="BH3015" s="6"/>
      <c r="BI3015" s="6"/>
      <c r="BJ3015" s="6"/>
      <c r="BK3015" s="6"/>
      <c r="BL3015" s="6"/>
      <c r="BM3015" s="6"/>
      <c r="BN3015" s="6"/>
      <c r="BO3015" s="6"/>
      <c r="BP3015" s="6"/>
      <c r="BQ3015" s="6"/>
      <c r="BR3015" s="6"/>
      <c r="BS3015" s="6"/>
      <c r="BT3015" s="6"/>
      <c r="BU3015" s="6"/>
      <c r="BV3015" s="6"/>
      <c r="BW3015" s="6"/>
      <c r="BX3015" s="6"/>
      <c r="BY3015" s="6"/>
      <c r="BZ3015" s="6"/>
      <c r="CA3015" s="6"/>
      <c r="CB3015" s="6"/>
      <c r="CC3015" s="6"/>
      <c r="CD3015" s="6"/>
      <c r="CE3015" s="6"/>
      <c r="CF3015" s="6"/>
      <c r="CG3015" s="6"/>
      <c r="CH3015" s="6"/>
      <c r="CI3015" s="6"/>
      <c r="CJ3015" s="6"/>
      <c r="CK3015" s="6"/>
      <c r="CL3015" s="6"/>
      <c r="CM3015" s="6"/>
      <c r="CN3015" s="6"/>
      <c r="CO3015" s="6"/>
      <c r="CP3015" s="6"/>
      <c r="CQ3015" s="6"/>
      <c r="CR3015" s="6"/>
      <c r="CS3015" s="6"/>
      <c r="CT3015" s="6"/>
      <c r="CU3015" s="6"/>
      <c r="CV3015" s="6"/>
      <c r="CW3015" s="6"/>
      <c r="CX3015" s="6"/>
      <c r="CY3015" s="6"/>
      <c r="CZ3015" s="6"/>
      <c r="DA3015" s="6"/>
      <c r="DB3015" s="6"/>
      <c r="DC3015" s="6"/>
      <c r="DD3015" s="6"/>
      <c r="DE3015" s="6"/>
      <c r="DF3015" s="6"/>
      <c r="DG3015" s="6"/>
      <c r="DH3015" s="6"/>
      <c r="DI3015" s="6"/>
      <c r="DJ3015" s="6"/>
      <c r="DK3015" s="6"/>
      <c r="DL3015" s="6"/>
      <c r="DM3015" s="6"/>
      <c r="DN3015" s="6"/>
      <c r="DO3015" s="6"/>
      <c r="DP3015" s="6"/>
      <c r="DQ3015" s="6"/>
      <c r="DR3015" s="6"/>
      <c r="DS3015" s="6"/>
      <c r="DT3015" s="6"/>
      <c r="DU3015" s="6"/>
      <c r="DV3015" s="6"/>
      <c r="DW3015" s="6"/>
      <c r="DX3015" s="6"/>
      <c r="DY3015" s="6"/>
      <c r="DZ3015" s="6"/>
      <c r="EA3015" s="6"/>
      <c r="EB3015" s="6"/>
      <c r="EC3015" s="6"/>
      <c r="ED3015" s="6"/>
      <c r="EE3015" s="6"/>
      <c r="EF3015" s="6"/>
      <c r="EG3015" s="6"/>
      <c r="EH3015" s="6"/>
      <c r="EI3015" s="6"/>
      <c r="EJ3015" s="6"/>
      <c r="EK3015" s="6"/>
      <c r="EL3015" s="6"/>
      <c r="EM3015" s="6"/>
      <c r="EN3015" s="6"/>
      <c r="EO3015" s="6"/>
      <c r="EP3015" s="6"/>
      <c r="EQ3015" s="6"/>
      <c r="ER3015" s="6"/>
      <c r="ES3015" s="6"/>
      <c r="ET3015" s="6"/>
      <c r="EU3015" s="6"/>
      <c r="EV3015" s="6"/>
      <c r="EW3015" s="6"/>
      <c r="EX3015" s="6"/>
      <c r="EY3015" s="6"/>
      <c r="EZ3015" s="6"/>
      <c r="FA3015" s="6"/>
      <c r="FB3015" s="6"/>
      <c r="FC3015" s="6"/>
      <c r="FD3015" s="6"/>
      <c r="FE3015" s="6"/>
      <c r="FF3015" s="6"/>
      <c r="FG3015" s="6"/>
      <c r="FH3015" s="6"/>
      <c r="FI3015" s="6"/>
      <c r="FJ3015" s="6"/>
      <c r="FK3015" s="6"/>
      <c r="FL3015" s="6"/>
      <c r="FM3015" s="6"/>
      <c r="FN3015" s="6"/>
      <c r="FO3015" s="6"/>
      <c r="FP3015" s="6"/>
      <c r="FQ3015" s="6"/>
      <c r="FR3015" s="6"/>
      <c r="FS3015" s="6"/>
      <c r="FT3015" s="6"/>
      <c r="FU3015" s="6"/>
      <c r="FV3015" s="6"/>
      <c r="FW3015" s="6"/>
      <c r="FX3015" s="6"/>
      <c r="FY3015" s="6"/>
      <c r="FZ3015" s="6"/>
      <c r="GA3015" s="6"/>
      <c r="GB3015" s="6"/>
      <c r="GC3015" s="6"/>
      <c r="GD3015" s="6"/>
      <c r="GE3015" s="6"/>
      <c r="GF3015" s="6"/>
      <c r="GG3015" s="6"/>
      <c r="GH3015" s="6"/>
      <c r="GI3015" s="6"/>
      <c r="GJ3015" s="6"/>
      <c r="GK3015" s="6"/>
      <c r="GL3015" s="6"/>
      <c r="GM3015" s="6"/>
    </row>
    <row r="3016" spans="1:195" s="5" customFormat="1" x14ac:dyDescent="0.25">
      <c r="A3016" s="27"/>
      <c r="B3016" s="27"/>
      <c r="C3016" s="27"/>
      <c r="P3016" s="69"/>
      <c r="Q3016" s="69"/>
      <c r="R3016" s="69"/>
      <c r="S3016" s="69"/>
      <c r="T3016" s="69"/>
      <c r="U3016" s="69"/>
      <c r="V3016" s="69"/>
      <c r="W3016" s="6"/>
      <c r="X3016" s="6"/>
      <c r="Y3016" s="6"/>
      <c r="Z3016" s="68"/>
      <c r="AA3016" s="68"/>
      <c r="AB3016" s="6"/>
      <c r="AC3016" s="6"/>
      <c r="AD3016" s="6"/>
      <c r="AE3016" s="6"/>
      <c r="AF3016" s="6"/>
      <c r="AG3016" s="6"/>
      <c r="AH3016" s="6"/>
      <c r="AI3016" s="6"/>
      <c r="AJ3016" s="6"/>
      <c r="AK3016" s="6"/>
      <c r="AM3016" s="6"/>
      <c r="AN3016" s="6"/>
      <c r="AO3016" s="6"/>
      <c r="AP3016" s="6"/>
      <c r="AQ3016" s="6"/>
      <c r="AR3016" s="6"/>
      <c r="AS3016" s="6"/>
      <c r="AT3016" s="6"/>
      <c r="AU3016" s="6"/>
      <c r="AV3016" s="6"/>
      <c r="AW3016" s="6"/>
      <c r="AX3016" s="6"/>
      <c r="AY3016" s="6"/>
      <c r="AZ3016" s="6"/>
      <c r="BA3016" s="6"/>
      <c r="BB3016" s="6"/>
      <c r="BC3016" s="6"/>
      <c r="BD3016" s="6"/>
      <c r="BE3016" s="6"/>
      <c r="BF3016" s="6"/>
      <c r="BG3016" s="6"/>
      <c r="BH3016" s="6"/>
      <c r="BI3016" s="6"/>
      <c r="BJ3016" s="6"/>
      <c r="BK3016" s="6"/>
      <c r="BL3016" s="6"/>
      <c r="BM3016" s="6"/>
      <c r="BN3016" s="6"/>
      <c r="BO3016" s="6"/>
      <c r="BP3016" s="6"/>
      <c r="BQ3016" s="6"/>
      <c r="BR3016" s="6"/>
      <c r="BS3016" s="6"/>
      <c r="BT3016" s="6"/>
      <c r="BU3016" s="6"/>
      <c r="BV3016" s="6"/>
      <c r="BW3016" s="6"/>
      <c r="BX3016" s="6"/>
      <c r="BY3016" s="6"/>
      <c r="BZ3016" s="6"/>
      <c r="CA3016" s="6"/>
      <c r="CB3016" s="6"/>
      <c r="CC3016" s="6"/>
      <c r="CD3016" s="6"/>
      <c r="CE3016" s="6"/>
      <c r="CF3016" s="6"/>
      <c r="CG3016" s="6"/>
      <c r="CH3016" s="6"/>
      <c r="CI3016" s="6"/>
      <c r="CJ3016" s="6"/>
      <c r="CK3016" s="6"/>
      <c r="CL3016" s="6"/>
      <c r="CM3016" s="6"/>
      <c r="CN3016" s="6"/>
      <c r="CO3016" s="6"/>
      <c r="CP3016" s="6"/>
      <c r="CQ3016" s="6"/>
      <c r="CR3016" s="6"/>
      <c r="CS3016" s="6"/>
      <c r="CT3016" s="6"/>
      <c r="CU3016" s="6"/>
      <c r="CV3016" s="6"/>
      <c r="CW3016" s="6"/>
      <c r="CX3016" s="6"/>
      <c r="CY3016" s="6"/>
      <c r="CZ3016" s="6"/>
      <c r="DA3016" s="6"/>
      <c r="DB3016" s="6"/>
      <c r="DC3016" s="6"/>
      <c r="DD3016" s="6"/>
      <c r="DE3016" s="6"/>
      <c r="DF3016" s="6"/>
      <c r="DG3016" s="6"/>
      <c r="DH3016" s="6"/>
      <c r="DI3016" s="6"/>
      <c r="DJ3016" s="6"/>
      <c r="DK3016" s="6"/>
      <c r="DL3016" s="6"/>
      <c r="DM3016" s="6"/>
      <c r="DN3016" s="6"/>
      <c r="DO3016" s="6"/>
      <c r="DP3016" s="6"/>
      <c r="DQ3016" s="6"/>
      <c r="DR3016" s="6"/>
      <c r="DS3016" s="6"/>
      <c r="DT3016" s="6"/>
      <c r="DU3016" s="6"/>
      <c r="DV3016" s="6"/>
      <c r="DW3016" s="6"/>
      <c r="DX3016" s="6"/>
      <c r="DY3016" s="6"/>
      <c r="DZ3016" s="6"/>
      <c r="EA3016" s="6"/>
      <c r="EB3016" s="6"/>
      <c r="EC3016" s="6"/>
      <c r="ED3016" s="6"/>
      <c r="EE3016" s="6"/>
      <c r="EF3016" s="6"/>
      <c r="EG3016" s="6"/>
      <c r="EH3016" s="6"/>
      <c r="EI3016" s="6"/>
      <c r="EJ3016" s="6"/>
      <c r="EK3016" s="6"/>
      <c r="EL3016" s="6"/>
      <c r="EM3016" s="6"/>
      <c r="EN3016" s="6"/>
      <c r="EO3016" s="6"/>
      <c r="EP3016" s="6"/>
      <c r="EQ3016" s="6"/>
      <c r="ER3016" s="6"/>
      <c r="ES3016" s="6"/>
      <c r="ET3016" s="6"/>
      <c r="EU3016" s="6"/>
      <c r="EV3016" s="6"/>
      <c r="EW3016" s="6"/>
      <c r="EX3016" s="6"/>
      <c r="EY3016" s="6"/>
      <c r="EZ3016" s="6"/>
      <c r="FA3016" s="6"/>
      <c r="FB3016" s="6"/>
      <c r="FC3016" s="6"/>
      <c r="FD3016" s="6"/>
      <c r="FE3016" s="6"/>
      <c r="FF3016" s="6"/>
      <c r="FG3016" s="6"/>
      <c r="FH3016" s="6"/>
      <c r="FI3016" s="6"/>
      <c r="FJ3016" s="6"/>
      <c r="FK3016" s="6"/>
      <c r="FL3016" s="6"/>
      <c r="FM3016" s="6"/>
      <c r="FN3016" s="6"/>
      <c r="FO3016" s="6"/>
      <c r="FP3016" s="6"/>
      <c r="FQ3016" s="6"/>
      <c r="FR3016" s="6"/>
      <c r="FS3016" s="6"/>
      <c r="FT3016" s="6"/>
      <c r="FU3016" s="6"/>
      <c r="FV3016" s="6"/>
      <c r="FW3016" s="6"/>
      <c r="FX3016" s="6"/>
      <c r="FY3016" s="6"/>
      <c r="FZ3016" s="6"/>
      <c r="GA3016" s="6"/>
      <c r="GB3016" s="6"/>
      <c r="GC3016" s="6"/>
      <c r="GD3016" s="6"/>
      <c r="GE3016" s="6"/>
      <c r="GF3016" s="6"/>
      <c r="GG3016" s="6"/>
      <c r="GH3016" s="6"/>
      <c r="GI3016" s="6"/>
      <c r="GJ3016" s="6"/>
      <c r="GK3016" s="6"/>
      <c r="GL3016" s="6"/>
      <c r="GM3016" s="6"/>
    </row>
    <row r="3017" spans="1:195" s="5" customFormat="1" x14ac:dyDescent="0.25">
      <c r="A3017" s="27"/>
      <c r="B3017" s="27"/>
      <c r="C3017" s="27"/>
      <c r="P3017" s="69"/>
      <c r="Q3017" s="69"/>
      <c r="R3017" s="69"/>
      <c r="S3017" s="69"/>
      <c r="T3017" s="69"/>
      <c r="U3017" s="69"/>
      <c r="V3017" s="69"/>
      <c r="W3017" s="6"/>
      <c r="X3017" s="6"/>
      <c r="Y3017" s="6"/>
      <c r="Z3017" s="68"/>
      <c r="AA3017" s="68"/>
      <c r="AB3017" s="6"/>
      <c r="AC3017" s="6"/>
      <c r="AD3017" s="6"/>
      <c r="AE3017" s="6"/>
      <c r="AF3017" s="6"/>
      <c r="AG3017" s="6"/>
      <c r="AH3017" s="6"/>
      <c r="AI3017" s="6"/>
      <c r="AJ3017" s="6"/>
      <c r="AK3017" s="6"/>
      <c r="AM3017" s="6"/>
      <c r="AN3017" s="6"/>
      <c r="AO3017" s="6"/>
      <c r="AP3017" s="6"/>
      <c r="AQ3017" s="6"/>
      <c r="AR3017" s="6"/>
      <c r="AS3017" s="6"/>
      <c r="AT3017" s="6"/>
      <c r="AU3017" s="6"/>
      <c r="AV3017" s="6"/>
      <c r="AW3017" s="6"/>
      <c r="AX3017" s="6"/>
      <c r="AY3017" s="6"/>
      <c r="AZ3017" s="6"/>
      <c r="BA3017" s="6"/>
      <c r="BB3017" s="6"/>
      <c r="BC3017" s="6"/>
      <c r="BD3017" s="6"/>
      <c r="BE3017" s="6"/>
      <c r="BF3017" s="6"/>
      <c r="BG3017" s="6"/>
      <c r="BH3017" s="6"/>
      <c r="BI3017" s="6"/>
      <c r="BJ3017" s="6"/>
      <c r="BK3017" s="6"/>
      <c r="BL3017" s="6"/>
      <c r="BM3017" s="6"/>
      <c r="BN3017" s="6"/>
      <c r="BO3017" s="6"/>
      <c r="BP3017" s="6"/>
      <c r="BQ3017" s="6"/>
      <c r="BR3017" s="6"/>
      <c r="BS3017" s="6"/>
      <c r="BT3017" s="6"/>
      <c r="BU3017" s="6"/>
      <c r="BV3017" s="6"/>
      <c r="BW3017" s="6"/>
      <c r="BX3017" s="6"/>
      <c r="BY3017" s="6"/>
      <c r="BZ3017" s="6"/>
      <c r="CA3017" s="6"/>
      <c r="CB3017" s="6"/>
      <c r="CC3017" s="6"/>
      <c r="CD3017" s="6"/>
      <c r="CE3017" s="6"/>
      <c r="CF3017" s="6"/>
      <c r="CG3017" s="6"/>
      <c r="CH3017" s="6"/>
      <c r="CI3017" s="6"/>
      <c r="CJ3017" s="6"/>
      <c r="CK3017" s="6"/>
      <c r="CL3017" s="6"/>
      <c r="CM3017" s="6"/>
      <c r="CN3017" s="6"/>
      <c r="CO3017" s="6"/>
      <c r="CP3017" s="6"/>
      <c r="CQ3017" s="6"/>
      <c r="CR3017" s="6"/>
      <c r="CS3017" s="6"/>
      <c r="CT3017" s="6"/>
      <c r="CU3017" s="6"/>
      <c r="CV3017" s="6"/>
      <c r="CW3017" s="6"/>
      <c r="CX3017" s="6"/>
      <c r="CY3017" s="6"/>
      <c r="CZ3017" s="6"/>
      <c r="DA3017" s="6"/>
      <c r="DB3017" s="6"/>
      <c r="DC3017" s="6"/>
      <c r="DD3017" s="6"/>
      <c r="DE3017" s="6"/>
      <c r="DF3017" s="6"/>
      <c r="DG3017" s="6"/>
      <c r="DH3017" s="6"/>
      <c r="DI3017" s="6"/>
      <c r="DJ3017" s="6"/>
      <c r="DK3017" s="6"/>
      <c r="DL3017" s="6"/>
      <c r="DM3017" s="6"/>
      <c r="DN3017" s="6"/>
      <c r="DO3017" s="6"/>
      <c r="DP3017" s="6"/>
      <c r="DQ3017" s="6"/>
      <c r="DR3017" s="6"/>
      <c r="DS3017" s="6"/>
      <c r="DT3017" s="6"/>
      <c r="DU3017" s="6"/>
      <c r="DV3017" s="6"/>
      <c r="DW3017" s="6"/>
      <c r="DX3017" s="6"/>
      <c r="DY3017" s="6"/>
      <c r="DZ3017" s="6"/>
      <c r="EA3017" s="6"/>
      <c r="EB3017" s="6"/>
      <c r="EC3017" s="6"/>
      <c r="ED3017" s="6"/>
      <c r="EE3017" s="6"/>
      <c r="EF3017" s="6"/>
      <c r="EG3017" s="6"/>
      <c r="EH3017" s="6"/>
      <c r="EI3017" s="6"/>
      <c r="EJ3017" s="6"/>
      <c r="EK3017" s="6"/>
      <c r="EL3017" s="6"/>
      <c r="EM3017" s="6"/>
      <c r="EN3017" s="6"/>
      <c r="EO3017" s="6"/>
      <c r="EP3017" s="6"/>
      <c r="EQ3017" s="6"/>
      <c r="ER3017" s="6"/>
      <c r="ES3017" s="6"/>
      <c r="ET3017" s="6"/>
      <c r="EU3017" s="6"/>
      <c r="EV3017" s="6"/>
      <c r="EW3017" s="6"/>
      <c r="EX3017" s="6"/>
      <c r="EY3017" s="6"/>
      <c r="EZ3017" s="6"/>
      <c r="FA3017" s="6"/>
      <c r="FB3017" s="6"/>
      <c r="FC3017" s="6"/>
      <c r="FD3017" s="6"/>
      <c r="FE3017" s="6"/>
      <c r="FF3017" s="6"/>
      <c r="FG3017" s="6"/>
      <c r="FH3017" s="6"/>
      <c r="FI3017" s="6"/>
      <c r="FJ3017" s="6"/>
      <c r="FK3017" s="6"/>
      <c r="FL3017" s="6"/>
      <c r="FM3017" s="6"/>
      <c r="FN3017" s="6"/>
      <c r="FO3017" s="6"/>
      <c r="FP3017" s="6"/>
      <c r="FQ3017" s="6"/>
      <c r="FR3017" s="6"/>
      <c r="FS3017" s="6"/>
      <c r="FT3017" s="6"/>
      <c r="FU3017" s="6"/>
      <c r="FV3017" s="6"/>
      <c r="FW3017" s="6"/>
      <c r="FX3017" s="6"/>
      <c r="FY3017" s="6"/>
      <c r="FZ3017" s="6"/>
      <c r="GA3017" s="6"/>
      <c r="GB3017" s="6"/>
      <c r="GC3017" s="6"/>
      <c r="GD3017" s="6"/>
      <c r="GE3017" s="6"/>
      <c r="GF3017" s="6"/>
      <c r="GG3017" s="6"/>
      <c r="GH3017" s="6"/>
      <c r="GI3017" s="6"/>
      <c r="GJ3017" s="6"/>
      <c r="GK3017" s="6"/>
      <c r="GL3017" s="6"/>
      <c r="GM3017" s="6"/>
    </row>
    <row r="3018" spans="1:195" s="5" customFormat="1" x14ac:dyDescent="0.25">
      <c r="A3018" s="27"/>
      <c r="B3018" s="27"/>
      <c r="C3018" s="27"/>
      <c r="P3018" s="69"/>
      <c r="Q3018" s="69"/>
      <c r="R3018" s="69"/>
      <c r="S3018" s="69"/>
      <c r="T3018" s="69"/>
      <c r="U3018" s="69"/>
      <c r="V3018" s="69"/>
      <c r="W3018" s="6"/>
      <c r="X3018" s="6"/>
      <c r="Y3018" s="6"/>
      <c r="Z3018" s="68"/>
      <c r="AA3018" s="68"/>
      <c r="AB3018" s="6"/>
      <c r="AC3018" s="6"/>
      <c r="AD3018" s="6"/>
      <c r="AE3018" s="6"/>
      <c r="AF3018" s="6"/>
      <c r="AG3018" s="6"/>
      <c r="AH3018" s="6"/>
      <c r="AI3018" s="6"/>
      <c r="AJ3018" s="6"/>
      <c r="AK3018" s="6"/>
      <c r="AM3018" s="6"/>
      <c r="AN3018" s="6"/>
      <c r="AO3018" s="6"/>
      <c r="AP3018" s="6"/>
      <c r="AQ3018" s="6"/>
      <c r="AR3018" s="6"/>
      <c r="AS3018" s="6"/>
      <c r="AT3018" s="6"/>
      <c r="AU3018" s="6"/>
      <c r="AV3018" s="6"/>
      <c r="AW3018" s="6"/>
      <c r="AX3018" s="6"/>
      <c r="AY3018" s="6"/>
      <c r="AZ3018" s="6"/>
      <c r="BA3018" s="6"/>
      <c r="BB3018" s="6"/>
      <c r="BC3018" s="6"/>
      <c r="BD3018" s="6"/>
      <c r="BE3018" s="6"/>
      <c r="BF3018" s="6"/>
      <c r="BG3018" s="6"/>
      <c r="BH3018" s="6"/>
      <c r="BI3018" s="6"/>
      <c r="BJ3018" s="6"/>
      <c r="BK3018" s="6"/>
      <c r="BL3018" s="6"/>
      <c r="BM3018" s="6"/>
      <c r="BN3018" s="6"/>
      <c r="BO3018" s="6"/>
      <c r="BP3018" s="6"/>
      <c r="BQ3018" s="6"/>
      <c r="BR3018" s="6"/>
      <c r="BS3018" s="6"/>
      <c r="BT3018" s="6"/>
      <c r="BU3018" s="6"/>
      <c r="BV3018" s="6"/>
      <c r="BW3018" s="6"/>
      <c r="BX3018" s="6"/>
      <c r="BY3018" s="6"/>
      <c r="BZ3018" s="6"/>
      <c r="CA3018" s="6"/>
      <c r="CB3018" s="6"/>
      <c r="CC3018" s="6"/>
      <c r="CD3018" s="6"/>
      <c r="CE3018" s="6"/>
      <c r="CF3018" s="6"/>
      <c r="CG3018" s="6"/>
      <c r="CH3018" s="6"/>
      <c r="CI3018" s="6"/>
      <c r="CJ3018" s="6"/>
      <c r="CK3018" s="6"/>
      <c r="CL3018" s="6"/>
      <c r="CM3018" s="6"/>
      <c r="CN3018" s="6"/>
      <c r="CO3018" s="6"/>
      <c r="CP3018" s="6"/>
      <c r="CQ3018" s="6"/>
      <c r="CR3018" s="6"/>
      <c r="CS3018" s="6"/>
      <c r="CT3018" s="6"/>
      <c r="CU3018" s="6"/>
      <c r="CV3018" s="6"/>
      <c r="CW3018" s="6"/>
      <c r="CX3018" s="6"/>
      <c r="CY3018" s="6"/>
      <c r="CZ3018" s="6"/>
      <c r="DA3018" s="6"/>
      <c r="DB3018" s="6"/>
      <c r="DC3018" s="6"/>
      <c r="DD3018" s="6"/>
      <c r="DE3018" s="6"/>
      <c r="DF3018" s="6"/>
      <c r="DG3018" s="6"/>
      <c r="DH3018" s="6"/>
      <c r="DI3018" s="6"/>
      <c r="DJ3018" s="6"/>
      <c r="DK3018" s="6"/>
      <c r="DL3018" s="6"/>
      <c r="DM3018" s="6"/>
      <c r="DN3018" s="6"/>
      <c r="DO3018" s="6"/>
      <c r="DP3018" s="6"/>
      <c r="DQ3018" s="6"/>
      <c r="DR3018" s="6"/>
      <c r="DS3018" s="6"/>
      <c r="DT3018" s="6"/>
      <c r="DU3018" s="6"/>
      <c r="DV3018" s="6"/>
      <c r="DW3018" s="6"/>
      <c r="DX3018" s="6"/>
      <c r="DY3018" s="6"/>
      <c r="DZ3018" s="6"/>
      <c r="EA3018" s="6"/>
      <c r="EB3018" s="6"/>
      <c r="EC3018" s="6"/>
      <c r="ED3018" s="6"/>
      <c r="EE3018" s="6"/>
      <c r="EF3018" s="6"/>
      <c r="EG3018" s="6"/>
      <c r="EH3018" s="6"/>
      <c r="EI3018" s="6"/>
      <c r="EJ3018" s="6"/>
      <c r="EK3018" s="6"/>
      <c r="EL3018" s="6"/>
      <c r="EM3018" s="6"/>
      <c r="EN3018" s="6"/>
      <c r="EO3018" s="6"/>
      <c r="EP3018" s="6"/>
      <c r="EQ3018" s="6"/>
      <c r="ER3018" s="6"/>
      <c r="ES3018" s="6"/>
      <c r="ET3018" s="6"/>
      <c r="EU3018" s="6"/>
      <c r="EV3018" s="6"/>
      <c r="EW3018" s="6"/>
      <c r="EX3018" s="6"/>
      <c r="EY3018" s="6"/>
      <c r="EZ3018" s="6"/>
      <c r="FA3018" s="6"/>
      <c r="FB3018" s="6"/>
      <c r="FC3018" s="6"/>
      <c r="FD3018" s="6"/>
      <c r="FE3018" s="6"/>
      <c r="FF3018" s="6"/>
      <c r="FG3018" s="6"/>
      <c r="FH3018" s="6"/>
      <c r="FI3018" s="6"/>
      <c r="FJ3018" s="6"/>
      <c r="FK3018" s="6"/>
      <c r="FL3018" s="6"/>
      <c r="FM3018" s="6"/>
      <c r="FN3018" s="6"/>
      <c r="FO3018" s="6"/>
      <c r="FP3018" s="6"/>
      <c r="FQ3018" s="6"/>
      <c r="FR3018" s="6"/>
      <c r="FS3018" s="6"/>
      <c r="FT3018" s="6"/>
      <c r="FU3018" s="6"/>
      <c r="FV3018" s="6"/>
      <c r="FW3018" s="6"/>
      <c r="FX3018" s="6"/>
      <c r="FY3018" s="6"/>
      <c r="FZ3018" s="6"/>
      <c r="GA3018" s="6"/>
      <c r="GB3018" s="6"/>
      <c r="GC3018" s="6"/>
      <c r="GD3018" s="6"/>
      <c r="GE3018" s="6"/>
      <c r="GF3018" s="6"/>
      <c r="GG3018" s="6"/>
      <c r="GH3018" s="6"/>
      <c r="GI3018" s="6"/>
      <c r="GJ3018" s="6"/>
      <c r="GK3018" s="6"/>
      <c r="GL3018" s="6"/>
      <c r="GM3018" s="6"/>
    </row>
    <row r="3019" spans="1:195" s="5" customFormat="1" x14ac:dyDescent="0.25">
      <c r="A3019" s="27"/>
      <c r="B3019" s="27"/>
      <c r="C3019" s="27"/>
      <c r="P3019" s="69"/>
      <c r="Q3019" s="69"/>
      <c r="R3019" s="69"/>
      <c r="S3019" s="69"/>
      <c r="T3019" s="69"/>
      <c r="U3019" s="69"/>
      <c r="V3019" s="69"/>
      <c r="W3019" s="6"/>
      <c r="X3019" s="6"/>
      <c r="Y3019" s="6"/>
      <c r="Z3019" s="68"/>
      <c r="AA3019" s="68"/>
      <c r="AB3019" s="6"/>
      <c r="AC3019" s="6"/>
      <c r="AD3019" s="6"/>
      <c r="AE3019" s="6"/>
      <c r="AF3019" s="6"/>
      <c r="AG3019" s="6"/>
      <c r="AH3019" s="6"/>
      <c r="AI3019" s="6"/>
      <c r="AJ3019" s="6"/>
      <c r="AK3019" s="6"/>
      <c r="AM3019" s="6"/>
      <c r="AN3019" s="6"/>
      <c r="AO3019" s="6"/>
      <c r="AP3019" s="6"/>
      <c r="AQ3019" s="6"/>
      <c r="AR3019" s="6"/>
      <c r="AS3019" s="6"/>
      <c r="AT3019" s="6"/>
      <c r="AU3019" s="6"/>
      <c r="AV3019" s="6"/>
      <c r="AW3019" s="6"/>
      <c r="AX3019" s="6"/>
      <c r="AY3019" s="6"/>
      <c r="AZ3019" s="6"/>
      <c r="BA3019" s="6"/>
      <c r="BB3019" s="6"/>
      <c r="BC3019" s="6"/>
      <c r="BD3019" s="6"/>
      <c r="BE3019" s="6"/>
      <c r="BF3019" s="6"/>
      <c r="BG3019" s="6"/>
      <c r="BH3019" s="6"/>
      <c r="BI3019" s="6"/>
      <c r="BJ3019" s="6"/>
      <c r="BK3019" s="6"/>
      <c r="BL3019" s="6"/>
      <c r="BM3019" s="6"/>
      <c r="BN3019" s="6"/>
      <c r="BO3019" s="6"/>
      <c r="BP3019" s="6"/>
      <c r="BQ3019" s="6"/>
      <c r="BR3019" s="6"/>
      <c r="BS3019" s="6"/>
      <c r="BT3019" s="6"/>
      <c r="BU3019" s="6"/>
      <c r="BV3019" s="6"/>
      <c r="BW3019" s="6"/>
      <c r="BX3019" s="6"/>
      <c r="BY3019" s="6"/>
      <c r="BZ3019" s="6"/>
      <c r="CA3019" s="6"/>
      <c r="CB3019" s="6"/>
      <c r="CC3019" s="6"/>
      <c r="CD3019" s="6"/>
      <c r="CE3019" s="6"/>
      <c r="CF3019" s="6"/>
      <c r="CG3019" s="6"/>
      <c r="CH3019" s="6"/>
      <c r="CI3019" s="6"/>
      <c r="CJ3019" s="6"/>
      <c r="CK3019" s="6"/>
      <c r="CL3019" s="6"/>
      <c r="CM3019" s="6"/>
      <c r="CN3019" s="6"/>
      <c r="CO3019" s="6"/>
      <c r="CP3019" s="6"/>
      <c r="CQ3019" s="6"/>
      <c r="CR3019" s="6"/>
      <c r="CS3019" s="6"/>
      <c r="CT3019" s="6"/>
      <c r="CU3019" s="6"/>
      <c r="CV3019" s="6"/>
      <c r="CW3019" s="6"/>
      <c r="CX3019" s="6"/>
      <c r="CY3019" s="6"/>
      <c r="CZ3019" s="6"/>
      <c r="DA3019" s="6"/>
      <c r="DB3019" s="6"/>
      <c r="DC3019" s="6"/>
      <c r="DD3019" s="6"/>
      <c r="DE3019" s="6"/>
      <c r="DF3019" s="6"/>
      <c r="DG3019" s="6"/>
      <c r="DH3019" s="6"/>
      <c r="DI3019" s="6"/>
      <c r="DJ3019" s="6"/>
      <c r="DK3019" s="6"/>
      <c r="DL3019" s="6"/>
      <c r="DM3019" s="6"/>
      <c r="DN3019" s="6"/>
      <c r="DO3019" s="6"/>
      <c r="DP3019" s="6"/>
      <c r="DQ3019" s="6"/>
      <c r="DR3019" s="6"/>
      <c r="DS3019" s="6"/>
      <c r="DT3019" s="6"/>
      <c r="DU3019" s="6"/>
      <c r="DV3019" s="6"/>
      <c r="DW3019" s="6"/>
      <c r="DX3019" s="6"/>
      <c r="DY3019" s="6"/>
      <c r="DZ3019" s="6"/>
      <c r="EA3019" s="6"/>
      <c r="EB3019" s="6"/>
      <c r="EC3019" s="6"/>
      <c r="ED3019" s="6"/>
      <c r="EE3019" s="6"/>
      <c r="EF3019" s="6"/>
      <c r="EG3019" s="6"/>
      <c r="EH3019" s="6"/>
      <c r="EI3019" s="6"/>
      <c r="EJ3019" s="6"/>
      <c r="EK3019" s="6"/>
      <c r="EL3019" s="6"/>
      <c r="EM3019" s="6"/>
      <c r="EN3019" s="6"/>
      <c r="EO3019" s="6"/>
      <c r="EP3019" s="6"/>
      <c r="EQ3019" s="6"/>
      <c r="ER3019" s="6"/>
      <c r="ES3019" s="6"/>
      <c r="ET3019" s="6"/>
      <c r="EU3019" s="6"/>
      <c r="EV3019" s="6"/>
      <c r="EW3019" s="6"/>
      <c r="EX3019" s="6"/>
      <c r="EY3019" s="6"/>
      <c r="EZ3019" s="6"/>
      <c r="FA3019" s="6"/>
      <c r="FB3019" s="6"/>
      <c r="FC3019" s="6"/>
      <c r="FD3019" s="6"/>
      <c r="FE3019" s="6"/>
      <c r="FF3019" s="6"/>
      <c r="FG3019" s="6"/>
      <c r="FH3019" s="6"/>
      <c r="FI3019" s="6"/>
      <c r="FJ3019" s="6"/>
      <c r="FK3019" s="6"/>
      <c r="FL3019" s="6"/>
      <c r="FM3019" s="6"/>
      <c r="FN3019" s="6"/>
      <c r="FO3019" s="6"/>
      <c r="FP3019" s="6"/>
      <c r="FQ3019" s="6"/>
      <c r="FR3019" s="6"/>
      <c r="FS3019" s="6"/>
      <c r="FT3019" s="6"/>
      <c r="FU3019" s="6"/>
      <c r="FV3019" s="6"/>
      <c r="FW3019" s="6"/>
      <c r="FX3019" s="6"/>
      <c r="FY3019" s="6"/>
      <c r="FZ3019" s="6"/>
      <c r="GA3019" s="6"/>
      <c r="GB3019" s="6"/>
      <c r="GC3019" s="6"/>
      <c r="GD3019" s="6"/>
      <c r="GE3019" s="6"/>
      <c r="GF3019" s="6"/>
      <c r="GG3019" s="6"/>
      <c r="GH3019" s="6"/>
      <c r="GI3019" s="6"/>
      <c r="GJ3019" s="6"/>
      <c r="GK3019" s="6"/>
      <c r="GL3019" s="6"/>
      <c r="GM3019" s="6"/>
    </row>
    <row r="3020" spans="1:195" s="5" customFormat="1" x14ac:dyDescent="0.25">
      <c r="A3020" s="27"/>
      <c r="B3020" s="27"/>
      <c r="C3020" s="27"/>
      <c r="P3020" s="69"/>
      <c r="Q3020" s="69"/>
      <c r="R3020" s="69"/>
      <c r="S3020" s="69"/>
      <c r="T3020" s="69"/>
      <c r="U3020" s="69"/>
      <c r="V3020" s="69"/>
      <c r="W3020" s="6"/>
      <c r="X3020" s="6"/>
      <c r="Y3020" s="6"/>
      <c r="Z3020" s="68"/>
      <c r="AA3020" s="68"/>
      <c r="AB3020" s="6"/>
      <c r="AC3020" s="6"/>
      <c r="AD3020" s="6"/>
      <c r="AE3020" s="6"/>
      <c r="AF3020" s="6"/>
      <c r="AG3020" s="6"/>
      <c r="AH3020" s="6"/>
      <c r="AI3020" s="6"/>
      <c r="AJ3020" s="6"/>
      <c r="AK3020" s="6"/>
      <c r="AM3020" s="6"/>
      <c r="AN3020" s="6"/>
      <c r="AO3020" s="6"/>
      <c r="AP3020" s="6"/>
      <c r="AQ3020" s="6"/>
      <c r="AR3020" s="6"/>
      <c r="AS3020" s="6"/>
      <c r="AT3020" s="6"/>
      <c r="AU3020" s="6"/>
      <c r="AV3020" s="6"/>
      <c r="AW3020" s="6"/>
      <c r="AX3020" s="6"/>
      <c r="AY3020" s="6"/>
      <c r="AZ3020" s="6"/>
      <c r="BA3020" s="6"/>
      <c r="BB3020" s="6"/>
      <c r="BC3020" s="6"/>
      <c r="BD3020" s="6"/>
      <c r="BE3020" s="6"/>
      <c r="BF3020" s="6"/>
      <c r="BG3020" s="6"/>
      <c r="BH3020" s="6"/>
      <c r="BI3020" s="6"/>
      <c r="BJ3020" s="6"/>
      <c r="BK3020" s="6"/>
      <c r="BL3020" s="6"/>
      <c r="BM3020" s="6"/>
      <c r="BN3020" s="6"/>
      <c r="BO3020" s="6"/>
      <c r="BP3020" s="6"/>
      <c r="BQ3020" s="6"/>
      <c r="BR3020" s="6"/>
      <c r="BS3020" s="6"/>
      <c r="BT3020" s="6"/>
      <c r="BU3020" s="6"/>
      <c r="BV3020" s="6"/>
      <c r="BW3020" s="6"/>
      <c r="BX3020" s="6"/>
      <c r="BY3020" s="6"/>
      <c r="BZ3020" s="6"/>
      <c r="CA3020" s="6"/>
      <c r="CB3020" s="6"/>
      <c r="CC3020" s="6"/>
      <c r="CD3020" s="6"/>
      <c r="CE3020" s="6"/>
      <c r="CF3020" s="6"/>
      <c r="CG3020" s="6"/>
      <c r="CH3020" s="6"/>
      <c r="CI3020" s="6"/>
      <c r="CJ3020" s="6"/>
      <c r="CK3020" s="6"/>
      <c r="CL3020" s="6"/>
      <c r="CM3020" s="6"/>
      <c r="CN3020" s="6"/>
      <c r="CO3020" s="6"/>
      <c r="CP3020" s="6"/>
      <c r="CQ3020" s="6"/>
      <c r="CR3020" s="6"/>
      <c r="CS3020" s="6"/>
      <c r="CT3020" s="6"/>
      <c r="CU3020" s="6"/>
      <c r="CV3020" s="6"/>
      <c r="CW3020" s="6"/>
      <c r="CX3020" s="6"/>
      <c r="CY3020" s="6"/>
      <c r="CZ3020" s="6"/>
      <c r="DA3020" s="6"/>
      <c r="DB3020" s="6"/>
      <c r="DC3020" s="6"/>
      <c r="DD3020" s="6"/>
      <c r="DE3020" s="6"/>
      <c r="DF3020" s="6"/>
      <c r="DG3020" s="6"/>
      <c r="DH3020" s="6"/>
      <c r="DI3020" s="6"/>
      <c r="DJ3020" s="6"/>
      <c r="DK3020" s="6"/>
      <c r="DL3020" s="6"/>
      <c r="DM3020" s="6"/>
      <c r="DN3020" s="6"/>
      <c r="DO3020" s="6"/>
      <c r="DP3020" s="6"/>
      <c r="DQ3020" s="6"/>
      <c r="DR3020" s="6"/>
      <c r="DS3020" s="6"/>
      <c r="DT3020" s="6"/>
      <c r="DU3020" s="6"/>
      <c r="DV3020" s="6"/>
      <c r="DW3020" s="6"/>
      <c r="DX3020" s="6"/>
      <c r="DY3020" s="6"/>
      <c r="DZ3020" s="6"/>
      <c r="EA3020" s="6"/>
      <c r="EB3020" s="6"/>
      <c r="EC3020" s="6"/>
      <c r="ED3020" s="6"/>
      <c r="EE3020" s="6"/>
      <c r="EF3020" s="6"/>
      <c r="EG3020" s="6"/>
      <c r="EH3020" s="6"/>
      <c r="EI3020" s="6"/>
      <c r="EJ3020" s="6"/>
      <c r="EK3020" s="6"/>
      <c r="EL3020" s="6"/>
      <c r="EM3020" s="6"/>
      <c r="EN3020" s="6"/>
      <c r="EO3020" s="6"/>
      <c r="EP3020" s="6"/>
      <c r="EQ3020" s="6"/>
      <c r="ER3020" s="6"/>
      <c r="ES3020" s="6"/>
      <c r="ET3020" s="6"/>
      <c r="EU3020" s="6"/>
      <c r="EV3020" s="6"/>
      <c r="EW3020" s="6"/>
      <c r="EX3020" s="6"/>
      <c r="EY3020" s="6"/>
      <c r="EZ3020" s="6"/>
      <c r="FA3020" s="6"/>
      <c r="FB3020" s="6"/>
      <c r="FC3020" s="6"/>
      <c r="FD3020" s="6"/>
      <c r="FE3020" s="6"/>
      <c r="FF3020" s="6"/>
      <c r="FG3020" s="6"/>
      <c r="FH3020" s="6"/>
      <c r="FI3020" s="6"/>
      <c r="FJ3020" s="6"/>
      <c r="FK3020" s="6"/>
      <c r="FL3020" s="6"/>
      <c r="FM3020" s="6"/>
      <c r="FN3020" s="6"/>
      <c r="FO3020" s="6"/>
      <c r="FP3020" s="6"/>
      <c r="FQ3020" s="6"/>
      <c r="FR3020" s="6"/>
      <c r="FS3020" s="6"/>
      <c r="FT3020" s="6"/>
      <c r="FU3020" s="6"/>
      <c r="FV3020" s="6"/>
      <c r="FW3020" s="6"/>
      <c r="FX3020" s="6"/>
      <c r="FY3020" s="6"/>
      <c r="FZ3020" s="6"/>
      <c r="GA3020" s="6"/>
      <c r="GB3020" s="6"/>
      <c r="GC3020" s="6"/>
      <c r="GD3020" s="6"/>
      <c r="GE3020" s="6"/>
      <c r="GF3020" s="6"/>
      <c r="GG3020" s="6"/>
      <c r="GH3020" s="6"/>
      <c r="GI3020" s="6"/>
      <c r="GJ3020" s="6"/>
      <c r="GK3020" s="6"/>
      <c r="GL3020" s="6"/>
      <c r="GM3020" s="6"/>
    </row>
    <row r="3021" spans="1:195" s="5" customFormat="1" x14ac:dyDescent="0.25">
      <c r="A3021" s="27"/>
      <c r="B3021" s="27"/>
      <c r="C3021" s="27"/>
      <c r="P3021" s="69"/>
      <c r="Q3021" s="69"/>
      <c r="R3021" s="69"/>
      <c r="S3021" s="69"/>
      <c r="T3021" s="69"/>
      <c r="U3021" s="69"/>
      <c r="V3021" s="69"/>
      <c r="W3021" s="6"/>
      <c r="X3021" s="6"/>
      <c r="Y3021" s="6"/>
      <c r="Z3021" s="68"/>
      <c r="AA3021" s="68"/>
      <c r="AB3021" s="6"/>
      <c r="AC3021" s="6"/>
      <c r="AD3021" s="6"/>
      <c r="AE3021" s="6"/>
      <c r="AF3021" s="6"/>
      <c r="AG3021" s="6"/>
      <c r="AH3021" s="6"/>
      <c r="AI3021" s="6"/>
      <c r="AJ3021" s="6"/>
      <c r="AK3021" s="6"/>
      <c r="AM3021" s="6"/>
      <c r="AN3021" s="6"/>
      <c r="AO3021" s="6"/>
      <c r="AP3021" s="6"/>
      <c r="AQ3021" s="6"/>
      <c r="AR3021" s="6"/>
      <c r="AS3021" s="6"/>
      <c r="AT3021" s="6"/>
      <c r="AU3021" s="6"/>
      <c r="AV3021" s="6"/>
      <c r="AW3021" s="6"/>
      <c r="AX3021" s="6"/>
      <c r="AY3021" s="6"/>
      <c r="AZ3021" s="6"/>
      <c r="BA3021" s="6"/>
      <c r="BB3021" s="6"/>
      <c r="BC3021" s="6"/>
      <c r="BD3021" s="6"/>
      <c r="BE3021" s="6"/>
      <c r="BF3021" s="6"/>
      <c r="BG3021" s="6"/>
      <c r="BH3021" s="6"/>
      <c r="BI3021" s="6"/>
      <c r="BJ3021" s="6"/>
      <c r="BK3021" s="6"/>
      <c r="BL3021" s="6"/>
      <c r="BM3021" s="6"/>
      <c r="BN3021" s="6"/>
      <c r="BO3021" s="6"/>
      <c r="BP3021" s="6"/>
      <c r="BQ3021" s="6"/>
      <c r="BR3021" s="6"/>
      <c r="BS3021" s="6"/>
      <c r="BT3021" s="6"/>
      <c r="BU3021" s="6"/>
      <c r="BV3021" s="6"/>
      <c r="BW3021" s="6"/>
      <c r="BX3021" s="6"/>
      <c r="BY3021" s="6"/>
      <c r="BZ3021" s="6"/>
      <c r="CA3021" s="6"/>
      <c r="CB3021" s="6"/>
      <c r="CC3021" s="6"/>
      <c r="CD3021" s="6"/>
      <c r="CE3021" s="6"/>
      <c r="CF3021" s="6"/>
      <c r="CG3021" s="6"/>
      <c r="CH3021" s="6"/>
      <c r="CI3021" s="6"/>
      <c r="CJ3021" s="6"/>
      <c r="CK3021" s="6"/>
      <c r="CL3021" s="6"/>
      <c r="CM3021" s="6"/>
      <c r="CN3021" s="6"/>
      <c r="CO3021" s="6"/>
      <c r="CP3021" s="6"/>
      <c r="CQ3021" s="6"/>
      <c r="CR3021" s="6"/>
      <c r="CS3021" s="6"/>
      <c r="CT3021" s="6"/>
      <c r="CU3021" s="6"/>
      <c r="CV3021" s="6"/>
      <c r="CW3021" s="6"/>
      <c r="CX3021" s="6"/>
      <c r="CY3021" s="6"/>
      <c r="CZ3021" s="6"/>
      <c r="DA3021" s="6"/>
      <c r="DB3021" s="6"/>
      <c r="DC3021" s="6"/>
      <c r="DD3021" s="6"/>
      <c r="DE3021" s="6"/>
      <c r="DF3021" s="6"/>
      <c r="DG3021" s="6"/>
      <c r="DH3021" s="6"/>
      <c r="DI3021" s="6"/>
      <c r="DJ3021" s="6"/>
      <c r="DK3021" s="6"/>
      <c r="DL3021" s="6"/>
      <c r="DM3021" s="6"/>
      <c r="DN3021" s="6"/>
      <c r="DO3021" s="6"/>
      <c r="DP3021" s="6"/>
      <c r="DQ3021" s="6"/>
      <c r="DR3021" s="6"/>
      <c r="DS3021" s="6"/>
      <c r="DT3021" s="6"/>
      <c r="DU3021" s="6"/>
      <c r="DV3021" s="6"/>
      <c r="DW3021" s="6"/>
      <c r="DX3021" s="6"/>
      <c r="DY3021" s="6"/>
      <c r="DZ3021" s="6"/>
      <c r="EA3021" s="6"/>
      <c r="EB3021" s="6"/>
      <c r="EC3021" s="6"/>
      <c r="ED3021" s="6"/>
      <c r="EE3021" s="6"/>
      <c r="EF3021" s="6"/>
      <c r="EG3021" s="6"/>
      <c r="EH3021" s="6"/>
      <c r="EI3021" s="6"/>
      <c r="EJ3021" s="6"/>
      <c r="EK3021" s="6"/>
      <c r="EL3021" s="6"/>
      <c r="EM3021" s="6"/>
      <c r="EN3021" s="6"/>
      <c r="EO3021" s="6"/>
      <c r="EP3021" s="6"/>
      <c r="EQ3021" s="6"/>
      <c r="ER3021" s="6"/>
      <c r="ES3021" s="6"/>
      <c r="ET3021" s="6"/>
      <c r="EU3021" s="6"/>
      <c r="EV3021" s="6"/>
      <c r="EW3021" s="6"/>
      <c r="EX3021" s="6"/>
      <c r="EY3021" s="6"/>
      <c r="EZ3021" s="6"/>
      <c r="FA3021" s="6"/>
      <c r="FB3021" s="6"/>
      <c r="FC3021" s="6"/>
      <c r="FD3021" s="6"/>
      <c r="FE3021" s="6"/>
      <c r="FF3021" s="6"/>
      <c r="FG3021" s="6"/>
      <c r="FH3021" s="6"/>
      <c r="FI3021" s="6"/>
      <c r="FJ3021" s="6"/>
      <c r="FK3021" s="6"/>
      <c r="FL3021" s="6"/>
      <c r="FM3021" s="6"/>
      <c r="FN3021" s="6"/>
      <c r="FO3021" s="6"/>
      <c r="FP3021" s="6"/>
      <c r="FQ3021" s="6"/>
      <c r="FR3021" s="6"/>
      <c r="FS3021" s="6"/>
      <c r="FT3021" s="6"/>
      <c r="FU3021" s="6"/>
      <c r="FV3021" s="6"/>
      <c r="FW3021" s="6"/>
      <c r="FX3021" s="6"/>
      <c r="FY3021" s="6"/>
      <c r="FZ3021" s="6"/>
      <c r="GA3021" s="6"/>
      <c r="GB3021" s="6"/>
      <c r="GC3021" s="6"/>
      <c r="GD3021" s="6"/>
      <c r="GE3021" s="6"/>
      <c r="GF3021" s="6"/>
      <c r="GG3021" s="6"/>
      <c r="GH3021" s="6"/>
      <c r="GI3021" s="6"/>
      <c r="GJ3021" s="6"/>
      <c r="GK3021" s="6"/>
      <c r="GL3021" s="6"/>
      <c r="GM3021" s="6"/>
    </row>
    <row r="3022" spans="1:195" s="5" customFormat="1" x14ac:dyDescent="0.25">
      <c r="A3022" s="27"/>
      <c r="B3022" s="27"/>
      <c r="C3022" s="27"/>
      <c r="P3022" s="69"/>
      <c r="Q3022" s="69"/>
      <c r="R3022" s="69"/>
      <c r="S3022" s="69"/>
      <c r="T3022" s="69"/>
      <c r="U3022" s="69"/>
      <c r="V3022" s="69"/>
      <c r="W3022" s="6"/>
      <c r="X3022" s="6"/>
      <c r="Y3022" s="6"/>
      <c r="Z3022" s="68"/>
      <c r="AA3022" s="68"/>
      <c r="AB3022" s="6"/>
      <c r="AC3022" s="6"/>
      <c r="AD3022" s="6"/>
      <c r="AE3022" s="6"/>
      <c r="AF3022" s="6"/>
      <c r="AG3022" s="6"/>
      <c r="AH3022" s="6"/>
      <c r="AI3022" s="6"/>
      <c r="AJ3022" s="6"/>
      <c r="AK3022" s="6"/>
      <c r="AM3022" s="6"/>
      <c r="AN3022" s="6"/>
      <c r="AO3022" s="6"/>
      <c r="AP3022" s="6"/>
      <c r="AQ3022" s="6"/>
      <c r="AR3022" s="6"/>
      <c r="AS3022" s="6"/>
      <c r="AT3022" s="6"/>
      <c r="AU3022" s="6"/>
      <c r="AV3022" s="6"/>
      <c r="AW3022" s="6"/>
      <c r="AX3022" s="6"/>
      <c r="AY3022" s="6"/>
      <c r="AZ3022" s="6"/>
      <c r="BA3022" s="6"/>
      <c r="BB3022" s="6"/>
      <c r="BC3022" s="6"/>
      <c r="BD3022" s="6"/>
      <c r="BE3022" s="6"/>
      <c r="BF3022" s="6"/>
      <c r="BG3022" s="6"/>
      <c r="BH3022" s="6"/>
      <c r="BI3022" s="6"/>
      <c r="BJ3022" s="6"/>
      <c r="BK3022" s="6"/>
      <c r="BL3022" s="6"/>
      <c r="BM3022" s="6"/>
      <c r="BN3022" s="6"/>
      <c r="BO3022" s="6"/>
      <c r="BP3022" s="6"/>
      <c r="BQ3022" s="6"/>
      <c r="BR3022" s="6"/>
      <c r="BS3022" s="6"/>
      <c r="BT3022" s="6"/>
      <c r="BU3022" s="6"/>
      <c r="BV3022" s="6"/>
      <c r="BW3022" s="6"/>
      <c r="BX3022" s="6"/>
      <c r="BY3022" s="6"/>
      <c r="BZ3022" s="6"/>
      <c r="CA3022" s="6"/>
      <c r="CB3022" s="6"/>
      <c r="CC3022" s="6"/>
      <c r="CD3022" s="6"/>
      <c r="CE3022" s="6"/>
      <c r="CF3022" s="6"/>
      <c r="CG3022" s="6"/>
      <c r="CH3022" s="6"/>
      <c r="CI3022" s="6"/>
      <c r="CJ3022" s="6"/>
      <c r="CK3022" s="6"/>
      <c r="CL3022" s="6"/>
      <c r="CM3022" s="6"/>
      <c r="CN3022" s="6"/>
      <c r="CO3022" s="6"/>
      <c r="CP3022" s="6"/>
      <c r="CQ3022" s="6"/>
      <c r="CR3022" s="6"/>
      <c r="CS3022" s="6"/>
      <c r="CT3022" s="6"/>
      <c r="CU3022" s="6"/>
      <c r="CV3022" s="6"/>
      <c r="CW3022" s="6"/>
      <c r="CX3022" s="6"/>
      <c r="CY3022" s="6"/>
      <c r="CZ3022" s="6"/>
      <c r="DA3022" s="6"/>
      <c r="DB3022" s="6"/>
      <c r="DC3022" s="6"/>
      <c r="DD3022" s="6"/>
      <c r="DE3022" s="6"/>
      <c r="DF3022" s="6"/>
      <c r="DG3022" s="6"/>
      <c r="DH3022" s="6"/>
      <c r="DI3022" s="6"/>
      <c r="DJ3022" s="6"/>
      <c r="DK3022" s="6"/>
      <c r="DL3022" s="6"/>
      <c r="DM3022" s="6"/>
      <c r="DN3022" s="6"/>
      <c r="DO3022" s="6"/>
      <c r="DP3022" s="6"/>
      <c r="DQ3022" s="6"/>
      <c r="DR3022" s="6"/>
      <c r="DS3022" s="6"/>
      <c r="DT3022" s="6"/>
      <c r="DU3022" s="6"/>
      <c r="DV3022" s="6"/>
      <c r="DW3022" s="6"/>
      <c r="DX3022" s="6"/>
      <c r="DY3022" s="6"/>
      <c r="DZ3022" s="6"/>
      <c r="EA3022" s="6"/>
      <c r="EB3022" s="6"/>
      <c r="EC3022" s="6"/>
      <c r="ED3022" s="6"/>
      <c r="EE3022" s="6"/>
      <c r="EF3022" s="6"/>
      <c r="EG3022" s="6"/>
      <c r="EH3022" s="6"/>
      <c r="EI3022" s="6"/>
      <c r="EJ3022" s="6"/>
      <c r="EK3022" s="6"/>
      <c r="EL3022" s="6"/>
      <c r="EM3022" s="6"/>
      <c r="EN3022" s="6"/>
      <c r="EO3022" s="6"/>
      <c r="EP3022" s="6"/>
      <c r="EQ3022" s="6"/>
      <c r="ER3022" s="6"/>
      <c r="ES3022" s="6"/>
      <c r="ET3022" s="6"/>
      <c r="EU3022" s="6"/>
      <c r="EV3022" s="6"/>
      <c r="EW3022" s="6"/>
      <c r="EX3022" s="6"/>
      <c r="EY3022" s="6"/>
      <c r="EZ3022" s="6"/>
      <c r="FA3022" s="6"/>
      <c r="FB3022" s="6"/>
      <c r="FC3022" s="6"/>
      <c r="FD3022" s="6"/>
      <c r="FE3022" s="6"/>
      <c r="FF3022" s="6"/>
      <c r="FG3022" s="6"/>
      <c r="FH3022" s="6"/>
      <c r="FI3022" s="6"/>
      <c r="FJ3022" s="6"/>
      <c r="FK3022" s="6"/>
      <c r="FL3022" s="6"/>
      <c r="FM3022" s="6"/>
      <c r="FN3022" s="6"/>
      <c r="FO3022" s="6"/>
      <c r="FP3022" s="6"/>
      <c r="FQ3022" s="6"/>
      <c r="FR3022" s="6"/>
      <c r="FS3022" s="6"/>
      <c r="FT3022" s="6"/>
      <c r="FU3022" s="6"/>
      <c r="FV3022" s="6"/>
      <c r="FW3022" s="6"/>
      <c r="FX3022" s="6"/>
      <c r="FY3022" s="6"/>
      <c r="FZ3022" s="6"/>
      <c r="GA3022" s="6"/>
      <c r="GB3022" s="6"/>
      <c r="GC3022" s="6"/>
      <c r="GD3022" s="6"/>
      <c r="GE3022" s="6"/>
      <c r="GF3022" s="6"/>
      <c r="GG3022" s="6"/>
      <c r="GH3022" s="6"/>
      <c r="GI3022" s="6"/>
      <c r="GJ3022" s="6"/>
      <c r="GK3022" s="6"/>
      <c r="GL3022" s="6"/>
      <c r="GM3022" s="6"/>
    </row>
    <row r="3023" spans="1:195" s="5" customFormat="1" x14ac:dyDescent="0.25">
      <c r="A3023" s="27"/>
      <c r="B3023" s="27"/>
      <c r="C3023" s="27"/>
      <c r="P3023" s="69"/>
      <c r="Q3023" s="69"/>
      <c r="R3023" s="69"/>
      <c r="S3023" s="69"/>
      <c r="T3023" s="69"/>
      <c r="U3023" s="69"/>
      <c r="V3023" s="69"/>
      <c r="W3023" s="6"/>
      <c r="X3023" s="6"/>
      <c r="Y3023" s="6"/>
      <c r="Z3023" s="68"/>
      <c r="AA3023" s="68"/>
      <c r="AB3023" s="6"/>
      <c r="AC3023" s="6"/>
      <c r="AD3023" s="6"/>
      <c r="AE3023" s="6"/>
      <c r="AF3023" s="6"/>
      <c r="AG3023" s="6"/>
      <c r="AH3023" s="6"/>
      <c r="AI3023" s="6"/>
      <c r="AJ3023" s="6"/>
      <c r="AK3023" s="6"/>
      <c r="AM3023" s="6"/>
      <c r="AN3023" s="6"/>
      <c r="AO3023" s="6"/>
      <c r="AP3023" s="6"/>
      <c r="AQ3023" s="6"/>
      <c r="AR3023" s="6"/>
      <c r="AS3023" s="6"/>
      <c r="AT3023" s="6"/>
      <c r="AU3023" s="6"/>
      <c r="AV3023" s="6"/>
      <c r="AW3023" s="6"/>
      <c r="AX3023" s="6"/>
      <c r="AY3023" s="6"/>
      <c r="AZ3023" s="6"/>
      <c r="BA3023" s="6"/>
      <c r="BB3023" s="6"/>
      <c r="BC3023" s="6"/>
      <c r="BD3023" s="6"/>
      <c r="BE3023" s="6"/>
      <c r="BF3023" s="6"/>
      <c r="BG3023" s="6"/>
      <c r="BH3023" s="6"/>
      <c r="BI3023" s="6"/>
      <c r="BJ3023" s="6"/>
      <c r="BK3023" s="6"/>
      <c r="BL3023" s="6"/>
      <c r="BM3023" s="6"/>
      <c r="BN3023" s="6"/>
      <c r="BO3023" s="6"/>
      <c r="BP3023" s="6"/>
      <c r="BQ3023" s="6"/>
      <c r="BR3023" s="6"/>
      <c r="BS3023" s="6"/>
      <c r="BT3023" s="6"/>
      <c r="BU3023" s="6"/>
      <c r="BV3023" s="6"/>
      <c r="BW3023" s="6"/>
      <c r="BX3023" s="6"/>
      <c r="BY3023" s="6"/>
      <c r="BZ3023" s="6"/>
      <c r="CA3023" s="6"/>
      <c r="CB3023" s="6"/>
      <c r="CC3023" s="6"/>
      <c r="CD3023" s="6"/>
      <c r="CE3023" s="6"/>
      <c r="CF3023" s="6"/>
      <c r="CG3023" s="6"/>
      <c r="CH3023" s="6"/>
      <c r="CI3023" s="6"/>
      <c r="CJ3023" s="6"/>
      <c r="CK3023" s="6"/>
      <c r="CL3023" s="6"/>
      <c r="CM3023" s="6"/>
      <c r="CN3023" s="6"/>
      <c r="CO3023" s="6"/>
      <c r="CP3023" s="6"/>
      <c r="CQ3023" s="6"/>
      <c r="CR3023" s="6"/>
      <c r="CS3023" s="6"/>
      <c r="CT3023" s="6"/>
      <c r="CU3023" s="6"/>
      <c r="CV3023" s="6"/>
      <c r="CW3023" s="6"/>
      <c r="CX3023" s="6"/>
      <c r="CY3023" s="6"/>
      <c r="CZ3023" s="6"/>
      <c r="DA3023" s="6"/>
      <c r="DB3023" s="6"/>
      <c r="DC3023" s="6"/>
      <c r="DD3023" s="6"/>
      <c r="DE3023" s="6"/>
      <c r="DF3023" s="6"/>
      <c r="DG3023" s="6"/>
      <c r="DH3023" s="6"/>
      <c r="DI3023" s="6"/>
      <c r="DJ3023" s="6"/>
      <c r="DK3023" s="6"/>
      <c r="DL3023" s="6"/>
      <c r="DM3023" s="6"/>
      <c r="DN3023" s="6"/>
      <c r="DO3023" s="6"/>
      <c r="DP3023" s="6"/>
      <c r="DQ3023" s="6"/>
      <c r="DR3023" s="6"/>
      <c r="DS3023" s="6"/>
      <c r="DT3023" s="6"/>
      <c r="DU3023" s="6"/>
      <c r="DV3023" s="6"/>
      <c r="DW3023" s="6"/>
      <c r="DX3023" s="6"/>
      <c r="DY3023" s="6"/>
      <c r="DZ3023" s="6"/>
      <c r="EA3023" s="6"/>
      <c r="EB3023" s="6"/>
      <c r="EC3023" s="6"/>
      <c r="ED3023" s="6"/>
      <c r="EE3023" s="6"/>
      <c r="EF3023" s="6"/>
      <c r="EG3023" s="6"/>
      <c r="EH3023" s="6"/>
      <c r="EI3023" s="6"/>
      <c r="EJ3023" s="6"/>
      <c r="EK3023" s="6"/>
      <c r="EL3023" s="6"/>
      <c r="EM3023" s="6"/>
      <c r="EN3023" s="6"/>
      <c r="EO3023" s="6"/>
      <c r="EP3023" s="6"/>
      <c r="EQ3023" s="6"/>
      <c r="ER3023" s="6"/>
      <c r="ES3023" s="6"/>
      <c r="ET3023" s="6"/>
      <c r="EU3023" s="6"/>
      <c r="EV3023" s="6"/>
      <c r="EW3023" s="6"/>
      <c r="EX3023" s="6"/>
      <c r="EY3023" s="6"/>
      <c r="EZ3023" s="6"/>
      <c r="FA3023" s="6"/>
      <c r="FB3023" s="6"/>
      <c r="FC3023" s="6"/>
      <c r="FD3023" s="6"/>
      <c r="FE3023" s="6"/>
      <c r="FF3023" s="6"/>
      <c r="FG3023" s="6"/>
      <c r="FH3023" s="6"/>
      <c r="FI3023" s="6"/>
      <c r="FJ3023" s="6"/>
      <c r="FK3023" s="6"/>
      <c r="FL3023" s="6"/>
      <c r="FM3023" s="6"/>
      <c r="FN3023" s="6"/>
      <c r="FO3023" s="6"/>
      <c r="FP3023" s="6"/>
      <c r="FQ3023" s="6"/>
      <c r="FR3023" s="6"/>
      <c r="FS3023" s="6"/>
      <c r="FT3023" s="6"/>
      <c r="FU3023" s="6"/>
      <c r="FV3023" s="6"/>
      <c r="FW3023" s="6"/>
      <c r="FX3023" s="6"/>
      <c r="FY3023" s="6"/>
      <c r="FZ3023" s="6"/>
      <c r="GA3023" s="6"/>
      <c r="GB3023" s="6"/>
      <c r="GC3023" s="6"/>
      <c r="GD3023" s="6"/>
      <c r="GE3023" s="6"/>
      <c r="GF3023" s="6"/>
      <c r="GG3023" s="6"/>
      <c r="GH3023" s="6"/>
      <c r="GI3023" s="6"/>
      <c r="GJ3023" s="6"/>
      <c r="GK3023" s="6"/>
      <c r="GL3023" s="6"/>
      <c r="GM3023" s="6"/>
    </row>
    <row r="3024" spans="1:195" s="5" customFormat="1" x14ac:dyDescent="0.25">
      <c r="A3024" s="27"/>
      <c r="B3024" s="27"/>
      <c r="C3024" s="27"/>
      <c r="P3024" s="69"/>
      <c r="Q3024" s="69"/>
      <c r="R3024" s="69"/>
      <c r="S3024" s="69"/>
      <c r="T3024" s="69"/>
      <c r="U3024" s="69"/>
      <c r="V3024" s="69"/>
      <c r="W3024" s="6"/>
      <c r="X3024" s="6"/>
      <c r="Y3024" s="6"/>
      <c r="Z3024" s="68"/>
      <c r="AA3024" s="68"/>
      <c r="AB3024" s="6"/>
      <c r="AC3024" s="6"/>
      <c r="AD3024" s="6"/>
      <c r="AE3024" s="6"/>
      <c r="AF3024" s="6"/>
      <c r="AG3024" s="6"/>
      <c r="AH3024" s="6"/>
      <c r="AI3024" s="6"/>
      <c r="AJ3024" s="6"/>
      <c r="AK3024" s="6"/>
      <c r="AM3024" s="6"/>
      <c r="AN3024" s="6"/>
      <c r="AO3024" s="6"/>
      <c r="AP3024" s="6"/>
      <c r="AQ3024" s="6"/>
      <c r="AR3024" s="6"/>
      <c r="AS3024" s="6"/>
      <c r="AT3024" s="6"/>
      <c r="AU3024" s="6"/>
      <c r="AV3024" s="6"/>
      <c r="AW3024" s="6"/>
      <c r="AX3024" s="6"/>
      <c r="AY3024" s="6"/>
      <c r="AZ3024" s="6"/>
      <c r="BA3024" s="6"/>
      <c r="BB3024" s="6"/>
      <c r="BC3024" s="6"/>
      <c r="BD3024" s="6"/>
      <c r="BE3024" s="6"/>
      <c r="BF3024" s="6"/>
      <c r="BG3024" s="6"/>
      <c r="BH3024" s="6"/>
      <c r="BI3024" s="6"/>
      <c r="BJ3024" s="6"/>
      <c r="BK3024" s="6"/>
      <c r="BL3024" s="6"/>
      <c r="BM3024" s="6"/>
      <c r="BN3024" s="6"/>
      <c r="BO3024" s="6"/>
      <c r="BP3024" s="6"/>
      <c r="BQ3024" s="6"/>
      <c r="BR3024" s="6"/>
      <c r="BS3024" s="6"/>
      <c r="BT3024" s="6"/>
      <c r="BU3024" s="6"/>
      <c r="BV3024" s="6"/>
      <c r="BW3024" s="6"/>
      <c r="BX3024" s="6"/>
      <c r="BY3024" s="6"/>
      <c r="BZ3024" s="6"/>
      <c r="CA3024" s="6"/>
      <c r="CB3024" s="6"/>
      <c r="CC3024" s="6"/>
      <c r="CD3024" s="6"/>
      <c r="CE3024" s="6"/>
      <c r="CF3024" s="6"/>
      <c r="CG3024" s="6"/>
      <c r="CH3024" s="6"/>
      <c r="CI3024" s="6"/>
      <c r="CJ3024" s="6"/>
      <c r="CK3024" s="6"/>
      <c r="CL3024" s="6"/>
      <c r="CM3024" s="6"/>
      <c r="CN3024" s="6"/>
      <c r="CO3024" s="6"/>
      <c r="CP3024" s="6"/>
      <c r="CQ3024" s="6"/>
      <c r="CR3024" s="6"/>
      <c r="CS3024" s="6"/>
      <c r="CT3024" s="6"/>
      <c r="CU3024" s="6"/>
      <c r="CV3024" s="6"/>
      <c r="CW3024" s="6"/>
      <c r="CX3024" s="6"/>
      <c r="CY3024" s="6"/>
      <c r="CZ3024" s="6"/>
      <c r="DA3024" s="6"/>
      <c r="DB3024" s="6"/>
      <c r="DC3024" s="6"/>
      <c r="DD3024" s="6"/>
      <c r="DE3024" s="6"/>
      <c r="DF3024" s="6"/>
      <c r="DG3024" s="6"/>
      <c r="DH3024" s="6"/>
      <c r="DI3024" s="6"/>
      <c r="DJ3024" s="6"/>
      <c r="DK3024" s="6"/>
      <c r="DL3024" s="6"/>
      <c r="DM3024" s="6"/>
      <c r="DN3024" s="6"/>
      <c r="DO3024" s="6"/>
      <c r="DP3024" s="6"/>
      <c r="DQ3024" s="6"/>
      <c r="DR3024" s="6"/>
      <c r="DS3024" s="6"/>
      <c r="DT3024" s="6"/>
      <c r="DU3024" s="6"/>
      <c r="DV3024" s="6"/>
      <c r="DW3024" s="6"/>
      <c r="DX3024" s="6"/>
      <c r="DY3024" s="6"/>
      <c r="DZ3024" s="6"/>
      <c r="EA3024" s="6"/>
      <c r="EB3024" s="6"/>
      <c r="EC3024" s="6"/>
      <c r="ED3024" s="6"/>
      <c r="EE3024" s="6"/>
      <c r="EF3024" s="6"/>
      <c r="EG3024" s="6"/>
      <c r="EH3024" s="6"/>
      <c r="EI3024" s="6"/>
      <c r="EJ3024" s="6"/>
      <c r="EK3024" s="6"/>
      <c r="EL3024" s="6"/>
      <c r="EM3024" s="6"/>
      <c r="EN3024" s="6"/>
      <c r="EO3024" s="6"/>
      <c r="EP3024" s="6"/>
      <c r="EQ3024" s="6"/>
      <c r="ER3024" s="6"/>
      <c r="ES3024" s="6"/>
      <c r="ET3024" s="6"/>
      <c r="EU3024" s="6"/>
      <c r="EV3024" s="6"/>
      <c r="EW3024" s="6"/>
      <c r="EX3024" s="6"/>
      <c r="EY3024" s="6"/>
      <c r="EZ3024" s="6"/>
      <c r="FA3024" s="6"/>
      <c r="FB3024" s="6"/>
      <c r="FC3024" s="6"/>
      <c r="FD3024" s="6"/>
      <c r="FE3024" s="6"/>
      <c r="FF3024" s="6"/>
      <c r="FG3024" s="6"/>
      <c r="FH3024" s="6"/>
      <c r="FI3024" s="6"/>
      <c r="FJ3024" s="6"/>
      <c r="FK3024" s="6"/>
      <c r="FL3024" s="6"/>
      <c r="FM3024" s="6"/>
      <c r="FN3024" s="6"/>
      <c r="FO3024" s="6"/>
      <c r="FP3024" s="6"/>
      <c r="FQ3024" s="6"/>
      <c r="FR3024" s="6"/>
      <c r="FS3024" s="6"/>
      <c r="FT3024" s="6"/>
      <c r="FU3024" s="6"/>
      <c r="FV3024" s="6"/>
      <c r="FW3024" s="6"/>
      <c r="FX3024" s="6"/>
      <c r="FY3024" s="6"/>
      <c r="FZ3024" s="6"/>
      <c r="GA3024" s="6"/>
      <c r="GB3024" s="6"/>
      <c r="GC3024" s="6"/>
      <c r="GD3024" s="6"/>
      <c r="GE3024" s="6"/>
      <c r="GF3024" s="6"/>
      <c r="GG3024" s="6"/>
      <c r="GH3024" s="6"/>
      <c r="GI3024" s="6"/>
      <c r="GJ3024" s="6"/>
      <c r="GK3024" s="6"/>
      <c r="GL3024" s="6"/>
      <c r="GM3024" s="6"/>
    </row>
    <row r="3025" spans="1:195" s="5" customFormat="1" x14ac:dyDescent="0.25">
      <c r="A3025" s="27"/>
      <c r="B3025" s="27"/>
      <c r="C3025" s="27"/>
      <c r="P3025" s="69"/>
      <c r="Q3025" s="69"/>
      <c r="R3025" s="69"/>
      <c r="S3025" s="69"/>
      <c r="T3025" s="69"/>
      <c r="U3025" s="69"/>
      <c r="V3025" s="69"/>
      <c r="W3025" s="6"/>
      <c r="X3025" s="6"/>
      <c r="Y3025" s="6"/>
      <c r="Z3025" s="68"/>
      <c r="AA3025" s="68"/>
      <c r="AB3025" s="6"/>
      <c r="AC3025" s="6"/>
      <c r="AD3025" s="6"/>
      <c r="AE3025" s="6"/>
      <c r="AF3025" s="6"/>
      <c r="AG3025" s="6"/>
      <c r="AH3025" s="6"/>
      <c r="AI3025" s="6"/>
      <c r="AJ3025" s="6"/>
      <c r="AK3025" s="6"/>
      <c r="AM3025" s="6"/>
      <c r="AN3025" s="6"/>
      <c r="AO3025" s="6"/>
      <c r="AP3025" s="6"/>
      <c r="AQ3025" s="6"/>
      <c r="AR3025" s="6"/>
      <c r="AS3025" s="6"/>
      <c r="AT3025" s="6"/>
      <c r="AU3025" s="6"/>
      <c r="AV3025" s="6"/>
      <c r="AW3025" s="6"/>
      <c r="AX3025" s="6"/>
      <c r="AY3025" s="6"/>
      <c r="AZ3025" s="6"/>
      <c r="BA3025" s="6"/>
      <c r="BB3025" s="6"/>
      <c r="BC3025" s="6"/>
      <c r="BD3025" s="6"/>
      <c r="BE3025" s="6"/>
      <c r="BF3025" s="6"/>
      <c r="BG3025" s="6"/>
      <c r="BH3025" s="6"/>
      <c r="BI3025" s="6"/>
      <c r="BJ3025" s="6"/>
      <c r="BK3025" s="6"/>
      <c r="BL3025" s="6"/>
      <c r="BM3025" s="6"/>
      <c r="BN3025" s="6"/>
      <c r="BO3025" s="6"/>
      <c r="BP3025" s="6"/>
      <c r="BQ3025" s="6"/>
      <c r="BR3025" s="6"/>
      <c r="BS3025" s="6"/>
      <c r="BT3025" s="6"/>
      <c r="BU3025" s="6"/>
      <c r="BV3025" s="6"/>
      <c r="BW3025" s="6"/>
      <c r="BX3025" s="6"/>
      <c r="BY3025" s="6"/>
      <c r="BZ3025" s="6"/>
      <c r="CA3025" s="6"/>
      <c r="CB3025" s="6"/>
      <c r="CC3025" s="6"/>
      <c r="CD3025" s="6"/>
      <c r="CE3025" s="6"/>
      <c r="CF3025" s="6"/>
      <c r="CG3025" s="6"/>
      <c r="CH3025" s="6"/>
      <c r="CI3025" s="6"/>
      <c r="CJ3025" s="6"/>
      <c r="CK3025" s="6"/>
      <c r="CL3025" s="6"/>
      <c r="CM3025" s="6"/>
      <c r="CN3025" s="6"/>
      <c r="CO3025" s="6"/>
      <c r="CP3025" s="6"/>
      <c r="CQ3025" s="6"/>
      <c r="CR3025" s="6"/>
      <c r="CS3025" s="6"/>
      <c r="CT3025" s="6"/>
      <c r="CU3025" s="6"/>
      <c r="CV3025" s="6"/>
      <c r="CW3025" s="6"/>
      <c r="CX3025" s="6"/>
      <c r="CY3025" s="6"/>
      <c r="CZ3025" s="6"/>
      <c r="DA3025" s="6"/>
      <c r="DB3025" s="6"/>
      <c r="DC3025" s="6"/>
      <c r="DD3025" s="6"/>
      <c r="DE3025" s="6"/>
      <c r="DF3025" s="6"/>
      <c r="DG3025" s="6"/>
      <c r="DH3025" s="6"/>
      <c r="DI3025" s="6"/>
      <c r="DJ3025" s="6"/>
      <c r="DK3025" s="6"/>
      <c r="DL3025" s="6"/>
      <c r="DM3025" s="6"/>
      <c r="DN3025" s="6"/>
      <c r="DO3025" s="6"/>
      <c r="DP3025" s="6"/>
      <c r="DQ3025" s="6"/>
      <c r="DR3025" s="6"/>
      <c r="DS3025" s="6"/>
      <c r="DT3025" s="6"/>
      <c r="DU3025" s="6"/>
      <c r="DV3025" s="6"/>
      <c r="DW3025" s="6"/>
      <c r="DX3025" s="6"/>
      <c r="DY3025" s="6"/>
      <c r="DZ3025" s="6"/>
      <c r="EA3025" s="6"/>
      <c r="EB3025" s="6"/>
      <c r="EC3025" s="6"/>
      <c r="ED3025" s="6"/>
      <c r="EE3025" s="6"/>
      <c r="EF3025" s="6"/>
      <c r="EG3025" s="6"/>
      <c r="EH3025" s="6"/>
      <c r="EI3025" s="6"/>
      <c r="EJ3025" s="6"/>
      <c r="EK3025" s="6"/>
      <c r="EL3025" s="6"/>
      <c r="EM3025" s="6"/>
      <c r="EN3025" s="6"/>
      <c r="EO3025" s="6"/>
      <c r="EP3025" s="6"/>
      <c r="EQ3025" s="6"/>
      <c r="ER3025" s="6"/>
      <c r="ES3025" s="6"/>
      <c r="ET3025" s="6"/>
      <c r="EU3025" s="6"/>
      <c r="EV3025" s="6"/>
      <c r="EW3025" s="6"/>
      <c r="EX3025" s="6"/>
      <c r="EY3025" s="6"/>
      <c r="EZ3025" s="6"/>
      <c r="FA3025" s="6"/>
      <c r="FB3025" s="6"/>
      <c r="FC3025" s="6"/>
      <c r="FD3025" s="6"/>
      <c r="FE3025" s="6"/>
      <c r="FF3025" s="6"/>
      <c r="FG3025" s="6"/>
      <c r="FH3025" s="6"/>
      <c r="FI3025" s="6"/>
      <c r="FJ3025" s="6"/>
      <c r="FK3025" s="6"/>
      <c r="FL3025" s="6"/>
      <c r="FM3025" s="6"/>
      <c r="FN3025" s="6"/>
      <c r="FO3025" s="6"/>
      <c r="FP3025" s="6"/>
      <c r="FQ3025" s="6"/>
      <c r="FR3025" s="6"/>
      <c r="FS3025" s="6"/>
      <c r="FT3025" s="6"/>
      <c r="FU3025" s="6"/>
      <c r="FV3025" s="6"/>
      <c r="FW3025" s="6"/>
      <c r="FX3025" s="6"/>
      <c r="FY3025" s="6"/>
      <c r="FZ3025" s="6"/>
      <c r="GA3025" s="6"/>
      <c r="GB3025" s="6"/>
      <c r="GC3025" s="6"/>
      <c r="GD3025" s="6"/>
      <c r="GE3025" s="6"/>
      <c r="GF3025" s="6"/>
      <c r="GG3025" s="6"/>
      <c r="GH3025" s="6"/>
      <c r="GI3025" s="6"/>
      <c r="GJ3025" s="6"/>
      <c r="GK3025" s="6"/>
      <c r="GL3025" s="6"/>
      <c r="GM3025" s="6"/>
    </row>
    <row r="3026" spans="1:195" s="5" customFormat="1" x14ac:dyDescent="0.25">
      <c r="A3026" s="27"/>
      <c r="B3026" s="27"/>
      <c r="C3026" s="27"/>
      <c r="P3026" s="69"/>
      <c r="Q3026" s="69"/>
      <c r="R3026" s="69"/>
      <c r="S3026" s="69"/>
      <c r="T3026" s="69"/>
      <c r="U3026" s="69"/>
      <c r="V3026" s="69"/>
      <c r="W3026" s="6"/>
      <c r="X3026" s="6"/>
      <c r="Y3026" s="6"/>
      <c r="Z3026" s="68"/>
      <c r="AA3026" s="68"/>
      <c r="AB3026" s="6"/>
      <c r="AC3026" s="6"/>
      <c r="AD3026" s="6"/>
      <c r="AE3026" s="6"/>
      <c r="AF3026" s="6"/>
      <c r="AG3026" s="6"/>
      <c r="AH3026" s="6"/>
      <c r="AI3026" s="6"/>
      <c r="AJ3026" s="6"/>
      <c r="AK3026" s="6"/>
      <c r="AM3026" s="6"/>
      <c r="AN3026" s="6"/>
      <c r="AO3026" s="6"/>
      <c r="AP3026" s="6"/>
      <c r="AQ3026" s="6"/>
      <c r="AR3026" s="6"/>
      <c r="AS3026" s="6"/>
      <c r="AT3026" s="6"/>
      <c r="AU3026" s="6"/>
      <c r="AV3026" s="6"/>
      <c r="AW3026" s="6"/>
      <c r="AX3026" s="6"/>
      <c r="AY3026" s="6"/>
      <c r="AZ3026" s="6"/>
      <c r="BA3026" s="6"/>
      <c r="BB3026" s="6"/>
      <c r="BC3026" s="6"/>
      <c r="BD3026" s="6"/>
      <c r="BE3026" s="6"/>
      <c r="BF3026" s="6"/>
      <c r="BG3026" s="6"/>
      <c r="BH3026" s="6"/>
      <c r="BI3026" s="6"/>
      <c r="BJ3026" s="6"/>
      <c r="BK3026" s="6"/>
      <c r="BL3026" s="6"/>
      <c r="BM3026" s="6"/>
      <c r="BN3026" s="6"/>
      <c r="BO3026" s="6"/>
      <c r="BP3026" s="6"/>
      <c r="BQ3026" s="6"/>
      <c r="BR3026" s="6"/>
      <c r="BS3026" s="6"/>
      <c r="BT3026" s="6"/>
      <c r="BU3026" s="6"/>
      <c r="BV3026" s="6"/>
      <c r="BW3026" s="6"/>
      <c r="BX3026" s="6"/>
      <c r="BY3026" s="6"/>
      <c r="BZ3026" s="6"/>
      <c r="CA3026" s="6"/>
      <c r="CB3026" s="6"/>
      <c r="CC3026" s="6"/>
      <c r="CD3026" s="6"/>
      <c r="CE3026" s="6"/>
      <c r="CF3026" s="6"/>
      <c r="CG3026" s="6"/>
      <c r="CH3026" s="6"/>
      <c r="CI3026" s="6"/>
      <c r="CJ3026" s="6"/>
      <c r="CK3026" s="6"/>
      <c r="CL3026" s="6"/>
      <c r="CM3026" s="6"/>
      <c r="CN3026" s="6"/>
      <c r="CO3026" s="6"/>
      <c r="CP3026" s="6"/>
      <c r="CQ3026" s="6"/>
      <c r="CR3026" s="6"/>
      <c r="CS3026" s="6"/>
      <c r="CT3026" s="6"/>
      <c r="CU3026" s="6"/>
      <c r="CV3026" s="6"/>
      <c r="CW3026" s="6"/>
      <c r="CX3026" s="6"/>
      <c r="CY3026" s="6"/>
      <c r="CZ3026" s="6"/>
      <c r="DA3026" s="6"/>
      <c r="DB3026" s="6"/>
      <c r="DC3026" s="6"/>
      <c r="DD3026" s="6"/>
      <c r="DE3026" s="6"/>
      <c r="DF3026" s="6"/>
      <c r="DG3026" s="6"/>
      <c r="DH3026" s="6"/>
      <c r="DI3026" s="6"/>
      <c r="DJ3026" s="6"/>
      <c r="DK3026" s="6"/>
      <c r="DL3026" s="6"/>
      <c r="DM3026" s="6"/>
      <c r="DN3026" s="6"/>
      <c r="DO3026" s="6"/>
      <c r="DP3026" s="6"/>
      <c r="DQ3026" s="6"/>
      <c r="DR3026" s="6"/>
      <c r="DS3026" s="6"/>
      <c r="DT3026" s="6"/>
      <c r="DU3026" s="6"/>
      <c r="DV3026" s="6"/>
      <c r="DW3026" s="6"/>
      <c r="DX3026" s="6"/>
      <c r="DY3026" s="6"/>
      <c r="DZ3026" s="6"/>
      <c r="EA3026" s="6"/>
      <c r="EB3026" s="6"/>
      <c r="EC3026" s="6"/>
      <c r="ED3026" s="6"/>
      <c r="EE3026" s="6"/>
      <c r="EF3026" s="6"/>
      <c r="EG3026" s="6"/>
      <c r="EH3026" s="6"/>
      <c r="EI3026" s="6"/>
      <c r="EJ3026" s="6"/>
      <c r="EK3026" s="6"/>
      <c r="EL3026" s="6"/>
      <c r="EM3026" s="6"/>
      <c r="EN3026" s="6"/>
      <c r="EO3026" s="6"/>
      <c r="EP3026" s="6"/>
      <c r="EQ3026" s="6"/>
      <c r="ER3026" s="6"/>
      <c r="ES3026" s="6"/>
      <c r="ET3026" s="6"/>
      <c r="EU3026" s="6"/>
      <c r="EV3026" s="6"/>
      <c r="EW3026" s="6"/>
      <c r="EX3026" s="6"/>
      <c r="EY3026" s="6"/>
      <c r="EZ3026" s="6"/>
      <c r="FA3026" s="6"/>
      <c r="FB3026" s="6"/>
      <c r="FC3026" s="6"/>
      <c r="FD3026" s="6"/>
      <c r="FE3026" s="6"/>
      <c r="FF3026" s="6"/>
      <c r="FG3026" s="6"/>
      <c r="FH3026" s="6"/>
      <c r="FI3026" s="6"/>
      <c r="FJ3026" s="6"/>
      <c r="FK3026" s="6"/>
      <c r="FL3026" s="6"/>
      <c r="FM3026" s="6"/>
      <c r="FN3026" s="6"/>
      <c r="FO3026" s="6"/>
      <c r="FP3026" s="6"/>
      <c r="FQ3026" s="6"/>
      <c r="FR3026" s="6"/>
      <c r="FS3026" s="6"/>
      <c r="FT3026" s="6"/>
      <c r="FU3026" s="6"/>
      <c r="FV3026" s="6"/>
      <c r="FW3026" s="6"/>
      <c r="FX3026" s="6"/>
      <c r="FY3026" s="6"/>
      <c r="FZ3026" s="6"/>
      <c r="GA3026" s="6"/>
      <c r="GB3026" s="6"/>
      <c r="GC3026" s="6"/>
      <c r="GD3026" s="6"/>
      <c r="GE3026" s="6"/>
      <c r="GF3026" s="6"/>
      <c r="GG3026" s="6"/>
      <c r="GH3026" s="6"/>
      <c r="GI3026" s="6"/>
      <c r="GJ3026" s="6"/>
      <c r="GK3026" s="6"/>
      <c r="GL3026" s="6"/>
      <c r="GM3026" s="6"/>
    </row>
    <row r="3027" spans="1:195" s="5" customFormat="1" x14ac:dyDescent="0.25">
      <c r="A3027" s="27"/>
      <c r="B3027" s="27"/>
      <c r="C3027" s="27"/>
      <c r="P3027" s="69"/>
      <c r="Q3027" s="69"/>
      <c r="R3027" s="69"/>
      <c r="S3027" s="69"/>
      <c r="T3027" s="69"/>
      <c r="U3027" s="69"/>
      <c r="V3027" s="69"/>
      <c r="W3027" s="6"/>
      <c r="X3027" s="6"/>
      <c r="Y3027" s="6"/>
      <c r="Z3027" s="68"/>
      <c r="AA3027" s="68"/>
      <c r="AB3027" s="6"/>
      <c r="AC3027" s="6"/>
      <c r="AD3027" s="6"/>
      <c r="AE3027" s="6"/>
      <c r="AF3027" s="6"/>
      <c r="AG3027" s="6"/>
      <c r="AH3027" s="6"/>
      <c r="AI3027" s="6"/>
      <c r="AJ3027" s="6"/>
      <c r="AK3027" s="6"/>
      <c r="AM3027" s="6"/>
      <c r="AN3027" s="6"/>
      <c r="AO3027" s="6"/>
      <c r="AP3027" s="6"/>
      <c r="AQ3027" s="6"/>
      <c r="AR3027" s="6"/>
      <c r="AS3027" s="6"/>
      <c r="AT3027" s="6"/>
      <c r="AU3027" s="6"/>
      <c r="AV3027" s="6"/>
      <c r="AW3027" s="6"/>
      <c r="AX3027" s="6"/>
      <c r="AY3027" s="6"/>
      <c r="AZ3027" s="6"/>
      <c r="BA3027" s="6"/>
      <c r="BB3027" s="6"/>
      <c r="BC3027" s="6"/>
      <c r="BD3027" s="6"/>
      <c r="BE3027" s="6"/>
      <c r="BF3027" s="6"/>
      <c r="BG3027" s="6"/>
      <c r="BH3027" s="6"/>
      <c r="BI3027" s="6"/>
      <c r="BJ3027" s="6"/>
      <c r="BK3027" s="6"/>
      <c r="BL3027" s="6"/>
      <c r="BM3027" s="6"/>
      <c r="BN3027" s="6"/>
      <c r="BO3027" s="6"/>
      <c r="BP3027" s="6"/>
      <c r="BQ3027" s="6"/>
      <c r="BR3027" s="6"/>
      <c r="BS3027" s="6"/>
      <c r="BT3027" s="6"/>
      <c r="BU3027" s="6"/>
      <c r="BV3027" s="6"/>
      <c r="BW3027" s="6"/>
      <c r="BX3027" s="6"/>
      <c r="BY3027" s="6"/>
      <c r="BZ3027" s="6"/>
      <c r="CA3027" s="6"/>
      <c r="CB3027" s="6"/>
      <c r="CC3027" s="6"/>
      <c r="CD3027" s="6"/>
      <c r="CE3027" s="6"/>
      <c r="CF3027" s="6"/>
      <c r="CG3027" s="6"/>
      <c r="CH3027" s="6"/>
      <c r="CI3027" s="6"/>
      <c r="CJ3027" s="6"/>
      <c r="CK3027" s="6"/>
      <c r="CL3027" s="6"/>
      <c r="CM3027" s="6"/>
      <c r="CN3027" s="6"/>
      <c r="CO3027" s="6"/>
      <c r="CP3027" s="6"/>
      <c r="CQ3027" s="6"/>
      <c r="CR3027" s="6"/>
      <c r="CS3027" s="6"/>
      <c r="CT3027" s="6"/>
      <c r="CU3027" s="6"/>
      <c r="CV3027" s="6"/>
      <c r="CW3027" s="6"/>
      <c r="CX3027" s="6"/>
      <c r="CY3027" s="6"/>
      <c r="CZ3027" s="6"/>
      <c r="DA3027" s="6"/>
      <c r="DB3027" s="6"/>
      <c r="DC3027" s="6"/>
      <c r="DD3027" s="6"/>
      <c r="DE3027" s="6"/>
      <c r="DF3027" s="6"/>
      <c r="DG3027" s="6"/>
      <c r="DH3027" s="6"/>
      <c r="DI3027" s="6"/>
      <c r="DJ3027" s="6"/>
      <c r="DK3027" s="6"/>
      <c r="DL3027" s="6"/>
      <c r="DM3027" s="6"/>
      <c r="DN3027" s="6"/>
      <c r="DO3027" s="6"/>
      <c r="DP3027" s="6"/>
      <c r="DQ3027" s="6"/>
      <c r="DR3027" s="6"/>
      <c r="DS3027" s="6"/>
      <c r="DT3027" s="6"/>
      <c r="DU3027" s="6"/>
      <c r="DV3027" s="6"/>
      <c r="DW3027" s="6"/>
      <c r="DX3027" s="6"/>
      <c r="DY3027" s="6"/>
      <c r="DZ3027" s="6"/>
      <c r="EA3027" s="6"/>
      <c r="EB3027" s="6"/>
      <c r="EC3027" s="6"/>
      <c r="ED3027" s="6"/>
      <c r="EE3027" s="6"/>
      <c r="EF3027" s="6"/>
      <c r="EG3027" s="6"/>
      <c r="EH3027" s="6"/>
      <c r="EI3027" s="6"/>
      <c r="EJ3027" s="6"/>
      <c r="EK3027" s="6"/>
      <c r="EL3027" s="6"/>
      <c r="EM3027" s="6"/>
      <c r="EN3027" s="6"/>
      <c r="EO3027" s="6"/>
      <c r="EP3027" s="6"/>
      <c r="EQ3027" s="6"/>
      <c r="ER3027" s="6"/>
      <c r="ES3027" s="6"/>
      <c r="ET3027" s="6"/>
      <c r="EU3027" s="6"/>
      <c r="EV3027" s="6"/>
      <c r="EW3027" s="6"/>
      <c r="EX3027" s="6"/>
      <c r="EY3027" s="6"/>
      <c r="EZ3027" s="6"/>
      <c r="FA3027" s="6"/>
      <c r="FB3027" s="6"/>
      <c r="FC3027" s="6"/>
      <c r="FD3027" s="6"/>
      <c r="FE3027" s="6"/>
      <c r="FF3027" s="6"/>
      <c r="FG3027" s="6"/>
      <c r="FH3027" s="6"/>
      <c r="FI3027" s="6"/>
      <c r="FJ3027" s="6"/>
      <c r="FK3027" s="6"/>
      <c r="FL3027" s="6"/>
      <c r="FM3027" s="6"/>
      <c r="FN3027" s="6"/>
      <c r="FO3027" s="6"/>
      <c r="FP3027" s="6"/>
      <c r="FQ3027" s="6"/>
      <c r="FR3027" s="6"/>
      <c r="FS3027" s="6"/>
      <c r="FT3027" s="6"/>
      <c r="FU3027" s="6"/>
      <c r="FV3027" s="6"/>
      <c r="FW3027" s="6"/>
      <c r="FX3027" s="6"/>
      <c r="FY3027" s="6"/>
      <c r="FZ3027" s="6"/>
      <c r="GA3027" s="6"/>
      <c r="GB3027" s="6"/>
      <c r="GC3027" s="6"/>
      <c r="GD3027" s="6"/>
      <c r="GE3027" s="6"/>
      <c r="GF3027" s="6"/>
      <c r="GG3027" s="6"/>
      <c r="GH3027" s="6"/>
      <c r="GI3027" s="6"/>
      <c r="GJ3027" s="6"/>
      <c r="GK3027" s="6"/>
      <c r="GL3027" s="6"/>
      <c r="GM3027" s="6"/>
    </row>
    <row r="3028" spans="1:195" s="5" customFormat="1" x14ac:dyDescent="0.25">
      <c r="A3028" s="27"/>
      <c r="B3028" s="27"/>
      <c r="C3028" s="27"/>
      <c r="P3028" s="69"/>
      <c r="Q3028" s="69"/>
      <c r="R3028" s="69"/>
      <c r="S3028" s="69"/>
      <c r="T3028" s="69"/>
      <c r="U3028" s="69"/>
      <c r="V3028" s="69"/>
      <c r="W3028" s="6"/>
      <c r="X3028" s="6"/>
      <c r="Y3028" s="6"/>
      <c r="Z3028" s="68"/>
      <c r="AA3028" s="68"/>
      <c r="AB3028" s="6"/>
      <c r="AC3028" s="6"/>
      <c r="AD3028" s="6"/>
      <c r="AE3028" s="6"/>
      <c r="AF3028" s="6"/>
      <c r="AG3028" s="6"/>
      <c r="AH3028" s="6"/>
      <c r="AI3028" s="6"/>
      <c r="AJ3028" s="6"/>
      <c r="AK3028" s="6"/>
      <c r="AM3028" s="6"/>
      <c r="AN3028" s="6"/>
      <c r="AO3028" s="6"/>
      <c r="AP3028" s="6"/>
      <c r="AQ3028" s="6"/>
      <c r="AR3028" s="6"/>
      <c r="AS3028" s="6"/>
      <c r="AT3028" s="6"/>
      <c r="AU3028" s="6"/>
      <c r="AV3028" s="6"/>
      <c r="AW3028" s="6"/>
      <c r="AX3028" s="6"/>
      <c r="AY3028" s="6"/>
      <c r="AZ3028" s="6"/>
      <c r="BA3028" s="6"/>
      <c r="BB3028" s="6"/>
      <c r="BC3028" s="6"/>
      <c r="BD3028" s="6"/>
      <c r="BE3028" s="6"/>
      <c r="BF3028" s="6"/>
      <c r="BG3028" s="6"/>
      <c r="BH3028" s="6"/>
      <c r="BI3028" s="6"/>
      <c r="BJ3028" s="6"/>
      <c r="BK3028" s="6"/>
      <c r="BL3028" s="6"/>
      <c r="BM3028" s="6"/>
      <c r="BN3028" s="6"/>
      <c r="BO3028" s="6"/>
      <c r="BP3028" s="6"/>
      <c r="BQ3028" s="6"/>
      <c r="BR3028" s="6"/>
      <c r="BS3028" s="6"/>
      <c r="BT3028" s="6"/>
      <c r="BU3028" s="6"/>
      <c r="BV3028" s="6"/>
      <c r="BW3028" s="6"/>
      <c r="BX3028" s="6"/>
      <c r="BY3028" s="6"/>
      <c r="BZ3028" s="6"/>
      <c r="CA3028" s="6"/>
      <c r="CB3028" s="6"/>
      <c r="CC3028" s="6"/>
      <c r="CD3028" s="6"/>
      <c r="CE3028" s="6"/>
      <c r="CF3028" s="6"/>
      <c r="CG3028" s="6"/>
      <c r="CH3028" s="6"/>
      <c r="CI3028" s="6"/>
      <c r="CJ3028" s="6"/>
      <c r="CK3028" s="6"/>
      <c r="CL3028" s="6"/>
      <c r="CM3028" s="6"/>
      <c r="CN3028" s="6"/>
      <c r="CO3028" s="6"/>
      <c r="CP3028" s="6"/>
      <c r="CQ3028" s="6"/>
      <c r="CR3028" s="6"/>
      <c r="CS3028" s="6"/>
      <c r="CT3028" s="6"/>
      <c r="CU3028" s="6"/>
      <c r="CV3028" s="6"/>
      <c r="CW3028" s="6"/>
      <c r="CX3028" s="6"/>
      <c r="CY3028" s="6"/>
      <c r="CZ3028" s="6"/>
      <c r="DA3028" s="6"/>
      <c r="DB3028" s="6"/>
      <c r="DC3028" s="6"/>
      <c r="DD3028" s="6"/>
      <c r="DE3028" s="6"/>
      <c r="DF3028" s="6"/>
      <c r="DG3028" s="6"/>
      <c r="DH3028" s="6"/>
      <c r="DI3028" s="6"/>
      <c r="DJ3028" s="6"/>
      <c r="DK3028" s="6"/>
      <c r="DL3028" s="6"/>
      <c r="DM3028" s="6"/>
      <c r="DN3028" s="6"/>
      <c r="DO3028" s="6"/>
      <c r="DP3028" s="6"/>
      <c r="DQ3028" s="6"/>
      <c r="DR3028" s="6"/>
      <c r="DS3028" s="6"/>
      <c r="DT3028" s="6"/>
      <c r="DU3028" s="6"/>
      <c r="DV3028" s="6"/>
      <c r="DW3028" s="6"/>
      <c r="DX3028" s="6"/>
      <c r="DY3028" s="6"/>
      <c r="DZ3028" s="6"/>
      <c r="EA3028" s="6"/>
      <c r="EB3028" s="6"/>
      <c r="EC3028" s="6"/>
      <c r="ED3028" s="6"/>
      <c r="EE3028" s="6"/>
      <c r="EF3028" s="6"/>
      <c r="EG3028" s="6"/>
      <c r="EH3028" s="6"/>
      <c r="EI3028" s="6"/>
      <c r="EJ3028" s="6"/>
      <c r="EK3028" s="6"/>
      <c r="EL3028" s="6"/>
      <c r="EM3028" s="6"/>
      <c r="EN3028" s="6"/>
      <c r="EO3028" s="6"/>
      <c r="EP3028" s="6"/>
      <c r="EQ3028" s="6"/>
      <c r="ER3028" s="6"/>
      <c r="ES3028" s="6"/>
      <c r="ET3028" s="6"/>
      <c r="EU3028" s="6"/>
      <c r="EV3028" s="6"/>
      <c r="EW3028" s="6"/>
      <c r="EX3028" s="6"/>
      <c r="EY3028" s="6"/>
      <c r="EZ3028" s="6"/>
      <c r="FA3028" s="6"/>
      <c r="FB3028" s="6"/>
      <c r="FC3028" s="6"/>
      <c r="FD3028" s="6"/>
      <c r="FE3028" s="6"/>
      <c r="FF3028" s="6"/>
      <c r="FG3028" s="6"/>
      <c r="FH3028" s="6"/>
      <c r="FI3028" s="6"/>
      <c r="FJ3028" s="6"/>
      <c r="FK3028" s="6"/>
      <c r="FL3028" s="6"/>
      <c r="FM3028" s="6"/>
      <c r="FN3028" s="6"/>
      <c r="FO3028" s="6"/>
      <c r="FP3028" s="6"/>
      <c r="FQ3028" s="6"/>
      <c r="FR3028" s="6"/>
      <c r="FS3028" s="6"/>
      <c r="FT3028" s="6"/>
      <c r="FU3028" s="6"/>
      <c r="FV3028" s="6"/>
      <c r="FW3028" s="6"/>
      <c r="FX3028" s="6"/>
      <c r="FY3028" s="6"/>
      <c r="FZ3028" s="6"/>
      <c r="GA3028" s="6"/>
      <c r="GB3028" s="6"/>
      <c r="GC3028" s="6"/>
      <c r="GD3028" s="6"/>
      <c r="GE3028" s="6"/>
      <c r="GF3028" s="6"/>
      <c r="GG3028" s="6"/>
      <c r="GH3028" s="6"/>
      <c r="GI3028" s="6"/>
      <c r="GJ3028" s="6"/>
      <c r="GK3028" s="6"/>
      <c r="GL3028" s="6"/>
      <c r="GM3028" s="6"/>
    </row>
    <row r="3029" spans="1:195" s="5" customFormat="1" x14ac:dyDescent="0.25">
      <c r="A3029" s="27"/>
      <c r="B3029" s="27"/>
      <c r="C3029" s="27"/>
      <c r="P3029" s="69"/>
      <c r="Q3029" s="69"/>
      <c r="R3029" s="69"/>
      <c r="S3029" s="69"/>
      <c r="T3029" s="69"/>
      <c r="U3029" s="69"/>
      <c r="V3029" s="69"/>
      <c r="W3029" s="6"/>
      <c r="X3029" s="6"/>
      <c r="Y3029" s="6"/>
      <c r="Z3029" s="68"/>
      <c r="AA3029" s="68"/>
      <c r="AB3029" s="6"/>
      <c r="AC3029" s="6"/>
      <c r="AD3029" s="6"/>
      <c r="AE3029" s="6"/>
      <c r="AF3029" s="6"/>
      <c r="AG3029" s="6"/>
      <c r="AH3029" s="6"/>
      <c r="AI3029" s="6"/>
      <c r="AJ3029" s="6"/>
      <c r="AK3029" s="6"/>
      <c r="AM3029" s="6"/>
      <c r="AN3029" s="6"/>
      <c r="AO3029" s="6"/>
      <c r="AP3029" s="6"/>
      <c r="AQ3029" s="6"/>
      <c r="AR3029" s="6"/>
      <c r="AS3029" s="6"/>
      <c r="AT3029" s="6"/>
      <c r="AU3029" s="6"/>
      <c r="AV3029" s="6"/>
      <c r="AW3029" s="6"/>
      <c r="AX3029" s="6"/>
      <c r="AY3029" s="6"/>
      <c r="AZ3029" s="6"/>
      <c r="BA3029" s="6"/>
      <c r="BB3029" s="6"/>
      <c r="BC3029" s="6"/>
      <c r="BD3029" s="6"/>
      <c r="BE3029" s="6"/>
      <c r="BF3029" s="6"/>
      <c r="BG3029" s="6"/>
      <c r="BH3029" s="6"/>
      <c r="BI3029" s="6"/>
      <c r="BJ3029" s="6"/>
      <c r="BK3029" s="6"/>
      <c r="BL3029" s="6"/>
      <c r="BM3029" s="6"/>
      <c r="BN3029" s="6"/>
      <c r="BO3029" s="6"/>
      <c r="BP3029" s="6"/>
      <c r="BQ3029" s="6"/>
      <c r="BR3029" s="6"/>
      <c r="BS3029" s="6"/>
      <c r="BT3029" s="6"/>
      <c r="BU3029" s="6"/>
      <c r="BV3029" s="6"/>
      <c r="BW3029" s="6"/>
      <c r="BX3029" s="6"/>
      <c r="BY3029" s="6"/>
      <c r="BZ3029" s="6"/>
      <c r="CA3029" s="6"/>
      <c r="CB3029" s="6"/>
      <c r="CC3029" s="6"/>
      <c r="CD3029" s="6"/>
      <c r="CE3029" s="6"/>
      <c r="CF3029" s="6"/>
      <c r="CG3029" s="6"/>
      <c r="CH3029" s="6"/>
      <c r="CI3029" s="6"/>
      <c r="CJ3029" s="6"/>
      <c r="CK3029" s="6"/>
      <c r="CL3029" s="6"/>
      <c r="CM3029" s="6"/>
      <c r="CN3029" s="6"/>
      <c r="CO3029" s="6"/>
      <c r="CP3029" s="6"/>
      <c r="CQ3029" s="6"/>
      <c r="CR3029" s="6"/>
      <c r="CS3029" s="6"/>
      <c r="CT3029" s="6"/>
      <c r="CU3029" s="6"/>
      <c r="CV3029" s="6"/>
      <c r="CW3029" s="6"/>
      <c r="CX3029" s="6"/>
      <c r="CY3029" s="6"/>
      <c r="CZ3029" s="6"/>
      <c r="DA3029" s="6"/>
      <c r="DB3029" s="6"/>
      <c r="DC3029" s="6"/>
      <c r="DD3029" s="6"/>
      <c r="DE3029" s="6"/>
      <c r="DF3029" s="6"/>
      <c r="DG3029" s="6"/>
      <c r="DH3029" s="6"/>
      <c r="DI3029" s="6"/>
      <c r="DJ3029" s="6"/>
      <c r="DK3029" s="6"/>
      <c r="DL3029" s="6"/>
      <c r="DM3029" s="6"/>
      <c r="DN3029" s="6"/>
      <c r="DO3029" s="6"/>
      <c r="DP3029" s="6"/>
      <c r="DQ3029" s="6"/>
      <c r="DR3029" s="6"/>
      <c r="DS3029" s="6"/>
      <c r="DT3029" s="6"/>
      <c r="DU3029" s="6"/>
      <c r="DV3029" s="6"/>
      <c r="DW3029" s="6"/>
      <c r="DX3029" s="6"/>
      <c r="DY3029" s="6"/>
      <c r="DZ3029" s="6"/>
      <c r="EA3029" s="6"/>
      <c r="EB3029" s="6"/>
      <c r="EC3029" s="6"/>
      <c r="ED3029" s="6"/>
      <c r="EE3029" s="6"/>
      <c r="EF3029" s="6"/>
      <c r="EG3029" s="6"/>
      <c r="EH3029" s="6"/>
      <c r="EI3029" s="6"/>
      <c r="EJ3029" s="6"/>
      <c r="EK3029" s="6"/>
      <c r="EL3029" s="6"/>
      <c r="EM3029" s="6"/>
      <c r="EN3029" s="6"/>
      <c r="EO3029" s="6"/>
      <c r="EP3029" s="6"/>
      <c r="EQ3029" s="6"/>
      <c r="ER3029" s="6"/>
      <c r="ES3029" s="6"/>
      <c r="ET3029" s="6"/>
      <c r="EU3029" s="6"/>
      <c r="EV3029" s="6"/>
      <c r="EW3029" s="6"/>
      <c r="EX3029" s="6"/>
      <c r="EY3029" s="6"/>
      <c r="EZ3029" s="6"/>
      <c r="FA3029" s="6"/>
      <c r="FB3029" s="6"/>
      <c r="FC3029" s="6"/>
      <c r="FD3029" s="6"/>
      <c r="FE3029" s="6"/>
      <c r="FF3029" s="6"/>
      <c r="FG3029" s="6"/>
      <c r="FH3029" s="6"/>
      <c r="FI3029" s="6"/>
      <c r="FJ3029" s="6"/>
      <c r="FK3029" s="6"/>
      <c r="FL3029" s="6"/>
      <c r="FM3029" s="6"/>
      <c r="FN3029" s="6"/>
      <c r="FO3029" s="6"/>
      <c r="FP3029" s="6"/>
      <c r="FQ3029" s="6"/>
      <c r="FR3029" s="6"/>
      <c r="FS3029" s="6"/>
      <c r="FT3029" s="6"/>
      <c r="FU3029" s="6"/>
      <c r="FV3029" s="6"/>
      <c r="FW3029" s="6"/>
      <c r="FX3029" s="6"/>
      <c r="FY3029" s="6"/>
      <c r="FZ3029" s="6"/>
      <c r="GA3029" s="6"/>
      <c r="GB3029" s="6"/>
      <c r="GC3029" s="6"/>
      <c r="GD3029" s="6"/>
      <c r="GE3029" s="6"/>
      <c r="GF3029" s="6"/>
      <c r="GG3029" s="6"/>
      <c r="GH3029" s="6"/>
      <c r="GI3029" s="6"/>
      <c r="GJ3029" s="6"/>
      <c r="GK3029" s="6"/>
      <c r="GL3029" s="6"/>
      <c r="GM3029" s="6"/>
    </row>
    <row r="3030" spans="1:195" s="5" customFormat="1" x14ac:dyDescent="0.25">
      <c r="A3030" s="27"/>
      <c r="B3030" s="27"/>
      <c r="C3030" s="27"/>
      <c r="P3030" s="69"/>
      <c r="Q3030" s="69"/>
      <c r="R3030" s="69"/>
      <c r="S3030" s="69"/>
      <c r="T3030" s="69"/>
      <c r="U3030" s="69"/>
      <c r="V3030" s="69"/>
      <c r="W3030" s="6"/>
      <c r="X3030" s="6"/>
      <c r="Y3030" s="6"/>
      <c r="Z3030" s="68"/>
      <c r="AA3030" s="68"/>
      <c r="AB3030" s="6"/>
      <c r="AC3030" s="6"/>
      <c r="AD3030" s="6"/>
      <c r="AE3030" s="6"/>
      <c r="AF3030" s="6"/>
      <c r="AG3030" s="6"/>
      <c r="AH3030" s="6"/>
      <c r="AI3030" s="6"/>
      <c r="AJ3030" s="6"/>
      <c r="AK3030" s="6"/>
      <c r="AM3030" s="6"/>
      <c r="AN3030" s="6"/>
      <c r="AO3030" s="6"/>
      <c r="AP3030" s="6"/>
      <c r="AQ3030" s="6"/>
      <c r="AR3030" s="6"/>
      <c r="AS3030" s="6"/>
      <c r="AT3030" s="6"/>
      <c r="AU3030" s="6"/>
      <c r="AV3030" s="6"/>
      <c r="AW3030" s="6"/>
      <c r="AX3030" s="6"/>
      <c r="AY3030" s="6"/>
      <c r="AZ3030" s="6"/>
      <c r="BA3030" s="6"/>
      <c r="BB3030" s="6"/>
      <c r="BC3030" s="6"/>
      <c r="BD3030" s="6"/>
      <c r="BE3030" s="6"/>
      <c r="BF3030" s="6"/>
      <c r="BG3030" s="6"/>
      <c r="BH3030" s="6"/>
      <c r="BI3030" s="6"/>
      <c r="BJ3030" s="6"/>
      <c r="BK3030" s="6"/>
      <c r="BL3030" s="6"/>
      <c r="BM3030" s="6"/>
      <c r="BN3030" s="6"/>
      <c r="BO3030" s="6"/>
      <c r="BP3030" s="6"/>
      <c r="BQ3030" s="6"/>
      <c r="BR3030" s="6"/>
      <c r="BS3030" s="6"/>
      <c r="BT3030" s="6"/>
      <c r="BU3030" s="6"/>
      <c r="BV3030" s="6"/>
      <c r="BW3030" s="6"/>
      <c r="BX3030" s="6"/>
      <c r="BY3030" s="6"/>
      <c r="BZ3030" s="6"/>
      <c r="CA3030" s="6"/>
      <c r="CB3030" s="6"/>
      <c r="CC3030" s="6"/>
      <c r="CD3030" s="6"/>
      <c r="CE3030" s="6"/>
      <c r="CF3030" s="6"/>
      <c r="CG3030" s="6"/>
      <c r="CH3030" s="6"/>
      <c r="CI3030" s="6"/>
      <c r="CJ3030" s="6"/>
      <c r="CK3030" s="6"/>
      <c r="CL3030" s="6"/>
      <c r="CM3030" s="6"/>
      <c r="CN3030" s="6"/>
      <c r="CO3030" s="6"/>
      <c r="CP3030" s="6"/>
      <c r="CQ3030" s="6"/>
      <c r="CR3030" s="6"/>
      <c r="CS3030" s="6"/>
      <c r="CT3030" s="6"/>
      <c r="CU3030" s="6"/>
      <c r="CV3030" s="6"/>
      <c r="CW3030" s="6"/>
      <c r="CX3030" s="6"/>
      <c r="CY3030" s="6"/>
      <c r="CZ3030" s="6"/>
      <c r="DA3030" s="6"/>
      <c r="DB3030" s="6"/>
      <c r="DC3030" s="6"/>
      <c r="DD3030" s="6"/>
      <c r="DE3030" s="6"/>
      <c r="DF3030" s="6"/>
      <c r="DG3030" s="6"/>
      <c r="DH3030" s="6"/>
      <c r="DI3030" s="6"/>
      <c r="DJ3030" s="6"/>
      <c r="DK3030" s="6"/>
      <c r="DL3030" s="6"/>
      <c r="DM3030" s="6"/>
      <c r="DN3030" s="6"/>
      <c r="DO3030" s="6"/>
      <c r="DP3030" s="6"/>
      <c r="DQ3030" s="6"/>
      <c r="DR3030" s="6"/>
      <c r="DS3030" s="6"/>
      <c r="DT3030" s="6"/>
      <c r="DU3030" s="6"/>
      <c r="DV3030" s="6"/>
      <c r="DW3030" s="6"/>
      <c r="DX3030" s="6"/>
      <c r="DY3030" s="6"/>
      <c r="DZ3030" s="6"/>
      <c r="EA3030" s="6"/>
      <c r="EB3030" s="6"/>
      <c r="EC3030" s="6"/>
      <c r="ED3030" s="6"/>
      <c r="EE3030" s="6"/>
      <c r="EF3030" s="6"/>
      <c r="EG3030" s="6"/>
      <c r="EH3030" s="6"/>
      <c r="EI3030" s="6"/>
      <c r="EJ3030" s="6"/>
      <c r="EK3030" s="6"/>
      <c r="EL3030" s="6"/>
      <c r="EM3030" s="6"/>
      <c r="EN3030" s="6"/>
      <c r="EO3030" s="6"/>
      <c r="EP3030" s="6"/>
      <c r="EQ3030" s="6"/>
      <c r="ER3030" s="6"/>
      <c r="ES3030" s="6"/>
      <c r="ET3030" s="6"/>
      <c r="EU3030" s="6"/>
      <c r="EV3030" s="6"/>
      <c r="EW3030" s="6"/>
      <c r="EX3030" s="6"/>
      <c r="EY3030" s="6"/>
      <c r="EZ3030" s="6"/>
      <c r="FA3030" s="6"/>
      <c r="FB3030" s="6"/>
      <c r="FC3030" s="6"/>
      <c r="FD3030" s="6"/>
      <c r="FE3030" s="6"/>
      <c r="FF3030" s="6"/>
      <c r="FG3030" s="6"/>
      <c r="FH3030" s="6"/>
      <c r="FI3030" s="6"/>
      <c r="FJ3030" s="6"/>
      <c r="FK3030" s="6"/>
      <c r="FL3030" s="6"/>
      <c r="FM3030" s="6"/>
      <c r="FN3030" s="6"/>
      <c r="FO3030" s="6"/>
      <c r="FP3030" s="6"/>
      <c r="FQ3030" s="6"/>
      <c r="FR3030" s="6"/>
      <c r="FS3030" s="6"/>
      <c r="FT3030" s="6"/>
      <c r="FU3030" s="6"/>
      <c r="FV3030" s="6"/>
      <c r="FW3030" s="6"/>
      <c r="FX3030" s="6"/>
      <c r="FY3030" s="6"/>
      <c r="FZ3030" s="6"/>
      <c r="GA3030" s="6"/>
      <c r="GB3030" s="6"/>
      <c r="GC3030" s="6"/>
      <c r="GD3030" s="6"/>
      <c r="GE3030" s="6"/>
      <c r="GF3030" s="6"/>
      <c r="GG3030" s="6"/>
      <c r="GH3030" s="6"/>
      <c r="GI3030" s="6"/>
      <c r="GJ3030" s="6"/>
      <c r="GK3030" s="6"/>
      <c r="GL3030" s="6"/>
      <c r="GM3030" s="6"/>
    </row>
    <row r="3031" spans="1:195" s="5" customFormat="1" x14ac:dyDescent="0.25">
      <c r="A3031" s="27"/>
      <c r="B3031" s="27"/>
      <c r="C3031" s="27"/>
      <c r="P3031" s="69"/>
      <c r="Q3031" s="69"/>
      <c r="R3031" s="69"/>
      <c r="S3031" s="69"/>
      <c r="T3031" s="69"/>
      <c r="U3031" s="69"/>
      <c r="V3031" s="69"/>
      <c r="W3031" s="6"/>
      <c r="X3031" s="6"/>
      <c r="Y3031" s="6"/>
      <c r="Z3031" s="68"/>
      <c r="AA3031" s="68"/>
      <c r="AB3031" s="6"/>
      <c r="AC3031" s="6"/>
      <c r="AD3031" s="6"/>
      <c r="AE3031" s="6"/>
      <c r="AF3031" s="6"/>
      <c r="AG3031" s="6"/>
      <c r="AH3031" s="6"/>
      <c r="AI3031" s="6"/>
      <c r="AJ3031" s="6"/>
      <c r="AK3031" s="6"/>
      <c r="AM3031" s="6"/>
      <c r="AN3031" s="6"/>
      <c r="AO3031" s="6"/>
      <c r="AP3031" s="6"/>
      <c r="AQ3031" s="6"/>
      <c r="AR3031" s="6"/>
      <c r="AS3031" s="6"/>
      <c r="AT3031" s="6"/>
      <c r="AU3031" s="6"/>
      <c r="AV3031" s="6"/>
      <c r="AW3031" s="6"/>
      <c r="AX3031" s="6"/>
      <c r="AY3031" s="6"/>
      <c r="AZ3031" s="6"/>
      <c r="BA3031" s="6"/>
      <c r="BB3031" s="6"/>
      <c r="BC3031" s="6"/>
      <c r="BD3031" s="6"/>
      <c r="BE3031" s="6"/>
      <c r="BF3031" s="6"/>
      <c r="BG3031" s="6"/>
      <c r="BH3031" s="6"/>
      <c r="BI3031" s="6"/>
      <c r="BJ3031" s="6"/>
      <c r="BK3031" s="6"/>
      <c r="BL3031" s="6"/>
      <c r="BM3031" s="6"/>
      <c r="BN3031" s="6"/>
      <c r="BO3031" s="6"/>
      <c r="BP3031" s="6"/>
      <c r="BQ3031" s="6"/>
      <c r="BR3031" s="6"/>
      <c r="BS3031" s="6"/>
      <c r="BT3031" s="6"/>
      <c r="BU3031" s="6"/>
      <c r="BV3031" s="6"/>
      <c r="BW3031" s="6"/>
      <c r="BX3031" s="6"/>
      <c r="BY3031" s="6"/>
      <c r="BZ3031" s="6"/>
      <c r="CA3031" s="6"/>
      <c r="CB3031" s="6"/>
      <c r="CC3031" s="6"/>
      <c r="CD3031" s="6"/>
      <c r="CE3031" s="6"/>
      <c r="CF3031" s="6"/>
      <c r="CG3031" s="6"/>
      <c r="CH3031" s="6"/>
      <c r="CI3031" s="6"/>
      <c r="CJ3031" s="6"/>
      <c r="CK3031" s="6"/>
      <c r="CL3031" s="6"/>
      <c r="CM3031" s="6"/>
      <c r="CN3031" s="6"/>
      <c r="CO3031" s="6"/>
      <c r="CP3031" s="6"/>
      <c r="CQ3031" s="6"/>
      <c r="CR3031" s="6"/>
      <c r="CS3031" s="6"/>
      <c r="CT3031" s="6"/>
      <c r="CU3031" s="6"/>
      <c r="CV3031" s="6"/>
      <c r="CW3031" s="6"/>
      <c r="CX3031" s="6"/>
      <c r="CY3031" s="6"/>
      <c r="CZ3031" s="6"/>
      <c r="DA3031" s="6"/>
      <c r="DB3031" s="6"/>
      <c r="DC3031" s="6"/>
      <c r="DD3031" s="6"/>
      <c r="DE3031" s="6"/>
      <c r="DF3031" s="6"/>
      <c r="DG3031" s="6"/>
      <c r="DH3031" s="6"/>
      <c r="DI3031" s="6"/>
      <c r="DJ3031" s="6"/>
      <c r="DK3031" s="6"/>
      <c r="DL3031" s="6"/>
      <c r="DM3031" s="6"/>
      <c r="DN3031" s="6"/>
      <c r="DO3031" s="6"/>
      <c r="DP3031" s="6"/>
      <c r="DQ3031" s="6"/>
      <c r="DR3031" s="6"/>
      <c r="DS3031" s="6"/>
      <c r="DT3031" s="6"/>
      <c r="DU3031" s="6"/>
      <c r="DV3031" s="6"/>
      <c r="DW3031" s="6"/>
      <c r="DX3031" s="6"/>
      <c r="DY3031" s="6"/>
      <c r="DZ3031" s="6"/>
      <c r="EA3031" s="6"/>
      <c r="EB3031" s="6"/>
      <c r="EC3031" s="6"/>
      <c r="ED3031" s="6"/>
      <c r="EE3031" s="6"/>
      <c r="EF3031" s="6"/>
      <c r="EG3031" s="6"/>
      <c r="EH3031" s="6"/>
      <c r="EI3031" s="6"/>
      <c r="EJ3031" s="6"/>
      <c r="EK3031" s="6"/>
      <c r="EL3031" s="6"/>
      <c r="EM3031" s="6"/>
      <c r="EN3031" s="6"/>
      <c r="EO3031" s="6"/>
      <c r="EP3031" s="6"/>
      <c r="EQ3031" s="6"/>
      <c r="ER3031" s="6"/>
      <c r="ES3031" s="6"/>
      <c r="ET3031" s="6"/>
      <c r="EU3031" s="6"/>
      <c r="EV3031" s="6"/>
      <c r="EW3031" s="6"/>
      <c r="EX3031" s="6"/>
      <c r="EY3031" s="6"/>
      <c r="EZ3031" s="6"/>
      <c r="FA3031" s="6"/>
      <c r="FB3031" s="6"/>
      <c r="FC3031" s="6"/>
      <c r="FD3031" s="6"/>
      <c r="FE3031" s="6"/>
      <c r="FF3031" s="6"/>
      <c r="FG3031" s="6"/>
      <c r="FH3031" s="6"/>
      <c r="FI3031" s="6"/>
      <c r="FJ3031" s="6"/>
      <c r="FK3031" s="6"/>
      <c r="FL3031" s="6"/>
      <c r="FM3031" s="6"/>
      <c r="FN3031" s="6"/>
      <c r="FO3031" s="6"/>
      <c r="FP3031" s="6"/>
      <c r="FQ3031" s="6"/>
      <c r="FR3031" s="6"/>
      <c r="FS3031" s="6"/>
      <c r="FT3031" s="6"/>
      <c r="FU3031" s="6"/>
      <c r="FV3031" s="6"/>
      <c r="FW3031" s="6"/>
      <c r="FX3031" s="6"/>
      <c r="FY3031" s="6"/>
      <c r="FZ3031" s="6"/>
      <c r="GA3031" s="6"/>
      <c r="GB3031" s="6"/>
      <c r="GC3031" s="6"/>
      <c r="GD3031" s="6"/>
      <c r="GE3031" s="6"/>
      <c r="GF3031" s="6"/>
      <c r="GG3031" s="6"/>
      <c r="GH3031" s="6"/>
      <c r="GI3031" s="6"/>
      <c r="GJ3031" s="6"/>
      <c r="GK3031" s="6"/>
      <c r="GL3031" s="6"/>
      <c r="GM3031" s="6"/>
    </row>
    <row r="3032" spans="1:195" s="5" customFormat="1" x14ac:dyDescent="0.25">
      <c r="A3032" s="27"/>
      <c r="B3032" s="27"/>
      <c r="C3032" s="27"/>
      <c r="P3032" s="69"/>
      <c r="Q3032" s="69"/>
      <c r="R3032" s="69"/>
      <c r="S3032" s="69"/>
      <c r="T3032" s="69"/>
      <c r="U3032" s="69"/>
      <c r="V3032" s="69"/>
      <c r="W3032" s="6"/>
      <c r="X3032" s="6"/>
      <c r="Y3032" s="6"/>
      <c r="Z3032" s="68"/>
      <c r="AA3032" s="68"/>
      <c r="AB3032" s="6"/>
      <c r="AC3032" s="6"/>
      <c r="AD3032" s="6"/>
      <c r="AE3032" s="6"/>
      <c r="AF3032" s="6"/>
      <c r="AG3032" s="6"/>
      <c r="AH3032" s="6"/>
      <c r="AI3032" s="6"/>
      <c r="AJ3032" s="6"/>
      <c r="AK3032" s="6"/>
      <c r="AM3032" s="6"/>
      <c r="AN3032" s="6"/>
      <c r="AO3032" s="6"/>
      <c r="AP3032" s="6"/>
      <c r="AQ3032" s="6"/>
      <c r="AR3032" s="6"/>
      <c r="AS3032" s="6"/>
      <c r="AT3032" s="6"/>
      <c r="AU3032" s="6"/>
      <c r="AV3032" s="6"/>
      <c r="AW3032" s="6"/>
      <c r="AX3032" s="6"/>
      <c r="AY3032" s="6"/>
      <c r="AZ3032" s="6"/>
      <c r="BA3032" s="6"/>
      <c r="BB3032" s="6"/>
      <c r="BC3032" s="6"/>
      <c r="BD3032" s="6"/>
      <c r="BE3032" s="6"/>
      <c r="BF3032" s="6"/>
      <c r="BG3032" s="6"/>
      <c r="BH3032" s="6"/>
      <c r="BI3032" s="6"/>
      <c r="BJ3032" s="6"/>
      <c r="BK3032" s="6"/>
      <c r="BL3032" s="6"/>
      <c r="BM3032" s="6"/>
      <c r="BN3032" s="6"/>
      <c r="BO3032" s="6"/>
      <c r="BP3032" s="6"/>
      <c r="BQ3032" s="6"/>
      <c r="BR3032" s="6"/>
      <c r="BS3032" s="6"/>
      <c r="BT3032" s="6"/>
      <c r="BU3032" s="6"/>
      <c r="BV3032" s="6"/>
      <c r="BW3032" s="6"/>
      <c r="BX3032" s="6"/>
      <c r="BY3032" s="6"/>
      <c r="BZ3032" s="6"/>
      <c r="CA3032" s="6"/>
      <c r="CB3032" s="6"/>
      <c r="CC3032" s="6"/>
      <c r="CD3032" s="6"/>
      <c r="CE3032" s="6"/>
      <c r="CF3032" s="6"/>
      <c r="CG3032" s="6"/>
      <c r="CH3032" s="6"/>
      <c r="CI3032" s="6"/>
      <c r="CJ3032" s="6"/>
      <c r="CK3032" s="6"/>
      <c r="CL3032" s="6"/>
      <c r="CM3032" s="6"/>
      <c r="CN3032" s="6"/>
      <c r="CO3032" s="6"/>
      <c r="CP3032" s="6"/>
      <c r="CQ3032" s="6"/>
      <c r="CR3032" s="6"/>
      <c r="CS3032" s="6"/>
      <c r="CT3032" s="6"/>
      <c r="CU3032" s="6"/>
      <c r="CV3032" s="6"/>
      <c r="CW3032" s="6"/>
      <c r="CX3032" s="6"/>
      <c r="CY3032" s="6"/>
      <c r="CZ3032" s="6"/>
      <c r="DA3032" s="6"/>
      <c r="DB3032" s="6"/>
      <c r="DC3032" s="6"/>
      <c r="DD3032" s="6"/>
      <c r="DE3032" s="6"/>
      <c r="DF3032" s="6"/>
      <c r="DG3032" s="6"/>
      <c r="DH3032" s="6"/>
      <c r="DI3032" s="6"/>
      <c r="DJ3032" s="6"/>
      <c r="DK3032" s="6"/>
      <c r="DL3032" s="6"/>
      <c r="DM3032" s="6"/>
      <c r="DN3032" s="6"/>
      <c r="DO3032" s="6"/>
      <c r="DP3032" s="6"/>
      <c r="DQ3032" s="6"/>
      <c r="DR3032" s="6"/>
      <c r="DS3032" s="6"/>
      <c r="DT3032" s="6"/>
      <c r="DU3032" s="6"/>
      <c r="DV3032" s="6"/>
      <c r="DW3032" s="6"/>
      <c r="DX3032" s="6"/>
      <c r="DY3032" s="6"/>
      <c r="DZ3032" s="6"/>
      <c r="EA3032" s="6"/>
      <c r="EB3032" s="6"/>
      <c r="EC3032" s="6"/>
      <c r="ED3032" s="6"/>
      <c r="EE3032" s="6"/>
      <c r="EF3032" s="6"/>
      <c r="EG3032" s="6"/>
      <c r="EH3032" s="6"/>
      <c r="EI3032" s="6"/>
      <c r="EJ3032" s="6"/>
      <c r="EK3032" s="6"/>
      <c r="EL3032" s="6"/>
      <c r="EM3032" s="6"/>
      <c r="EN3032" s="6"/>
      <c r="EO3032" s="6"/>
      <c r="EP3032" s="6"/>
      <c r="EQ3032" s="6"/>
      <c r="ER3032" s="6"/>
      <c r="ES3032" s="6"/>
      <c r="ET3032" s="6"/>
      <c r="EU3032" s="6"/>
      <c r="EV3032" s="6"/>
      <c r="EW3032" s="6"/>
      <c r="EX3032" s="6"/>
      <c r="EY3032" s="6"/>
      <c r="EZ3032" s="6"/>
      <c r="FA3032" s="6"/>
      <c r="FB3032" s="6"/>
      <c r="FC3032" s="6"/>
      <c r="FD3032" s="6"/>
      <c r="FE3032" s="6"/>
      <c r="FF3032" s="6"/>
      <c r="FG3032" s="6"/>
      <c r="FH3032" s="6"/>
      <c r="FI3032" s="6"/>
      <c r="FJ3032" s="6"/>
      <c r="FK3032" s="6"/>
      <c r="FL3032" s="6"/>
      <c r="FM3032" s="6"/>
      <c r="FN3032" s="6"/>
      <c r="FO3032" s="6"/>
      <c r="FP3032" s="6"/>
      <c r="FQ3032" s="6"/>
      <c r="FR3032" s="6"/>
      <c r="FS3032" s="6"/>
      <c r="FT3032" s="6"/>
      <c r="FU3032" s="6"/>
      <c r="FV3032" s="6"/>
      <c r="FW3032" s="6"/>
      <c r="FX3032" s="6"/>
      <c r="FY3032" s="6"/>
      <c r="FZ3032" s="6"/>
      <c r="GA3032" s="6"/>
      <c r="GB3032" s="6"/>
      <c r="GC3032" s="6"/>
      <c r="GD3032" s="6"/>
      <c r="GE3032" s="6"/>
      <c r="GF3032" s="6"/>
      <c r="GG3032" s="6"/>
      <c r="GH3032" s="6"/>
      <c r="GI3032" s="6"/>
      <c r="GJ3032" s="6"/>
      <c r="GK3032" s="6"/>
      <c r="GL3032" s="6"/>
      <c r="GM3032" s="6"/>
    </row>
    <row r="3033" spans="1:195" s="5" customFormat="1" x14ac:dyDescent="0.25">
      <c r="A3033" s="27"/>
      <c r="B3033" s="27"/>
      <c r="C3033" s="27"/>
      <c r="P3033" s="69"/>
      <c r="Q3033" s="69"/>
      <c r="R3033" s="69"/>
      <c r="S3033" s="69"/>
      <c r="T3033" s="69"/>
      <c r="U3033" s="69"/>
      <c r="V3033" s="69"/>
      <c r="W3033" s="6"/>
      <c r="X3033" s="6"/>
      <c r="Y3033" s="6"/>
      <c r="Z3033" s="68"/>
      <c r="AA3033" s="68"/>
      <c r="AB3033" s="6"/>
      <c r="AC3033" s="6"/>
      <c r="AD3033" s="6"/>
      <c r="AE3033" s="6"/>
      <c r="AF3033" s="6"/>
      <c r="AG3033" s="6"/>
      <c r="AH3033" s="6"/>
      <c r="AI3033" s="6"/>
      <c r="AJ3033" s="6"/>
      <c r="AK3033" s="6"/>
      <c r="AM3033" s="6"/>
      <c r="AN3033" s="6"/>
      <c r="AO3033" s="6"/>
      <c r="AP3033" s="6"/>
      <c r="AQ3033" s="6"/>
      <c r="AR3033" s="6"/>
      <c r="AS3033" s="6"/>
      <c r="AT3033" s="6"/>
      <c r="AU3033" s="6"/>
      <c r="AV3033" s="6"/>
      <c r="AW3033" s="6"/>
      <c r="AX3033" s="6"/>
      <c r="AY3033" s="6"/>
      <c r="AZ3033" s="6"/>
      <c r="BA3033" s="6"/>
      <c r="BB3033" s="6"/>
      <c r="BC3033" s="6"/>
      <c r="BD3033" s="6"/>
      <c r="BE3033" s="6"/>
      <c r="BF3033" s="6"/>
      <c r="BG3033" s="6"/>
      <c r="BH3033" s="6"/>
      <c r="BI3033" s="6"/>
      <c r="BJ3033" s="6"/>
      <c r="BK3033" s="6"/>
      <c r="BL3033" s="6"/>
      <c r="BM3033" s="6"/>
      <c r="BN3033" s="6"/>
      <c r="BO3033" s="6"/>
      <c r="BP3033" s="6"/>
      <c r="BQ3033" s="6"/>
      <c r="BR3033" s="6"/>
      <c r="BS3033" s="6"/>
      <c r="BT3033" s="6"/>
      <c r="BU3033" s="6"/>
      <c r="BV3033" s="6"/>
      <c r="BW3033" s="6"/>
      <c r="BX3033" s="6"/>
      <c r="BY3033" s="6"/>
      <c r="BZ3033" s="6"/>
      <c r="CA3033" s="6"/>
      <c r="CB3033" s="6"/>
      <c r="CC3033" s="6"/>
      <c r="CD3033" s="6"/>
      <c r="CE3033" s="6"/>
      <c r="CF3033" s="6"/>
      <c r="CG3033" s="6"/>
      <c r="CH3033" s="6"/>
      <c r="CI3033" s="6"/>
      <c r="CJ3033" s="6"/>
      <c r="CK3033" s="6"/>
      <c r="CL3033" s="6"/>
      <c r="CM3033" s="6"/>
      <c r="CN3033" s="6"/>
      <c r="CO3033" s="6"/>
      <c r="CP3033" s="6"/>
      <c r="CQ3033" s="6"/>
      <c r="CR3033" s="6"/>
      <c r="CS3033" s="6"/>
      <c r="CT3033" s="6"/>
      <c r="CU3033" s="6"/>
      <c r="CV3033" s="6"/>
      <c r="CW3033" s="6"/>
      <c r="CX3033" s="6"/>
      <c r="CY3033" s="6"/>
      <c r="CZ3033" s="6"/>
      <c r="DA3033" s="6"/>
      <c r="DB3033" s="6"/>
      <c r="DC3033" s="6"/>
      <c r="DD3033" s="6"/>
      <c r="DE3033" s="6"/>
      <c r="DF3033" s="6"/>
      <c r="DG3033" s="6"/>
      <c r="DH3033" s="6"/>
      <c r="DI3033" s="6"/>
      <c r="DJ3033" s="6"/>
      <c r="DK3033" s="6"/>
      <c r="DL3033" s="6"/>
      <c r="DM3033" s="6"/>
      <c r="DN3033" s="6"/>
      <c r="DO3033" s="6"/>
      <c r="DP3033" s="6"/>
      <c r="DQ3033" s="6"/>
      <c r="DR3033" s="6"/>
      <c r="DS3033" s="6"/>
      <c r="DT3033" s="6"/>
      <c r="DU3033" s="6"/>
      <c r="DV3033" s="6"/>
      <c r="DW3033" s="6"/>
      <c r="DX3033" s="6"/>
      <c r="DY3033" s="6"/>
      <c r="DZ3033" s="6"/>
      <c r="EA3033" s="6"/>
      <c r="EB3033" s="6"/>
      <c r="EC3033" s="6"/>
      <c r="ED3033" s="6"/>
      <c r="EE3033" s="6"/>
      <c r="EF3033" s="6"/>
      <c r="EG3033" s="6"/>
      <c r="EH3033" s="6"/>
      <c r="EI3033" s="6"/>
      <c r="EJ3033" s="6"/>
      <c r="EK3033" s="6"/>
      <c r="EL3033" s="6"/>
      <c r="EM3033" s="6"/>
      <c r="EN3033" s="6"/>
      <c r="EO3033" s="6"/>
      <c r="EP3033" s="6"/>
      <c r="EQ3033" s="6"/>
      <c r="ER3033" s="6"/>
      <c r="ES3033" s="6"/>
      <c r="ET3033" s="6"/>
      <c r="EU3033" s="6"/>
      <c r="EV3033" s="6"/>
      <c r="EW3033" s="6"/>
      <c r="EX3033" s="6"/>
      <c r="EY3033" s="6"/>
      <c r="EZ3033" s="6"/>
      <c r="FA3033" s="6"/>
      <c r="FB3033" s="6"/>
      <c r="FC3033" s="6"/>
      <c r="FD3033" s="6"/>
      <c r="FE3033" s="6"/>
      <c r="FF3033" s="6"/>
      <c r="FG3033" s="6"/>
      <c r="FH3033" s="6"/>
      <c r="FI3033" s="6"/>
      <c r="FJ3033" s="6"/>
      <c r="FK3033" s="6"/>
      <c r="FL3033" s="6"/>
      <c r="FM3033" s="6"/>
      <c r="FN3033" s="6"/>
      <c r="FO3033" s="6"/>
      <c r="FP3033" s="6"/>
      <c r="FQ3033" s="6"/>
      <c r="FR3033" s="6"/>
      <c r="FS3033" s="6"/>
      <c r="FT3033" s="6"/>
      <c r="FU3033" s="6"/>
      <c r="FV3033" s="6"/>
      <c r="FW3033" s="6"/>
      <c r="FX3033" s="6"/>
      <c r="FY3033" s="6"/>
      <c r="FZ3033" s="6"/>
      <c r="GA3033" s="6"/>
      <c r="GB3033" s="6"/>
      <c r="GC3033" s="6"/>
      <c r="GD3033" s="6"/>
      <c r="GE3033" s="6"/>
      <c r="GF3033" s="6"/>
      <c r="GG3033" s="6"/>
      <c r="GH3033" s="6"/>
      <c r="GI3033" s="6"/>
      <c r="GJ3033" s="6"/>
      <c r="GK3033" s="6"/>
      <c r="GL3033" s="6"/>
      <c r="GM3033" s="6"/>
    </row>
    <row r="3034" spans="1:195" s="5" customFormat="1" x14ac:dyDescent="0.25">
      <c r="A3034" s="27"/>
      <c r="B3034" s="27"/>
      <c r="C3034" s="27"/>
      <c r="P3034" s="69"/>
      <c r="Q3034" s="69"/>
      <c r="R3034" s="69"/>
      <c r="S3034" s="69"/>
      <c r="T3034" s="69"/>
      <c r="U3034" s="69"/>
      <c r="V3034" s="69"/>
      <c r="W3034" s="6"/>
      <c r="X3034" s="6"/>
      <c r="Y3034" s="6"/>
      <c r="Z3034" s="68"/>
      <c r="AA3034" s="68"/>
      <c r="AB3034" s="6"/>
      <c r="AC3034" s="6"/>
      <c r="AD3034" s="6"/>
      <c r="AE3034" s="6"/>
      <c r="AF3034" s="6"/>
      <c r="AG3034" s="6"/>
      <c r="AH3034" s="6"/>
      <c r="AI3034" s="6"/>
      <c r="AJ3034" s="6"/>
      <c r="AK3034" s="6"/>
      <c r="AM3034" s="6"/>
      <c r="AN3034" s="6"/>
      <c r="AO3034" s="6"/>
      <c r="AP3034" s="6"/>
      <c r="AQ3034" s="6"/>
      <c r="AR3034" s="6"/>
      <c r="AS3034" s="6"/>
      <c r="AT3034" s="6"/>
      <c r="AU3034" s="6"/>
      <c r="AV3034" s="6"/>
      <c r="AW3034" s="6"/>
      <c r="AX3034" s="6"/>
      <c r="AY3034" s="6"/>
      <c r="AZ3034" s="6"/>
      <c r="BA3034" s="6"/>
      <c r="BB3034" s="6"/>
      <c r="BC3034" s="6"/>
      <c r="BD3034" s="6"/>
      <c r="BE3034" s="6"/>
      <c r="BF3034" s="6"/>
      <c r="BG3034" s="6"/>
      <c r="BH3034" s="6"/>
      <c r="BI3034" s="6"/>
      <c r="BJ3034" s="6"/>
      <c r="BK3034" s="6"/>
      <c r="BL3034" s="6"/>
      <c r="BM3034" s="6"/>
      <c r="BN3034" s="6"/>
      <c r="BO3034" s="6"/>
      <c r="BP3034" s="6"/>
      <c r="BQ3034" s="6"/>
      <c r="BR3034" s="6"/>
      <c r="BS3034" s="6"/>
      <c r="BT3034" s="6"/>
      <c r="BU3034" s="6"/>
      <c r="BV3034" s="6"/>
      <c r="BW3034" s="6"/>
      <c r="BX3034" s="6"/>
      <c r="BY3034" s="6"/>
      <c r="BZ3034" s="6"/>
      <c r="CA3034" s="6"/>
      <c r="CB3034" s="6"/>
      <c r="CC3034" s="6"/>
      <c r="CD3034" s="6"/>
      <c r="CE3034" s="6"/>
      <c r="CF3034" s="6"/>
      <c r="CG3034" s="6"/>
      <c r="CH3034" s="6"/>
      <c r="CI3034" s="6"/>
      <c r="CJ3034" s="6"/>
      <c r="CK3034" s="6"/>
      <c r="CL3034" s="6"/>
      <c r="CM3034" s="6"/>
      <c r="CN3034" s="6"/>
      <c r="CO3034" s="6"/>
      <c r="CP3034" s="6"/>
      <c r="CQ3034" s="6"/>
      <c r="CR3034" s="6"/>
      <c r="CS3034" s="6"/>
      <c r="CT3034" s="6"/>
      <c r="CU3034" s="6"/>
      <c r="CV3034" s="6"/>
      <c r="CW3034" s="6"/>
      <c r="CX3034" s="6"/>
      <c r="CY3034" s="6"/>
      <c r="CZ3034" s="6"/>
      <c r="DA3034" s="6"/>
      <c r="DB3034" s="6"/>
      <c r="DC3034" s="6"/>
      <c r="DD3034" s="6"/>
      <c r="DE3034" s="6"/>
      <c r="DF3034" s="6"/>
      <c r="DG3034" s="6"/>
      <c r="DH3034" s="6"/>
      <c r="DI3034" s="6"/>
      <c r="DJ3034" s="6"/>
      <c r="DK3034" s="6"/>
      <c r="DL3034" s="6"/>
      <c r="DM3034" s="6"/>
      <c r="DN3034" s="6"/>
      <c r="DO3034" s="6"/>
      <c r="DP3034" s="6"/>
      <c r="DQ3034" s="6"/>
      <c r="DR3034" s="6"/>
      <c r="DS3034" s="6"/>
      <c r="DT3034" s="6"/>
      <c r="DU3034" s="6"/>
      <c r="DV3034" s="6"/>
      <c r="DW3034" s="6"/>
      <c r="DX3034" s="6"/>
      <c r="DY3034" s="6"/>
      <c r="DZ3034" s="6"/>
      <c r="EA3034" s="6"/>
      <c r="EB3034" s="6"/>
      <c r="EC3034" s="6"/>
      <c r="ED3034" s="6"/>
      <c r="EE3034" s="6"/>
      <c r="EF3034" s="6"/>
      <c r="EG3034" s="6"/>
      <c r="EH3034" s="6"/>
      <c r="EI3034" s="6"/>
      <c r="EJ3034" s="6"/>
      <c r="EK3034" s="6"/>
      <c r="EL3034" s="6"/>
      <c r="EM3034" s="6"/>
      <c r="EN3034" s="6"/>
      <c r="EO3034" s="6"/>
      <c r="EP3034" s="6"/>
      <c r="EQ3034" s="6"/>
      <c r="ER3034" s="6"/>
      <c r="ES3034" s="6"/>
      <c r="ET3034" s="6"/>
      <c r="EU3034" s="6"/>
      <c r="EV3034" s="6"/>
      <c r="EW3034" s="6"/>
      <c r="EX3034" s="6"/>
      <c r="EY3034" s="6"/>
      <c r="EZ3034" s="6"/>
      <c r="FA3034" s="6"/>
      <c r="FB3034" s="6"/>
      <c r="FC3034" s="6"/>
      <c r="FD3034" s="6"/>
      <c r="FE3034" s="6"/>
      <c r="FF3034" s="6"/>
      <c r="FG3034" s="6"/>
      <c r="FH3034" s="6"/>
      <c r="FI3034" s="6"/>
      <c r="FJ3034" s="6"/>
      <c r="FK3034" s="6"/>
      <c r="FL3034" s="6"/>
      <c r="FM3034" s="6"/>
      <c r="FN3034" s="6"/>
      <c r="FO3034" s="6"/>
      <c r="FP3034" s="6"/>
      <c r="FQ3034" s="6"/>
      <c r="FR3034" s="6"/>
      <c r="FS3034" s="6"/>
      <c r="FT3034" s="6"/>
      <c r="FU3034" s="6"/>
      <c r="FV3034" s="6"/>
      <c r="FW3034" s="6"/>
      <c r="FX3034" s="6"/>
      <c r="FY3034" s="6"/>
      <c r="FZ3034" s="6"/>
      <c r="GA3034" s="6"/>
      <c r="GB3034" s="6"/>
      <c r="GC3034" s="6"/>
      <c r="GD3034" s="6"/>
      <c r="GE3034" s="6"/>
      <c r="GF3034" s="6"/>
      <c r="GG3034" s="6"/>
      <c r="GH3034" s="6"/>
      <c r="GI3034" s="6"/>
      <c r="GJ3034" s="6"/>
      <c r="GK3034" s="6"/>
      <c r="GL3034" s="6"/>
      <c r="GM3034" s="6"/>
    </row>
    <row r="3035" spans="1:195" s="5" customFormat="1" x14ac:dyDescent="0.25">
      <c r="A3035" s="27"/>
      <c r="B3035" s="27"/>
      <c r="C3035" s="27"/>
      <c r="P3035" s="69"/>
      <c r="Q3035" s="69"/>
      <c r="R3035" s="69"/>
      <c r="S3035" s="69"/>
      <c r="T3035" s="69"/>
      <c r="U3035" s="69"/>
      <c r="V3035" s="69"/>
      <c r="W3035" s="6"/>
      <c r="X3035" s="6"/>
      <c r="Y3035" s="6"/>
      <c r="Z3035" s="68"/>
      <c r="AA3035" s="68"/>
      <c r="AB3035" s="6"/>
      <c r="AC3035" s="6"/>
      <c r="AD3035" s="6"/>
      <c r="AE3035" s="6"/>
      <c r="AF3035" s="6"/>
      <c r="AG3035" s="6"/>
      <c r="AH3035" s="6"/>
      <c r="AI3035" s="6"/>
      <c r="AJ3035" s="6"/>
      <c r="AK3035" s="6"/>
      <c r="AM3035" s="6"/>
      <c r="AN3035" s="6"/>
      <c r="AO3035" s="6"/>
      <c r="AP3035" s="6"/>
      <c r="AQ3035" s="6"/>
      <c r="AR3035" s="6"/>
      <c r="AS3035" s="6"/>
      <c r="AT3035" s="6"/>
      <c r="AU3035" s="6"/>
      <c r="AV3035" s="6"/>
      <c r="AW3035" s="6"/>
      <c r="AX3035" s="6"/>
      <c r="AY3035" s="6"/>
      <c r="AZ3035" s="6"/>
      <c r="BA3035" s="6"/>
      <c r="BB3035" s="6"/>
      <c r="BC3035" s="6"/>
      <c r="BD3035" s="6"/>
      <c r="BE3035" s="6"/>
      <c r="BF3035" s="6"/>
      <c r="BG3035" s="6"/>
      <c r="BH3035" s="6"/>
      <c r="BI3035" s="6"/>
      <c r="BJ3035" s="6"/>
      <c r="BK3035" s="6"/>
      <c r="BL3035" s="6"/>
      <c r="BM3035" s="6"/>
      <c r="BN3035" s="6"/>
      <c r="BO3035" s="6"/>
      <c r="BP3035" s="6"/>
      <c r="BQ3035" s="6"/>
      <c r="BR3035" s="6"/>
      <c r="BS3035" s="6"/>
      <c r="BT3035" s="6"/>
      <c r="BU3035" s="6"/>
      <c r="BV3035" s="6"/>
      <c r="BW3035" s="6"/>
      <c r="BX3035" s="6"/>
      <c r="BY3035" s="6"/>
      <c r="BZ3035" s="6"/>
      <c r="CA3035" s="6"/>
      <c r="CB3035" s="6"/>
      <c r="CC3035" s="6"/>
      <c r="CD3035" s="6"/>
      <c r="CE3035" s="6"/>
      <c r="CF3035" s="6"/>
      <c r="CG3035" s="6"/>
      <c r="CH3035" s="6"/>
      <c r="CI3035" s="6"/>
      <c r="CJ3035" s="6"/>
      <c r="CK3035" s="6"/>
      <c r="CL3035" s="6"/>
      <c r="CM3035" s="6"/>
      <c r="CN3035" s="6"/>
      <c r="CO3035" s="6"/>
      <c r="CP3035" s="6"/>
      <c r="CQ3035" s="6"/>
      <c r="CR3035" s="6"/>
      <c r="CS3035" s="6"/>
      <c r="CT3035" s="6"/>
      <c r="CU3035" s="6"/>
      <c r="CV3035" s="6"/>
      <c r="CW3035" s="6"/>
      <c r="CX3035" s="6"/>
      <c r="CY3035" s="6"/>
      <c r="CZ3035" s="6"/>
      <c r="DA3035" s="6"/>
      <c r="DB3035" s="6"/>
      <c r="DC3035" s="6"/>
      <c r="DD3035" s="6"/>
      <c r="DE3035" s="6"/>
      <c r="DF3035" s="6"/>
      <c r="DG3035" s="6"/>
      <c r="DH3035" s="6"/>
      <c r="DI3035" s="6"/>
      <c r="DJ3035" s="6"/>
      <c r="DK3035" s="6"/>
      <c r="DL3035" s="6"/>
      <c r="DM3035" s="6"/>
      <c r="DN3035" s="6"/>
      <c r="DO3035" s="6"/>
      <c r="DP3035" s="6"/>
      <c r="DQ3035" s="6"/>
      <c r="DR3035" s="6"/>
      <c r="DS3035" s="6"/>
      <c r="DT3035" s="6"/>
      <c r="DU3035" s="6"/>
      <c r="DV3035" s="6"/>
      <c r="DW3035" s="6"/>
      <c r="DX3035" s="6"/>
      <c r="DY3035" s="6"/>
      <c r="DZ3035" s="6"/>
      <c r="EA3035" s="6"/>
      <c r="EB3035" s="6"/>
      <c r="EC3035" s="6"/>
      <c r="ED3035" s="6"/>
      <c r="EE3035" s="6"/>
      <c r="EF3035" s="6"/>
      <c r="EG3035" s="6"/>
      <c r="EH3035" s="6"/>
      <c r="EI3035" s="6"/>
      <c r="EJ3035" s="6"/>
      <c r="EK3035" s="6"/>
      <c r="EL3035" s="6"/>
      <c r="EM3035" s="6"/>
      <c r="EN3035" s="6"/>
      <c r="EO3035" s="6"/>
      <c r="EP3035" s="6"/>
      <c r="EQ3035" s="6"/>
      <c r="ER3035" s="6"/>
      <c r="ES3035" s="6"/>
      <c r="ET3035" s="6"/>
      <c r="EU3035" s="6"/>
      <c r="EV3035" s="6"/>
      <c r="EW3035" s="6"/>
      <c r="EX3035" s="6"/>
      <c r="EY3035" s="6"/>
      <c r="EZ3035" s="6"/>
      <c r="FA3035" s="6"/>
      <c r="FB3035" s="6"/>
      <c r="FC3035" s="6"/>
      <c r="FD3035" s="6"/>
      <c r="FE3035" s="6"/>
      <c r="FF3035" s="6"/>
      <c r="FG3035" s="6"/>
      <c r="FH3035" s="6"/>
      <c r="FI3035" s="6"/>
      <c r="FJ3035" s="6"/>
      <c r="FK3035" s="6"/>
      <c r="FL3035" s="6"/>
      <c r="FM3035" s="6"/>
      <c r="FN3035" s="6"/>
      <c r="FO3035" s="6"/>
      <c r="FP3035" s="6"/>
      <c r="FQ3035" s="6"/>
      <c r="FR3035" s="6"/>
      <c r="FS3035" s="6"/>
      <c r="FT3035" s="6"/>
      <c r="FU3035" s="6"/>
      <c r="FV3035" s="6"/>
      <c r="FW3035" s="6"/>
      <c r="FX3035" s="6"/>
      <c r="FY3035" s="6"/>
      <c r="FZ3035" s="6"/>
      <c r="GA3035" s="6"/>
      <c r="GB3035" s="6"/>
      <c r="GC3035" s="6"/>
      <c r="GD3035" s="6"/>
      <c r="GE3035" s="6"/>
      <c r="GF3035" s="6"/>
      <c r="GG3035" s="6"/>
      <c r="GH3035" s="6"/>
      <c r="GI3035" s="6"/>
      <c r="GJ3035" s="6"/>
      <c r="GK3035" s="6"/>
      <c r="GL3035" s="6"/>
      <c r="GM3035" s="6"/>
    </row>
    <row r="3036" spans="1:195" s="5" customFormat="1" x14ac:dyDescent="0.25">
      <c r="A3036" s="27"/>
      <c r="B3036" s="27"/>
      <c r="C3036" s="27"/>
      <c r="P3036" s="69"/>
      <c r="Q3036" s="69"/>
      <c r="R3036" s="69"/>
      <c r="S3036" s="69"/>
      <c r="T3036" s="69"/>
      <c r="U3036" s="69"/>
      <c r="V3036" s="69"/>
      <c r="W3036" s="6"/>
      <c r="X3036" s="6"/>
      <c r="Y3036" s="6"/>
      <c r="Z3036" s="68"/>
      <c r="AA3036" s="68"/>
      <c r="AB3036" s="6"/>
      <c r="AC3036" s="6"/>
      <c r="AD3036" s="6"/>
      <c r="AE3036" s="6"/>
      <c r="AF3036" s="6"/>
      <c r="AG3036" s="6"/>
      <c r="AH3036" s="6"/>
      <c r="AI3036" s="6"/>
      <c r="AJ3036" s="6"/>
      <c r="AK3036" s="6"/>
      <c r="AM3036" s="6"/>
      <c r="AN3036" s="6"/>
      <c r="AO3036" s="6"/>
      <c r="AP3036" s="6"/>
      <c r="AQ3036" s="6"/>
      <c r="AR3036" s="6"/>
      <c r="AS3036" s="6"/>
      <c r="AT3036" s="6"/>
      <c r="AU3036" s="6"/>
      <c r="AV3036" s="6"/>
      <c r="AW3036" s="6"/>
      <c r="AX3036" s="6"/>
      <c r="AY3036" s="6"/>
      <c r="AZ3036" s="6"/>
      <c r="BA3036" s="6"/>
      <c r="BB3036" s="6"/>
      <c r="BC3036" s="6"/>
      <c r="BD3036" s="6"/>
      <c r="BE3036" s="6"/>
      <c r="BF3036" s="6"/>
      <c r="BG3036" s="6"/>
      <c r="BH3036" s="6"/>
      <c r="BI3036" s="6"/>
      <c r="BJ3036" s="6"/>
      <c r="BK3036" s="6"/>
      <c r="BL3036" s="6"/>
      <c r="BM3036" s="6"/>
      <c r="BN3036" s="6"/>
      <c r="BO3036" s="6"/>
      <c r="BP3036" s="6"/>
      <c r="BQ3036" s="6"/>
      <c r="BR3036" s="6"/>
      <c r="BS3036" s="6"/>
      <c r="BT3036" s="6"/>
      <c r="BU3036" s="6"/>
      <c r="BV3036" s="6"/>
      <c r="BW3036" s="6"/>
      <c r="BX3036" s="6"/>
      <c r="BY3036" s="6"/>
      <c r="BZ3036" s="6"/>
      <c r="CA3036" s="6"/>
      <c r="CB3036" s="6"/>
      <c r="CC3036" s="6"/>
      <c r="CD3036" s="6"/>
      <c r="CE3036" s="6"/>
      <c r="CF3036" s="6"/>
      <c r="CG3036" s="6"/>
      <c r="CH3036" s="6"/>
      <c r="CI3036" s="6"/>
      <c r="CJ3036" s="6"/>
      <c r="CK3036" s="6"/>
      <c r="CL3036" s="6"/>
      <c r="CM3036" s="6"/>
      <c r="CN3036" s="6"/>
      <c r="CO3036" s="6"/>
      <c r="CP3036" s="6"/>
      <c r="CQ3036" s="6"/>
      <c r="CR3036" s="6"/>
      <c r="CS3036" s="6"/>
      <c r="CT3036" s="6"/>
      <c r="CU3036" s="6"/>
      <c r="CV3036" s="6"/>
      <c r="CW3036" s="6"/>
      <c r="CX3036" s="6"/>
      <c r="CY3036" s="6"/>
      <c r="CZ3036" s="6"/>
      <c r="DA3036" s="6"/>
      <c r="DB3036" s="6"/>
      <c r="DC3036" s="6"/>
      <c r="DD3036" s="6"/>
      <c r="DE3036" s="6"/>
      <c r="DF3036" s="6"/>
      <c r="DG3036" s="6"/>
      <c r="DH3036" s="6"/>
      <c r="DI3036" s="6"/>
      <c r="DJ3036" s="6"/>
      <c r="DK3036" s="6"/>
      <c r="DL3036" s="6"/>
      <c r="DM3036" s="6"/>
      <c r="DN3036" s="6"/>
      <c r="DO3036" s="6"/>
      <c r="DP3036" s="6"/>
      <c r="DQ3036" s="6"/>
      <c r="DR3036" s="6"/>
      <c r="DS3036" s="6"/>
      <c r="DT3036" s="6"/>
      <c r="DU3036" s="6"/>
      <c r="DV3036" s="6"/>
      <c r="DW3036" s="6"/>
      <c r="DX3036" s="6"/>
      <c r="DY3036" s="6"/>
      <c r="DZ3036" s="6"/>
      <c r="EA3036" s="6"/>
      <c r="EB3036" s="6"/>
      <c r="EC3036" s="6"/>
      <c r="ED3036" s="6"/>
      <c r="EE3036" s="6"/>
      <c r="EF3036" s="6"/>
      <c r="EG3036" s="6"/>
      <c r="EH3036" s="6"/>
      <c r="EI3036" s="6"/>
      <c r="EJ3036" s="6"/>
      <c r="EK3036" s="6"/>
      <c r="EL3036" s="6"/>
      <c r="EM3036" s="6"/>
      <c r="EN3036" s="6"/>
      <c r="EO3036" s="6"/>
      <c r="EP3036" s="6"/>
      <c r="EQ3036" s="6"/>
      <c r="ER3036" s="6"/>
      <c r="ES3036" s="6"/>
      <c r="ET3036" s="6"/>
      <c r="EU3036" s="6"/>
      <c r="EV3036" s="6"/>
      <c r="EW3036" s="6"/>
      <c r="EX3036" s="6"/>
      <c r="EY3036" s="6"/>
      <c r="EZ3036" s="6"/>
      <c r="FA3036" s="6"/>
      <c r="FB3036" s="6"/>
      <c r="FC3036" s="6"/>
      <c r="FD3036" s="6"/>
      <c r="FE3036" s="6"/>
      <c r="FF3036" s="6"/>
      <c r="FG3036" s="6"/>
      <c r="FH3036" s="6"/>
      <c r="FI3036" s="6"/>
      <c r="FJ3036" s="6"/>
      <c r="FK3036" s="6"/>
      <c r="FL3036" s="6"/>
      <c r="FM3036" s="6"/>
      <c r="FN3036" s="6"/>
      <c r="FO3036" s="6"/>
      <c r="FP3036" s="6"/>
      <c r="FQ3036" s="6"/>
      <c r="FR3036" s="6"/>
      <c r="FS3036" s="6"/>
      <c r="FT3036" s="6"/>
      <c r="FU3036" s="6"/>
      <c r="FV3036" s="6"/>
      <c r="FW3036" s="6"/>
      <c r="FX3036" s="6"/>
      <c r="FY3036" s="6"/>
      <c r="FZ3036" s="6"/>
      <c r="GA3036" s="6"/>
      <c r="GB3036" s="6"/>
      <c r="GC3036" s="6"/>
      <c r="GD3036" s="6"/>
      <c r="GE3036" s="6"/>
      <c r="GF3036" s="6"/>
      <c r="GG3036" s="6"/>
      <c r="GH3036" s="6"/>
      <c r="GI3036" s="6"/>
      <c r="GJ3036" s="6"/>
      <c r="GK3036" s="6"/>
      <c r="GL3036" s="6"/>
      <c r="GM3036" s="6"/>
    </row>
    <row r="3037" spans="1:195" s="5" customFormat="1" x14ac:dyDescent="0.25">
      <c r="A3037" s="27"/>
      <c r="B3037" s="27"/>
      <c r="C3037" s="27"/>
      <c r="P3037" s="69"/>
      <c r="Q3037" s="69"/>
      <c r="R3037" s="69"/>
      <c r="S3037" s="69"/>
      <c r="T3037" s="69"/>
      <c r="U3037" s="69"/>
      <c r="V3037" s="69"/>
      <c r="W3037" s="6"/>
      <c r="X3037" s="6"/>
      <c r="Y3037" s="6"/>
      <c r="Z3037" s="68"/>
      <c r="AA3037" s="68"/>
      <c r="AB3037" s="6"/>
      <c r="AC3037" s="6"/>
      <c r="AD3037" s="6"/>
      <c r="AE3037" s="6"/>
      <c r="AF3037" s="6"/>
      <c r="AG3037" s="6"/>
      <c r="AH3037" s="6"/>
      <c r="AI3037" s="6"/>
      <c r="AJ3037" s="6"/>
      <c r="AK3037" s="6"/>
      <c r="AM3037" s="6"/>
      <c r="AN3037" s="6"/>
      <c r="AO3037" s="6"/>
      <c r="AP3037" s="6"/>
      <c r="AQ3037" s="6"/>
      <c r="AR3037" s="6"/>
      <c r="AS3037" s="6"/>
      <c r="AT3037" s="6"/>
      <c r="AU3037" s="6"/>
      <c r="AV3037" s="6"/>
      <c r="AW3037" s="6"/>
      <c r="AX3037" s="6"/>
      <c r="AY3037" s="6"/>
      <c r="AZ3037" s="6"/>
      <c r="BA3037" s="6"/>
      <c r="BB3037" s="6"/>
      <c r="BC3037" s="6"/>
      <c r="BD3037" s="6"/>
      <c r="BE3037" s="6"/>
      <c r="BF3037" s="6"/>
      <c r="BG3037" s="6"/>
      <c r="BH3037" s="6"/>
      <c r="BI3037" s="6"/>
      <c r="BJ3037" s="6"/>
      <c r="BK3037" s="6"/>
      <c r="BL3037" s="6"/>
      <c r="BM3037" s="6"/>
      <c r="BN3037" s="6"/>
      <c r="BO3037" s="6"/>
      <c r="BP3037" s="6"/>
      <c r="BQ3037" s="6"/>
      <c r="BR3037" s="6"/>
      <c r="BS3037" s="6"/>
      <c r="BT3037" s="6"/>
      <c r="BU3037" s="6"/>
      <c r="BV3037" s="6"/>
      <c r="BW3037" s="6"/>
      <c r="BX3037" s="6"/>
      <c r="BY3037" s="6"/>
      <c r="BZ3037" s="6"/>
      <c r="CA3037" s="6"/>
      <c r="CB3037" s="6"/>
      <c r="CC3037" s="6"/>
      <c r="CD3037" s="6"/>
      <c r="CE3037" s="6"/>
      <c r="CF3037" s="6"/>
      <c r="CG3037" s="6"/>
      <c r="CH3037" s="6"/>
      <c r="CI3037" s="6"/>
      <c r="CJ3037" s="6"/>
      <c r="CK3037" s="6"/>
      <c r="CL3037" s="6"/>
      <c r="CM3037" s="6"/>
      <c r="CN3037" s="6"/>
      <c r="CO3037" s="6"/>
      <c r="CP3037" s="6"/>
      <c r="CQ3037" s="6"/>
      <c r="CR3037" s="6"/>
      <c r="CS3037" s="6"/>
      <c r="CT3037" s="6"/>
      <c r="CU3037" s="6"/>
      <c r="CV3037" s="6"/>
      <c r="CW3037" s="6"/>
      <c r="CX3037" s="6"/>
      <c r="CY3037" s="6"/>
      <c r="CZ3037" s="6"/>
      <c r="DA3037" s="6"/>
      <c r="DB3037" s="6"/>
      <c r="DC3037" s="6"/>
      <c r="DD3037" s="6"/>
      <c r="DE3037" s="6"/>
      <c r="DF3037" s="6"/>
      <c r="DG3037" s="6"/>
      <c r="DH3037" s="6"/>
      <c r="DI3037" s="6"/>
      <c r="DJ3037" s="6"/>
      <c r="DK3037" s="6"/>
      <c r="DL3037" s="6"/>
      <c r="DM3037" s="6"/>
      <c r="DN3037" s="6"/>
      <c r="DO3037" s="6"/>
      <c r="DP3037" s="6"/>
      <c r="DQ3037" s="6"/>
      <c r="DR3037" s="6"/>
      <c r="DS3037" s="6"/>
      <c r="DT3037" s="6"/>
      <c r="DU3037" s="6"/>
      <c r="DV3037" s="6"/>
      <c r="DW3037" s="6"/>
      <c r="DX3037" s="6"/>
      <c r="DY3037" s="6"/>
      <c r="DZ3037" s="6"/>
      <c r="EA3037" s="6"/>
      <c r="EB3037" s="6"/>
      <c r="EC3037" s="6"/>
      <c r="ED3037" s="6"/>
      <c r="EE3037" s="6"/>
      <c r="EF3037" s="6"/>
      <c r="EG3037" s="6"/>
      <c r="EH3037" s="6"/>
      <c r="EI3037" s="6"/>
      <c r="EJ3037" s="6"/>
      <c r="EK3037" s="6"/>
      <c r="EL3037" s="6"/>
      <c r="EM3037" s="6"/>
      <c r="EN3037" s="6"/>
      <c r="EO3037" s="6"/>
      <c r="EP3037" s="6"/>
      <c r="EQ3037" s="6"/>
      <c r="ER3037" s="6"/>
      <c r="ES3037" s="6"/>
      <c r="ET3037" s="6"/>
      <c r="EU3037" s="6"/>
      <c r="EV3037" s="6"/>
      <c r="EW3037" s="6"/>
      <c r="EX3037" s="6"/>
      <c r="EY3037" s="6"/>
      <c r="EZ3037" s="6"/>
      <c r="FA3037" s="6"/>
      <c r="FB3037" s="6"/>
      <c r="FC3037" s="6"/>
      <c r="FD3037" s="6"/>
      <c r="FE3037" s="6"/>
      <c r="FF3037" s="6"/>
      <c r="FG3037" s="6"/>
      <c r="FH3037" s="6"/>
      <c r="FI3037" s="6"/>
      <c r="FJ3037" s="6"/>
      <c r="FK3037" s="6"/>
      <c r="FL3037" s="6"/>
      <c r="FM3037" s="6"/>
      <c r="FN3037" s="6"/>
      <c r="FO3037" s="6"/>
      <c r="FP3037" s="6"/>
      <c r="FQ3037" s="6"/>
      <c r="FR3037" s="6"/>
      <c r="FS3037" s="6"/>
      <c r="FT3037" s="6"/>
      <c r="FU3037" s="6"/>
      <c r="FV3037" s="6"/>
      <c r="FW3037" s="6"/>
      <c r="FX3037" s="6"/>
      <c r="FY3037" s="6"/>
      <c r="FZ3037" s="6"/>
      <c r="GA3037" s="6"/>
      <c r="GB3037" s="6"/>
      <c r="GC3037" s="6"/>
      <c r="GD3037" s="6"/>
      <c r="GE3037" s="6"/>
      <c r="GF3037" s="6"/>
      <c r="GG3037" s="6"/>
      <c r="GH3037" s="6"/>
      <c r="GI3037" s="6"/>
      <c r="GJ3037" s="6"/>
      <c r="GK3037" s="6"/>
      <c r="GL3037" s="6"/>
      <c r="GM3037" s="6"/>
    </row>
    <row r="3038" spans="1:195" s="5" customFormat="1" x14ac:dyDescent="0.25">
      <c r="A3038" s="27"/>
      <c r="B3038" s="27"/>
      <c r="C3038" s="27"/>
      <c r="P3038" s="69"/>
      <c r="Q3038" s="69"/>
      <c r="R3038" s="69"/>
      <c r="S3038" s="69"/>
      <c r="T3038" s="69"/>
      <c r="U3038" s="69"/>
      <c r="V3038" s="69"/>
      <c r="W3038" s="6"/>
      <c r="X3038" s="6"/>
      <c r="Y3038" s="6"/>
      <c r="Z3038" s="68"/>
      <c r="AA3038" s="68"/>
      <c r="AB3038" s="6"/>
      <c r="AC3038" s="6"/>
      <c r="AD3038" s="6"/>
      <c r="AE3038" s="6"/>
      <c r="AF3038" s="6"/>
      <c r="AG3038" s="6"/>
      <c r="AH3038" s="6"/>
      <c r="AI3038" s="6"/>
      <c r="AJ3038" s="6"/>
      <c r="AK3038" s="6"/>
      <c r="AM3038" s="6"/>
      <c r="AN3038" s="6"/>
      <c r="AO3038" s="6"/>
      <c r="AP3038" s="6"/>
      <c r="AQ3038" s="6"/>
      <c r="AR3038" s="6"/>
      <c r="AS3038" s="6"/>
      <c r="AT3038" s="6"/>
      <c r="AU3038" s="6"/>
      <c r="AV3038" s="6"/>
      <c r="AW3038" s="6"/>
      <c r="AX3038" s="6"/>
      <c r="AY3038" s="6"/>
      <c r="AZ3038" s="6"/>
      <c r="BA3038" s="6"/>
      <c r="BB3038" s="6"/>
      <c r="BC3038" s="6"/>
      <c r="BD3038" s="6"/>
      <c r="BE3038" s="6"/>
      <c r="BF3038" s="6"/>
      <c r="BG3038" s="6"/>
      <c r="BH3038" s="6"/>
      <c r="BI3038" s="6"/>
      <c r="BJ3038" s="6"/>
      <c r="BK3038" s="6"/>
      <c r="BL3038" s="6"/>
      <c r="BM3038" s="6"/>
      <c r="BN3038" s="6"/>
      <c r="BO3038" s="6"/>
      <c r="BP3038" s="6"/>
      <c r="BQ3038" s="6"/>
      <c r="BR3038" s="6"/>
      <c r="BS3038" s="6"/>
      <c r="BT3038" s="6"/>
      <c r="BU3038" s="6"/>
      <c r="BV3038" s="6"/>
      <c r="BW3038" s="6"/>
      <c r="BX3038" s="6"/>
      <c r="BY3038" s="6"/>
      <c r="BZ3038" s="6"/>
      <c r="CA3038" s="6"/>
      <c r="CB3038" s="6"/>
      <c r="CC3038" s="6"/>
      <c r="CD3038" s="6"/>
      <c r="CE3038" s="6"/>
      <c r="CF3038" s="6"/>
      <c r="CG3038" s="6"/>
      <c r="CH3038" s="6"/>
      <c r="CI3038" s="6"/>
      <c r="CJ3038" s="6"/>
      <c r="CK3038" s="6"/>
      <c r="CL3038" s="6"/>
      <c r="CM3038" s="6"/>
      <c r="CN3038" s="6"/>
      <c r="CO3038" s="6"/>
      <c r="CP3038" s="6"/>
      <c r="CQ3038" s="6"/>
      <c r="CR3038" s="6"/>
      <c r="CS3038" s="6"/>
      <c r="CT3038" s="6"/>
      <c r="CU3038" s="6"/>
      <c r="CV3038" s="6"/>
      <c r="CW3038" s="6"/>
      <c r="CX3038" s="6"/>
      <c r="CY3038" s="6"/>
      <c r="CZ3038" s="6"/>
      <c r="DA3038" s="6"/>
      <c r="DB3038" s="6"/>
      <c r="DC3038" s="6"/>
      <c r="DD3038" s="6"/>
      <c r="DE3038" s="6"/>
      <c r="DF3038" s="6"/>
      <c r="DG3038" s="6"/>
      <c r="DH3038" s="6"/>
      <c r="DI3038" s="6"/>
      <c r="DJ3038" s="6"/>
      <c r="DK3038" s="6"/>
      <c r="DL3038" s="6"/>
      <c r="DM3038" s="6"/>
      <c r="DN3038" s="6"/>
      <c r="DO3038" s="6"/>
      <c r="DP3038" s="6"/>
      <c r="DQ3038" s="6"/>
      <c r="DR3038" s="6"/>
      <c r="DS3038" s="6"/>
      <c r="DT3038" s="6"/>
      <c r="DU3038" s="6"/>
      <c r="DV3038" s="6"/>
      <c r="DW3038" s="6"/>
      <c r="DX3038" s="6"/>
      <c r="DY3038" s="6"/>
      <c r="DZ3038" s="6"/>
      <c r="EA3038" s="6"/>
      <c r="EB3038" s="6"/>
      <c r="EC3038" s="6"/>
      <c r="ED3038" s="6"/>
      <c r="EE3038" s="6"/>
      <c r="EF3038" s="6"/>
      <c r="EG3038" s="6"/>
      <c r="EH3038" s="6"/>
      <c r="EI3038" s="6"/>
      <c r="EJ3038" s="6"/>
      <c r="EK3038" s="6"/>
      <c r="EL3038" s="6"/>
      <c r="EM3038" s="6"/>
      <c r="EN3038" s="6"/>
      <c r="EO3038" s="6"/>
      <c r="EP3038" s="6"/>
      <c r="EQ3038" s="6"/>
      <c r="ER3038" s="6"/>
      <c r="ES3038" s="6"/>
      <c r="ET3038" s="6"/>
      <c r="EU3038" s="6"/>
      <c r="EV3038" s="6"/>
      <c r="EW3038" s="6"/>
      <c r="EX3038" s="6"/>
      <c r="EY3038" s="6"/>
      <c r="EZ3038" s="6"/>
      <c r="FA3038" s="6"/>
      <c r="FB3038" s="6"/>
      <c r="FC3038" s="6"/>
      <c r="FD3038" s="6"/>
      <c r="FE3038" s="6"/>
      <c r="FF3038" s="6"/>
      <c r="FG3038" s="6"/>
      <c r="FH3038" s="6"/>
      <c r="FI3038" s="6"/>
      <c r="FJ3038" s="6"/>
      <c r="FK3038" s="6"/>
      <c r="FL3038" s="6"/>
      <c r="FM3038" s="6"/>
      <c r="FN3038" s="6"/>
      <c r="FO3038" s="6"/>
      <c r="FP3038" s="6"/>
      <c r="FQ3038" s="6"/>
      <c r="FR3038" s="6"/>
      <c r="FS3038" s="6"/>
      <c r="FT3038" s="6"/>
      <c r="FU3038" s="6"/>
      <c r="FV3038" s="6"/>
      <c r="FW3038" s="6"/>
      <c r="FX3038" s="6"/>
      <c r="FY3038" s="6"/>
      <c r="FZ3038" s="6"/>
      <c r="GA3038" s="6"/>
      <c r="GB3038" s="6"/>
      <c r="GC3038" s="6"/>
      <c r="GD3038" s="6"/>
      <c r="GE3038" s="6"/>
      <c r="GF3038" s="6"/>
      <c r="GG3038" s="6"/>
      <c r="GH3038" s="6"/>
      <c r="GI3038" s="6"/>
      <c r="GJ3038" s="6"/>
      <c r="GK3038" s="6"/>
      <c r="GL3038" s="6"/>
      <c r="GM3038" s="6"/>
    </row>
    <row r="3039" spans="1:195" s="5" customFormat="1" x14ac:dyDescent="0.25">
      <c r="A3039" s="27"/>
      <c r="B3039" s="27"/>
      <c r="C3039" s="27"/>
      <c r="P3039" s="69"/>
      <c r="Q3039" s="69"/>
      <c r="R3039" s="69"/>
      <c r="S3039" s="69"/>
      <c r="T3039" s="69"/>
      <c r="U3039" s="69"/>
      <c r="V3039" s="69"/>
      <c r="W3039" s="6"/>
      <c r="X3039" s="6"/>
      <c r="Y3039" s="6"/>
      <c r="Z3039" s="68"/>
      <c r="AA3039" s="68"/>
      <c r="AB3039" s="6"/>
      <c r="AC3039" s="6"/>
      <c r="AD3039" s="6"/>
      <c r="AE3039" s="6"/>
      <c r="AF3039" s="6"/>
      <c r="AG3039" s="6"/>
      <c r="AH3039" s="6"/>
      <c r="AI3039" s="6"/>
      <c r="AJ3039" s="6"/>
      <c r="AK3039" s="6"/>
      <c r="AM3039" s="6"/>
      <c r="AN3039" s="6"/>
      <c r="AO3039" s="6"/>
      <c r="AP3039" s="6"/>
      <c r="AQ3039" s="6"/>
      <c r="AR3039" s="6"/>
      <c r="AS3039" s="6"/>
      <c r="AT3039" s="6"/>
      <c r="AU3039" s="6"/>
      <c r="AV3039" s="6"/>
      <c r="AW3039" s="6"/>
      <c r="AX3039" s="6"/>
      <c r="AY3039" s="6"/>
      <c r="AZ3039" s="6"/>
      <c r="BA3039" s="6"/>
      <c r="BB3039" s="6"/>
      <c r="BC3039" s="6"/>
      <c r="BD3039" s="6"/>
      <c r="BE3039" s="6"/>
      <c r="BF3039" s="6"/>
      <c r="BG3039" s="6"/>
      <c r="BH3039" s="6"/>
      <c r="BI3039" s="6"/>
      <c r="BJ3039" s="6"/>
      <c r="BK3039" s="6"/>
      <c r="BL3039" s="6"/>
      <c r="BM3039" s="6"/>
      <c r="BN3039" s="6"/>
      <c r="BO3039" s="6"/>
      <c r="BP3039" s="6"/>
      <c r="BQ3039" s="6"/>
      <c r="BR3039" s="6"/>
      <c r="BS3039" s="6"/>
      <c r="BT3039" s="6"/>
      <c r="BU3039" s="6"/>
      <c r="BV3039" s="6"/>
      <c r="BW3039" s="6"/>
      <c r="BX3039" s="6"/>
      <c r="BY3039" s="6"/>
      <c r="BZ3039" s="6"/>
      <c r="CA3039" s="6"/>
      <c r="CB3039" s="6"/>
      <c r="CC3039" s="6"/>
      <c r="CD3039" s="6"/>
      <c r="CE3039" s="6"/>
      <c r="CF3039" s="6"/>
      <c r="CG3039" s="6"/>
      <c r="CH3039" s="6"/>
      <c r="CI3039" s="6"/>
      <c r="CJ3039" s="6"/>
      <c r="CK3039" s="6"/>
      <c r="CL3039" s="6"/>
      <c r="CM3039" s="6"/>
      <c r="CN3039" s="6"/>
      <c r="CO3039" s="6"/>
      <c r="CP3039" s="6"/>
      <c r="CQ3039" s="6"/>
      <c r="CR3039" s="6"/>
      <c r="CS3039" s="6"/>
      <c r="CT3039" s="6"/>
      <c r="CU3039" s="6"/>
      <c r="CV3039" s="6"/>
      <c r="CW3039" s="6"/>
      <c r="CX3039" s="6"/>
      <c r="CY3039" s="6"/>
      <c r="CZ3039" s="6"/>
      <c r="DA3039" s="6"/>
      <c r="DB3039" s="6"/>
      <c r="DC3039" s="6"/>
      <c r="DD3039" s="6"/>
      <c r="DE3039" s="6"/>
      <c r="DF3039" s="6"/>
      <c r="DG3039" s="6"/>
      <c r="DH3039" s="6"/>
      <c r="DI3039" s="6"/>
      <c r="DJ3039" s="6"/>
      <c r="DK3039" s="6"/>
      <c r="DL3039" s="6"/>
      <c r="DM3039" s="6"/>
      <c r="DN3039" s="6"/>
      <c r="DO3039" s="6"/>
      <c r="DP3039" s="6"/>
      <c r="DQ3039" s="6"/>
      <c r="DR3039" s="6"/>
      <c r="DS3039" s="6"/>
      <c r="DT3039" s="6"/>
      <c r="DU3039" s="6"/>
      <c r="DV3039" s="6"/>
      <c r="DW3039" s="6"/>
      <c r="DX3039" s="6"/>
      <c r="DY3039" s="6"/>
      <c r="DZ3039" s="6"/>
      <c r="EA3039" s="6"/>
      <c r="EB3039" s="6"/>
      <c r="EC3039" s="6"/>
      <c r="ED3039" s="6"/>
      <c r="EE3039" s="6"/>
      <c r="EF3039" s="6"/>
      <c r="EG3039" s="6"/>
      <c r="EH3039" s="6"/>
      <c r="EI3039" s="6"/>
      <c r="EJ3039" s="6"/>
      <c r="EK3039" s="6"/>
      <c r="EL3039" s="6"/>
      <c r="EM3039" s="6"/>
      <c r="EN3039" s="6"/>
      <c r="EO3039" s="6"/>
      <c r="EP3039" s="6"/>
      <c r="EQ3039" s="6"/>
      <c r="ER3039" s="6"/>
      <c r="ES3039" s="6"/>
      <c r="ET3039" s="6"/>
      <c r="EU3039" s="6"/>
      <c r="EV3039" s="6"/>
      <c r="EW3039" s="6"/>
      <c r="EX3039" s="6"/>
      <c r="EY3039" s="6"/>
      <c r="EZ3039" s="6"/>
      <c r="FA3039" s="6"/>
      <c r="FB3039" s="6"/>
      <c r="FC3039" s="6"/>
      <c r="FD3039" s="6"/>
      <c r="FE3039" s="6"/>
      <c r="FF3039" s="6"/>
      <c r="FG3039" s="6"/>
      <c r="FH3039" s="6"/>
      <c r="FI3039" s="6"/>
      <c r="FJ3039" s="6"/>
      <c r="FK3039" s="6"/>
      <c r="FL3039" s="6"/>
      <c r="FM3039" s="6"/>
      <c r="FN3039" s="6"/>
      <c r="FO3039" s="6"/>
      <c r="FP3039" s="6"/>
      <c r="FQ3039" s="6"/>
      <c r="FR3039" s="6"/>
      <c r="FS3039" s="6"/>
      <c r="FT3039" s="6"/>
      <c r="FU3039" s="6"/>
      <c r="FV3039" s="6"/>
      <c r="FW3039" s="6"/>
      <c r="FX3039" s="6"/>
      <c r="FY3039" s="6"/>
      <c r="FZ3039" s="6"/>
      <c r="GA3039" s="6"/>
      <c r="GB3039" s="6"/>
      <c r="GC3039" s="6"/>
      <c r="GD3039" s="6"/>
      <c r="GE3039" s="6"/>
      <c r="GF3039" s="6"/>
      <c r="GG3039" s="6"/>
      <c r="GH3039" s="6"/>
      <c r="GI3039" s="6"/>
      <c r="GJ3039" s="6"/>
      <c r="GK3039" s="6"/>
      <c r="GL3039" s="6"/>
      <c r="GM3039" s="6"/>
    </row>
    <row r="3040" spans="1:195" s="5" customFormat="1" x14ac:dyDescent="0.25">
      <c r="A3040" s="27"/>
      <c r="B3040" s="27"/>
      <c r="C3040" s="27"/>
      <c r="P3040" s="69"/>
      <c r="Q3040" s="69"/>
      <c r="R3040" s="69"/>
      <c r="S3040" s="69"/>
      <c r="T3040" s="69"/>
      <c r="U3040" s="69"/>
      <c r="V3040" s="69"/>
      <c r="W3040" s="6"/>
      <c r="X3040" s="6"/>
      <c r="Y3040" s="6"/>
      <c r="Z3040" s="68"/>
      <c r="AA3040" s="68"/>
      <c r="AB3040" s="6"/>
      <c r="AC3040" s="6"/>
      <c r="AD3040" s="6"/>
      <c r="AE3040" s="6"/>
      <c r="AF3040" s="6"/>
      <c r="AG3040" s="6"/>
      <c r="AH3040" s="6"/>
      <c r="AI3040" s="6"/>
      <c r="AJ3040" s="6"/>
      <c r="AK3040" s="6"/>
      <c r="AM3040" s="6"/>
      <c r="AN3040" s="6"/>
      <c r="AO3040" s="6"/>
      <c r="AP3040" s="6"/>
      <c r="AQ3040" s="6"/>
      <c r="AR3040" s="6"/>
      <c r="AS3040" s="6"/>
      <c r="AT3040" s="6"/>
      <c r="AU3040" s="6"/>
      <c r="AV3040" s="6"/>
      <c r="AW3040" s="6"/>
      <c r="AX3040" s="6"/>
      <c r="AY3040" s="6"/>
      <c r="AZ3040" s="6"/>
      <c r="BA3040" s="6"/>
      <c r="BB3040" s="6"/>
      <c r="BC3040" s="6"/>
      <c r="BD3040" s="6"/>
      <c r="BE3040" s="6"/>
      <c r="BF3040" s="6"/>
      <c r="BG3040" s="6"/>
      <c r="BH3040" s="6"/>
      <c r="BI3040" s="6"/>
      <c r="BJ3040" s="6"/>
      <c r="BK3040" s="6"/>
      <c r="BL3040" s="6"/>
      <c r="BM3040" s="6"/>
      <c r="BN3040" s="6"/>
      <c r="BO3040" s="6"/>
      <c r="BP3040" s="6"/>
      <c r="BQ3040" s="6"/>
      <c r="BR3040" s="6"/>
      <c r="BS3040" s="6"/>
      <c r="BT3040" s="6"/>
      <c r="BU3040" s="6"/>
      <c r="BV3040" s="6"/>
      <c r="BW3040" s="6"/>
      <c r="BX3040" s="6"/>
      <c r="BY3040" s="6"/>
      <c r="BZ3040" s="6"/>
      <c r="CA3040" s="6"/>
      <c r="CB3040" s="6"/>
      <c r="CC3040" s="6"/>
      <c r="CD3040" s="6"/>
      <c r="CE3040" s="6"/>
      <c r="CF3040" s="6"/>
      <c r="CG3040" s="6"/>
      <c r="CH3040" s="6"/>
      <c r="CI3040" s="6"/>
      <c r="CJ3040" s="6"/>
      <c r="CK3040" s="6"/>
      <c r="CL3040" s="6"/>
      <c r="CM3040" s="6"/>
      <c r="CN3040" s="6"/>
      <c r="CO3040" s="6"/>
      <c r="CP3040" s="6"/>
      <c r="CQ3040" s="6"/>
      <c r="CR3040" s="6"/>
      <c r="CS3040" s="6"/>
      <c r="CT3040" s="6"/>
      <c r="CU3040" s="6"/>
      <c r="CV3040" s="6"/>
      <c r="CW3040" s="6"/>
      <c r="CX3040" s="6"/>
      <c r="CY3040" s="6"/>
      <c r="CZ3040" s="6"/>
      <c r="DA3040" s="6"/>
      <c r="DB3040" s="6"/>
      <c r="DC3040" s="6"/>
      <c r="DD3040" s="6"/>
      <c r="DE3040" s="6"/>
      <c r="DF3040" s="6"/>
      <c r="DG3040" s="6"/>
      <c r="DH3040" s="6"/>
      <c r="DI3040" s="6"/>
      <c r="DJ3040" s="6"/>
      <c r="DK3040" s="6"/>
      <c r="DL3040" s="6"/>
      <c r="DM3040" s="6"/>
      <c r="DN3040" s="6"/>
      <c r="DO3040" s="6"/>
      <c r="DP3040" s="6"/>
      <c r="DQ3040" s="6"/>
      <c r="DR3040" s="6"/>
      <c r="DS3040" s="6"/>
      <c r="DT3040" s="6"/>
      <c r="DU3040" s="6"/>
      <c r="DV3040" s="6"/>
      <c r="DW3040" s="6"/>
      <c r="DX3040" s="6"/>
      <c r="DY3040" s="6"/>
      <c r="DZ3040" s="6"/>
      <c r="EA3040" s="6"/>
      <c r="EB3040" s="6"/>
      <c r="EC3040" s="6"/>
      <c r="ED3040" s="6"/>
      <c r="EE3040" s="6"/>
      <c r="EF3040" s="6"/>
      <c r="EG3040" s="6"/>
      <c r="EH3040" s="6"/>
      <c r="EI3040" s="6"/>
      <c r="EJ3040" s="6"/>
      <c r="EK3040" s="6"/>
      <c r="EL3040" s="6"/>
      <c r="EM3040" s="6"/>
      <c r="EN3040" s="6"/>
      <c r="EO3040" s="6"/>
      <c r="EP3040" s="6"/>
      <c r="EQ3040" s="6"/>
      <c r="ER3040" s="6"/>
      <c r="ES3040" s="6"/>
      <c r="ET3040" s="6"/>
      <c r="EU3040" s="6"/>
      <c r="EV3040" s="6"/>
      <c r="EW3040" s="6"/>
      <c r="EX3040" s="6"/>
      <c r="EY3040" s="6"/>
      <c r="EZ3040" s="6"/>
      <c r="FA3040" s="6"/>
      <c r="FB3040" s="6"/>
      <c r="FC3040" s="6"/>
      <c r="FD3040" s="6"/>
      <c r="FE3040" s="6"/>
      <c r="FF3040" s="6"/>
      <c r="FG3040" s="6"/>
      <c r="FH3040" s="6"/>
      <c r="FI3040" s="6"/>
      <c r="FJ3040" s="6"/>
      <c r="FK3040" s="6"/>
      <c r="FL3040" s="6"/>
      <c r="FM3040" s="6"/>
      <c r="FN3040" s="6"/>
      <c r="FO3040" s="6"/>
      <c r="FP3040" s="6"/>
      <c r="FQ3040" s="6"/>
      <c r="FR3040" s="6"/>
      <c r="FS3040" s="6"/>
      <c r="FT3040" s="6"/>
      <c r="FU3040" s="6"/>
      <c r="FV3040" s="6"/>
      <c r="FW3040" s="6"/>
      <c r="FX3040" s="6"/>
      <c r="FY3040" s="6"/>
      <c r="FZ3040" s="6"/>
      <c r="GA3040" s="6"/>
      <c r="GB3040" s="6"/>
      <c r="GC3040" s="6"/>
      <c r="GD3040" s="6"/>
      <c r="GE3040" s="6"/>
      <c r="GF3040" s="6"/>
      <c r="GG3040" s="6"/>
      <c r="GH3040" s="6"/>
      <c r="GI3040" s="6"/>
      <c r="GJ3040" s="6"/>
      <c r="GK3040" s="6"/>
      <c r="GL3040" s="6"/>
      <c r="GM3040" s="6"/>
    </row>
    <row r="3041" spans="1:195" s="5" customFormat="1" x14ac:dyDescent="0.25">
      <c r="A3041" s="27"/>
      <c r="B3041" s="27"/>
      <c r="C3041" s="27"/>
      <c r="P3041" s="69"/>
      <c r="Q3041" s="69"/>
      <c r="R3041" s="69"/>
      <c r="S3041" s="69"/>
      <c r="T3041" s="69"/>
      <c r="U3041" s="69"/>
      <c r="V3041" s="69"/>
      <c r="W3041" s="6"/>
      <c r="X3041" s="6"/>
      <c r="Y3041" s="6"/>
      <c r="Z3041" s="68"/>
      <c r="AA3041" s="68"/>
      <c r="AB3041" s="6"/>
      <c r="AC3041" s="6"/>
      <c r="AD3041" s="6"/>
      <c r="AE3041" s="6"/>
      <c r="AF3041" s="6"/>
      <c r="AG3041" s="6"/>
      <c r="AH3041" s="6"/>
      <c r="AI3041" s="6"/>
      <c r="AJ3041" s="6"/>
      <c r="AK3041" s="6"/>
      <c r="AM3041" s="6"/>
      <c r="AN3041" s="6"/>
      <c r="AO3041" s="6"/>
      <c r="AP3041" s="6"/>
      <c r="AQ3041" s="6"/>
      <c r="AR3041" s="6"/>
      <c r="AS3041" s="6"/>
      <c r="AT3041" s="6"/>
      <c r="AU3041" s="6"/>
      <c r="AV3041" s="6"/>
      <c r="AW3041" s="6"/>
      <c r="AX3041" s="6"/>
      <c r="AY3041" s="6"/>
      <c r="AZ3041" s="6"/>
      <c r="BA3041" s="6"/>
      <c r="BB3041" s="6"/>
      <c r="BC3041" s="6"/>
      <c r="BD3041" s="6"/>
      <c r="BE3041" s="6"/>
      <c r="BF3041" s="6"/>
      <c r="BG3041" s="6"/>
      <c r="BH3041" s="6"/>
      <c r="BI3041" s="6"/>
      <c r="BJ3041" s="6"/>
      <c r="BK3041" s="6"/>
      <c r="BL3041" s="6"/>
      <c r="BM3041" s="6"/>
      <c r="BN3041" s="6"/>
      <c r="BO3041" s="6"/>
      <c r="BP3041" s="6"/>
      <c r="BQ3041" s="6"/>
      <c r="BR3041" s="6"/>
      <c r="BS3041" s="6"/>
      <c r="BT3041" s="6"/>
      <c r="BU3041" s="6"/>
      <c r="BV3041" s="6"/>
      <c r="BW3041" s="6"/>
      <c r="BX3041" s="6"/>
      <c r="BY3041" s="6"/>
      <c r="BZ3041" s="6"/>
      <c r="CA3041" s="6"/>
      <c r="CB3041" s="6"/>
      <c r="CC3041" s="6"/>
      <c r="CD3041" s="6"/>
      <c r="CE3041" s="6"/>
      <c r="CF3041" s="6"/>
      <c r="CG3041" s="6"/>
      <c r="CH3041" s="6"/>
      <c r="CI3041" s="6"/>
      <c r="CJ3041" s="6"/>
      <c r="CK3041" s="6"/>
      <c r="CL3041" s="6"/>
      <c r="CM3041" s="6"/>
      <c r="CN3041" s="6"/>
      <c r="CO3041" s="6"/>
      <c r="CP3041" s="6"/>
      <c r="CQ3041" s="6"/>
      <c r="CR3041" s="6"/>
      <c r="CS3041" s="6"/>
      <c r="CT3041" s="6"/>
      <c r="CU3041" s="6"/>
      <c r="CV3041" s="6"/>
      <c r="CW3041" s="6"/>
      <c r="CX3041" s="6"/>
      <c r="CY3041" s="6"/>
      <c r="CZ3041" s="6"/>
      <c r="DA3041" s="6"/>
      <c r="DB3041" s="6"/>
      <c r="DC3041" s="6"/>
      <c r="DD3041" s="6"/>
      <c r="DE3041" s="6"/>
      <c r="DF3041" s="6"/>
      <c r="DG3041" s="6"/>
      <c r="DH3041" s="6"/>
      <c r="DI3041" s="6"/>
      <c r="DJ3041" s="6"/>
      <c r="DK3041" s="6"/>
      <c r="DL3041" s="6"/>
      <c r="DM3041" s="6"/>
      <c r="DN3041" s="6"/>
      <c r="DO3041" s="6"/>
      <c r="DP3041" s="6"/>
      <c r="DQ3041" s="6"/>
      <c r="DR3041" s="6"/>
      <c r="DS3041" s="6"/>
      <c r="DT3041" s="6"/>
      <c r="DU3041" s="6"/>
      <c r="DV3041" s="6"/>
      <c r="DW3041" s="6"/>
      <c r="DX3041" s="6"/>
      <c r="DY3041" s="6"/>
      <c r="DZ3041" s="6"/>
      <c r="EA3041" s="6"/>
      <c r="EB3041" s="6"/>
      <c r="EC3041" s="6"/>
      <c r="ED3041" s="6"/>
      <c r="EE3041" s="6"/>
      <c r="EF3041" s="6"/>
      <c r="EG3041" s="6"/>
      <c r="EH3041" s="6"/>
      <c r="EI3041" s="6"/>
      <c r="EJ3041" s="6"/>
      <c r="EK3041" s="6"/>
      <c r="EL3041" s="6"/>
      <c r="EM3041" s="6"/>
      <c r="EN3041" s="6"/>
      <c r="EO3041" s="6"/>
      <c r="EP3041" s="6"/>
      <c r="EQ3041" s="6"/>
      <c r="ER3041" s="6"/>
      <c r="ES3041" s="6"/>
      <c r="ET3041" s="6"/>
      <c r="EU3041" s="6"/>
      <c r="EV3041" s="6"/>
      <c r="EW3041" s="6"/>
      <c r="EX3041" s="6"/>
      <c r="EY3041" s="6"/>
      <c r="EZ3041" s="6"/>
      <c r="FA3041" s="6"/>
      <c r="FB3041" s="6"/>
      <c r="FC3041" s="6"/>
      <c r="FD3041" s="6"/>
      <c r="FE3041" s="6"/>
      <c r="FF3041" s="6"/>
      <c r="FG3041" s="6"/>
      <c r="FH3041" s="6"/>
      <c r="FI3041" s="6"/>
      <c r="FJ3041" s="6"/>
      <c r="FK3041" s="6"/>
      <c r="FL3041" s="6"/>
      <c r="FM3041" s="6"/>
      <c r="FN3041" s="6"/>
      <c r="FO3041" s="6"/>
      <c r="FP3041" s="6"/>
      <c r="FQ3041" s="6"/>
      <c r="FR3041" s="6"/>
      <c r="FS3041" s="6"/>
      <c r="FT3041" s="6"/>
      <c r="FU3041" s="6"/>
      <c r="FV3041" s="6"/>
      <c r="FW3041" s="6"/>
      <c r="FX3041" s="6"/>
      <c r="FY3041" s="6"/>
      <c r="FZ3041" s="6"/>
      <c r="GA3041" s="6"/>
      <c r="GB3041" s="6"/>
      <c r="GC3041" s="6"/>
      <c r="GD3041" s="6"/>
      <c r="GE3041" s="6"/>
      <c r="GF3041" s="6"/>
      <c r="GG3041" s="6"/>
      <c r="GH3041" s="6"/>
      <c r="GI3041" s="6"/>
      <c r="GJ3041" s="6"/>
      <c r="GK3041" s="6"/>
      <c r="GL3041" s="6"/>
      <c r="GM3041" s="6"/>
    </row>
    <row r="3042" spans="1:195" s="5" customFormat="1" x14ac:dyDescent="0.25">
      <c r="A3042" s="27"/>
      <c r="B3042" s="27"/>
      <c r="C3042" s="27"/>
      <c r="P3042" s="69"/>
      <c r="Q3042" s="69"/>
      <c r="R3042" s="69"/>
      <c r="S3042" s="69"/>
      <c r="T3042" s="69"/>
      <c r="U3042" s="69"/>
      <c r="V3042" s="69"/>
      <c r="W3042" s="6"/>
      <c r="X3042" s="6"/>
      <c r="Y3042" s="6"/>
      <c r="Z3042" s="68"/>
      <c r="AA3042" s="68"/>
      <c r="AB3042" s="6"/>
      <c r="AC3042" s="6"/>
      <c r="AD3042" s="6"/>
      <c r="AE3042" s="6"/>
      <c r="AF3042" s="6"/>
      <c r="AG3042" s="6"/>
      <c r="AH3042" s="6"/>
      <c r="AI3042" s="6"/>
      <c r="AJ3042" s="6"/>
      <c r="AK3042" s="6"/>
      <c r="AM3042" s="6"/>
      <c r="AN3042" s="6"/>
      <c r="AO3042" s="6"/>
      <c r="AP3042" s="6"/>
      <c r="AQ3042" s="6"/>
      <c r="AR3042" s="6"/>
      <c r="AS3042" s="6"/>
      <c r="AT3042" s="6"/>
      <c r="AU3042" s="6"/>
      <c r="AV3042" s="6"/>
      <c r="AW3042" s="6"/>
      <c r="AX3042" s="6"/>
      <c r="AY3042" s="6"/>
      <c r="AZ3042" s="6"/>
      <c r="BA3042" s="6"/>
      <c r="BB3042" s="6"/>
      <c r="BC3042" s="6"/>
      <c r="BD3042" s="6"/>
      <c r="BE3042" s="6"/>
      <c r="BF3042" s="6"/>
      <c r="BG3042" s="6"/>
      <c r="BH3042" s="6"/>
      <c r="BI3042" s="6"/>
      <c r="BJ3042" s="6"/>
      <c r="BK3042" s="6"/>
      <c r="BL3042" s="6"/>
      <c r="BM3042" s="6"/>
      <c r="BN3042" s="6"/>
      <c r="BO3042" s="6"/>
      <c r="BP3042" s="6"/>
      <c r="BQ3042" s="6"/>
      <c r="BR3042" s="6"/>
      <c r="BS3042" s="6"/>
      <c r="BT3042" s="6"/>
      <c r="BU3042" s="6"/>
      <c r="BV3042" s="6"/>
      <c r="BW3042" s="6"/>
      <c r="BX3042" s="6"/>
      <c r="BY3042" s="6"/>
      <c r="BZ3042" s="6"/>
      <c r="CA3042" s="6"/>
      <c r="CB3042" s="6"/>
      <c r="CC3042" s="6"/>
      <c r="CD3042" s="6"/>
      <c r="CE3042" s="6"/>
      <c r="CF3042" s="6"/>
      <c r="CG3042" s="6"/>
      <c r="CH3042" s="6"/>
      <c r="CI3042" s="6"/>
      <c r="CJ3042" s="6"/>
      <c r="CK3042" s="6"/>
      <c r="CL3042" s="6"/>
      <c r="CM3042" s="6"/>
      <c r="CN3042" s="6"/>
      <c r="CO3042" s="6"/>
      <c r="CP3042" s="6"/>
      <c r="CQ3042" s="6"/>
      <c r="CR3042" s="6"/>
      <c r="CS3042" s="6"/>
      <c r="CT3042" s="6"/>
      <c r="CU3042" s="6"/>
      <c r="CV3042" s="6"/>
      <c r="CW3042" s="6"/>
      <c r="CX3042" s="6"/>
      <c r="CY3042" s="6"/>
      <c r="CZ3042" s="6"/>
      <c r="DA3042" s="6"/>
      <c r="DB3042" s="6"/>
      <c r="DC3042" s="6"/>
      <c r="DD3042" s="6"/>
      <c r="DE3042" s="6"/>
      <c r="DF3042" s="6"/>
      <c r="DG3042" s="6"/>
      <c r="DH3042" s="6"/>
      <c r="DI3042" s="6"/>
      <c r="DJ3042" s="6"/>
      <c r="DK3042" s="6"/>
      <c r="DL3042" s="6"/>
      <c r="DM3042" s="6"/>
      <c r="DN3042" s="6"/>
      <c r="DO3042" s="6"/>
      <c r="DP3042" s="6"/>
      <c r="DQ3042" s="6"/>
      <c r="DR3042" s="6"/>
      <c r="DS3042" s="6"/>
      <c r="DT3042" s="6"/>
      <c r="DU3042" s="6"/>
      <c r="DV3042" s="6"/>
      <c r="DW3042" s="6"/>
      <c r="DX3042" s="6"/>
      <c r="DY3042" s="6"/>
      <c r="DZ3042" s="6"/>
      <c r="EA3042" s="6"/>
      <c r="EB3042" s="6"/>
      <c r="EC3042" s="6"/>
      <c r="ED3042" s="6"/>
      <c r="EE3042" s="6"/>
      <c r="EF3042" s="6"/>
      <c r="EG3042" s="6"/>
      <c r="EH3042" s="6"/>
      <c r="EI3042" s="6"/>
      <c r="EJ3042" s="6"/>
      <c r="EK3042" s="6"/>
      <c r="EL3042" s="6"/>
      <c r="EM3042" s="6"/>
      <c r="EN3042" s="6"/>
      <c r="EO3042" s="6"/>
      <c r="EP3042" s="6"/>
      <c r="EQ3042" s="6"/>
      <c r="ER3042" s="6"/>
      <c r="ES3042" s="6"/>
      <c r="ET3042" s="6"/>
      <c r="EU3042" s="6"/>
      <c r="EV3042" s="6"/>
      <c r="EW3042" s="6"/>
      <c r="EX3042" s="6"/>
      <c r="EY3042" s="6"/>
      <c r="EZ3042" s="6"/>
      <c r="FA3042" s="6"/>
      <c r="FB3042" s="6"/>
      <c r="FC3042" s="6"/>
      <c r="FD3042" s="6"/>
      <c r="FE3042" s="6"/>
      <c r="FF3042" s="6"/>
      <c r="FG3042" s="6"/>
      <c r="FH3042" s="6"/>
      <c r="FI3042" s="6"/>
      <c r="FJ3042" s="6"/>
      <c r="FK3042" s="6"/>
      <c r="FL3042" s="6"/>
      <c r="FM3042" s="6"/>
      <c r="FN3042" s="6"/>
      <c r="FO3042" s="6"/>
      <c r="FP3042" s="6"/>
      <c r="FQ3042" s="6"/>
      <c r="FR3042" s="6"/>
      <c r="FS3042" s="6"/>
      <c r="FT3042" s="6"/>
      <c r="FU3042" s="6"/>
      <c r="FV3042" s="6"/>
      <c r="FW3042" s="6"/>
      <c r="FX3042" s="6"/>
      <c r="FY3042" s="6"/>
      <c r="FZ3042" s="6"/>
      <c r="GA3042" s="6"/>
      <c r="GB3042" s="6"/>
      <c r="GC3042" s="6"/>
      <c r="GD3042" s="6"/>
      <c r="GE3042" s="6"/>
      <c r="GF3042" s="6"/>
      <c r="GG3042" s="6"/>
      <c r="GH3042" s="6"/>
      <c r="GI3042" s="6"/>
      <c r="GJ3042" s="6"/>
      <c r="GK3042" s="6"/>
      <c r="GL3042" s="6"/>
      <c r="GM3042" s="6"/>
    </row>
    <row r="3043" spans="1:195" s="5" customFormat="1" x14ac:dyDescent="0.25">
      <c r="A3043" s="27"/>
      <c r="B3043" s="27"/>
      <c r="C3043" s="27"/>
      <c r="P3043" s="69"/>
      <c r="Q3043" s="69"/>
      <c r="R3043" s="69"/>
      <c r="S3043" s="69"/>
      <c r="T3043" s="69"/>
      <c r="U3043" s="69"/>
      <c r="V3043" s="69"/>
      <c r="W3043" s="6"/>
      <c r="X3043" s="6"/>
      <c r="Y3043" s="6"/>
      <c r="Z3043" s="68"/>
      <c r="AA3043" s="68"/>
      <c r="AB3043" s="6"/>
      <c r="AC3043" s="6"/>
      <c r="AD3043" s="6"/>
      <c r="AE3043" s="6"/>
      <c r="AF3043" s="6"/>
      <c r="AG3043" s="6"/>
      <c r="AH3043" s="6"/>
      <c r="AI3043" s="6"/>
      <c r="AJ3043" s="6"/>
      <c r="AK3043" s="6"/>
      <c r="AM3043" s="6"/>
      <c r="AN3043" s="6"/>
      <c r="AO3043" s="6"/>
      <c r="AP3043" s="6"/>
      <c r="AQ3043" s="6"/>
      <c r="AR3043" s="6"/>
      <c r="AS3043" s="6"/>
      <c r="AT3043" s="6"/>
      <c r="AU3043" s="6"/>
      <c r="AV3043" s="6"/>
      <c r="AW3043" s="6"/>
      <c r="AX3043" s="6"/>
      <c r="AY3043" s="6"/>
      <c r="AZ3043" s="6"/>
      <c r="BA3043" s="6"/>
      <c r="BB3043" s="6"/>
      <c r="BC3043" s="6"/>
      <c r="BD3043" s="6"/>
      <c r="BE3043" s="6"/>
      <c r="BF3043" s="6"/>
      <c r="BG3043" s="6"/>
      <c r="BH3043" s="6"/>
      <c r="BI3043" s="6"/>
      <c r="BJ3043" s="6"/>
      <c r="BK3043" s="6"/>
      <c r="BL3043" s="6"/>
      <c r="BM3043" s="6"/>
      <c r="BN3043" s="6"/>
      <c r="BO3043" s="6"/>
      <c r="BP3043" s="6"/>
      <c r="BQ3043" s="6"/>
      <c r="BR3043" s="6"/>
      <c r="BS3043" s="6"/>
      <c r="BT3043" s="6"/>
      <c r="BU3043" s="6"/>
      <c r="BV3043" s="6"/>
      <c r="BW3043" s="6"/>
      <c r="BX3043" s="6"/>
      <c r="BY3043" s="6"/>
      <c r="BZ3043" s="6"/>
      <c r="CA3043" s="6"/>
      <c r="CB3043" s="6"/>
      <c r="CC3043" s="6"/>
      <c r="CD3043" s="6"/>
      <c r="CE3043" s="6"/>
      <c r="CF3043" s="6"/>
      <c r="CG3043" s="6"/>
      <c r="CH3043" s="6"/>
      <c r="CI3043" s="6"/>
      <c r="CJ3043" s="6"/>
      <c r="CK3043" s="6"/>
      <c r="CL3043" s="6"/>
      <c r="CM3043" s="6"/>
      <c r="CN3043" s="6"/>
      <c r="CO3043" s="6"/>
      <c r="CP3043" s="6"/>
      <c r="CQ3043" s="6"/>
      <c r="CR3043" s="6"/>
      <c r="CS3043" s="6"/>
      <c r="CT3043" s="6"/>
      <c r="CU3043" s="6"/>
      <c r="CV3043" s="6"/>
      <c r="CW3043" s="6"/>
      <c r="CX3043" s="6"/>
      <c r="CY3043" s="6"/>
      <c r="CZ3043" s="6"/>
      <c r="DA3043" s="6"/>
      <c r="DB3043" s="6"/>
      <c r="DC3043" s="6"/>
      <c r="DD3043" s="6"/>
      <c r="DE3043" s="6"/>
      <c r="DF3043" s="6"/>
      <c r="DG3043" s="6"/>
      <c r="DH3043" s="6"/>
      <c r="DI3043" s="6"/>
      <c r="DJ3043" s="6"/>
      <c r="DK3043" s="6"/>
      <c r="DL3043" s="6"/>
      <c r="DM3043" s="6"/>
      <c r="DN3043" s="6"/>
      <c r="DO3043" s="6"/>
      <c r="DP3043" s="6"/>
      <c r="DQ3043" s="6"/>
      <c r="DR3043" s="6"/>
      <c r="DS3043" s="6"/>
      <c r="DT3043" s="6"/>
      <c r="DU3043" s="6"/>
      <c r="DV3043" s="6"/>
      <c r="DW3043" s="6"/>
      <c r="DX3043" s="6"/>
      <c r="DY3043" s="6"/>
      <c r="DZ3043" s="6"/>
      <c r="EA3043" s="6"/>
      <c r="EB3043" s="6"/>
      <c r="EC3043" s="6"/>
      <c r="ED3043" s="6"/>
      <c r="EE3043" s="6"/>
      <c r="EF3043" s="6"/>
      <c r="EG3043" s="6"/>
      <c r="EH3043" s="6"/>
      <c r="EI3043" s="6"/>
      <c r="EJ3043" s="6"/>
      <c r="EK3043" s="6"/>
      <c r="EL3043" s="6"/>
      <c r="EM3043" s="6"/>
      <c r="EN3043" s="6"/>
      <c r="EO3043" s="6"/>
      <c r="EP3043" s="6"/>
      <c r="EQ3043" s="6"/>
      <c r="ER3043" s="6"/>
      <c r="ES3043" s="6"/>
      <c r="ET3043" s="6"/>
      <c r="EU3043" s="6"/>
      <c r="EV3043" s="6"/>
      <c r="EW3043" s="6"/>
      <c r="EX3043" s="6"/>
      <c r="EY3043" s="6"/>
      <c r="EZ3043" s="6"/>
      <c r="FA3043" s="6"/>
      <c r="FB3043" s="6"/>
      <c r="FC3043" s="6"/>
      <c r="FD3043" s="6"/>
      <c r="FE3043" s="6"/>
      <c r="FF3043" s="6"/>
      <c r="FG3043" s="6"/>
      <c r="FH3043" s="6"/>
      <c r="FI3043" s="6"/>
      <c r="FJ3043" s="6"/>
      <c r="FK3043" s="6"/>
      <c r="FL3043" s="6"/>
      <c r="FM3043" s="6"/>
      <c r="FN3043" s="6"/>
      <c r="FO3043" s="6"/>
      <c r="FP3043" s="6"/>
      <c r="FQ3043" s="6"/>
      <c r="FR3043" s="6"/>
      <c r="FS3043" s="6"/>
      <c r="FT3043" s="6"/>
      <c r="FU3043" s="6"/>
      <c r="FV3043" s="6"/>
      <c r="FW3043" s="6"/>
      <c r="FX3043" s="6"/>
      <c r="FY3043" s="6"/>
      <c r="FZ3043" s="6"/>
      <c r="GA3043" s="6"/>
      <c r="GB3043" s="6"/>
      <c r="GC3043" s="6"/>
      <c r="GD3043" s="6"/>
      <c r="GE3043" s="6"/>
      <c r="GF3043" s="6"/>
      <c r="GG3043" s="6"/>
      <c r="GH3043" s="6"/>
      <c r="GI3043" s="6"/>
      <c r="GJ3043" s="6"/>
      <c r="GK3043" s="6"/>
      <c r="GL3043" s="6"/>
      <c r="GM3043" s="6"/>
    </row>
    <row r="3044" spans="1:195" s="5" customFormat="1" x14ac:dyDescent="0.25">
      <c r="A3044" s="27"/>
      <c r="B3044" s="27"/>
      <c r="C3044" s="27"/>
      <c r="P3044" s="69"/>
      <c r="Q3044" s="69"/>
      <c r="R3044" s="69"/>
      <c r="S3044" s="69"/>
      <c r="T3044" s="69"/>
      <c r="U3044" s="69"/>
      <c r="V3044" s="69"/>
      <c r="W3044" s="6"/>
      <c r="X3044" s="6"/>
      <c r="Y3044" s="6"/>
      <c r="Z3044" s="68"/>
      <c r="AA3044" s="68"/>
      <c r="AB3044" s="6"/>
      <c r="AC3044" s="6"/>
      <c r="AD3044" s="6"/>
      <c r="AE3044" s="6"/>
      <c r="AF3044" s="6"/>
      <c r="AG3044" s="6"/>
      <c r="AH3044" s="6"/>
      <c r="AI3044" s="6"/>
      <c r="AJ3044" s="6"/>
      <c r="AK3044" s="6"/>
      <c r="AM3044" s="6"/>
      <c r="AN3044" s="6"/>
      <c r="AO3044" s="6"/>
      <c r="AP3044" s="6"/>
      <c r="AQ3044" s="6"/>
      <c r="AR3044" s="6"/>
      <c r="AS3044" s="6"/>
      <c r="AT3044" s="6"/>
      <c r="AU3044" s="6"/>
      <c r="AV3044" s="6"/>
      <c r="AW3044" s="6"/>
      <c r="AX3044" s="6"/>
      <c r="AY3044" s="6"/>
      <c r="AZ3044" s="6"/>
      <c r="BA3044" s="6"/>
      <c r="BB3044" s="6"/>
      <c r="BC3044" s="6"/>
      <c r="BD3044" s="6"/>
      <c r="BE3044" s="6"/>
      <c r="BF3044" s="6"/>
      <c r="BG3044" s="6"/>
      <c r="BH3044" s="6"/>
      <c r="BI3044" s="6"/>
      <c r="BJ3044" s="6"/>
      <c r="BK3044" s="6"/>
      <c r="BL3044" s="6"/>
      <c r="BM3044" s="6"/>
      <c r="BN3044" s="6"/>
      <c r="BO3044" s="6"/>
      <c r="BP3044" s="6"/>
      <c r="BQ3044" s="6"/>
      <c r="BR3044" s="6"/>
      <c r="BS3044" s="6"/>
      <c r="BT3044" s="6"/>
      <c r="BU3044" s="6"/>
      <c r="BV3044" s="6"/>
      <c r="BW3044" s="6"/>
      <c r="BX3044" s="6"/>
      <c r="BY3044" s="6"/>
      <c r="BZ3044" s="6"/>
      <c r="CA3044" s="6"/>
      <c r="CB3044" s="6"/>
      <c r="CC3044" s="6"/>
      <c r="CD3044" s="6"/>
      <c r="CE3044" s="6"/>
      <c r="CF3044" s="6"/>
      <c r="CG3044" s="6"/>
      <c r="CH3044" s="6"/>
      <c r="CI3044" s="6"/>
      <c r="CJ3044" s="6"/>
      <c r="CK3044" s="6"/>
      <c r="CL3044" s="6"/>
      <c r="CM3044" s="6"/>
      <c r="CN3044" s="6"/>
      <c r="CO3044" s="6"/>
      <c r="CP3044" s="6"/>
      <c r="CQ3044" s="6"/>
      <c r="CR3044" s="6"/>
      <c r="CS3044" s="6"/>
      <c r="CT3044" s="6"/>
      <c r="CU3044" s="6"/>
      <c r="CV3044" s="6"/>
      <c r="CW3044" s="6"/>
      <c r="CX3044" s="6"/>
      <c r="CY3044" s="6"/>
      <c r="CZ3044" s="6"/>
      <c r="DA3044" s="6"/>
      <c r="DB3044" s="6"/>
      <c r="DC3044" s="6"/>
      <c r="DD3044" s="6"/>
      <c r="DE3044" s="6"/>
      <c r="DF3044" s="6"/>
      <c r="DG3044" s="6"/>
      <c r="DH3044" s="6"/>
      <c r="DI3044" s="6"/>
      <c r="DJ3044" s="6"/>
      <c r="DK3044" s="6"/>
      <c r="DL3044" s="6"/>
      <c r="DM3044" s="6"/>
      <c r="DN3044" s="6"/>
      <c r="DO3044" s="6"/>
      <c r="DP3044" s="6"/>
      <c r="DQ3044" s="6"/>
      <c r="DR3044" s="6"/>
      <c r="DS3044" s="6"/>
      <c r="DT3044" s="6"/>
      <c r="DU3044" s="6"/>
      <c r="DV3044" s="6"/>
      <c r="DW3044" s="6"/>
      <c r="DX3044" s="6"/>
      <c r="DY3044" s="6"/>
      <c r="DZ3044" s="6"/>
      <c r="EA3044" s="6"/>
      <c r="EB3044" s="6"/>
      <c r="EC3044" s="6"/>
      <c r="ED3044" s="6"/>
      <c r="EE3044" s="6"/>
      <c r="EF3044" s="6"/>
      <c r="EG3044" s="6"/>
      <c r="EH3044" s="6"/>
      <c r="EI3044" s="6"/>
      <c r="EJ3044" s="6"/>
      <c r="EK3044" s="6"/>
      <c r="EL3044" s="6"/>
      <c r="EM3044" s="6"/>
      <c r="EN3044" s="6"/>
      <c r="EO3044" s="6"/>
      <c r="EP3044" s="6"/>
      <c r="EQ3044" s="6"/>
      <c r="ER3044" s="6"/>
      <c r="ES3044" s="6"/>
      <c r="ET3044" s="6"/>
      <c r="EU3044" s="6"/>
      <c r="EV3044" s="6"/>
      <c r="EW3044" s="6"/>
      <c r="EX3044" s="6"/>
      <c r="EY3044" s="6"/>
      <c r="EZ3044" s="6"/>
      <c r="FA3044" s="6"/>
      <c r="FB3044" s="6"/>
      <c r="FC3044" s="6"/>
      <c r="FD3044" s="6"/>
      <c r="FE3044" s="6"/>
      <c r="FF3044" s="6"/>
      <c r="FG3044" s="6"/>
      <c r="FH3044" s="6"/>
      <c r="FI3044" s="6"/>
      <c r="FJ3044" s="6"/>
      <c r="FK3044" s="6"/>
      <c r="FL3044" s="6"/>
      <c r="FM3044" s="6"/>
      <c r="FN3044" s="6"/>
      <c r="FO3044" s="6"/>
      <c r="FP3044" s="6"/>
      <c r="FQ3044" s="6"/>
      <c r="FR3044" s="6"/>
      <c r="FS3044" s="6"/>
      <c r="FT3044" s="6"/>
      <c r="FU3044" s="6"/>
      <c r="FV3044" s="6"/>
      <c r="FW3044" s="6"/>
      <c r="FX3044" s="6"/>
      <c r="FY3044" s="6"/>
      <c r="FZ3044" s="6"/>
      <c r="GA3044" s="6"/>
      <c r="GB3044" s="6"/>
      <c r="GC3044" s="6"/>
      <c r="GD3044" s="6"/>
      <c r="GE3044" s="6"/>
      <c r="GF3044" s="6"/>
      <c r="GG3044" s="6"/>
      <c r="GH3044" s="6"/>
      <c r="GI3044" s="6"/>
      <c r="GJ3044" s="6"/>
      <c r="GK3044" s="6"/>
      <c r="GL3044" s="6"/>
      <c r="GM3044" s="6"/>
    </row>
    <row r="3045" spans="1:195" s="5" customFormat="1" x14ac:dyDescent="0.25">
      <c r="A3045" s="27"/>
      <c r="B3045" s="27"/>
      <c r="C3045" s="27"/>
      <c r="P3045" s="69"/>
      <c r="Q3045" s="69"/>
      <c r="R3045" s="69"/>
      <c r="S3045" s="69"/>
      <c r="T3045" s="69"/>
      <c r="U3045" s="69"/>
      <c r="V3045" s="69"/>
      <c r="W3045" s="6"/>
      <c r="X3045" s="6"/>
      <c r="Y3045" s="6"/>
      <c r="Z3045" s="68"/>
      <c r="AA3045" s="68"/>
      <c r="AB3045" s="6"/>
      <c r="AC3045" s="6"/>
      <c r="AD3045" s="6"/>
      <c r="AE3045" s="6"/>
      <c r="AF3045" s="6"/>
      <c r="AG3045" s="6"/>
      <c r="AH3045" s="6"/>
      <c r="AI3045" s="6"/>
      <c r="AJ3045" s="6"/>
      <c r="AK3045" s="6"/>
      <c r="AM3045" s="6"/>
      <c r="AN3045" s="6"/>
      <c r="AO3045" s="6"/>
      <c r="AP3045" s="6"/>
      <c r="AQ3045" s="6"/>
      <c r="AR3045" s="6"/>
      <c r="AS3045" s="6"/>
      <c r="AT3045" s="6"/>
      <c r="AU3045" s="6"/>
      <c r="AV3045" s="6"/>
      <c r="AW3045" s="6"/>
      <c r="AX3045" s="6"/>
      <c r="AY3045" s="6"/>
      <c r="AZ3045" s="6"/>
      <c r="BA3045" s="6"/>
      <c r="BB3045" s="6"/>
      <c r="BC3045" s="6"/>
      <c r="BD3045" s="6"/>
      <c r="BE3045" s="6"/>
      <c r="BF3045" s="6"/>
      <c r="BG3045" s="6"/>
      <c r="BH3045" s="6"/>
      <c r="BI3045" s="6"/>
      <c r="BJ3045" s="6"/>
      <c r="BK3045" s="6"/>
      <c r="BL3045" s="6"/>
      <c r="BM3045" s="6"/>
      <c r="BN3045" s="6"/>
      <c r="BO3045" s="6"/>
      <c r="BP3045" s="6"/>
      <c r="BQ3045" s="6"/>
      <c r="BR3045" s="6"/>
      <c r="BS3045" s="6"/>
      <c r="BT3045" s="6"/>
      <c r="BU3045" s="6"/>
      <c r="BV3045" s="6"/>
      <c r="BW3045" s="6"/>
      <c r="BX3045" s="6"/>
      <c r="BY3045" s="6"/>
      <c r="BZ3045" s="6"/>
      <c r="CA3045" s="6"/>
      <c r="CB3045" s="6"/>
      <c r="CC3045" s="6"/>
      <c r="CD3045" s="6"/>
      <c r="CE3045" s="6"/>
      <c r="CF3045" s="6"/>
      <c r="CG3045" s="6"/>
      <c r="CH3045" s="6"/>
      <c r="CI3045" s="6"/>
      <c r="CJ3045" s="6"/>
      <c r="CK3045" s="6"/>
      <c r="CL3045" s="6"/>
      <c r="CM3045" s="6"/>
      <c r="CN3045" s="6"/>
      <c r="CO3045" s="6"/>
      <c r="CP3045" s="6"/>
      <c r="CQ3045" s="6"/>
      <c r="CR3045" s="6"/>
      <c r="CS3045" s="6"/>
      <c r="CT3045" s="6"/>
      <c r="CU3045" s="6"/>
      <c r="CV3045" s="6"/>
      <c r="CW3045" s="6"/>
      <c r="CX3045" s="6"/>
      <c r="CY3045" s="6"/>
      <c r="CZ3045" s="6"/>
      <c r="DA3045" s="6"/>
      <c r="DB3045" s="6"/>
      <c r="DC3045" s="6"/>
      <c r="DD3045" s="6"/>
      <c r="DE3045" s="6"/>
      <c r="DF3045" s="6"/>
      <c r="DG3045" s="6"/>
      <c r="DH3045" s="6"/>
      <c r="DI3045" s="6"/>
      <c r="DJ3045" s="6"/>
      <c r="DK3045" s="6"/>
      <c r="DL3045" s="6"/>
      <c r="DM3045" s="6"/>
      <c r="DN3045" s="6"/>
      <c r="DO3045" s="6"/>
      <c r="DP3045" s="6"/>
      <c r="DQ3045" s="6"/>
      <c r="DR3045" s="6"/>
      <c r="DS3045" s="6"/>
      <c r="DT3045" s="6"/>
      <c r="DU3045" s="6"/>
      <c r="DV3045" s="6"/>
      <c r="DW3045" s="6"/>
      <c r="DX3045" s="6"/>
      <c r="DY3045" s="6"/>
      <c r="DZ3045" s="6"/>
      <c r="EA3045" s="6"/>
      <c r="EB3045" s="6"/>
      <c r="EC3045" s="6"/>
      <c r="ED3045" s="6"/>
      <c r="EE3045" s="6"/>
      <c r="EF3045" s="6"/>
      <c r="EG3045" s="6"/>
      <c r="EH3045" s="6"/>
      <c r="EI3045" s="6"/>
      <c r="EJ3045" s="6"/>
      <c r="EK3045" s="6"/>
      <c r="EL3045" s="6"/>
      <c r="EM3045" s="6"/>
      <c r="EN3045" s="6"/>
      <c r="EO3045" s="6"/>
      <c r="EP3045" s="6"/>
      <c r="EQ3045" s="6"/>
      <c r="ER3045" s="6"/>
      <c r="ES3045" s="6"/>
      <c r="ET3045" s="6"/>
      <c r="EU3045" s="6"/>
      <c r="EV3045" s="6"/>
      <c r="EW3045" s="6"/>
      <c r="EX3045" s="6"/>
      <c r="EY3045" s="6"/>
      <c r="EZ3045" s="6"/>
      <c r="FA3045" s="6"/>
      <c r="FB3045" s="6"/>
      <c r="FC3045" s="6"/>
      <c r="FD3045" s="6"/>
      <c r="FE3045" s="6"/>
      <c r="FF3045" s="6"/>
      <c r="FG3045" s="6"/>
      <c r="FH3045" s="6"/>
      <c r="FI3045" s="6"/>
      <c r="FJ3045" s="6"/>
      <c r="FK3045" s="6"/>
      <c r="FL3045" s="6"/>
      <c r="FM3045" s="6"/>
      <c r="FN3045" s="6"/>
      <c r="FO3045" s="6"/>
      <c r="FP3045" s="6"/>
      <c r="FQ3045" s="6"/>
      <c r="FR3045" s="6"/>
      <c r="FS3045" s="6"/>
      <c r="FT3045" s="6"/>
      <c r="FU3045" s="6"/>
      <c r="FV3045" s="6"/>
      <c r="FW3045" s="6"/>
      <c r="FX3045" s="6"/>
      <c r="FY3045" s="6"/>
      <c r="FZ3045" s="6"/>
      <c r="GA3045" s="6"/>
      <c r="GB3045" s="6"/>
      <c r="GC3045" s="6"/>
      <c r="GD3045" s="6"/>
      <c r="GE3045" s="6"/>
      <c r="GF3045" s="6"/>
      <c r="GG3045" s="6"/>
      <c r="GH3045" s="6"/>
      <c r="GI3045" s="6"/>
      <c r="GJ3045" s="6"/>
      <c r="GK3045" s="6"/>
      <c r="GL3045" s="6"/>
      <c r="GM3045" s="6"/>
    </row>
    <row r="3046" spans="1:195" s="5" customFormat="1" x14ac:dyDescent="0.25">
      <c r="A3046" s="27"/>
      <c r="B3046" s="27"/>
      <c r="C3046" s="27"/>
      <c r="P3046" s="69"/>
      <c r="Q3046" s="69"/>
      <c r="R3046" s="69"/>
      <c r="S3046" s="69"/>
      <c r="T3046" s="69"/>
      <c r="U3046" s="69"/>
      <c r="V3046" s="69"/>
      <c r="W3046" s="6"/>
      <c r="X3046" s="6"/>
      <c r="Y3046" s="6"/>
      <c r="Z3046" s="68"/>
      <c r="AA3046" s="68"/>
      <c r="AB3046" s="6"/>
      <c r="AC3046" s="6"/>
      <c r="AD3046" s="6"/>
      <c r="AE3046" s="6"/>
      <c r="AF3046" s="6"/>
      <c r="AG3046" s="6"/>
      <c r="AH3046" s="6"/>
      <c r="AI3046" s="6"/>
      <c r="AJ3046" s="6"/>
      <c r="AK3046" s="6"/>
      <c r="AM3046" s="6"/>
      <c r="AN3046" s="6"/>
      <c r="AO3046" s="6"/>
      <c r="AP3046" s="6"/>
      <c r="AQ3046" s="6"/>
      <c r="AR3046" s="6"/>
      <c r="AS3046" s="6"/>
      <c r="AT3046" s="6"/>
      <c r="AU3046" s="6"/>
      <c r="AV3046" s="6"/>
      <c r="AW3046" s="6"/>
      <c r="AX3046" s="6"/>
      <c r="AY3046" s="6"/>
      <c r="AZ3046" s="6"/>
      <c r="BA3046" s="6"/>
      <c r="BB3046" s="6"/>
      <c r="BC3046" s="6"/>
      <c r="BD3046" s="6"/>
      <c r="BE3046" s="6"/>
      <c r="BF3046" s="6"/>
      <c r="BG3046" s="6"/>
      <c r="BH3046" s="6"/>
      <c r="BI3046" s="6"/>
      <c r="BJ3046" s="6"/>
      <c r="BK3046" s="6"/>
      <c r="BL3046" s="6"/>
      <c r="BM3046" s="6"/>
      <c r="BN3046" s="6"/>
      <c r="BO3046" s="6"/>
      <c r="BP3046" s="6"/>
      <c r="BQ3046" s="6"/>
      <c r="BR3046" s="6"/>
      <c r="BS3046" s="6"/>
      <c r="BT3046" s="6"/>
      <c r="BU3046" s="6"/>
      <c r="BV3046" s="6"/>
      <c r="BW3046" s="6"/>
      <c r="BX3046" s="6"/>
      <c r="BY3046" s="6"/>
      <c r="BZ3046" s="6"/>
      <c r="CA3046" s="6"/>
      <c r="CB3046" s="6"/>
      <c r="CC3046" s="6"/>
      <c r="CD3046" s="6"/>
      <c r="CE3046" s="6"/>
      <c r="CF3046" s="6"/>
      <c r="CG3046" s="6"/>
      <c r="CH3046" s="6"/>
      <c r="CI3046" s="6"/>
      <c r="CJ3046" s="6"/>
      <c r="CK3046" s="6"/>
      <c r="CL3046" s="6"/>
      <c r="CM3046" s="6"/>
      <c r="CN3046" s="6"/>
      <c r="CO3046" s="6"/>
      <c r="CP3046" s="6"/>
      <c r="CQ3046" s="6"/>
      <c r="CR3046" s="6"/>
      <c r="CS3046" s="6"/>
      <c r="CT3046" s="6"/>
      <c r="CU3046" s="6"/>
      <c r="CV3046" s="6"/>
      <c r="CW3046" s="6"/>
      <c r="CX3046" s="6"/>
      <c r="CY3046" s="6"/>
      <c r="CZ3046" s="6"/>
      <c r="DA3046" s="6"/>
      <c r="DB3046" s="6"/>
      <c r="DC3046" s="6"/>
      <c r="DD3046" s="6"/>
      <c r="DE3046" s="6"/>
      <c r="DF3046" s="6"/>
      <c r="DG3046" s="6"/>
      <c r="DH3046" s="6"/>
      <c r="DI3046" s="6"/>
      <c r="DJ3046" s="6"/>
      <c r="DK3046" s="6"/>
      <c r="DL3046" s="6"/>
      <c r="DM3046" s="6"/>
      <c r="DN3046" s="6"/>
      <c r="DO3046" s="6"/>
      <c r="DP3046" s="6"/>
      <c r="DQ3046" s="6"/>
      <c r="DR3046" s="6"/>
      <c r="DS3046" s="6"/>
      <c r="DT3046" s="6"/>
      <c r="DU3046" s="6"/>
      <c r="DV3046" s="6"/>
      <c r="DW3046" s="6"/>
      <c r="DX3046" s="6"/>
      <c r="DY3046" s="6"/>
      <c r="DZ3046" s="6"/>
      <c r="EA3046" s="6"/>
      <c r="EB3046" s="6"/>
      <c r="EC3046" s="6"/>
      <c r="ED3046" s="6"/>
      <c r="EE3046" s="6"/>
      <c r="EF3046" s="6"/>
      <c r="EG3046" s="6"/>
      <c r="EH3046" s="6"/>
      <c r="EI3046" s="6"/>
      <c r="EJ3046" s="6"/>
      <c r="EK3046" s="6"/>
      <c r="EL3046" s="6"/>
      <c r="EM3046" s="6"/>
      <c r="EN3046" s="6"/>
      <c r="EO3046" s="6"/>
      <c r="EP3046" s="6"/>
      <c r="EQ3046" s="6"/>
      <c r="ER3046" s="6"/>
      <c r="ES3046" s="6"/>
      <c r="ET3046" s="6"/>
      <c r="EU3046" s="6"/>
      <c r="EV3046" s="6"/>
      <c r="EW3046" s="6"/>
      <c r="EX3046" s="6"/>
      <c r="EY3046" s="6"/>
      <c r="EZ3046" s="6"/>
      <c r="FA3046" s="6"/>
      <c r="FB3046" s="6"/>
      <c r="FC3046" s="6"/>
      <c r="FD3046" s="6"/>
      <c r="FE3046" s="6"/>
      <c r="FF3046" s="6"/>
      <c r="FG3046" s="6"/>
      <c r="FH3046" s="6"/>
      <c r="FI3046" s="6"/>
      <c r="FJ3046" s="6"/>
      <c r="FK3046" s="6"/>
      <c r="FL3046" s="6"/>
      <c r="FM3046" s="6"/>
      <c r="FN3046" s="6"/>
      <c r="FO3046" s="6"/>
      <c r="FP3046" s="6"/>
      <c r="FQ3046" s="6"/>
      <c r="FR3046" s="6"/>
      <c r="FS3046" s="6"/>
      <c r="FT3046" s="6"/>
      <c r="FU3046" s="6"/>
      <c r="FV3046" s="6"/>
      <c r="FW3046" s="6"/>
      <c r="FX3046" s="6"/>
      <c r="FY3046" s="6"/>
      <c r="FZ3046" s="6"/>
      <c r="GA3046" s="6"/>
      <c r="GB3046" s="6"/>
      <c r="GC3046" s="6"/>
      <c r="GD3046" s="6"/>
      <c r="GE3046" s="6"/>
      <c r="GF3046" s="6"/>
      <c r="GG3046" s="6"/>
      <c r="GH3046" s="6"/>
      <c r="GI3046" s="6"/>
      <c r="GJ3046" s="6"/>
      <c r="GK3046" s="6"/>
      <c r="GL3046" s="6"/>
      <c r="GM3046" s="6"/>
    </row>
    <row r="3047" spans="1:195" s="5" customFormat="1" x14ac:dyDescent="0.25">
      <c r="A3047" s="27"/>
      <c r="B3047" s="27"/>
      <c r="C3047" s="27"/>
      <c r="P3047" s="69"/>
      <c r="Q3047" s="69"/>
      <c r="R3047" s="69"/>
      <c r="S3047" s="69"/>
      <c r="T3047" s="69"/>
      <c r="U3047" s="69"/>
      <c r="V3047" s="69"/>
      <c r="W3047" s="6"/>
      <c r="X3047" s="6"/>
      <c r="Y3047" s="6"/>
      <c r="Z3047" s="68"/>
      <c r="AA3047" s="68"/>
      <c r="AB3047" s="6"/>
      <c r="AC3047" s="6"/>
      <c r="AD3047" s="6"/>
      <c r="AE3047" s="6"/>
      <c r="AF3047" s="6"/>
      <c r="AG3047" s="6"/>
      <c r="AH3047" s="6"/>
      <c r="AI3047" s="6"/>
      <c r="AJ3047" s="6"/>
      <c r="AK3047" s="6"/>
      <c r="AM3047" s="6"/>
      <c r="AN3047" s="6"/>
      <c r="AO3047" s="6"/>
      <c r="AP3047" s="6"/>
      <c r="AQ3047" s="6"/>
      <c r="AR3047" s="6"/>
      <c r="AS3047" s="6"/>
      <c r="AT3047" s="6"/>
      <c r="AU3047" s="6"/>
      <c r="AV3047" s="6"/>
      <c r="AW3047" s="6"/>
      <c r="AX3047" s="6"/>
      <c r="AY3047" s="6"/>
      <c r="AZ3047" s="6"/>
      <c r="BA3047" s="6"/>
      <c r="BB3047" s="6"/>
      <c r="BC3047" s="6"/>
      <c r="BD3047" s="6"/>
      <c r="BE3047" s="6"/>
      <c r="BF3047" s="6"/>
      <c r="BG3047" s="6"/>
      <c r="BH3047" s="6"/>
      <c r="BI3047" s="6"/>
      <c r="BJ3047" s="6"/>
      <c r="BK3047" s="6"/>
      <c r="BL3047" s="6"/>
      <c r="BM3047" s="6"/>
      <c r="BN3047" s="6"/>
      <c r="BO3047" s="6"/>
      <c r="BP3047" s="6"/>
      <c r="BQ3047" s="6"/>
      <c r="BR3047" s="6"/>
      <c r="BS3047" s="6"/>
      <c r="BT3047" s="6"/>
      <c r="BU3047" s="6"/>
      <c r="BV3047" s="6"/>
      <c r="BW3047" s="6"/>
      <c r="BX3047" s="6"/>
      <c r="BY3047" s="6"/>
      <c r="BZ3047" s="6"/>
      <c r="CA3047" s="6"/>
      <c r="CB3047" s="6"/>
      <c r="CC3047" s="6"/>
      <c r="CD3047" s="6"/>
      <c r="CE3047" s="6"/>
      <c r="CF3047" s="6"/>
      <c r="CG3047" s="6"/>
      <c r="CH3047" s="6"/>
      <c r="CI3047" s="6"/>
      <c r="CJ3047" s="6"/>
      <c r="CK3047" s="6"/>
      <c r="CL3047" s="6"/>
      <c r="CM3047" s="6"/>
      <c r="CN3047" s="6"/>
      <c r="CO3047" s="6"/>
      <c r="CP3047" s="6"/>
      <c r="CQ3047" s="6"/>
      <c r="CR3047" s="6"/>
      <c r="CS3047" s="6"/>
      <c r="CT3047" s="6"/>
      <c r="CU3047" s="6"/>
      <c r="CV3047" s="6"/>
      <c r="CW3047" s="6"/>
      <c r="CX3047" s="6"/>
      <c r="CY3047" s="6"/>
      <c r="CZ3047" s="6"/>
      <c r="DA3047" s="6"/>
      <c r="DB3047" s="6"/>
      <c r="DC3047" s="6"/>
      <c r="DD3047" s="6"/>
      <c r="DE3047" s="6"/>
      <c r="DF3047" s="6"/>
      <c r="DG3047" s="6"/>
      <c r="DH3047" s="6"/>
      <c r="DI3047" s="6"/>
      <c r="DJ3047" s="6"/>
      <c r="DK3047" s="6"/>
      <c r="DL3047" s="6"/>
      <c r="DM3047" s="6"/>
      <c r="DN3047" s="6"/>
      <c r="DO3047" s="6"/>
      <c r="DP3047" s="6"/>
      <c r="DQ3047" s="6"/>
      <c r="DR3047" s="6"/>
      <c r="DS3047" s="6"/>
      <c r="DT3047" s="6"/>
      <c r="DU3047" s="6"/>
      <c r="DV3047" s="6"/>
      <c r="DW3047" s="6"/>
      <c r="DX3047" s="6"/>
      <c r="DY3047" s="6"/>
      <c r="DZ3047" s="6"/>
      <c r="EA3047" s="6"/>
      <c r="EB3047" s="6"/>
      <c r="EC3047" s="6"/>
      <c r="ED3047" s="6"/>
      <c r="EE3047" s="6"/>
      <c r="EF3047" s="6"/>
      <c r="EG3047" s="6"/>
      <c r="EH3047" s="6"/>
      <c r="EI3047" s="6"/>
      <c r="EJ3047" s="6"/>
      <c r="EK3047" s="6"/>
      <c r="EL3047" s="6"/>
      <c r="EM3047" s="6"/>
      <c r="EN3047" s="6"/>
      <c r="EO3047" s="6"/>
      <c r="EP3047" s="6"/>
      <c r="EQ3047" s="6"/>
      <c r="ER3047" s="6"/>
      <c r="ES3047" s="6"/>
      <c r="ET3047" s="6"/>
      <c r="EU3047" s="6"/>
      <c r="EV3047" s="6"/>
      <c r="EW3047" s="6"/>
      <c r="EX3047" s="6"/>
      <c r="EY3047" s="6"/>
      <c r="EZ3047" s="6"/>
      <c r="FA3047" s="6"/>
      <c r="FB3047" s="6"/>
      <c r="FC3047" s="6"/>
      <c r="FD3047" s="6"/>
      <c r="FE3047" s="6"/>
      <c r="FF3047" s="6"/>
      <c r="FG3047" s="6"/>
      <c r="FH3047" s="6"/>
      <c r="FI3047" s="6"/>
      <c r="FJ3047" s="6"/>
      <c r="FK3047" s="6"/>
      <c r="FL3047" s="6"/>
      <c r="FM3047" s="6"/>
      <c r="FN3047" s="6"/>
      <c r="FO3047" s="6"/>
      <c r="FP3047" s="6"/>
      <c r="FQ3047" s="6"/>
      <c r="FR3047" s="6"/>
      <c r="FS3047" s="6"/>
      <c r="FT3047" s="6"/>
      <c r="FU3047" s="6"/>
      <c r="FV3047" s="6"/>
      <c r="FW3047" s="6"/>
      <c r="FX3047" s="6"/>
      <c r="FY3047" s="6"/>
      <c r="FZ3047" s="6"/>
      <c r="GA3047" s="6"/>
      <c r="GB3047" s="6"/>
      <c r="GC3047" s="6"/>
      <c r="GD3047" s="6"/>
      <c r="GE3047" s="6"/>
      <c r="GF3047" s="6"/>
      <c r="GG3047" s="6"/>
      <c r="GH3047" s="6"/>
      <c r="GI3047" s="6"/>
      <c r="GJ3047" s="6"/>
      <c r="GK3047" s="6"/>
      <c r="GL3047" s="6"/>
      <c r="GM3047" s="6"/>
    </row>
    <row r="3048" spans="1:195" s="5" customFormat="1" x14ac:dyDescent="0.25">
      <c r="A3048" s="27"/>
      <c r="B3048" s="27"/>
      <c r="C3048" s="27"/>
      <c r="P3048" s="69"/>
      <c r="Q3048" s="69"/>
      <c r="R3048" s="69"/>
      <c r="S3048" s="69"/>
      <c r="T3048" s="69"/>
      <c r="U3048" s="69"/>
      <c r="V3048" s="69"/>
      <c r="W3048" s="6"/>
      <c r="X3048" s="6"/>
      <c r="Y3048" s="6"/>
      <c r="Z3048" s="68"/>
      <c r="AA3048" s="68"/>
      <c r="AB3048" s="6"/>
      <c r="AC3048" s="6"/>
      <c r="AD3048" s="6"/>
      <c r="AE3048" s="6"/>
      <c r="AF3048" s="6"/>
      <c r="AG3048" s="6"/>
      <c r="AH3048" s="6"/>
      <c r="AI3048" s="6"/>
      <c r="AJ3048" s="6"/>
      <c r="AK3048" s="6"/>
      <c r="AM3048" s="6"/>
      <c r="AN3048" s="6"/>
      <c r="AO3048" s="6"/>
      <c r="AP3048" s="6"/>
      <c r="AQ3048" s="6"/>
      <c r="AR3048" s="6"/>
      <c r="AS3048" s="6"/>
      <c r="AT3048" s="6"/>
      <c r="AU3048" s="6"/>
      <c r="AV3048" s="6"/>
      <c r="AW3048" s="6"/>
      <c r="AX3048" s="6"/>
      <c r="AY3048" s="6"/>
      <c r="AZ3048" s="6"/>
      <c r="BA3048" s="6"/>
      <c r="BB3048" s="6"/>
      <c r="BC3048" s="6"/>
      <c r="BD3048" s="6"/>
      <c r="BE3048" s="6"/>
      <c r="BF3048" s="6"/>
      <c r="BG3048" s="6"/>
      <c r="BH3048" s="6"/>
      <c r="BI3048" s="6"/>
      <c r="BJ3048" s="6"/>
      <c r="BK3048" s="6"/>
      <c r="BL3048" s="6"/>
      <c r="BM3048" s="6"/>
      <c r="BN3048" s="6"/>
      <c r="BO3048" s="6"/>
      <c r="BP3048" s="6"/>
      <c r="BQ3048" s="6"/>
      <c r="BR3048" s="6"/>
      <c r="BS3048" s="6"/>
      <c r="BT3048" s="6"/>
      <c r="BU3048" s="6"/>
      <c r="BV3048" s="6"/>
      <c r="BW3048" s="6"/>
      <c r="BX3048" s="6"/>
      <c r="BY3048" s="6"/>
      <c r="BZ3048" s="6"/>
      <c r="CA3048" s="6"/>
      <c r="CB3048" s="6"/>
      <c r="CC3048" s="6"/>
      <c r="CD3048" s="6"/>
      <c r="CE3048" s="6"/>
      <c r="CF3048" s="6"/>
      <c r="CG3048" s="6"/>
      <c r="CH3048" s="6"/>
      <c r="CI3048" s="6"/>
      <c r="CJ3048" s="6"/>
      <c r="CK3048" s="6"/>
      <c r="CL3048" s="6"/>
      <c r="CM3048" s="6"/>
      <c r="CN3048" s="6"/>
      <c r="CO3048" s="6"/>
      <c r="CP3048" s="6"/>
      <c r="CQ3048" s="6"/>
      <c r="CR3048" s="6"/>
      <c r="CS3048" s="6"/>
      <c r="CT3048" s="6"/>
      <c r="CU3048" s="6"/>
      <c r="CV3048" s="6"/>
      <c r="CW3048" s="6"/>
      <c r="CX3048" s="6"/>
      <c r="CY3048" s="6"/>
      <c r="CZ3048" s="6"/>
      <c r="DA3048" s="6"/>
      <c r="DB3048" s="6"/>
      <c r="DC3048" s="6"/>
      <c r="DD3048" s="6"/>
      <c r="DE3048" s="6"/>
      <c r="DF3048" s="6"/>
      <c r="DG3048" s="6"/>
      <c r="DH3048" s="6"/>
      <c r="DI3048" s="6"/>
      <c r="DJ3048" s="6"/>
      <c r="DK3048" s="6"/>
      <c r="DL3048" s="6"/>
      <c r="DM3048" s="6"/>
      <c r="DN3048" s="6"/>
      <c r="DO3048" s="6"/>
      <c r="DP3048" s="6"/>
      <c r="DQ3048" s="6"/>
      <c r="DR3048" s="6"/>
      <c r="DS3048" s="6"/>
      <c r="DT3048" s="6"/>
      <c r="DU3048" s="6"/>
      <c r="DV3048" s="6"/>
      <c r="DW3048" s="6"/>
      <c r="DX3048" s="6"/>
      <c r="DY3048" s="6"/>
      <c r="DZ3048" s="6"/>
      <c r="EA3048" s="6"/>
      <c r="EB3048" s="6"/>
      <c r="EC3048" s="6"/>
      <c r="ED3048" s="6"/>
      <c r="EE3048" s="6"/>
      <c r="EF3048" s="6"/>
      <c r="EG3048" s="6"/>
      <c r="EH3048" s="6"/>
      <c r="EI3048" s="6"/>
      <c r="EJ3048" s="6"/>
      <c r="EK3048" s="6"/>
      <c r="EL3048" s="6"/>
      <c r="EM3048" s="6"/>
      <c r="EN3048" s="6"/>
      <c r="EO3048" s="6"/>
      <c r="EP3048" s="6"/>
      <c r="EQ3048" s="6"/>
      <c r="ER3048" s="6"/>
      <c r="ES3048" s="6"/>
      <c r="ET3048" s="6"/>
      <c r="EU3048" s="6"/>
      <c r="EV3048" s="6"/>
      <c r="EW3048" s="6"/>
      <c r="EX3048" s="6"/>
      <c r="EY3048" s="6"/>
      <c r="EZ3048" s="6"/>
      <c r="FA3048" s="6"/>
      <c r="FB3048" s="6"/>
      <c r="FC3048" s="6"/>
      <c r="FD3048" s="6"/>
      <c r="FE3048" s="6"/>
      <c r="FF3048" s="6"/>
      <c r="FG3048" s="6"/>
      <c r="FH3048" s="6"/>
      <c r="FI3048" s="6"/>
      <c r="FJ3048" s="6"/>
      <c r="FK3048" s="6"/>
      <c r="FL3048" s="6"/>
      <c r="FM3048" s="6"/>
      <c r="FN3048" s="6"/>
      <c r="FO3048" s="6"/>
      <c r="FP3048" s="6"/>
      <c r="FQ3048" s="6"/>
      <c r="FR3048" s="6"/>
      <c r="FS3048" s="6"/>
      <c r="FT3048" s="6"/>
      <c r="FU3048" s="6"/>
      <c r="FV3048" s="6"/>
      <c r="FW3048" s="6"/>
      <c r="FX3048" s="6"/>
      <c r="FY3048" s="6"/>
      <c r="FZ3048" s="6"/>
      <c r="GA3048" s="6"/>
      <c r="GB3048" s="6"/>
      <c r="GC3048" s="6"/>
      <c r="GD3048" s="6"/>
      <c r="GE3048" s="6"/>
      <c r="GF3048" s="6"/>
      <c r="GG3048" s="6"/>
      <c r="GH3048" s="6"/>
      <c r="GI3048" s="6"/>
      <c r="GJ3048" s="6"/>
      <c r="GK3048" s="6"/>
      <c r="GL3048" s="6"/>
      <c r="GM3048" s="6"/>
    </row>
    <row r="3049" spans="1:195" s="5" customFormat="1" x14ac:dyDescent="0.25">
      <c r="A3049" s="27"/>
      <c r="B3049" s="27"/>
      <c r="C3049" s="27"/>
      <c r="P3049" s="69"/>
      <c r="Q3049" s="69"/>
      <c r="R3049" s="69"/>
      <c r="S3049" s="69"/>
      <c r="T3049" s="69"/>
      <c r="U3049" s="69"/>
      <c r="V3049" s="69"/>
      <c r="W3049" s="6"/>
      <c r="X3049" s="6"/>
      <c r="Y3049" s="6"/>
      <c r="Z3049" s="68"/>
      <c r="AA3049" s="68"/>
      <c r="AB3049" s="6"/>
      <c r="AC3049" s="6"/>
      <c r="AD3049" s="6"/>
      <c r="AE3049" s="6"/>
      <c r="AF3049" s="6"/>
      <c r="AG3049" s="6"/>
      <c r="AH3049" s="6"/>
      <c r="AI3049" s="6"/>
      <c r="AJ3049" s="6"/>
      <c r="AK3049" s="6"/>
      <c r="AM3049" s="6"/>
      <c r="AN3049" s="6"/>
      <c r="AO3049" s="6"/>
      <c r="AP3049" s="6"/>
      <c r="AQ3049" s="6"/>
      <c r="AR3049" s="6"/>
      <c r="AS3049" s="6"/>
      <c r="AT3049" s="6"/>
      <c r="AU3049" s="6"/>
      <c r="AV3049" s="6"/>
      <c r="AW3049" s="6"/>
      <c r="AX3049" s="6"/>
      <c r="AY3049" s="6"/>
      <c r="AZ3049" s="6"/>
      <c r="BA3049" s="6"/>
      <c r="BB3049" s="6"/>
      <c r="BC3049" s="6"/>
      <c r="BD3049" s="6"/>
      <c r="BE3049" s="6"/>
      <c r="BF3049" s="6"/>
      <c r="BG3049" s="6"/>
      <c r="BH3049" s="6"/>
      <c r="BI3049" s="6"/>
      <c r="BJ3049" s="6"/>
      <c r="BK3049" s="6"/>
      <c r="BL3049" s="6"/>
      <c r="BM3049" s="6"/>
      <c r="BN3049" s="6"/>
      <c r="BO3049" s="6"/>
      <c r="BP3049" s="6"/>
      <c r="BQ3049" s="6"/>
      <c r="BR3049" s="6"/>
      <c r="BS3049" s="6"/>
      <c r="BT3049" s="6"/>
      <c r="BU3049" s="6"/>
      <c r="BV3049" s="6"/>
      <c r="BW3049" s="6"/>
      <c r="BX3049" s="6"/>
      <c r="BY3049" s="6"/>
      <c r="BZ3049" s="6"/>
      <c r="CA3049" s="6"/>
      <c r="CB3049" s="6"/>
      <c r="CC3049" s="6"/>
      <c r="CD3049" s="6"/>
      <c r="CE3049" s="6"/>
      <c r="CF3049" s="6"/>
      <c r="CG3049" s="6"/>
      <c r="CH3049" s="6"/>
      <c r="CI3049" s="6"/>
      <c r="CJ3049" s="6"/>
      <c r="CK3049" s="6"/>
      <c r="CL3049" s="6"/>
      <c r="CM3049" s="6"/>
      <c r="CN3049" s="6"/>
      <c r="CO3049" s="6"/>
      <c r="CP3049" s="6"/>
      <c r="CQ3049" s="6"/>
      <c r="CR3049" s="6"/>
      <c r="CS3049" s="6"/>
      <c r="CT3049" s="6"/>
      <c r="CU3049" s="6"/>
      <c r="CV3049" s="6"/>
      <c r="CW3049" s="6"/>
      <c r="CX3049" s="6"/>
      <c r="CY3049" s="6"/>
      <c r="CZ3049" s="6"/>
      <c r="DA3049" s="6"/>
      <c r="DB3049" s="6"/>
      <c r="DC3049" s="6"/>
      <c r="DD3049" s="6"/>
      <c r="DE3049" s="6"/>
      <c r="DF3049" s="6"/>
      <c r="DG3049" s="6"/>
      <c r="DH3049" s="6"/>
      <c r="DI3049" s="6"/>
      <c r="DJ3049" s="6"/>
      <c r="DK3049" s="6"/>
      <c r="DL3049" s="6"/>
      <c r="DM3049" s="6"/>
      <c r="DN3049" s="6"/>
      <c r="DO3049" s="6"/>
      <c r="DP3049" s="6"/>
      <c r="DQ3049" s="6"/>
      <c r="DR3049" s="6"/>
      <c r="DS3049" s="6"/>
      <c r="DT3049" s="6"/>
      <c r="DU3049" s="6"/>
      <c r="DV3049" s="6"/>
      <c r="DW3049" s="6"/>
      <c r="DX3049" s="6"/>
      <c r="DY3049" s="6"/>
      <c r="DZ3049" s="6"/>
      <c r="EA3049" s="6"/>
      <c r="EB3049" s="6"/>
      <c r="EC3049" s="6"/>
      <c r="ED3049" s="6"/>
      <c r="EE3049" s="6"/>
      <c r="EF3049" s="6"/>
      <c r="EG3049" s="6"/>
      <c r="EH3049" s="6"/>
      <c r="EI3049" s="6"/>
      <c r="EJ3049" s="6"/>
      <c r="EK3049" s="6"/>
      <c r="EL3049" s="6"/>
      <c r="EM3049" s="6"/>
      <c r="EN3049" s="6"/>
      <c r="EO3049" s="6"/>
      <c r="EP3049" s="6"/>
      <c r="EQ3049" s="6"/>
      <c r="ER3049" s="6"/>
      <c r="ES3049" s="6"/>
      <c r="ET3049" s="6"/>
      <c r="EU3049" s="6"/>
      <c r="EV3049" s="6"/>
      <c r="EW3049" s="6"/>
      <c r="EX3049" s="6"/>
      <c r="EY3049" s="6"/>
      <c r="EZ3049" s="6"/>
      <c r="FA3049" s="6"/>
      <c r="FB3049" s="6"/>
      <c r="FC3049" s="6"/>
      <c r="FD3049" s="6"/>
      <c r="FE3049" s="6"/>
      <c r="FF3049" s="6"/>
      <c r="FG3049" s="6"/>
      <c r="FH3049" s="6"/>
      <c r="FI3049" s="6"/>
      <c r="FJ3049" s="6"/>
      <c r="FK3049" s="6"/>
      <c r="FL3049" s="6"/>
      <c r="FM3049" s="6"/>
      <c r="FN3049" s="6"/>
      <c r="FO3049" s="6"/>
      <c r="FP3049" s="6"/>
      <c r="FQ3049" s="6"/>
      <c r="FR3049" s="6"/>
      <c r="FS3049" s="6"/>
      <c r="FT3049" s="6"/>
      <c r="FU3049" s="6"/>
      <c r="FV3049" s="6"/>
      <c r="FW3049" s="6"/>
      <c r="FX3049" s="6"/>
      <c r="FY3049" s="6"/>
      <c r="FZ3049" s="6"/>
      <c r="GA3049" s="6"/>
      <c r="GB3049" s="6"/>
      <c r="GC3049" s="6"/>
      <c r="GD3049" s="6"/>
      <c r="GE3049" s="6"/>
      <c r="GF3049" s="6"/>
      <c r="GG3049" s="6"/>
      <c r="GH3049" s="6"/>
      <c r="GI3049" s="6"/>
      <c r="GJ3049" s="6"/>
      <c r="GK3049" s="6"/>
      <c r="GL3049" s="6"/>
      <c r="GM3049" s="6"/>
    </row>
    <row r="3050" spans="1:195" s="5" customFormat="1" x14ac:dyDescent="0.25">
      <c r="A3050" s="27"/>
      <c r="B3050" s="27"/>
      <c r="C3050" s="27"/>
      <c r="P3050" s="69"/>
      <c r="Q3050" s="69"/>
      <c r="R3050" s="69"/>
      <c r="S3050" s="69"/>
      <c r="T3050" s="69"/>
      <c r="U3050" s="69"/>
      <c r="V3050" s="69"/>
      <c r="W3050" s="6"/>
      <c r="X3050" s="6"/>
      <c r="Y3050" s="6"/>
      <c r="Z3050" s="68"/>
      <c r="AA3050" s="68"/>
      <c r="AB3050" s="6"/>
      <c r="AC3050" s="6"/>
      <c r="AD3050" s="6"/>
      <c r="AE3050" s="6"/>
      <c r="AF3050" s="6"/>
      <c r="AG3050" s="6"/>
      <c r="AH3050" s="6"/>
      <c r="AI3050" s="6"/>
      <c r="AJ3050" s="6"/>
      <c r="AK3050" s="6"/>
      <c r="AM3050" s="6"/>
      <c r="AN3050" s="6"/>
      <c r="AO3050" s="6"/>
      <c r="AP3050" s="6"/>
      <c r="AQ3050" s="6"/>
      <c r="AR3050" s="6"/>
      <c r="AS3050" s="6"/>
      <c r="AT3050" s="6"/>
      <c r="AU3050" s="6"/>
      <c r="AV3050" s="6"/>
      <c r="AW3050" s="6"/>
      <c r="AX3050" s="6"/>
      <c r="AY3050" s="6"/>
      <c r="AZ3050" s="6"/>
      <c r="BA3050" s="6"/>
      <c r="BB3050" s="6"/>
      <c r="BC3050" s="6"/>
      <c r="BD3050" s="6"/>
      <c r="BE3050" s="6"/>
      <c r="BF3050" s="6"/>
      <c r="BG3050" s="6"/>
      <c r="BH3050" s="6"/>
      <c r="BI3050" s="6"/>
      <c r="BJ3050" s="6"/>
      <c r="BK3050" s="6"/>
      <c r="BL3050" s="6"/>
      <c r="BM3050" s="6"/>
      <c r="BN3050" s="6"/>
      <c r="BO3050" s="6"/>
      <c r="BP3050" s="6"/>
      <c r="BQ3050" s="6"/>
      <c r="BR3050" s="6"/>
      <c r="BS3050" s="6"/>
      <c r="BT3050" s="6"/>
      <c r="BU3050" s="6"/>
      <c r="BV3050" s="6"/>
      <c r="BW3050" s="6"/>
      <c r="BX3050" s="6"/>
      <c r="BY3050" s="6"/>
      <c r="BZ3050" s="6"/>
      <c r="CA3050" s="6"/>
      <c r="CB3050" s="6"/>
      <c r="CC3050" s="6"/>
      <c r="CD3050" s="6"/>
      <c r="CE3050" s="6"/>
      <c r="CF3050" s="6"/>
      <c r="CG3050" s="6"/>
      <c r="CH3050" s="6"/>
      <c r="CI3050" s="6"/>
      <c r="CJ3050" s="6"/>
      <c r="CK3050" s="6"/>
      <c r="CL3050" s="6"/>
      <c r="CM3050" s="6"/>
      <c r="CN3050" s="6"/>
      <c r="CO3050" s="6"/>
      <c r="CP3050" s="6"/>
      <c r="CQ3050" s="6"/>
      <c r="CR3050" s="6"/>
      <c r="CS3050" s="6"/>
      <c r="CT3050" s="6"/>
      <c r="CU3050" s="6"/>
      <c r="CV3050" s="6"/>
      <c r="CW3050" s="6"/>
      <c r="CX3050" s="6"/>
      <c r="CY3050" s="6"/>
      <c r="CZ3050" s="6"/>
      <c r="DA3050" s="6"/>
      <c r="DB3050" s="6"/>
      <c r="DC3050" s="6"/>
      <c r="DD3050" s="6"/>
      <c r="DE3050" s="6"/>
      <c r="DF3050" s="6"/>
      <c r="DG3050" s="6"/>
      <c r="DH3050" s="6"/>
      <c r="DI3050" s="6"/>
      <c r="DJ3050" s="6"/>
      <c r="DK3050" s="6"/>
      <c r="DL3050" s="6"/>
      <c r="DM3050" s="6"/>
      <c r="DN3050" s="6"/>
      <c r="DO3050" s="6"/>
      <c r="DP3050" s="6"/>
      <c r="DQ3050" s="6"/>
      <c r="DR3050" s="6"/>
      <c r="DS3050" s="6"/>
      <c r="DT3050" s="6"/>
      <c r="DU3050" s="6"/>
      <c r="DV3050" s="6"/>
      <c r="DW3050" s="6"/>
      <c r="DX3050" s="6"/>
      <c r="DY3050" s="6"/>
      <c r="DZ3050" s="6"/>
      <c r="EA3050" s="6"/>
      <c r="EB3050" s="6"/>
      <c r="EC3050" s="6"/>
      <c r="ED3050" s="6"/>
      <c r="EE3050" s="6"/>
      <c r="EF3050" s="6"/>
      <c r="EG3050" s="6"/>
      <c r="EH3050" s="6"/>
      <c r="EI3050" s="6"/>
      <c r="EJ3050" s="6"/>
      <c r="EK3050" s="6"/>
      <c r="EL3050" s="6"/>
      <c r="EM3050" s="6"/>
      <c r="EN3050" s="6"/>
      <c r="EO3050" s="6"/>
      <c r="EP3050" s="6"/>
      <c r="EQ3050" s="6"/>
      <c r="ER3050" s="6"/>
      <c r="ES3050" s="6"/>
      <c r="ET3050" s="6"/>
      <c r="EU3050" s="6"/>
      <c r="EV3050" s="6"/>
      <c r="EW3050" s="6"/>
      <c r="EX3050" s="6"/>
      <c r="EY3050" s="6"/>
      <c r="EZ3050" s="6"/>
      <c r="FA3050" s="6"/>
      <c r="FB3050" s="6"/>
      <c r="FC3050" s="6"/>
      <c r="FD3050" s="6"/>
      <c r="FE3050" s="6"/>
      <c r="FF3050" s="6"/>
      <c r="FG3050" s="6"/>
      <c r="FH3050" s="6"/>
      <c r="FI3050" s="6"/>
      <c r="FJ3050" s="6"/>
      <c r="FK3050" s="6"/>
      <c r="FL3050" s="6"/>
      <c r="FM3050" s="6"/>
      <c r="FN3050" s="6"/>
      <c r="FO3050" s="6"/>
      <c r="FP3050" s="6"/>
      <c r="FQ3050" s="6"/>
      <c r="FR3050" s="6"/>
      <c r="FS3050" s="6"/>
      <c r="FT3050" s="6"/>
      <c r="FU3050" s="6"/>
      <c r="FV3050" s="6"/>
      <c r="FW3050" s="6"/>
      <c r="FX3050" s="6"/>
      <c r="FY3050" s="6"/>
      <c r="FZ3050" s="6"/>
      <c r="GA3050" s="6"/>
      <c r="GB3050" s="6"/>
      <c r="GC3050" s="6"/>
      <c r="GD3050" s="6"/>
      <c r="GE3050" s="6"/>
      <c r="GF3050" s="6"/>
      <c r="GG3050" s="6"/>
      <c r="GH3050" s="6"/>
      <c r="GI3050" s="6"/>
      <c r="GJ3050" s="6"/>
      <c r="GK3050" s="6"/>
      <c r="GL3050" s="6"/>
      <c r="GM3050" s="6"/>
    </row>
    <row r="3051" spans="1:195" s="5" customFormat="1" x14ac:dyDescent="0.25">
      <c r="A3051" s="27"/>
      <c r="B3051" s="27"/>
      <c r="C3051" s="27"/>
      <c r="P3051" s="69"/>
      <c r="Q3051" s="69"/>
      <c r="R3051" s="69"/>
      <c r="S3051" s="69"/>
      <c r="T3051" s="69"/>
      <c r="U3051" s="69"/>
      <c r="V3051" s="69"/>
      <c r="W3051" s="6"/>
      <c r="X3051" s="6"/>
      <c r="Y3051" s="6"/>
      <c r="Z3051" s="68"/>
      <c r="AA3051" s="68"/>
      <c r="AB3051" s="6"/>
      <c r="AC3051" s="6"/>
      <c r="AD3051" s="6"/>
      <c r="AE3051" s="6"/>
      <c r="AF3051" s="6"/>
      <c r="AG3051" s="6"/>
      <c r="AH3051" s="6"/>
      <c r="AI3051" s="6"/>
      <c r="AJ3051" s="6"/>
      <c r="AK3051" s="6"/>
      <c r="AM3051" s="6"/>
      <c r="AN3051" s="6"/>
      <c r="AO3051" s="6"/>
      <c r="AP3051" s="6"/>
      <c r="AQ3051" s="6"/>
      <c r="AR3051" s="6"/>
      <c r="AS3051" s="6"/>
      <c r="AT3051" s="6"/>
      <c r="AU3051" s="6"/>
      <c r="AV3051" s="6"/>
      <c r="AW3051" s="6"/>
      <c r="AX3051" s="6"/>
      <c r="AY3051" s="6"/>
      <c r="AZ3051" s="6"/>
      <c r="BA3051" s="6"/>
      <c r="BB3051" s="6"/>
      <c r="BC3051" s="6"/>
      <c r="BD3051" s="6"/>
      <c r="BE3051" s="6"/>
      <c r="BF3051" s="6"/>
      <c r="BG3051" s="6"/>
      <c r="BH3051" s="6"/>
      <c r="BI3051" s="6"/>
      <c r="BJ3051" s="6"/>
      <c r="BK3051" s="6"/>
      <c r="BL3051" s="6"/>
      <c r="BM3051" s="6"/>
      <c r="BN3051" s="6"/>
      <c r="BO3051" s="6"/>
      <c r="BP3051" s="6"/>
      <c r="BQ3051" s="6"/>
      <c r="BR3051" s="6"/>
      <c r="BS3051" s="6"/>
      <c r="BT3051" s="6"/>
      <c r="BU3051" s="6"/>
      <c r="BV3051" s="6"/>
      <c r="BW3051" s="6"/>
      <c r="BX3051" s="6"/>
      <c r="BY3051" s="6"/>
      <c r="BZ3051" s="6"/>
      <c r="CA3051" s="6"/>
      <c r="CB3051" s="6"/>
      <c r="CC3051" s="6"/>
      <c r="CD3051" s="6"/>
      <c r="CE3051" s="6"/>
      <c r="CF3051" s="6"/>
      <c r="CG3051" s="6"/>
      <c r="CH3051" s="6"/>
      <c r="CI3051" s="6"/>
      <c r="CJ3051" s="6"/>
      <c r="CK3051" s="6"/>
      <c r="CL3051" s="6"/>
      <c r="CM3051" s="6"/>
      <c r="CN3051" s="6"/>
      <c r="CO3051" s="6"/>
      <c r="CP3051" s="6"/>
      <c r="CQ3051" s="6"/>
      <c r="CR3051" s="6"/>
      <c r="CS3051" s="6"/>
      <c r="CT3051" s="6"/>
      <c r="CU3051" s="6"/>
      <c r="CV3051" s="6"/>
      <c r="CW3051" s="6"/>
      <c r="CX3051" s="6"/>
      <c r="CY3051" s="6"/>
      <c r="CZ3051" s="6"/>
      <c r="DA3051" s="6"/>
      <c r="DB3051" s="6"/>
      <c r="DC3051" s="6"/>
      <c r="DD3051" s="6"/>
      <c r="DE3051" s="6"/>
      <c r="DF3051" s="6"/>
      <c r="DG3051" s="6"/>
      <c r="DH3051" s="6"/>
      <c r="DI3051" s="6"/>
      <c r="DJ3051" s="6"/>
      <c r="DK3051" s="6"/>
      <c r="DL3051" s="6"/>
      <c r="DM3051" s="6"/>
      <c r="DN3051" s="6"/>
      <c r="DO3051" s="6"/>
      <c r="DP3051" s="6"/>
      <c r="DQ3051" s="6"/>
      <c r="DR3051" s="6"/>
      <c r="DS3051" s="6"/>
      <c r="DT3051" s="6"/>
      <c r="DU3051" s="6"/>
      <c r="DV3051" s="6"/>
      <c r="DW3051" s="6"/>
      <c r="DX3051" s="6"/>
      <c r="DY3051" s="6"/>
      <c r="DZ3051" s="6"/>
      <c r="EA3051" s="6"/>
      <c r="EB3051" s="6"/>
      <c r="EC3051" s="6"/>
      <c r="ED3051" s="6"/>
      <c r="EE3051" s="6"/>
      <c r="EF3051" s="6"/>
      <c r="EG3051" s="6"/>
      <c r="EH3051" s="6"/>
      <c r="EI3051" s="6"/>
      <c r="EJ3051" s="6"/>
      <c r="EK3051" s="6"/>
      <c r="EL3051" s="6"/>
      <c r="EM3051" s="6"/>
      <c r="EN3051" s="6"/>
      <c r="EO3051" s="6"/>
      <c r="EP3051" s="6"/>
      <c r="EQ3051" s="6"/>
      <c r="ER3051" s="6"/>
      <c r="ES3051" s="6"/>
      <c r="ET3051" s="6"/>
      <c r="EU3051" s="6"/>
      <c r="EV3051" s="6"/>
      <c r="EW3051" s="6"/>
      <c r="EX3051" s="6"/>
      <c r="EY3051" s="6"/>
      <c r="EZ3051" s="6"/>
      <c r="FA3051" s="6"/>
      <c r="FB3051" s="6"/>
      <c r="FC3051" s="6"/>
      <c r="FD3051" s="6"/>
      <c r="FE3051" s="6"/>
      <c r="FF3051" s="6"/>
      <c r="FG3051" s="6"/>
      <c r="FH3051" s="6"/>
      <c r="FI3051" s="6"/>
      <c r="FJ3051" s="6"/>
      <c r="FK3051" s="6"/>
      <c r="FL3051" s="6"/>
      <c r="FM3051" s="6"/>
      <c r="FN3051" s="6"/>
      <c r="FO3051" s="6"/>
      <c r="FP3051" s="6"/>
      <c r="FQ3051" s="6"/>
      <c r="FR3051" s="6"/>
      <c r="FS3051" s="6"/>
      <c r="FT3051" s="6"/>
      <c r="FU3051" s="6"/>
      <c r="FV3051" s="6"/>
      <c r="FW3051" s="6"/>
      <c r="FX3051" s="6"/>
      <c r="FY3051" s="6"/>
      <c r="FZ3051" s="6"/>
      <c r="GA3051" s="6"/>
      <c r="GB3051" s="6"/>
      <c r="GC3051" s="6"/>
      <c r="GD3051" s="6"/>
      <c r="GE3051" s="6"/>
      <c r="GF3051" s="6"/>
      <c r="GG3051" s="6"/>
      <c r="GH3051" s="6"/>
      <c r="GI3051" s="6"/>
      <c r="GJ3051" s="6"/>
      <c r="GK3051" s="6"/>
      <c r="GL3051" s="6"/>
      <c r="GM3051" s="6"/>
    </row>
    <row r="3052" spans="1:195" s="5" customFormat="1" x14ac:dyDescent="0.25">
      <c r="A3052" s="27"/>
      <c r="B3052" s="27"/>
      <c r="C3052" s="27"/>
      <c r="P3052" s="69"/>
      <c r="Q3052" s="69"/>
      <c r="R3052" s="69"/>
      <c r="S3052" s="69"/>
      <c r="T3052" s="69"/>
      <c r="U3052" s="69"/>
      <c r="V3052" s="69"/>
      <c r="W3052" s="6"/>
      <c r="X3052" s="6"/>
      <c r="Y3052" s="6"/>
      <c r="Z3052" s="68"/>
      <c r="AA3052" s="68"/>
      <c r="AB3052" s="6"/>
      <c r="AC3052" s="6"/>
      <c r="AD3052" s="6"/>
      <c r="AE3052" s="6"/>
      <c r="AF3052" s="6"/>
      <c r="AG3052" s="6"/>
      <c r="AH3052" s="6"/>
      <c r="AI3052" s="6"/>
      <c r="AJ3052" s="6"/>
      <c r="AK3052" s="6"/>
      <c r="AM3052" s="6"/>
      <c r="AN3052" s="6"/>
      <c r="AO3052" s="6"/>
      <c r="AP3052" s="6"/>
      <c r="AQ3052" s="6"/>
      <c r="AR3052" s="6"/>
      <c r="AS3052" s="6"/>
      <c r="AT3052" s="6"/>
      <c r="AU3052" s="6"/>
      <c r="AV3052" s="6"/>
      <c r="AW3052" s="6"/>
      <c r="AX3052" s="6"/>
      <c r="AY3052" s="6"/>
      <c r="AZ3052" s="6"/>
      <c r="BA3052" s="6"/>
      <c r="BB3052" s="6"/>
      <c r="BC3052" s="6"/>
      <c r="BD3052" s="6"/>
      <c r="BE3052" s="6"/>
      <c r="BF3052" s="6"/>
      <c r="BG3052" s="6"/>
      <c r="BH3052" s="6"/>
      <c r="BI3052" s="6"/>
      <c r="BJ3052" s="6"/>
      <c r="BK3052" s="6"/>
      <c r="BL3052" s="6"/>
      <c r="BM3052" s="6"/>
      <c r="BN3052" s="6"/>
      <c r="BO3052" s="6"/>
      <c r="BP3052" s="6"/>
      <c r="BQ3052" s="6"/>
      <c r="BR3052" s="6"/>
      <c r="BS3052" s="6"/>
      <c r="BT3052" s="6"/>
      <c r="BU3052" s="6"/>
      <c r="BV3052" s="6"/>
      <c r="BW3052" s="6"/>
      <c r="BX3052" s="6"/>
      <c r="BY3052" s="6"/>
      <c r="BZ3052" s="6"/>
      <c r="CA3052" s="6"/>
      <c r="CB3052" s="6"/>
      <c r="CC3052" s="6"/>
      <c r="CD3052" s="6"/>
      <c r="CE3052" s="6"/>
      <c r="CF3052" s="6"/>
      <c r="CG3052" s="6"/>
      <c r="CH3052" s="6"/>
      <c r="CI3052" s="6"/>
      <c r="CJ3052" s="6"/>
      <c r="CK3052" s="6"/>
      <c r="CL3052" s="6"/>
      <c r="CM3052" s="6"/>
      <c r="CN3052" s="6"/>
      <c r="CO3052" s="6"/>
      <c r="CP3052" s="6"/>
      <c r="CQ3052" s="6"/>
      <c r="CR3052" s="6"/>
      <c r="CS3052" s="6"/>
      <c r="CT3052" s="6"/>
      <c r="CU3052" s="6"/>
      <c r="CV3052" s="6"/>
      <c r="CW3052" s="6"/>
      <c r="CX3052" s="6"/>
      <c r="CY3052" s="6"/>
      <c r="CZ3052" s="6"/>
      <c r="DA3052" s="6"/>
      <c r="DB3052" s="6"/>
      <c r="DC3052" s="6"/>
      <c r="DD3052" s="6"/>
      <c r="DE3052" s="6"/>
      <c r="DF3052" s="6"/>
      <c r="DG3052" s="6"/>
      <c r="DH3052" s="6"/>
      <c r="DI3052" s="6"/>
      <c r="DJ3052" s="6"/>
      <c r="DK3052" s="6"/>
      <c r="DL3052" s="6"/>
      <c r="DM3052" s="6"/>
      <c r="DN3052" s="6"/>
      <c r="DO3052" s="6"/>
      <c r="DP3052" s="6"/>
      <c r="DQ3052" s="6"/>
      <c r="DR3052" s="6"/>
      <c r="DS3052" s="6"/>
      <c r="DT3052" s="6"/>
      <c r="DU3052" s="6"/>
      <c r="DV3052" s="6"/>
      <c r="DW3052" s="6"/>
      <c r="DX3052" s="6"/>
      <c r="DY3052" s="6"/>
      <c r="DZ3052" s="6"/>
      <c r="EA3052" s="6"/>
      <c r="EB3052" s="6"/>
      <c r="EC3052" s="6"/>
      <c r="ED3052" s="6"/>
      <c r="EE3052" s="6"/>
      <c r="EF3052" s="6"/>
      <c r="EG3052" s="6"/>
      <c r="EH3052" s="6"/>
      <c r="EI3052" s="6"/>
      <c r="EJ3052" s="6"/>
      <c r="EK3052" s="6"/>
      <c r="EL3052" s="6"/>
      <c r="EM3052" s="6"/>
      <c r="EN3052" s="6"/>
      <c r="EO3052" s="6"/>
      <c r="EP3052" s="6"/>
      <c r="EQ3052" s="6"/>
      <c r="ER3052" s="6"/>
      <c r="ES3052" s="6"/>
      <c r="ET3052" s="6"/>
      <c r="EU3052" s="6"/>
      <c r="EV3052" s="6"/>
      <c r="EW3052" s="6"/>
      <c r="EX3052" s="6"/>
      <c r="EY3052" s="6"/>
      <c r="EZ3052" s="6"/>
      <c r="FA3052" s="6"/>
      <c r="FB3052" s="6"/>
      <c r="FC3052" s="6"/>
      <c r="FD3052" s="6"/>
      <c r="FE3052" s="6"/>
      <c r="FF3052" s="6"/>
      <c r="FG3052" s="6"/>
      <c r="FH3052" s="6"/>
      <c r="FI3052" s="6"/>
      <c r="FJ3052" s="6"/>
      <c r="FK3052" s="6"/>
      <c r="FL3052" s="6"/>
      <c r="FM3052" s="6"/>
      <c r="FN3052" s="6"/>
      <c r="FO3052" s="6"/>
      <c r="FP3052" s="6"/>
      <c r="FQ3052" s="6"/>
      <c r="FR3052" s="6"/>
      <c r="FS3052" s="6"/>
      <c r="FT3052" s="6"/>
      <c r="FU3052" s="6"/>
      <c r="FV3052" s="6"/>
      <c r="FW3052" s="6"/>
      <c r="FX3052" s="6"/>
      <c r="FY3052" s="6"/>
      <c r="FZ3052" s="6"/>
      <c r="GA3052" s="6"/>
      <c r="GB3052" s="6"/>
      <c r="GC3052" s="6"/>
      <c r="GD3052" s="6"/>
      <c r="GE3052" s="6"/>
      <c r="GF3052" s="6"/>
      <c r="GG3052" s="6"/>
      <c r="GH3052" s="6"/>
      <c r="GI3052" s="6"/>
      <c r="GJ3052" s="6"/>
      <c r="GK3052" s="6"/>
      <c r="GL3052" s="6"/>
      <c r="GM3052" s="6"/>
    </row>
    <row r="3053" spans="1:195" s="5" customFormat="1" x14ac:dyDescent="0.25">
      <c r="A3053" s="27"/>
      <c r="B3053" s="27"/>
      <c r="C3053" s="27"/>
      <c r="P3053" s="69"/>
      <c r="Q3053" s="69"/>
      <c r="R3053" s="69"/>
      <c r="S3053" s="69"/>
      <c r="T3053" s="69"/>
      <c r="U3053" s="69"/>
      <c r="V3053" s="69"/>
      <c r="W3053" s="6"/>
      <c r="X3053" s="6"/>
      <c r="Y3053" s="6"/>
      <c r="Z3053" s="68"/>
      <c r="AA3053" s="68"/>
      <c r="AB3053" s="6"/>
      <c r="AC3053" s="6"/>
      <c r="AD3053" s="6"/>
      <c r="AE3053" s="6"/>
      <c r="AF3053" s="6"/>
      <c r="AG3053" s="6"/>
      <c r="AH3053" s="6"/>
      <c r="AI3053" s="6"/>
      <c r="AJ3053" s="6"/>
      <c r="AK3053" s="6"/>
      <c r="AM3053" s="6"/>
      <c r="AN3053" s="6"/>
      <c r="AO3053" s="6"/>
      <c r="AP3053" s="6"/>
      <c r="AQ3053" s="6"/>
      <c r="AR3053" s="6"/>
      <c r="AS3053" s="6"/>
      <c r="AT3053" s="6"/>
      <c r="AU3053" s="6"/>
      <c r="AV3053" s="6"/>
      <c r="AW3053" s="6"/>
      <c r="AX3053" s="6"/>
      <c r="AY3053" s="6"/>
      <c r="AZ3053" s="6"/>
      <c r="BA3053" s="6"/>
      <c r="BB3053" s="6"/>
      <c r="BC3053" s="6"/>
      <c r="BD3053" s="6"/>
      <c r="BE3053" s="6"/>
      <c r="BF3053" s="6"/>
      <c r="BG3053" s="6"/>
      <c r="BH3053" s="6"/>
      <c r="BI3053" s="6"/>
      <c r="BJ3053" s="6"/>
      <c r="BK3053" s="6"/>
      <c r="BL3053" s="6"/>
      <c r="BM3053" s="6"/>
      <c r="BN3053" s="6"/>
      <c r="BO3053" s="6"/>
      <c r="BP3053" s="6"/>
      <c r="BQ3053" s="6"/>
      <c r="BR3053" s="6"/>
      <c r="BS3053" s="6"/>
      <c r="BT3053" s="6"/>
      <c r="BU3053" s="6"/>
      <c r="BV3053" s="6"/>
      <c r="BW3053" s="6"/>
      <c r="BX3053" s="6"/>
      <c r="BY3053" s="6"/>
      <c r="BZ3053" s="6"/>
      <c r="CA3053" s="6"/>
      <c r="CB3053" s="6"/>
      <c r="CC3053" s="6"/>
      <c r="CD3053" s="6"/>
      <c r="CE3053" s="6"/>
      <c r="CF3053" s="6"/>
      <c r="CG3053" s="6"/>
      <c r="CH3053" s="6"/>
      <c r="CI3053" s="6"/>
      <c r="CJ3053" s="6"/>
      <c r="CK3053" s="6"/>
      <c r="CL3053" s="6"/>
      <c r="CM3053" s="6"/>
      <c r="CN3053" s="6"/>
      <c r="CO3053" s="6"/>
      <c r="CP3053" s="6"/>
      <c r="CQ3053" s="6"/>
      <c r="CR3053" s="6"/>
      <c r="CS3053" s="6"/>
      <c r="CT3053" s="6"/>
      <c r="CU3053" s="6"/>
      <c r="CV3053" s="6"/>
      <c r="CW3053" s="6"/>
      <c r="CX3053" s="6"/>
      <c r="CY3053" s="6"/>
      <c r="CZ3053" s="6"/>
      <c r="DA3053" s="6"/>
      <c r="DB3053" s="6"/>
      <c r="DC3053" s="6"/>
      <c r="DD3053" s="6"/>
      <c r="DE3053" s="6"/>
      <c r="DF3053" s="6"/>
      <c r="DG3053" s="6"/>
      <c r="DH3053" s="6"/>
      <c r="DI3053" s="6"/>
      <c r="DJ3053" s="6"/>
      <c r="DK3053" s="6"/>
      <c r="DL3053" s="6"/>
      <c r="DM3053" s="6"/>
      <c r="DN3053" s="6"/>
      <c r="DO3053" s="6"/>
      <c r="DP3053" s="6"/>
      <c r="DQ3053" s="6"/>
      <c r="DR3053" s="6"/>
      <c r="DS3053" s="6"/>
      <c r="DT3053" s="6"/>
      <c r="DU3053" s="6"/>
      <c r="DV3053" s="6"/>
      <c r="DW3053" s="6"/>
      <c r="DX3053" s="6"/>
      <c r="DY3053" s="6"/>
      <c r="DZ3053" s="6"/>
      <c r="EA3053" s="6"/>
      <c r="EB3053" s="6"/>
      <c r="EC3053" s="6"/>
      <c r="ED3053" s="6"/>
      <c r="EE3053" s="6"/>
      <c r="EF3053" s="6"/>
      <c r="EG3053" s="6"/>
      <c r="EH3053" s="6"/>
      <c r="EI3053" s="6"/>
      <c r="EJ3053" s="6"/>
      <c r="EK3053" s="6"/>
      <c r="EL3053" s="6"/>
      <c r="EM3053" s="6"/>
      <c r="EN3053" s="6"/>
      <c r="EO3053" s="6"/>
      <c r="EP3053" s="6"/>
      <c r="EQ3053" s="6"/>
      <c r="ER3053" s="6"/>
      <c r="ES3053" s="6"/>
      <c r="ET3053" s="6"/>
      <c r="EU3053" s="6"/>
      <c r="EV3053" s="6"/>
      <c r="EW3053" s="6"/>
      <c r="EX3053" s="6"/>
      <c r="EY3053" s="6"/>
      <c r="EZ3053" s="6"/>
      <c r="FA3053" s="6"/>
      <c r="FB3053" s="6"/>
      <c r="FC3053" s="6"/>
      <c r="FD3053" s="6"/>
      <c r="FE3053" s="6"/>
      <c r="FF3053" s="6"/>
      <c r="FG3053" s="6"/>
      <c r="FH3053" s="6"/>
      <c r="FI3053" s="6"/>
      <c r="FJ3053" s="6"/>
      <c r="FK3053" s="6"/>
      <c r="FL3053" s="6"/>
      <c r="FM3053" s="6"/>
      <c r="FN3053" s="6"/>
      <c r="FO3053" s="6"/>
      <c r="FP3053" s="6"/>
      <c r="FQ3053" s="6"/>
      <c r="FR3053" s="6"/>
      <c r="FS3053" s="6"/>
      <c r="FT3053" s="6"/>
      <c r="FU3053" s="6"/>
      <c r="FV3053" s="6"/>
      <c r="FW3053" s="6"/>
      <c r="FX3053" s="6"/>
      <c r="FY3053" s="6"/>
      <c r="FZ3053" s="6"/>
      <c r="GA3053" s="6"/>
      <c r="GB3053" s="6"/>
      <c r="GC3053" s="6"/>
      <c r="GD3053" s="6"/>
      <c r="GE3053" s="6"/>
      <c r="GF3053" s="6"/>
      <c r="GG3053" s="6"/>
      <c r="GH3053" s="6"/>
      <c r="GI3053" s="6"/>
      <c r="GJ3053" s="6"/>
      <c r="GK3053" s="6"/>
      <c r="GL3053" s="6"/>
      <c r="GM3053" s="6"/>
    </row>
    <row r="3054" spans="1:195" s="5" customFormat="1" x14ac:dyDescent="0.25">
      <c r="A3054" s="27"/>
      <c r="B3054" s="27"/>
      <c r="C3054" s="27"/>
      <c r="P3054" s="69"/>
      <c r="Q3054" s="69"/>
      <c r="R3054" s="69"/>
      <c r="S3054" s="69"/>
      <c r="T3054" s="69"/>
      <c r="U3054" s="69"/>
      <c r="V3054" s="69"/>
      <c r="W3054" s="6"/>
      <c r="X3054" s="6"/>
      <c r="Y3054" s="6"/>
      <c r="Z3054" s="68"/>
      <c r="AA3054" s="68"/>
      <c r="AB3054" s="6"/>
      <c r="AC3054" s="6"/>
      <c r="AD3054" s="6"/>
      <c r="AE3054" s="6"/>
      <c r="AF3054" s="6"/>
      <c r="AG3054" s="6"/>
      <c r="AH3054" s="6"/>
      <c r="AI3054" s="6"/>
      <c r="AJ3054" s="6"/>
      <c r="AK3054" s="6"/>
      <c r="AM3054" s="6"/>
      <c r="AN3054" s="6"/>
      <c r="AO3054" s="6"/>
      <c r="AP3054" s="6"/>
      <c r="AQ3054" s="6"/>
      <c r="AR3054" s="6"/>
      <c r="AS3054" s="6"/>
      <c r="AT3054" s="6"/>
      <c r="AU3054" s="6"/>
      <c r="AV3054" s="6"/>
      <c r="AW3054" s="6"/>
      <c r="AX3054" s="6"/>
      <c r="AY3054" s="6"/>
      <c r="AZ3054" s="6"/>
      <c r="BA3054" s="6"/>
      <c r="BB3054" s="6"/>
      <c r="BC3054" s="6"/>
      <c r="BD3054" s="6"/>
      <c r="BE3054" s="6"/>
      <c r="BF3054" s="6"/>
      <c r="BG3054" s="6"/>
      <c r="BH3054" s="6"/>
      <c r="BI3054" s="6"/>
      <c r="BJ3054" s="6"/>
      <c r="BK3054" s="6"/>
      <c r="BL3054" s="6"/>
      <c r="BM3054" s="6"/>
      <c r="BN3054" s="6"/>
      <c r="BO3054" s="6"/>
      <c r="BP3054" s="6"/>
      <c r="BQ3054" s="6"/>
      <c r="BR3054" s="6"/>
      <c r="BS3054" s="6"/>
      <c r="BT3054" s="6"/>
      <c r="BU3054" s="6"/>
      <c r="BV3054" s="6"/>
      <c r="BW3054" s="6"/>
      <c r="BX3054" s="6"/>
      <c r="BY3054" s="6"/>
      <c r="BZ3054" s="6"/>
      <c r="CA3054" s="6"/>
      <c r="CB3054" s="6"/>
      <c r="CC3054" s="6"/>
      <c r="CD3054" s="6"/>
      <c r="CE3054" s="6"/>
      <c r="CF3054" s="6"/>
      <c r="CG3054" s="6"/>
      <c r="CH3054" s="6"/>
      <c r="CI3054" s="6"/>
      <c r="CJ3054" s="6"/>
      <c r="CK3054" s="6"/>
      <c r="CL3054" s="6"/>
      <c r="CM3054" s="6"/>
      <c r="CN3054" s="6"/>
      <c r="CO3054" s="6"/>
      <c r="CP3054" s="6"/>
      <c r="CQ3054" s="6"/>
      <c r="CR3054" s="6"/>
      <c r="CS3054" s="6"/>
      <c r="CT3054" s="6"/>
      <c r="CU3054" s="6"/>
      <c r="CV3054" s="6"/>
      <c r="CW3054" s="6"/>
      <c r="CX3054" s="6"/>
      <c r="CY3054" s="6"/>
      <c r="CZ3054" s="6"/>
      <c r="DA3054" s="6"/>
      <c r="DB3054" s="6"/>
      <c r="DC3054" s="6"/>
      <c r="DD3054" s="6"/>
      <c r="DE3054" s="6"/>
      <c r="DF3054" s="6"/>
      <c r="DG3054" s="6"/>
      <c r="DH3054" s="6"/>
      <c r="DI3054" s="6"/>
      <c r="DJ3054" s="6"/>
      <c r="DK3054" s="6"/>
      <c r="DL3054" s="6"/>
      <c r="DM3054" s="6"/>
      <c r="DN3054" s="6"/>
      <c r="DO3054" s="6"/>
      <c r="DP3054" s="6"/>
      <c r="DQ3054" s="6"/>
      <c r="DR3054" s="6"/>
      <c r="DS3054" s="6"/>
      <c r="DT3054" s="6"/>
      <c r="DU3054" s="6"/>
      <c r="DV3054" s="6"/>
      <c r="DW3054" s="6"/>
      <c r="DX3054" s="6"/>
      <c r="DY3054" s="6"/>
      <c r="DZ3054" s="6"/>
      <c r="EA3054" s="6"/>
      <c r="EB3054" s="6"/>
      <c r="EC3054" s="6"/>
      <c r="ED3054" s="6"/>
      <c r="EE3054" s="6"/>
      <c r="EF3054" s="6"/>
      <c r="EG3054" s="6"/>
      <c r="EH3054" s="6"/>
      <c r="EI3054" s="6"/>
      <c r="EJ3054" s="6"/>
      <c r="EK3054" s="6"/>
      <c r="EL3054" s="6"/>
      <c r="EM3054" s="6"/>
      <c r="EN3054" s="6"/>
      <c r="EO3054" s="6"/>
      <c r="EP3054" s="6"/>
      <c r="EQ3054" s="6"/>
      <c r="ER3054" s="6"/>
      <c r="ES3054" s="6"/>
      <c r="ET3054" s="6"/>
      <c r="EU3054" s="6"/>
      <c r="EV3054" s="6"/>
      <c r="EW3054" s="6"/>
      <c r="EX3054" s="6"/>
      <c r="EY3054" s="6"/>
      <c r="EZ3054" s="6"/>
      <c r="FA3054" s="6"/>
      <c r="FB3054" s="6"/>
      <c r="FC3054" s="6"/>
      <c r="FD3054" s="6"/>
      <c r="FE3054" s="6"/>
      <c r="FF3054" s="6"/>
      <c r="FG3054" s="6"/>
      <c r="FH3054" s="6"/>
      <c r="FI3054" s="6"/>
      <c r="FJ3054" s="6"/>
      <c r="FK3054" s="6"/>
      <c r="FL3054" s="6"/>
      <c r="FM3054" s="6"/>
      <c r="FN3054" s="6"/>
      <c r="FO3054" s="6"/>
      <c r="FP3054" s="6"/>
      <c r="FQ3054" s="6"/>
      <c r="FR3054" s="6"/>
      <c r="FS3054" s="6"/>
      <c r="FT3054" s="6"/>
      <c r="FU3054" s="6"/>
      <c r="FV3054" s="6"/>
      <c r="FW3054" s="6"/>
      <c r="FX3054" s="6"/>
      <c r="FY3054" s="6"/>
      <c r="FZ3054" s="6"/>
      <c r="GA3054" s="6"/>
      <c r="GB3054" s="6"/>
      <c r="GC3054" s="6"/>
      <c r="GD3054" s="6"/>
      <c r="GE3054" s="6"/>
      <c r="GF3054" s="6"/>
      <c r="GG3054" s="6"/>
      <c r="GH3054" s="6"/>
      <c r="GI3054" s="6"/>
      <c r="GJ3054" s="6"/>
      <c r="GK3054" s="6"/>
      <c r="GL3054" s="6"/>
      <c r="GM3054" s="6"/>
    </row>
    <row r="3055" spans="1:195" s="5" customFormat="1" x14ac:dyDescent="0.25">
      <c r="A3055" s="27"/>
      <c r="B3055" s="27"/>
      <c r="C3055" s="27"/>
      <c r="P3055" s="69"/>
      <c r="Q3055" s="69"/>
      <c r="R3055" s="69"/>
      <c r="S3055" s="69"/>
      <c r="T3055" s="69"/>
      <c r="U3055" s="69"/>
      <c r="V3055" s="69"/>
      <c r="W3055" s="6"/>
      <c r="X3055" s="6"/>
      <c r="Y3055" s="6"/>
      <c r="Z3055" s="68"/>
      <c r="AA3055" s="68"/>
      <c r="AB3055" s="6"/>
      <c r="AC3055" s="6"/>
      <c r="AD3055" s="6"/>
      <c r="AE3055" s="6"/>
      <c r="AF3055" s="6"/>
      <c r="AG3055" s="6"/>
      <c r="AH3055" s="6"/>
      <c r="AI3055" s="6"/>
      <c r="AJ3055" s="6"/>
      <c r="AK3055" s="6"/>
      <c r="AM3055" s="6"/>
      <c r="AN3055" s="6"/>
      <c r="AO3055" s="6"/>
      <c r="AP3055" s="6"/>
      <c r="AQ3055" s="6"/>
      <c r="AR3055" s="6"/>
      <c r="AS3055" s="6"/>
      <c r="AT3055" s="6"/>
      <c r="AU3055" s="6"/>
      <c r="AV3055" s="6"/>
      <c r="AW3055" s="6"/>
      <c r="AX3055" s="6"/>
      <c r="AY3055" s="6"/>
      <c r="AZ3055" s="6"/>
      <c r="BA3055" s="6"/>
      <c r="BB3055" s="6"/>
      <c r="BC3055" s="6"/>
      <c r="BD3055" s="6"/>
      <c r="BE3055" s="6"/>
      <c r="BF3055" s="6"/>
      <c r="BG3055" s="6"/>
      <c r="BH3055" s="6"/>
      <c r="BI3055" s="6"/>
      <c r="BJ3055" s="6"/>
      <c r="BK3055" s="6"/>
      <c r="BL3055" s="6"/>
      <c r="BM3055" s="6"/>
      <c r="BN3055" s="6"/>
      <c r="BO3055" s="6"/>
      <c r="BP3055" s="6"/>
      <c r="BQ3055" s="6"/>
      <c r="BR3055" s="6"/>
      <c r="BS3055" s="6"/>
      <c r="BT3055" s="6"/>
      <c r="BU3055" s="6"/>
      <c r="BV3055" s="6"/>
      <c r="BW3055" s="6"/>
      <c r="BX3055" s="6"/>
      <c r="BY3055" s="6"/>
      <c r="BZ3055" s="6"/>
      <c r="CA3055" s="6"/>
      <c r="CB3055" s="6"/>
      <c r="CC3055" s="6"/>
      <c r="CD3055" s="6"/>
      <c r="CE3055" s="6"/>
      <c r="CF3055" s="6"/>
      <c r="CG3055" s="6"/>
      <c r="CH3055" s="6"/>
      <c r="CI3055" s="6"/>
      <c r="CJ3055" s="6"/>
      <c r="CK3055" s="6"/>
      <c r="CL3055" s="6"/>
      <c r="CM3055" s="6"/>
      <c r="CN3055" s="6"/>
      <c r="CO3055" s="6"/>
      <c r="CP3055" s="6"/>
      <c r="CQ3055" s="6"/>
      <c r="CR3055" s="6"/>
      <c r="CS3055" s="6"/>
      <c r="CT3055" s="6"/>
      <c r="CU3055" s="6"/>
      <c r="CV3055" s="6"/>
      <c r="CW3055" s="6"/>
      <c r="CX3055" s="6"/>
      <c r="CY3055" s="6"/>
      <c r="CZ3055" s="6"/>
      <c r="DA3055" s="6"/>
      <c r="DB3055" s="6"/>
      <c r="DC3055" s="6"/>
      <c r="DD3055" s="6"/>
      <c r="DE3055" s="6"/>
      <c r="DF3055" s="6"/>
      <c r="DG3055" s="6"/>
      <c r="DH3055" s="6"/>
      <c r="DI3055" s="6"/>
      <c r="DJ3055" s="6"/>
      <c r="DK3055" s="6"/>
      <c r="DL3055" s="6"/>
      <c r="DM3055" s="6"/>
      <c r="DN3055" s="6"/>
      <c r="DO3055" s="6"/>
      <c r="DP3055" s="6"/>
      <c r="DQ3055" s="6"/>
      <c r="DR3055" s="6"/>
      <c r="DS3055" s="6"/>
      <c r="DT3055" s="6"/>
      <c r="DU3055" s="6"/>
      <c r="DV3055" s="6"/>
      <c r="DW3055" s="6"/>
      <c r="DX3055" s="6"/>
      <c r="DY3055" s="6"/>
      <c r="DZ3055" s="6"/>
      <c r="EA3055" s="6"/>
      <c r="EB3055" s="6"/>
      <c r="EC3055" s="6"/>
      <c r="ED3055" s="6"/>
      <c r="EE3055" s="6"/>
      <c r="EF3055" s="6"/>
      <c r="EG3055" s="6"/>
      <c r="EH3055" s="6"/>
      <c r="EI3055" s="6"/>
      <c r="EJ3055" s="6"/>
      <c r="EK3055" s="6"/>
      <c r="EL3055" s="6"/>
      <c r="EM3055" s="6"/>
      <c r="EN3055" s="6"/>
      <c r="EO3055" s="6"/>
      <c r="EP3055" s="6"/>
      <c r="EQ3055" s="6"/>
      <c r="ER3055" s="6"/>
      <c r="ES3055" s="6"/>
      <c r="ET3055" s="6"/>
      <c r="EU3055" s="6"/>
      <c r="EV3055" s="6"/>
      <c r="EW3055" s="6"/>
      <c r="EX3055" s="6"/>
      <c r="EY3055" s="6"/>
      <c r="EZ3055" s="6"/>
      <c r="FA3055" s="6"/>
      <c r="FB3055" s="6"/>
      <c r="FC3055" s="6"/>
      <c r="FD3055" s="6"/>
      <c r="FE3055" s="6"/>
      <c r="FF3055" s="6"/>
      <c r="FG3055" s="6"/>
      <c r="FH3055" s="6"/>
      <c r="FI3055" s="6"/>
      <c r="FJ3055" s="6"/>
      <c r="FK3055" s="6"/>
      <c r="FL3055" s="6"/>
      <c r="FM3055" s="6"/>
      <c r="FN3055" s="6"/>
      <c r="FO3055" s="6"/>
      <c r="FP3055" s="6"/>
      <c r="FQ3055" s="6"/>
      <c r="FR3055" s="6"/>
      <c r="FS3055" s="6"/>
      <c r="FT3055" s="6"/>
      <c r="FU3055" s="6"/>
      <c r="FV3055" s="6"/>
      <c r="FW3055" s="6"/>
      <c r="FX3055" s="6"/>
      <c r="FY3055" s="6"/>
      <c r="FZ3055" s="6"/>
      <c r="GA3055" s="6"/>
      <c r="GB3055" s="6"/>
      <c r="GC3055" s="6"/>
      <c r="GD3055" s="6"/>
      <c r="GE3055" s="6"/>
      <c r="GF3055" s="6"/>
      <c r="GG3055" s="6"/>
      <c r="GH3055" s="6"/>
      <c r="GI3055" s="6"/>
      <c r="GJ3055" s="6"/>
      <c r="GK3055" s="6"/>
      <c r="GL3055" s="6"/>
      <c r="GM3055" s="6"/>
    </row>
    <row r="3056" spans="1:195" s="5" customFormat="1" x14ac:dyDescent="0.25">
      <c r="A3056" s="27"/>
      <c r="B3056" s="27"/>
      <c r="C3056" s="27"/>
      <c r="P3056" s="69"/>
      <c r="Q3056" s="69"/>
      <c r="R3056" s="69"/>
      <c r="S3056" s="69"/>
      <c r="T3056" s="69"/>
      <c r="U3056" s="69"/>
      <c r="V3056" s="69"/>
      <c r="W3056" s="6"/>
      <c r="X3056" s="6"/>
      <c r="Y3056" s="6"/>
      <c r="Z3056" s="68"/>
      <c r="AA3056" s="68"/>
      <c r="AB3056" s="6"/>
      <c r="AC3056" s="6"/>
      <c r="AD3056" s="6"/>
      <c r="AE3056" s="6"/>
      <c r="AF3056" s="6"/>
      <c r="AG3056" s="6"/>
      <c r="AH3056" s="6"/>
      <c r="AI3056" s="6"/>
      <c r="AJ3056" s="6"/>
      <c r="AK3056" s="6"/>
      <c r="AM3056" s="6"/>
      <c r="AN3056" s="6"/>
      <c r="AO3056" s="6"/>
      <c r="AP3056" s="6"/>
      <c r="AQ3056" s="6"/>
      <c r="AR3056" s="6"/>
      <c r="AS3056" s="6"/>
      <c r="AT3056" s="6"/>
      <c r="AU3056" s="6"/>
      <c r="AV3056" s="6"/>
      <c r="AW3056" s="6"/>
      <c r="AX3056" s="6"/>
      <c r="AY3056" s="6"/>
      <c r="AZ3056" s="6"/>
      <c r="BA3056" s="6"/>
      <c r="BB3056" s="6"/>
      <c r="BC3056" s="6"/>
      <c r="BD3056" s="6"/>
      <c r="BE3056" s="6"/>
      <c r="BF3056" s="6"/>
      <c r="BG3056" s="6"/>
      <c r="BH3056" s="6"/>
      <c r="BI3056" s="6"/>
      <c r="BJ3056" s="6"/>
      <c r="BK3056" s="6"/>
      <c r="BL3056" s="6"/>
      <c r="BM3056" s="6"/>
      <c r="BN3056" s="6"/>
      <c r="BO3056" s="6"/>
      <c r="BP3056" s="6"/>
      <c r="BQ3056" s="6"/>
      <c r="BR3056" s="6"/>
      <c r="BS3056" s="6"/>
      <c r="BT3056" s="6"/>
      <c r="BU3056" s="6"/>
      <c r="BV3056" s="6"/>
      <c r="BW3056" s="6"/>
      <c r="BX3056" s="6"/>
      <c r="BY3056" s="6"/>
      <c r="BZ3056" s="6"/>
      <c r="CA3056" s="6"/>
      <c r="CB3056" s="6"/>
      <c r="CC3056" s="6"/>
      <c r="CD3056" s="6"/>
      <c r="CE3056" s="6"/>
      <c r="CF3056" s="6"/>
      <c r="CG3056" s="6"/>
      <c r="CH3056" s="6"/>
      <c r="CI3056" s="6"/>
      <c r="CJ3056" s="6"/>
      <c r="CK3056" s="6"/>
      <c r="CL3056" s="6"/>
      <c r="CM3056" s="6"/>
      <c r="CN3056" s="6"/>
      <c r="CO3056" s="6"/>
      <c r="CP3056" s="6"/>
      <c r="CQ3056" s="6"/>
      <c r="CR3056" s="6"/>
      <c r="CS3056" s="6"/>
      <c r="CT3056" s="6"/>
      <c r="CU3056" s="6"/>
      <c r="CV3056" s="6"/>
      <c r="CW3056" s="6"/>
      <c r="CX3056" s="6"/>
      <c r="CY3056" s="6"/>
      <c r="CZ3056" s="6"/>
      <c r="DA3056" s="6"/>
      <c r="DB3056" s="6"/>
      <c r="DC3056" s="6"/>
      <c r="DD3056" s="6"/>
      <c r="DE3056" s="6"/>
      <c r="DF3056" s="6"/>
      <c r="DG3056" s="6"/>
      <c r="DH3056" s="6"/>
      <c r="DI3056" s="6"/>
      <c r="DJ3056" s="6"/>
      <c r="DK3056" s="6"/>
      <c r="DL3056" s="6"/>
      <c r="DM3056" s="6"/>
      <c r="DN3056" s="6"/>
      <c r="DO3056" s="6"/>
      <c r="DP3056" s="6"/>
      <c r="DQ3056" s="6"/>
      <c r="DR3056" s="6"/>
      <c r="DS3056" s="6"/>
      <c r="DT3056" s="6"/>
      <c r="DU3056" s="6"/>
      <c r="DV3056" s="6"/>
      <c r="DW3056" s="6"/>
      <c r="DX3056" s="6"/>
      <c r="DY3056" s="6"/>
      <c r="DZ3056" s="6"/>
      <c r="EA3056" s="6"/>
      <c r="EB3056" s="6"/>
      <c r="EC3056" s="6"/>
      <c r="ED3056" s="6"/>
      <c r="EE3056" s="6"/>
      <c r="EF3056" s="6"/>
      <c r="EG3056" s="6"/>
      <c r="EH3056" s="6"/>
      <c r="EI3056" s="6"/>
      <c r="EJ3056" s="6"/>
      <c r="EK3056" s="6"/>
      <c r="EL3056" s="6"/>
      <c r="EM3056" s="6"/>
      <c r="EN3056" s="6"/>
      <c r="EO3056" s="6"/>
      <c r="EP3056" s="6"/>
      <c r="EQ3056" s="6"/>
      <c r="ER3056" s="6"/>
      <c r="ES3056" s="6"/>
      <c r="ET3056" s="6"/>
      <c r="EU3056" s="6"/>
      <c r="EV3056" s="6"/>
      <c r="EW3056" s="6"/>
      <c r="EX3056" s="6"/>
      <c r="EY3056" s="6"/>
      <c r="EZ3056" s="6"/>
      <c r="FA3056" s="6"/>
      <c r="FB3056" s="6"/>
      <c r="FC3056" s="6"/>
      <c r="FD3056" s="6"/>
      <c r="FE3056" s="6"/>
      <c r="FF3056" s="6"/>
      <c r="FG3056" s="6"/>
      <c r="FH3056" s="6"/>
      <c r="FI3056" s="6"/>
      <c r="FJ3056" s="6"/>
      <c r="FK3056" s="6"/>
      <c r="FL3056" s="6"/>
      <c r="FM3056" s="6"/>
      <c r="FN3056" s="6"/>
      <c r="FO3056" s="6"/>
      <c r="FP3056" s="6"/>
      <c r="FQ3056" s="6"/>
      <c r="FR3056" s="6"/>
      <c r="FS3056" s="6"/>
      <c r="FT3056" s="6"/>
      <c r="FU3056" s="6"/>
      <c r="FV3056" s="6"/>
      <c r="FW3056" s="6"/>
      <c r="FX3056" s="6"/>
      <c r="FY3056" s="6"/>
      <c r="FZ3056" s="6"/>
      <c r="GA3056" s="6"/>
      <c r="GB3056" s="6"/>
      <c r="GC3056" s="6"/>
      <c r="GD3056" s="6"/>
      <c r="GE3056" s="6"/>
      <c r="GF3056" s="6"/>
      <c r="GG3056" s="6"/>
      <c r="GH3056" s="6"/>
      <c r="GI3056" s="6"/>
      <c r="GJ3056" s="6"/>
      <c r="GK3056" s="6"/>
      <c r="GL3056" s="6"/>
      <c r="GM3056" s="6"/>
    </row>
    <row r="3057" spans="1:195" s="5" customFormat="1" x14ac:dyDescent="0.25">
      <c r="A3057" s="27"/>
      <c r="B3057" s="27"/>
      <c r="C3057" s="27"/>
      <c r="P3057" s="69"/>
      <c r="Q3057" s="69"/>
      <c r="R3057" s="69"/>
      <c r="S3057" s="69"/>
      <c r="T3057" s="69"/>
      <c r="U3057" s="69"/>
      <c r="V3057" s="69"/>
      <c r="W3057" s="6"/>
      <c r="X3057" s="6"/>
      <c r="Y3057" s="6"/>
      <c r="Z3057" s="68"/>
      <c r="AA3057" s="68"/>
      <c r="AB3057" s="6"/>
      <c r="AC3057" s="6"/>
      <c r="AD3057" s="6"/>
      <c r="AE3057" s="6"/>
      <c r="AF3057" s="6"/>
      <c r="AG3057" s="6"/>
      <c r="AH3057" s="6"/>
      <c r="AI3057" s="6"/>
      <c r="AJ3057" s="6"/>
      <c r="AK3057" s="6"/>
      <c r="AM3057" s="6"/>
      <c r="AN3057" s="6"/>
      <c r="AO3057" s="6"/>
      <c r="AP3057" s="6"/>
      <c r="AQ3057" s="6"/>
      <c r="AR3057" s="6"/>
      <c r="AS3057" s="6"/>
      <c r="AT3057" s="6"/>
      <c r="AU3057" s="6"/>
      <c r="AV3057" s="6"/>
      <c r="AW3057" s="6"/>
      <c r="AX3057" s="6"/>
      <c r="AY3057" s="6"/>
      <c r="AZ3057" s="6"/>
      <c r="BA3057" s="6"/>
      <c r="BB3057" s="6"/>
      <c r="BC3057" s="6"/>
      <c r="BD3057" s="6"/>
      <c r="BE3057" s="6"/>
      <c r="BF3057" s="6"/>
      <c r="BG3057" s="6"/>
      <c r="BH3057" s="6"/>
      <c r="BI3057" s="6"/>
      <c r="BJ3057" s="6"/>
      <c r="BK3057" s="6"/>
      <c r="BL3057" s="6"/>
      <c r="BM3057" s="6"/>
      <c r="BN3057" s="6"/>
      <c r="BO3057" s="6"/>
      <c r="BP3057" s="6"/>
      <c r="BQ3057" s="6"/>
      <c r="BR3057" s="6"/>
      <c r="BS3057" s="6"/>
      <c r="BT3057" s="6"/>
      <c r="BU3057" s="6"/>
      <c r="BV3057" s="6"/>
      <c r="BW3057" s="6"/>
      <c r="BX3057" s="6"/>
      <c r="BY3057" s="6"/>
      <c r="BZ3057" s="6"/>
      <c r="CA3057" s="6"/>
      <c r="CB3057" s="6"/>
      <c r="CC3057" s="6"/>
      <c r="CD3057" s="6"/>
      <c r="CE3057" s="6"/>
      <c r="CF3057" s="6"/>
      <c r="CG3057" s="6"/>
      <c r="CH3057" s="6"/>
      <c r="CI3057" s="6"/>
      <c r="CJ3057" s="6"/>
      <c r="CK3057" s="6"/>
      <c r="CL3057" s="6"/>
      <c r="CM3057" s="6"/>
      <c r="CN3057" s="6"/>
      <c r="CO3057" s="6"/>
      <c r="CP3057" s="6"/>
      <c r="CQ3057" s="6"/>
      <c r="CR3057" s="6"/>
      <c r="CS3057" s="6"/>
      <c r="CT3057" s="6"/>
      <c r="CU3057" s="6"/>
      <c r="CV3057" s="6"/>
      <c r="CW3057" s="6"/>
      <c r="CX3057" s="6"/>
      <c r="CY3057" s="6"/>
      <c r="CZ3057" s="6"/>
      <c r="DA3057" s="6"/>
      <c r="DB3057" s="6"/>
      <c r="DC3057" s="6"/>
      <c r="DD3057" s="6"/>
      <c r="DE3057" s="6"/>
      <c r="DF3057" s="6"/>
      <c r="DG3057" s="6"/>
      <c r="DH3057" s="6"/>
      <c r="DI3057" s="6"/>
      <c r="DJ3057" s="6"/>
      <c r="DK3057" s="6"/>
      <c r="DL3057" s="6"/>
      <c r="DM3057" s="6"/>
      <c r="DN3057" s="6"/>
      <c r="DO3057" s="6"/>
      <c r="DP3057" s="6"/>
      <c r="DQ3057" s="6"/>
      <c r="DR3057" s="6"/>
      <c r="DS3057" s="6"/>
      <c r="DT3057" s="6"/>
      <c r="DU3057" s="6"/>
      <c r="DV3057" s="6"/>
      <c r="DW3057" s="6"/>
      <c r="DX3057" s="6"/>
      <c r="DY3057" s="6"/>
      <c r="DZ3057" s="6"/>
      <c r="EA3057" s="6"/>
      <c r="EB3057" s="6"/>
      <c r="EC3057" s="6"/>
      <c r="ED3057" s="6"/>
      <c r="EE3057" s="6"/>
      <c r="EF3057" s="6"/>
      <c r="EG3057" s="6"/>
      <c r="EH3057" s="6"/>
      <c r="EI3057" s="6"/>
      <c r="EJ3057" s="6"/>
      <c r="EK3057" s="6"/>
      <c r="EL3057" s="6"/>
      <c r="EM3057" s="6"/>
      <c r="EN3057" s="6"/>
      <c r="EO3057" s="6"/>
      <c r="EP3057" s="6"/>
      <c r="EQ3057" s="6"/>
      <c r="ER3057" s="6"/>
      <c r="ES3057" s="6"/>
      <c r="ET3057" s="6"/>
      <c r="EU3057" s="6"/>
      <c r="EV3057" s="6"/>
      <c r="EW3057" s="6"/>
      <c r="EX3057" s="6"/>
      <c r="EY3057" s="6"/>
      <c r="EZ3057" s="6"/>
      <c r="FA3057" s="6"/>
      <c r="FB3057" s="6"/>
      <c r="FC3057" s="6"/>
      <c r="FD3057" s="6"/>
      <c r="FE3057" s="6"/>
      <c r="FF3057" s="6"/>
      <c r="FG3057" s="6"/>
      <c r="FH3057" s="6"/>
      <c r="FI3057" s="6"/>
      <c r="FJ3057" s="6"/>
      <c r="FK3057" s="6"/>
      <c r="FL3057" s="6"/>
      <c r="FM3057" s="6"/>
      <c r="FN3057" s="6"/>
      <c r="FO3057" s="6"/>
      <c r="FP3057" s="6"/>
      <c r="FQ3057" s="6"/>
      <c r="FR3057" s="6"/>
      <c r="FS3057" s="6"/>
      <c r="FT3057" s="6"/>
      <c r="FU3057" s="6"/>
      <c r="FV3057" s="6"/>
      <c r="FW3057" s="6"/>
      <c r="FX3057" s="6"/>
      <c r="FY3057" s="6"/>
      <c r="FZ3057" s="6"/>
      <c r="GA3057" s="6"/>
      <c r="GB3057" s="6"/>
      <c r="GC3057" s="6"/>
      <c r="GD3057" s="6"/>
      <c r="GE3057" s="6"/>
      <c r="GF3057" s="6"/>
      <c r="GG3057" s="6"/>
      <c r="GH3057" s="6"/>
      <c r="GI3057" s="6"/>
      <c r="GJ3057" s="6"/>
      <c r="GK3057" s="6"/>
      <c r="GL3057" s="6"/>
      <c r="GM3057" s="6"/>
    </row>
    <row r="3058" spans="1:195" s="5" customFormat="1" x14ac:dyDescent="0.25">
      <c r="A3058" s="27"/>
      <c r="B3058" s="27"/>
      <c r="C3058" s="27"/>
      <c r="P3058" s="69"/>
      <c r="Q3058" s="69"/>
      <c r="R3058" s="69"/>
      <c r="S3058" s="69"/>
      <c r="T3058" s="69"/>
      <c r="U3058" s="69"/>
      <c r="V3058" s="69"/>
      <c r="W3058" s="6"/>
      <c r="X3058" s="6"/>
      <c r="Y3058" s="6"/>
      <c r="Z3058" s="68"/>
      <c r="AA3058" s="68"/>
      <c r="AB3058" s="6"/>
      <c r="AC3058" s="6"/>
      <c r="AD3058" s="6"/>
      <c r="AE3058" s="6"/>
      <c r="AF3058" s="6"/>
      <c r="AG3058" s="6"/>
      <c r="AH3058" s="6"/>
      <c r="AI3058" s="6"/>
      <c r="AJ3058" s="6"/>
      <c r="AK3058" s="6"/>
      <c r="AM3058" s="6"/>
      <c r="AN3058" s="6"/>
      <c r="AO3058" s="6"/>
      <c r="AP3058" s="6"/>
      <c r="AQ3058" s="6"/>
      <c r="AR3058" s="6"/>
      <c r="AS3058" s="6"/>
      <c r="AT3058" s="6"/>
      <c r="AU3058" s="6"/>
      <c r="AV3058" s="6"/>
      <c r="AW3058" s="6"/>
      <c r="AX3058" s="6"/>
      <c r="AY3058" s="6"/>
      <c r="AZ3058" s="6"/>
      <c r="BA3058" s="6"/>
      <c r="BB3058" s="6"/>
      <c r="BC3058" s="6"/>
      <c r="BD3058" s="6"/>
      <c r="BE3058" s="6"/>
      <c r="BF3058" s="6"/>
      <c r="BG3058" s="6"/>
      <c r="BH3058" s="6"/>
      <c r="BI3058" s="6"/>
      <c r="BJ3058" s="6"/>
      <c r="BK3058" s="6"/>
      <c r="BL3058" s="6"/>
      <c r="BM3058" s="6"/>
      <c r="BN3058" s="6"/>
      <c r="BO3058" s="6"/>
      <c r="BP3058" s="6"/>
      <c r="BQ3058" s="6"/>
      <c r="BR3058" s="6"/>
      <c r="BS3058" s="6"/>
      <c r="BT3058" s="6"/>
      <c r="BU3058" s="6"/>
      <c r="BV3058" s="6"/>
      <c r="BW3058" s="6"/>
      <c r="BX3058" s="6"/>
      <c r="BY3058" s="6"/>
      <c r="BZ3058" s="6"/>
      <c r="CA3058" s="6"/>
      <c r="CB3058" s="6"/>
      <c r="CC3058" s="6"/>
      <c r="CD3058" s="6"/>
      <c r="CE3058" s="6"/>
      <c r="CF3058" s="6"/>
      <c r="CG3058" s="6"/>
      <c r="CH3058" s="6"/>
      <c r="CI3058" s="6"/>
      <c r="CJ3058" s="6"/>
      <c r="CK3058" s="6"/>
      <c r="CL3058" s="6"/>
      <c r="CM3058" s="6"/>
      <c r="CN3058" s="6"/>
      <c r="CO3058" s="6"/>
      <c r="CP3058" s="6"/>
      <c r="CQ3058" s="6"/>
      <c r="CR3058" s="6"/>
      <c r="CS3058" s="6"/>
      <c r="CT3058" s="6"/>
      <c r="CU3058" s="6"/>
      <c r="CV3058" s="6"/>
      <c r="CW3058" s="6"/>
      <c r="CX3058" s="6"/>
      <c r="CY3058" s="6"/>
      <c r="CZ3058" s="6"/>
      <c r="DA3058" s="6"/>
      <c r="DB3058" s="6"/>
      <c r="DC3058" s="6"/>
      <c r="DD3058" s="6"/>
      <c r="DE3058" s="6"/>
      <c r="DF3058" s="6"/>
      <c r="DG3058" s="6"/>
      <c r="DH3058" s="6"/>
      <c r="DI3058" s="6"/>
      <c r="DJ3058" s="6"/>
      <c r="DK3058" s="6"/>
      <c r="DL3058" s="6"/>
      <c r="DM3058" s="6"/>
      <c r="DN3058" s="6"/>
      <c r="DO3058" s="6"/>
      <c r="DP3058" s="6"/>
      <c r="DQ3058" s="6"/>
      <c r="DR3058" s="6"/>
      <c r="DS3058" s="6"/>
      <c r="DT3058" s="6"/>
      <c r="DU3058" s="6"/>
      <c r="DV3058" s="6"/>
      <c r="DW3058" s="6"/>
      <c r="DX3058" s="6"/>
      <c r="DY3058" s="6"/>
      <c r="DZ3058" s="6"/>
      <c r="EA3058" s="6"/>
      <c r="EB3058" s="6"/>
      <c r="EC3058" s="6"/>
      <c r="ED3058" s="6"/>
      <c r="EE3058" s="6"/>
      <c r="EF3058" s="6"/>
      <c r="EG3058" s="6"/>
      <c r="EH3058" s="6"/>
      <c r="EI3058" s="6"/>
      <c r="EJ3058" s="6"/>
      <c r="EK3058" s="6"/>
      <c r="EL3058" s="6"/>
      <c r="EM3058" s="6"/>
      <c r="EN3058" s="6"/>
      <c r="EO3058" s="6"/>
      <c r="EP3058" s="6"/>
      <c r="EQ3058" s="6"/>
      <c r="ER3058" s="6"/>
      <c r="ES3058" s="6"/>
      <c r="ET3058" s="6"/>
      <c r="EU3058" s="6"/>
      <c r="EV3058" s="6"/>
      <c r="EW3058" s="6"/>
      <c r="EX3058" s="6"/>
      <c r="EY3058" s="6"/>
      <c r="EZ3058" s="6"/>
      <c r="FA3058" s="6"/>
      <c r="FB3058" s="6"/>
      <c r="FC3058" s="6"/>
      <c r="FD3058" s="6"/>
      <c r="FE3058" s="6"/>
      <c r="FF3058" s="6"/>
      <c r="FG3058" s="6"/>
      <c r="FH3058" s="6"/>
      <c r="FI3058" s="6"/>
      <c r="FJ3058" s="6"/>
      <c r="FK3058" s="6"/>
      <c r="FL3058" s="6"/>
      <c r="FM3058" s="6"/>
      <c r="FN3058" s="6"/>
      <c r="FO3058" s="6"/>
      <c r="FP3058" s="6"/>
      <c r="FQ3058" s="6"/>
      <c r="FR3058" s="6"/>
      <c r="FS3058" s="6"/>
      <c r="FT3058" s="6"/>
      <c r="FU3058" s="6"/>
      <c r="FV3058" s="6"/>
      <c r="FW3058" s="6"/>
      <c r="FX3058" s="6"/>
      <c r="FY3058" s="6"/>
      <c r="FZ3058" s="6"/>
      <c r="GA3058" s="6"/>
      <c r="GB3058" s="6"/>
      <c r="GC3058" s="6"/>
      <c r="GD3058" s="6"/>
      <c r="GE3058" s="6"/>
      <c r="GF3058" s="6"/>
      <c r="GG3058" s="6"/>
      <c r="GH3058" s="6"/>
      <c r="GI3058" s="6"/>
      <c r="GJ3058" s="6"/>
      <c r="GK3058" s="6"/>
      <c r="GL3058" s="6"/>
      <c r="GM3058" s="6"/>
    </row>
    <row r="3059" spans="1:195" s="5" customFormat="1" x14ac:dyDescent="0.25">
      <c r="A3059" s="27"/>
      <c r="B3059" s="27"/>
      <c r="C3059" s="27"/>
      <c r="P3059" s="69"/>
      <c r="Q3059" s="69"/>
      <c r="R3059" s="69"/>
      <c r="S3059" s="69"/>
      <c r="T3059" s="69"/>
      <c r="U3059" s="69"/>
      <c r="V3059" s="69"/>
      <c r="W3059" s="6"/>
      <c r="X3059" s="6"/>
      <c r="Y3059" s="6"/>
      <c r="Z3059" s="68"/>
      <c r="AA3059" s="68"/>
      <c r="AB3059" s="6"/>
      <c r="AC3059" s="6"/>
      <c r="AD3059" s="6"/>
      <c r="AE3059" s="6"/>
      <c r="AF3059" s="6"/>
      <c r="AG3059" s="6"/>
      <c r="AH3059" s="6"/>
      <c r="AI3059" s="6"/>
      <c r="AJ3059" s="6"/>
      <c r="AK3059" s="6"/>
      <c r="AM3059" s="6"/>
      <c r="AN3059" s="6"/>
      <c r="AO3059" s="6"/>
      <c r="AP3059" s="6"/>
      <c r="AQ3059" s="6"/>
      <c r="AR3059" s="6"/>
      <c r="AS3059" s="6"/>
      <c r="AT3059" s="6"/>
      <c r="AU3059" s="6"/>
      <c r="AV3059" s="6"/>
      <c r="AW3059" s="6"/>
      <c r="AX3059" s="6"/>
      <c r="AY3059" s="6"/>
      <c r="AZ3059" s="6"/>
      <c r="BA3059" s="6"/>
      <c r="BB3059" s="6"/>
      <c r="BC3059" s="6"/>
      <c r="BD3059" s="6"/>
      <c r="BE3059" s="6"/>
      <c r="BF3059" s="6"/>
      <c r="BG3059" s="6"/>
      <c r="BH3059" s="6"/>
      <c r="BI3059" s="6"/>
      <c r="BJ3059" s="6"/>
      <c r="BK3059" s="6"/>
      <c r="BL3059" s="6"/>
      <c r="BM3059" s="6"/>
      <c r="BN3059" s="6"/>
      <c r="BO3059" s="6"/>
      <c r="BP3059" s="6"/>
      <c r="BQ3059" s="6"/>
      <c r="BR3059" s="6"/>
      <c r="BS3059" s="6"/>
      <c r="BT3059" s="6"/>
      <c r="BU3059" s="6"/>
      <c r="BV3059" s="6"/>
      <c r="BW3059" s="6"/>
      <c r="BX3059" s="6"/>
      <c r="BY3059" s="6"/>
      <c r="BZ3059" s="6"/>
      <c r="CA3059" s="6"/>
      <c r="CB3059" s="6"/>
      <c r="CC3059" s="6"/>
      <c r="CD3059" s="6"/>
      <c r="CE3059" s="6"/>
      <c r="CF3059" s="6"/>
      <c r="CG3059" s="6"/>
      <c r="CH3059" s="6"/>
      <c r="CI3059" s="6"/>
      <c r="CJ3059" s="6"/>
      <c r="CK3059" s="6"/>
      <c r="CL3059" s="6"/>
      <c r="CM3059" s="6"/>
      <c r="CN3059" s="6"/>
      <c r="CO3059" s="6"/>
      <c r="CP3059" s="6"/>
      <c r="CQ3059" s="6"/>
      <c r="CR3059" s="6"/>
      <c r="CS3059" s="6"/>
      <c r="CT3059" s="6"/>
      <c r="CU3059" s="6"/>
      <c r="CV3059" s="6"/>
      <c r="CW3059" s="6"/>
      <c r="CX3059" s="6"/>
      <c r="CY3059" s="6"/>
      <c r="CZ3059" s="6"/>
      <c r="DA3059" s="6"/>
      <c r="DB3059" s="6"/>
      <c r="DC3059" s="6"/>
      <c r="DD3059" s="6"/>
      <c r="DE3059" s="6"/>
      <c r="DF3059" s="6"/>
      <c r="DG3059" s="6"/>
      <c r="DH3059" s="6"/>
      <c r="DI3059" s="6"/>
      <c r="DJ3059" s="6"/>
      <c r="DK3059" s="6"/>
      <c r="DL3059" s="6"/>
      <c r="DM3059" s="6"/>
      <c r="DN3059" s="6"/>
      <c r="DO3059" s="6"/>
      <c r="DP3059" s="6"/>
      <c r="DQ3059" s="6"/>
      <c r="DR3059" s="6"/>
      <c r="DS3059" s="6"/>
      <c r="DT3059" s="6"/>
      <c r="DU3059" s="6"/>
      <c r="DV3059" s="6"/>
      <c r="DW3059" s="6"/>
      <c r="DX3059" s="6"/>
      <c r="DY3059" s="6"/>
      <c r="DZ3059" s="6"/>
      <c r="EA3059" s="6"/>
      <c r="EB3059" s="6"/>
      <c r="EC3059" s="6"/>
      <c r="ED3059" s="6"/>
      <c r="EE3059" s="6"/>
      <c r="EF3059" s="6"/>
      <c r="EG3059" s="6"/>
      <c r="EH3059" s="6"/>
      <c r="EI3059" s="6"/>
      <c r="EJ3059" s="6"/>
      <c r="EK3059" s="6"/>
      <c r="EL3059" s="6"/>
      <c r="EM3059" s="6"/>
      <c r="EN3059" s="6"/>
      <c r="EO3059" s="6"/>
      <c r="EP3059" s="6"/>
      <c r="EQ3059" s="6"/>
      <c r="ER3059" s="6"/>
      <c r="ES3059" s="6"/>
      <c r="ET3059" s="6"/>
      <c r="EU3059" s="6"/>
      <c r="EV3059" s="6"/>
      <c r="EW3059" s="6"/>
      <c r="EX3059" s="6"/>
      <c r="EY3059" s="6"/>
      <c r="EZ3059" s="6"/>
      <c r="FA3059" s="6"/>
      <c r="FB3059" s="6"/>
      <c r="FC3059" s="6"/>
      <c r="FD3059" s="6"/>
      <c r="FE3059" s="6"/>
      <c r="FF3059" s="6"/>
      <c r="FG3059" s="6"/>
      <c r="FH3059" s="6"/>
      <c r="FI3059" s="6"/>
      <c r="FJ3059" s="6"/>
      <c r="FK3059" s="6"/>
      <c r="FL3059" s="6"/>
      <c r="FM3059" s="6"/>
      <c r="FN3059" s="6"/>
      <c r="FO3059" s="6"/>
      <c r="FP3059" s="6"/>
      <c r="FQ3059" s="6"/>
      <c r="FR3059" s="6"/>
      <c r="FS3059" s="6"/>
      <c r="FT3059" s="6"/>
      <c r="FU3059" s="6"/>
      <c r="FV3059" s="6"/>
      <c r="FW3059" s="6"/>
      <c r="FX3059" s="6"/>
      <c r="FY3059" s="6"/>
      <c r="FZ3059" s="6"/>
      <c r="GA3059" s="6"/>
      <c r="GB3059" s="6"/>
      <c r="GC3059" s="6"/>
      <c r="GD3059" s="6"/>
      <c r="GE3059" s="6"/>
      <c r="GF3059" s="6"/>
      <c r="GG3059" s="6"/>
      <c r="GH3059" s="6"/>
      <c r="GI3059" s="6"/>
      <c r="GJ3059" s="6"/>
      <c r="GK3059" s="6"/>
      <c r="GL3059" s="6"/>
      <c r="GM3059" s="6"/>
    </row>
    <row r="3060" spans="1:195" s="5" customFormat="1" x14ac:dyDescent="0.25">
      <c r="A3060" s="27"/>
      <c r="B3060" s="27"/>
      <c r="C3060" s="27"/>
      <c r="P3060" s="69"/>
      <c r="Q3060" s="69"/>
      <c r="R3060" s="69"/>
      <c r="S3060" s="69"/>
      <c r="T3060" s="69"/>
      <c r="U3060" s="69"/>
      <c r="V3060" s="69"/>
      <c r="W3060" s="6"/>
      <c r="X3060" s="6"/>
      <c r="Y3060" s="6"/>
      <c r="Z3060" s="68"/>
      <c r="AA3060" s="68"/>
      <c r="AB3060" s="6"/>
      <c r="AC3060" s="6"/>
      <c r="AD3060" s="6"/>
      <c r="AE3060" s="6"/>
      <c r="AF3060" s="6"/>
      <c r="AG3060" s="6"/>
      <c r="AH3060" s="6"/>
      <c r="AI3060" s="6"/>
      <c r="AJ3060" s="6"/>
      <c r="AK3060" s="6"/>
      <c r="AM3060" s="6"/>
      <c r="AN3060" s="6"/>
      <c r="AO3060" s="6"/>
      <c r="AP3060" s="6"/>
      <c r="AQ3060" s="6"/>
      <c r="AR3060" s="6"/>
      <c r="AS3060" s="6"/>
      <c r="AT3060" s="6"/>
      <c r="AU3060" s="6"/>
      <c r="AV3060" s="6"/>
      <c r="AW3060" s="6"/>
      <c r="AX3060" s="6"/>
      <c r="AY3060" s="6"/>
      <c r="AZ3060" s="6"/>
      <c r="BA3060" s="6"/>
      <c r="BB3060" s="6"/>
      <c r="BC3060" s="6"/>
      <c r="BD3060" s="6"/>
      <c r="BE3060" s="6"/>
      <c r="BF3060" s="6"/>
      <c r="BG3060" s="6"/>
      <c r="BH3060" s="6"/>
      <c r="BI3060" s="6"/>
      <c r="BJ3060" s="6"/>
      <c r="BK3060" s="6"/>
      <c r="BL3060" s="6"/>
      <c r="BM3060" s="6"/>
      <c r="BN3060" s="6"/>
      <c r="BO3060" s="6"/>
      <c r="BP3060" s="6"/>
      <c r="BQ3060" s="6"/>
      <c r="BR3060" s="6"/>
      <c r="BS3060" s="6"/>
      <c r="BT3060" s="6"/>
      <c r="BU3060" s="6"/>
      <c r="BV3060" s="6"/>
      <c r="BW3060" s="6"/>
      <c r="BX3060" s="6"/>
      <c r="BY3060" s="6"/>
      <c r="BZ3060" s="6"/>
      <c r="CA3060" s="6"/>
      <c r="CB3060" s="6"/>
      <c r="CC3060" s="6"/>
      <c r="CD3060" s="6"/>
      <c r="CE3060" s="6"/>
      <c r="CF3060" s="6"/>
      <c r="CG3060" s="6"/>
      <c r="CH3060" s="6"/>
      <c r="CI3060" s="6"/>
      <c r="CJ3060" s="6"/>
      <c r="CK3060" s="6"/>
      <c r="CL3060" s="6"/>
      <c r="CM3060" s="6"/>
      <c r="CN3060" s="6"/>
      <c r="CO3060" s="6"/>
      <c r="CP3060" s="6"/>
      <c r="CQ3060" s="6"/>
      <c r="CR3060" s="6"/>
      <c r="CS3060" s="6"/>
      <c r="CT3060" s="6"/>
      <c r="CU3060" s="6"/>
      <c r="CV3060" s="6"/>
      <c r="CW3060" s="6"/>
      <c r="CX3060" s="6"/>
      <c r="CY3060" s="6"/>
      <c r="CZ3060" s="6"/>
      <c r="DA3060" s="6"/>
      <c r="DB3060" s="6"/>
      <c r="DC3060" s="6"/>
      <c r="DD3060" s="6"/>
      <c r="DE3060" s="6"/>
      <c r="DF3060" s="6"/>
      <c r="DG3060" s="6"/>
      <c r="DH3060" s="6"/>
      <c r="DI3060" s="6"/>
      <c r="DJ3060" s="6"/>
      <c r="DK3060" s="6"/>
      <c r="DL3060" s="6"/>
      <c r="DM3060" s="6"/>
      <c r="DN3060" s="6"/>
      <c r="DO3060" s="6"/>
      <c r="DP3060" s="6"/>
      <c r="DQ3060" s="6"/>
      <c r="DR3060" s="6"/>
      <c r="DS3060" s="6"/>
      <c r="DT3060" s="6"/>
      <c r="DU3060" s="6"/>
      <c r="DV3060" s="6"/>
      <c r="DW3060" s="6"/>
      <c r="DX3060" s="6"/>
      <c r="DY3060" s="6"/>
      <c r="DZ3060" s="6"/>
      <c r="EA3060" s="6"/>
      <c r="EB3060" s="6"/>
      <c r="EC3060" s="6"/>
      <c r="ED3060" s="6"/>
      <c r="EE3060" s="6"/>
      <c r="EF3060" s="6"/>
      <c r="EG3060" s="6"/>
      <c r="EH3060" s="6"/>
      <c r="EI3060" s="6"/>
      <c r="EJ3060" s="6"/>
      <c r="EK3060" s="6"/>
      <c r="EL3060" s="6"/>
      <c r="EM3060" s="6"/>
      <c r="EN3060" s="6"/>
      <c r="EO3060" s="6"/>
      <c r="EP3060" s="6"/>
      <c r="EQ3060" s="6"/>
      <c r="ER3060" s="6"/>
      <c r="ES3060" s="6"/>
      <c r="ET3060" s="6"/>
      <c r="EU3060" s="6"/>
      <c r="EV3060" s="6"/>
      <c r="EW3060" s="6"/>
      <c r="EX3060" s="6"/>
      <c r="EY3060" s="6"/>
      <c r="EZ3060" s="6"/>
      <c r="FA3060" s="6"/>
      <c r="FB3060" s="6"/>
      <c r="FC3060" s="6"/>
      <c r="FD3060" s="6"/>
      <c r="FE3060" s="6"/>
      <c r="FF3060" s="6"/>
      <c r="FG3060" s="6"/>
      <c r="FH3060" s="6"/>
      <c r="FI3060" s="6"/>
      <c r="FJ3060" s="6"/>
      <c r="FK3060" s="6"/>
      <c r="FL3060" s="6"/>
      <c r="FM3060" s="6"/>
      <c r="FN3060" s="6"/>
      <c r="FO3060" s="6"/>
      <c r="FP3060" s="6"/>
      <c r="FQ3060" s="6"/>
      <c r="FR3060" s="6"/>
      <c r="FS3060" s="6"/>
      <c r="FT3060" s="6"/>
      <c r="FU3060" s="6"/>
      <c r="FV3060" s="6"/>
      <c r="FW3060" s="6"/>
      <c r="FX3060" s="6"/>
      <c r="FY3060" s="6"/>
      <c r="FZ3060" s="6"/>
      <c r="GA3060" s="6"/>
      <c r="GB3060" s="6"/>
      <c r="GC3060" s="6"/>
      <c r="GD3060" s="6"/>
      <c r="GE3060" s="6"/>
      <c r="GF3060" s="6"/>
      <c r="GG3060" s="6"/>
      <c r="GH3060" s="6"/>
      <c r="GI3060" s="6"/>
      <c r="GJ3060" s="6"/>
      <c r="GK3060" s="6"/>
      <c r="GL3060" s="6"/>
      <c r="GM3060" s="6"/>
    </row>
    <row r="3061" spans="1:195" s="5" customFormat="1" x14ac:dyDescent="0.25">
      <c r="A3061" s="27"/>
      <c r="B3061" s="27"/>
      <c r="C3061" s="27"/>
      <c r="P3061" s="69"/>
      <c r="Q3061" s="69"/>
      <c r="R3061" s="69"/>
      <c r="S3061" s="69"/>
      <c r="T3061" s="69"/>
      <c r="U3061" s="69"/>
      <c r="V3061" s="69"/>
      <c r="W3061" s="6"/>
      <c r="X3061" s="6"/>
      <c r="Y3061" s="6"/>
      <c r="Z3061" s="68"/>
      <c r="AA3061" s="68"/>
      <c r="AB3061" s="6"/>
      <c r="AC3061" s="6"/>
      <c r="AD3061" s="6"/>
      <c r="AE3061" s="6"/>
      <c r="AF3061" s="6"/>
      <c r="AG3061" s="6"/>
      <c r="AH3061" s="6"/>
      <c r="AI3061" s="6"/>
      <c r="AJ3061" s="6"/>
      <c r="AK3061" s="6"/>
      <c r="AM3061" s="6"/>
      <c r="AN3061" s="6"/>
      <c r="AO3061" s="6"/>
      <c r="AP3061" s="6"/>
      <c r="AQ3061" s="6"/>
      <c r="AR3061" s="6"/>
      <c r="AS3061" s="6"/>
      <c r="AT3061" s="6"/>
      <c r="AU3061" s="6"/>
      <c r="AV3061" s="6"/>
      <c r="AW3061" s="6"/>
      <c r="AX3061" s="6"/>
      <c r="AY3061" s="6"/>
      <c r="AZ3061" s="6"/>
      <c r="BA3061" s="6"/>
      <c r="BB3061" s="6"/>
      <c r="BC3061" s="6"/>
      <c r="BD3061" s="6"/>
      <c r="BE3061" s="6"/>
      <c r="BF3061" s="6"/>
      <c r="BG3061" s="6"/>
      <c r="BH3061" s="6"/>
      <c r="BI3061" s="6"/>
      <c r="BJ3061" s="6"/>
      <c r="BK3061" s="6"/>
      <c r="BL3061" s="6"/>
      <c r="BM3061" s="6"/>
      <c r="BN3061" s="6"/>
      <c r="BO3061" s="6"/>
      <c r="BP3061" s="6"/>
      <c r="BQ3061" s="6"/>
      <c r="BR3061" s="6"/>
      <c r="BS3061" s="6"/>
      <c r="BT3061" s="6"/>
      <c r="BU3061" s="6"/>
      <c r="BV3061" s="6"/>
      <c r="BW3061" s="6"/>
      <c r="BX3061" s="6"/>
      <c r="BY3061" s="6"/>
      <c r="BZ3061" s="6"/>
      <c r="CA3061" s="6"/>
      <c r="CB3061" s="6"/>
      <c r="CC3061" s="6"/>
      <c r="CD3061" s="6"/>
      <c r="CE3061" s="6"/>
      <c r="CF3061" s="6"/>
      <c r="CG3061" s="6"/>
      <c r="CH3061" s="6"/>
      <c r="CI3061" s="6"/>
      <c r="CJ3061" s="6"/>
      <c r="CK3061" s="6"/>
      <c r="CL3061" s="6"/>
      <c r="CM3061" s="6"/>
      <c r="CN3061" s="6"/>
      <c r="CO3061" s="6"/>
      <c r="CP3061" s="6"/>
      <c r="CQ3061" s="6"/>
      <c r="CR3061" s="6"/>
      <c r="CS3061" s="6"/>
      <c r="CT3061" s="6"/>
      <c r="CU3061" s="6"/>
      <c r="CV3061" s="6"/>
      <c r="CW3061" s="6"/>
      <c r="CX3061" s="6"/>
      <c r="CY3061" s="6"/>
      <c r="CZ3061" s="6"/>
      <c r="DA3061" s="6"/>
      <c r="DB3061" s="6"/>
      <c r="DC3061" s="6"/>
      <c r="DD3061" s="6"/>
      <c r="DE3061" s="6"/>
      <c r="DF3061" s="6"/>
      <c r="DG3061" s="6"/>
      <c r="DH3061" s="6"/>
      <c r="DI3061" s="6"/>
      <c r="DJ3061" s="6"/>
      <c r="DK3061" s="6"/>
      <c r="DL3061" s="6"/>
      <c r="DM3061" s="6"/>
      <c r="DN3061" s="6"/>
      <c r="DO3061" s="6"/>
      <c r="DP3061" s="6"/>
      <c r="DQ3061" s="6"/>
      <c r="DR3061" s="6"/>
      <c r="DS3061" s="6"/>
      <c r="DT3061" s="6"/>
      <c r="DU3061" s="6"/>
      <c r="DV3061" s="6"/>
      <c r="DW3061" s="6"/>
      <c r="DX3061" s="6"/>
      <c r="DY3061" s="6"/>
      <c r="DZ3061" s="6"/>
      <c r="EA3061" s="6"/>
      <c r="EB3061" s="6"/>
      <c r="EC3061" s="6"/>
      <c r="ED3061" s="6"/>
      <c r="EE3061" s="6"/>
      <c r="EF3061" s="6"/>
      <c r="EG3061" s="6"/>
      <c r="EH3061" s="6"/>
      <c r="EI3061" s="6"/>
      <c r="EJ3061" s="6"/>
      <c r="EK3061" s="6"/>
      <c r="EL3061" s="6"/>
      <c r="EM3061" s="6"/>
      <c r="EN3061" s="6"/>
      <c r="EO3061" s="6"/>
      <c r="EP3061" s="6"/>
      <c r="EQ3061" s="6"/>
      <c r="ER3061" s="6"/>
      <c r="ES3061" s="6"/>
      <c r="ET3061" s="6"/>
      <c r="EU3061" s="6"/>
      <c r="EV3061" s="6"/>
      <c r="EW3061" s="6"/>
      <c r="EX3061" s="6"/>
      <c r="EY3061" s="6"/>
      <c r="EZ3061" s="6"/>
      <c r="FA3061" s="6"/>
      <c r="FB3061" s="6"/>
      <c r="FC3061" s="6"/>
      <c r="FD3061" s="6"/>
      <c r="FE3061" s="6"/>
      <c r="FF3061" s="6"/>
      <c r="FG3061" s="6"/>
      <c r="FH3061" s="6"/>
      <c r="FI3061" s="6"/>
      <c r="FJ3061" s="6"/>
      <c r="FK3061" s="6"/>
      <c r="FL3061" s="6"/>
      <c r="FM3061" s="6"/>
      <c r="FN3061" s="6"/>
      <c r="FO3061" s="6"/>
      <c r="FP3061" s="6"/>
      <c r="FQ3061" s="6"/>
      <c r="FR3061" s="6"/>
      <c r="FS3061" s="6"/>
      <c r="FT3061" s="6"/>
      <c r="FU3061" s="6"/>
      <c r="FV3061" s="6"/>
      <c r="FW3061" s="6"/>
      <c r="FX3061" s="6"/>
      <c r="FY3061" s="6"/>
      <c r="FZ3061" s="6"/>
      <c r="GA3061" s="6"/>
      <c r="GB3061" s="6"/>
      <c r="GC3061" s="6"/>
      <c r="GD3061" s="6"/>
      <c r="GE3061" s="6"/>
      <c r="GF3061" s="6"/>
      <c r="GG3061" s="6"/>
      <c r="GH3061" s="6"/>
      <c r="GI3061" s="6"/>
      <c r="GJ3061" s="6"/>
      <c r="GK3061" s="6"/>
      <c r="GL3061" s="6"/>
      <c r="GM3061" s="6"/>
    </row>
    <row r="3062" spans="1:195" s="5" customFormat="1" x14ac:dyDescent="0.25">
      <c r="A3062" s="27"/>
      <c r="B3062" s="27"/>
      <c r="C3062" s="27"/>
      <c r="P3062" s="69"/>
      <c r="Q3062" s="69"/>
      <c r="R3062" s="69"/>
      <c r="S3062" s="69"/>
      <c r="T3062" s="69"/>
      <c r="U3062" s="69"/>
      <c r="V3062" s="69"/>
      <c r="W3062" s="6"/>
      <c r="X3062" s="6"/>
      <c r="Y3062" s="6"/>
      <c r="Z3062" s="68"/>
      <c r="AA3062" s="68"/>
      <c r="AB3062" s="6"/>
      <c r="AC3062" s="6"/>
      <c r="AD3062" s="6"/>
      <c r="AE3062" s="6"/>
      <c r="AF3062" s="6"/>
      <c r="AG3062" s="6"/>
      <c r="AH3062" s="6"/>
      <c r="AI3062" s="6"/>
      <c r="AJ3062" s="6"/>
      <c r="AK3062" s="6"/>
      <c r="AM3062" s="6"/>
      <c r="AN3062" s="6"/>
      <c r="AO3062" s="6"/>
      <c r="AP3062" s="6"/>
      <c r="AQ3062" s="6"/>
      <c r="AR3062" s="6"/>
      <c r="AS3062" s="6"/>
      <c r="AT3062" s="6"/>
      <c r="AU3062" s="6"/>
      <c r="AV3062" s="6"/>
      <c r="AW3062" s="6"/>
      <c r="AX3062" s="6"/>
      <c r="AY3062" s="6"/>
      <c r="AZ3062" s="6"/>
      <c r="BA3062" s="6"/>
      <c r="BB3062" s="6"/>
      <c r="BC3062" s="6"/>
      <c r="BD3062" s="6"/>
      <c r="BE3062" s="6"/>
      <c r="BF3062" s="6"/>
      <c r="BG3062" s="6"/>
      <c r="BH3062" s="6"/>
      <c r="BI3062" s="6"/>
      <c r="BJ3062" s="6"/>
      <c r="BK3062" s="6"/>
      <c r="BL3062" s="6"/>
      <c r="BM3062" s="6"/>
      <c r="BN3062" s="6"/>
      <c r="BO3062" s="6"/>
      <c r="BP3062" s="6"/>
      <c r="BQ3062" s="6"/>
      <c r="BR3062" s="6"/>
      <c r="BS3062" s="6"/>
      <c r="BT3062" s="6"/>
      <c r="BU3062" s="6"/>
      <c r="BV3062" s="6"/>
      <c r="BW3062" s="6"/>
      <c r="BX3062" s="6"/>
      <c r="BY3062" s="6"/>
      <c r="BZ3062" s="6"/>
      <c r="CA3062" s="6"/>
      <c r="CB3062" s="6"/>
      <c r="CC3062" s="6"/>
      <c r="CD3062" s="6"/>
      <c r="CE3062" s="6"/>
      <c r="CF3062" s="6"/>
      <c r="CG3062" s="6"/>
      <c r="CH3062" s="6"/>
      <c r="CI3062" s="6"/>
      <c r="CJ3062" s="6"/>
      <c r="CK3062" s="6"/>
      <c r="CL3062" s="6"/>
      <c r="CM3062" s="6"/>
      <c r="CN3062" s="6"/>
      <c r="CO3062" s="6"/>
      <c r="CP3062" s="6"/>
      <c r="CQ3062" s="6"/>
      <c r="CR3062" s="6"/>
      <c r="CS3062" s="6"/>
      <c r="CT3062" s="6"/>
      <c r="CU3062" s="6"/>
      <c r="CV3062" s="6"/>
      <c r="CW3062" s="6"/>
      <c r="CX3062" s="6"/>
      <c r="CY3062" s="6"/>
      <c r="CZ3062" s="6"/>
      <c r="DA3062" s="6"/>
      <c r="DB3062" s="6"/>
      <c r="DC3062" s="6"/>
      <c r="DD3062" s="6"/>
      <c r="DE3062" s="6"/>
      <c r="DF3062" s="6"/>
      <c r="DG3062" s="6"/>
      <c r="DH3062" s="6"/>
      <c r="DI3062" s="6"/>
      <c r="DJ3062" s="6"/>
      <c r="DK3062" s="6"/>
      <c r="DL3062" s="6"/>
      <c r="DM3062" s="6"/>
      <c r="DN3062" s="6"/>
      <c r="DO3062" s="6"/>
      <c r="DP3062" s="6"/>
      <c r="DQ3062" s="6"/>
      <c r="DR3062" s="6"/>
      <c r="DS3062" s="6"/>
      <c r="DT3062" s="6"/>
      <c r="DU3062" s="6"/>
      <c r="DV3062" s="6"/>
      <c r="DW3062" s="6"/>
      <c r="DX3062" s="6"/>
      <c r="DY3062" s="6"/>
      <c r="DZ3062" s="6"/>
      <c r="EA3062" s="6"/>
      <c r="EB3062" s="6"/>
      <c r="EC3062" s="6"/>
      <c r="ED3062" s="6"/>
      <c r="EE3062" s="6"/>
      <c r="EF3062" s="6"/>
      <c r="EG3062" s="6"/>
      <c r="EH3062" s="6"/>
      <c r="EI3062" s="6"/>
      <c r="EJ3062" s="6"/>
      <c r="EK3062" s="6"/>
      <c r="EL3062" s="6"/>
      <c r="EM3062" s="6"/>
      <c r="EN3062" s="6"/>
      <c r="EO3062" s="6"/>
      <c r="EP3062" s="6"/>
      <c r="EQ3062" s="6"/>
      <c r="ER3062" s="6"/>
      <c r="ES3062" s="6"/>
      <c r="ET3062" s="6"/>
      <c r="EU3062" s="6"/>
      <c r="EV3062" s="6"/>
      <c r="EW3062" s="6"/>
      <c r="EX3062" s="6"/>
      <c r="EY3062" s="6"/>
      <c r="EZ3062" s="6"/>
      <c r="FA3062" s="6"/>
      <c r="FB3062" s="6"/>
      <c r="FC3062" s="6"/>
      <c r="FD3062" s="6"/>
      <c r="FE3062" s="6"/>
      <c r="FF3062" s="6"/>
      <c r="FG3062" s="6"/>
      <c r="FH3062" s="6"/>
      <c r="FI3062" s="6"/>
      <c r="FJ3062" s="6"/>
      <c r="FK3062" s="6"/>
      <c r="FL3062" s="6"/>
      <c r="FM3062" s="6"/>
      <c r="FN3062" s="6"/>
      <c r="FO3062" s="6"/>
      <c r="FP3062" s="6"/>
      <c r="FQ3062" s="6"/>
      <c r="FR3062" s="6"/>
      <c r="FS3062" s="6"/>
      <c r="FT3062" s="6"/>
      <c r="FU3062" s="6"/>
      <c r="FV3062" s="6"/>
      <c r="FW3062" s="6"/>
      <c r="FX3062" s="6"/>
      <c r="FY3062" s="6"/>
      <c r="FZ3062" s="6"/>
      <c r="GA3062" s="6"/>
      <c r="GB3062" s="6"/>
      <c r="GC3062" s="6"/>
      <c r="GD3062" s="6"/>
      <c r="GE3062" s="6"/>
      <c r="GF3062" s="6"/>
      <c r="GG3062" s="6"/>
      <c r="GH3062" s="6"/>
      <c r="GI3062" s="6"/>
      <c r="GJ3062" s="6"/>
      <c r="GK3062" s="6"/>
      <c r="GL3062" s="6"/>
      <c r="GM3062" s="6"/>
    </row>
    <row r="3063" spans="1:195" s="5" customFormat="1" x14ac:dyDescent="0.25">
      <c r="A3063" s="27"/>
      <c r="B3063" s="27"/>
      <c r="C3063" s="27"/>
      <c r="P3063" s="69"/>
      <c r="Q3063" s="69"/>
      <c r="R3063" s="69"/>
      <c r="S3063" s="69"/>
      <c r="T3063" s="69"/>
      <c r="U3063" s="69"/>
      <c r="V3063" s="69"/>
      <c r="W3063" s="6"/>
      <c r="X3063" s="6"/>
      <c r="Y3063" s="6"/>
      <c r="Z3063" s="68"/>
      <c r="AA3063" s="68"/>
      <c r="AB3063" s="6"/>
      <c r="AC3063" s="6"/>
      <c r="AD3063" s="6"/>
      <c r="AE3063" s="6"/>
      <c r="AF3063" s="6"/>
      <c r="AG3063" s="6"/>
      <c r="AH3063" s="6"/>
      <c r="AI3063" s="6"/>
      <c r="AJ3063" s="6"/>
      <c r="AK3063" s="6"/>
      <c r="AM3063" s="6"/>
      <c r="AN3063" s="6"/>
      <c r="AO3063" s="6"/>
      <c r="AP3063" s="6"/>
      <c r="AQ3063" s="6"/>
      <c r="AR3063" s="6"/>
      <c r="AS3063" s="6"/>
      <c r="AT3063" s="6"/>
      <c r="AU3063" s="6"/>
      <c r="AV3063" s="6"/>
      <c r="AW3063" s="6"/>
      <c r="AX3063" s="6"/>
      <c r="AY3063" s="6"/>
      <c r="AZ3063" s="6"/>
      <c r="BA3063" s="6"/>
      <c r="BB3063" s="6"/>
      <c r="BC3063" s="6"/>
      <c r="BD3063" s="6"/>
      <c r="BE3063" s="6"/>
      <c r="BF3063" s="6"/>
      <c r="BG3063" s="6"/>
      <c r="BH3063" s="6"/>
      <c r="BI3063" s="6"/>
      <c r="BJ3063" s="6"/>
      <c r="BK3063" s="6"/>
      <c r="BL3063" s="6"/>
      <c r="BM3063" s="6"/>
      <c r="BN3063" s="6"/>
      <c r="BO3063" s="6"/>
      <c r="BP3063" s="6"/>
      <c r="BQ3063" s="6"/>
      <c r="BR3063" s="6"/>
      <c r="BS3063" s="6"/>
      <c r="BT3063" s="6"/>
      <c r="BU3063" s="6"/>
      <c r="BV3063" s="6"/>
      <c r="BW3063" s="6"/>
      <c r="BX3063" s="6"/>
      <c r="BY3063" s="6"/>
      <c r="BZ3063" s="6"/>
      <c r="CA3063" s="6"/>
      <c r="CB3063" s="6"/>
      <c r="CC3063" s="6"/>
      <c r="CD3063" s="6"/>
      <c r="CE3063" s="6"/>
      <c r="CF3063" s="6"/>
      <c r="CG3063" s="6"/>
      <c r="CH3063" s="6"/>
      <c r="CI3063" s="6"/>
      <c r="CJ3063" s="6"/>
      <c r="CK3063" s="6"/>
      <c r="CL3063" s="6"/>
      <c r="CM3063" s="6"/>
      <c r="CN3063" s="6"/>
      <c r="CO3063" s="6"/>
      <c r="CP3063" s="6"/>
      <c r="CQ3063" s="6"/>
      <c r="CR3063" s="6"/>
      <c r="CS3063" s="6"/>
      <c r="CT3063" s="6"/>
      <c r="CU3063" s="6"/>
      <c r="CV3063" s="6"/>
      <c r="CW3063" s="6"/>
      <c r="CX3063" s="6"/>
      <c r="CY3063" s="6"/>
      <c r="CZ3063" s="6"/>
      <c r="DA3063" s="6"/>
      <c r="DB3063" s="6"/>
      <c r="DC3063" s="6"/>
      <c r="DD3063" s="6"/>
      <c r="DE3063" s="6"/>
      <c r="DF3063" s="6"/>
      <c r="DG3063" s="6"/>
      <c r="DH3063" s="6"/>
      <c r="DI3063" s="6"/>
      <c r="DJ3063" s="6"/>
      <c r="DK3063" s="6"/>
      <c r="DL3063" s="6"/>
      <c r="DM3063" s="6"/>
      <c r="DN3063" s="6"/>
      <c r="DO3063" s="6"/>
      <c r="DP3063" s="6"/>
      <c r="DQ3063" s="6"/>
      <c r="DR3063" s="6"/>
      <c r="DS3063" s="6"/>
      <c r="DT3063" s="6"/>
      <c r="DU3063" s="6"/>
      <c r="DV3063" s="6"/>
      <c r="DW3063" s="6"/>
      <c r="DX3063" s="6"/>
      <c r="DY3063" s="6"/>
      <c r="DZ3063" s="6"/>
      <c r="EA3063" s="6"/>
      <c r="EB3063" s="6"/>
      <c r="EC3063" s="6"/>
      <c r="ED3063" s="6"/>
      <c r="EE3063" s="6"/>
      <c r="EF3063" s="6"/>
      <c r="EG3063" s="6"/>
      <c r="EH3063" s="6"/>
      <c r="EI3063" s="6"/>
      <c r="EJ3063" s="6"/>
      <c r="EK3063" s="6"/>
      <c r="EL3063" s="6"/>
      <c r="EM3063" s="6"/>
      <c r="EN3063" s="6"/>
      <c r="EO3063" s="6"/>
      <c r="EP3063" s="6"/>
      <c r="EQ3063" s="6"/>
      <c r="ER3063" s="6"/>
      <c r="ES3063" s="6"/>
      <c r="ET3063" s="6"/>
      <c r="EU3063" s="6"/>
      <c r="EV3063" s="6"/>
      <c r="EW3063" s="6"/>
      <c r="EX3063" s="6"/>
      <c r="EY3063" s="6"/>
      <c r="EZ3063" s="6"/>
      <c r="FA3063" s="6"/>
      <c r="FB3063" s="6"/>
      <c r="FC3063" s="6"/>
      <c r="FD3063" s="6"/>
      <c r="FE3063" s="6"/>
      <c r="FF3063" s="6"/>
      <c r="FG3063" s="6"/>
      <c r="FH3063" s="6"/>
      <c r="FI3063" s="6"/>
      <c r="FJ3063" s="6"/>
      <c r="FK3063" s="6"/>
      <c r="FL3063" s="6"/>
      <c r="FM3063" s="6"/>
      <c r="FN3063" s="6"/>
      <c r="FO3063" s="6"/>
      <c r="FP3063" s="6"/>
      <c r="FQ3063" s="6"/>
      <c r="FR3063" s="6"/>
      <c r="FS3063" s="6"/>
      <c r="FT3063" s="6"/>
      <c r="FU3063" s="6"/>
      <c r="FV3063" s="6"/>
      <c r="FW3063" s="6"/>
      <c r="FX3063" s="6"/>
      <c r="FY3063" s="6"/>
      <c r="FZ3063" s="6"/>
      <c r="GA3063" s="6"/>
      <c r="GB3063" s="6"/>
      <c r="GC3063" s="6"/>
      <c r="GD3063" s="6"/>
      <c r="GE3063" s="6"/>
      <c r="GF3063" s="6"/>
      <c r="GG3063" s="6"/>
      <c r="GH3063" s="6"/>
      <c r="GI3063" s="6"/>
      <c r="GJ3063" s="6"/>
      <c r="GK3063" s="6"/>
      <c r="GL3063" s="6"/>
      <c r="GM3063" s="6"/>
    </row>
    <row r="3064" spans="1:195" s="5" customFormat="1" x14ac:dyDescent="0.25">
      <c r="A3064" s="27"/>
      <c r="B3064" s="27"/>
      <c r="C3064" s="27"/>
      <c r="P3064" s="69"/>
      <c r="Q3064" s="69"/>
      <c r="R3064" s="69"/>
      <c r="S3064" s="69"/>
      <c r="T3064" s="69"/>
      <c r="U3064" s="69"/>
      <c r="V3064" s="69"/>
      <c r="W3064" s="6"/>
      <c r="X3064" s="6"/>
      <c r="Y3064" s="6"/>
      <c r="Z3064" s="68"/>
      <c r="AA3064" s="68"/>
      <c r="AB3064" s="6"/>
      <c r="AC3064" s="6"/>
      <c r="AD3064" s="6"/>
      <c r="AE3064" s="6"/>
      <c r="AF3064" s="6"/>
      <c r="AG3064" s="6"/>
      <c r="AH3064" s="6"/>
      <c r="AI3064" s="6"/>
      <c r="AJ3064" s="6"/>
      <c r="AK3064" s="6"/>
      <c r="AM3064" s="6"/>
      <c r="AN3064" s="6"/>
      <c r="AO3064" s="6"/>
      <c r="AP3064" s="6"/>
      <c r="AQ3064" s="6"/>
      <c r="AR3064" s="6"/>
      <c r="AS3064" s="6"/>
      <c r="AT3064" s="6"/>
      <c r="AU3064" s="6"/>
      <c r="AV3064" s="6"/>
      <c r="AW3064" s="6"/>
      <c r="AX3064" s="6"/>
      <c r="AY3064" s="6"/>
      <c r="AZ3064" s="6"/>
      <c r="BA3064" s="6"/>
      <c r="BB3064" s="6"/>
      <c r="BC3064" s="6"/>
      <c r="BD3064" s="6"/>
      <c r="BE3064" s="6"/>
      <c r="BF3064" s="6"/>
      <c r="BG3064" s="6"/>
      <c r="BH3064" s="6"/>
      <c r="BI3064" s="6"/>
      <c r="BJ3064" s="6"/>
      <c r="BK3064" s="6"/>
      <c r="BL3064" s="6"/>
      <c r="BM3064" s="6"/>
      <c r="BN3064" s="6"/>
      <c r="BO3064" s="6"/>
      <c r="BP3064" s="6"/>
      <c r="BQ3064" s="6"/>
      <c r="BR3064" s="6"/>
      <c r="BS3064" s="6"/>
      <c r="BT3064" s="6"/>
      <c r="BU3064" s="6"/>
      <c r="BV3064" s="6"/>
      <c r="BW3064" s="6"/>
      <c r="BX3064" s="6"/>
      <c r="BY3064" s="6"/>
      <c r="BZ3064" s="6"/>
      <c r="CA3064" s="6"/>
      <c r="CB3064" s="6"/>
      <c r="CC3064" s="6"/>
      <c r="CD3064" s="6"/>
      <c r="CE3064" s="6"/>
      <c r="CF3064" s="6"/>
      <c r="CG3064" s="6"/>
      <c r="CH3064" s="6"/>
      <c r="CI3064" s="6"/>
      <c r="CJ3064" s="6"/>
      <c r="CK3064" s="6"/>
      <c r="CL3064" s="6"/>
      <c r="CM3064" s="6"/>
      <c r="CN3064" s="6"/>
      <c r="CO3064" s="6"/>
      <c r="CP3064" s="6"/>
      <c r="CQ3064" s="6"/>
      <c r="CR3064" s="6"/>
      <c r="CS3064" s="6"/>
      <c r="CT3064" s="6"/>
      <c r="CU3064" s="6"/>
      <c r="CV3064" s="6"/>
      <c r="CW3064" s="6"/>
      <c r="CX3064" s="6"/>
      <c r="CY3064" s="6"/>
      <c r="CZ3064" s="6"/>
      <c r="DA3064" s="6"/>
      <c r="DB3064" s="6"/>
      <c r="DC3064" s="6"/>
      <c r="DD3064" s="6"/>
      <c r="DE3064" s="6"/>
      <c r="DF3064" s="6"/>
      <c r="DG3064" s="6"/>
      <c r="DH3064" s="6"/>
      <c r="DI3064" s="6"/>
      <c r="DJ3064" s="6"/>
      <c r="DK3064" s="6"/>
      <c r="DL3064" s="6"/>
      <c r="DM3064" s="6"/>
      <c r="DN3064" s="6"/>
      <c r="DO3064" s="6"/>
      <c r="DP3064" s="6"/>
      <c r="DQ3064" s="6"/>
      <c r="DR3064" s="6"/>
      <c r="DS3064" s="6"/>
      <c r="DT3064" s="6"/>
      <c r="DU3064" s="6"/>
      <c r="DV3064" s="6"/>
      <c r="DW3064" s="6"/>
      <c r="DX3064" s="6"/>
      <c r="DY3064" s="6"/>
      <c r="DZ3064" s="6"/>
      <c r="EA3064" s="6"/>
      <c r="EB3064" s="6"/>
      <c r="EC3064" s="6"/>
      <c r="ED3064" s="6"/>
      <c r="EE3064" s="6"/>
      <c r="EF3064" s="6"/>
      <c r="EG3064" s="6"/>
      <c r="EH3064" s="6"/>
      <c r="EI3064" s="6"/>
      <c r="EJ3064" s="6"/>
      <c r="EK3064" s="6"/>
      <c r="EL3064" s="6"/>
      <c r="EM3064" s="6"/>
      <c r="EN3064" s="6"/>
      <c r="EO3064" s="6"/>
      <c r="EP3064" s="6"/>
      <c r="EQ3064" s="6"/>
      <c r="ER3064" s="6"/>
      <c r="ES3064" s="6"/>
      <c r="ET3064" s="6"/>
      <c r="EU3064" s="6"/>
      <c r="EV3064" s="6"/>
      <c r="EW3064" s="6"/>
      <c r="EX3064" s="6"/>
      <c r="EY3064" s="6"/>
      <c r="EZ3064" s="6"/>
      <c r="FA3064" s="6"/>
      <c r="FB3064" s="6"/>
      <c r="FC3064" s="6"/>
      <c r="FD3064" s="6"/>
      <c r="FE3064" s="6"/>
      <c r="FF3064" s="6"/>
      <c r="FG3064" s="6"/>
      <c r="FH3064" s="6"/>
      <c r="FI3064" s="6"/>
      <c r="FJ3064" s="6"/>
      <c r="FK3064" s="6"/>
      <c r="FL3064" s="6"/>
      <c r="FM3064" s="6"/>
      <c r="FN3064" s="6"/>
      <c r="FO3064" s="6"/>
      <c r="FP3064" s="6"/>
      <c r="FQ3064" s="6"/>
      <c r="FR3064" s="6"/>
      <c r="FS3064" s="6"/>
      <c r="FT3064" s="6"/>
      <c r="FU3064" s="6"/>
      <c r="FV3064" s="6"/>
      <c r="FW3064" s="6"/>
      <c r="FX3064" s="6"/>
      <c r="FY3064" s="6"/>
      <c r="FZ3064" s="6"/>
      <c r="GA3064" s="6"/>
      <c r="GB3064" s="6"/>
      <c r="GC3064" s="6"/>
      <c r="GD3064" s="6"/>
      <c r="GE3064" s="6"/>
      <c r="GF3064" s="6"/>
      <c r="GG3064" s="6"/>
      <c r="GH3064" s="6"/>
      <c r="GI3064" s="6"/>
      <c r="GJ3064" s="6"/>
      <c r="GK3064" s="6"/>
      <c r="GL3064" s="6"/>
      <c r="GM3064" s="6"/>
    </row>
    <row r="3065" spans="1:195" s="5" customFormat="1" x14ac:dyDescent="0.25">
      <c r="A3065" s="27"/>
      <c r="B3065" s="27"/>
      <c r="C3065" s="27"/>
      <c r="P3065" s="69"/>
      <c r="Q3065" s="69"/>
      <c r="R3065" s="69"/>
      <c r="S3065" s="69"/>
      <c r="T3065" s="69"/>
      <c r="U3065" s="69"/>
      <c r="V3065" s="69"/>
      <c r="W3065" s="6"/>
      <c r="X3065" s="6"/>
      <c r="Y3065" s="6"/>
      <c r="Z3065" s="68"/>
      <c r="AA3065" s="68"/>
      <c r="AB3065" s="6"/>
      <c r="AC3065" s="6"/>
      <c r="AD3065" s="6"/>
      <c r="AE3065" s="6"/>
      <c r="AF3065" s="6"/>
      <c r="AG3065" s="6"/>
      <c r="AH3065" s="6"/>
      <c r="AI3065" s="6"/>
      <c r="AJ3065" s="6"/>
      <c r="AK3065" s="6"/>
      <c r="AM3065" s="6"/>
      <c r="AN3065" s="6"/>
      <c r="AO3065" s="6"/>
      <c r="AP3065" s="6"/>
      <c r="AQ3065" s="6"/>
      <c r="AR3065" s="6"/>
      <c r="AS3065" s="6"/>
      <c r="AT3065" s="6"/>
      <c r="AU3065" s="6"/>
      <c r="AV3065" s="6"/>
      <c r="AW3065" s="6"/>
      <c r="AX3065" s="6"/>
      <c r="AY3065" s="6"/>
      <c r="AZ3065" s="6"/>
      <c r="BA3065" s="6"/>
      <c r="BB3065" s="6"/>
      <c r="BC3065" s="6"/>
      <c r="BD3065" s="6"/>
      <c r="BE3065" s="6"/>
      <c r="BF3065" s="6"/>
      <c r="BG3065" s="6"/>
      <c r="BH3065" s="6"/>
      <c r="BI3065" s="6"/>
      <c r="BJ3065" s="6"/>
      <c r="BK3065" s="6"/>
      <c r="BL3065" s="6"/>
      <c r="BM3065" s="6"/>
      <c r="BN3065" s="6"/>
      <c r="BO3065" s="6"/>
      <c r="BP3065" s="6"/>
      <c r="BQ3065" s="6"/>
      <c r="BR3065" s="6"/>
      <c r="BS3065" s="6"/>
      <c r="BT3065" s="6"/>
      <c r="BU3065" s="6"/>
      <c r="BV3065" s="6"/>
      <c r="BW3065" s="6"/>
      <c r="BX3065" s="6"/>
      <c r="BY3065" s="6"/>
      <c r="BZ3065" s="6"/>
      <c r="CA3065" s="6"/>
      <c r="CB3065" s="6"/>
      <c r="CC3065" s="6"/>
      <c r="CD3065" s="6"/>
      <c r="CE3065" s="6"/>
      <c r="CF3065" s="6"/>
      <c r="CG3065" s="6"/>
      <c r="CH3065" s="6"/>
      <c r="CI3065" s="6"/>
      <c r="CJ3065" s="6"/>
      <c r="CK3065" s="6"/>
      <c r="CL3065" s="6"/>
      <c r="CM3065" s="6"/>
      <c r="CN3065" s="6"/>
      <c r="CO3065" s="6"/>
      <c r="CP3065" s="6"/>
      <c r="CQ3065" s="6"/>
      <c r="CR3065" s="6"/>
      <c r="CS3065" s="6"/>
      <c r="CT3065" s="6"/>
      <c r="CU3065" s="6"/>
      <c r="CV3065" s="6"/>
      <c r="CW3065" s="6"/>
      <c r="CX3065" s="6"/>
      <c r="CY3065" s="6"/>
      <c r="CZ3065" s="6"/>
      <c r="DA3065" s="6"/>
      <c r="DB3065" s="6"/>
      <c r="DC3065" s="6"/>
      <c r="DD3065" s="6"/>
      <c r="DE3065" s="6"/>
      <c r="DF3065" s="6"/>
      <c r="DG3065" s="6"/>
      <c r="DH3065" s="6"/>
      <c r="DI3065" s="6"/>
      <c r="DJ3065" s="6"/>
      <c r="DK3065" s="6"/>
      <c r="DL3065" s="6"/>
      <c r="DM3065" s="6"/>
      <c r="DN3065" s="6"/>
      <c r="DO3065" s="6"/>
      <c r="DP3065" s="6"/>
      <c r="DQ3065" s="6"/>
      <c r="DR3065" s="6"/>
      <c r="DS3065" s="6"/>
      <c r="DT3065" s="6"/>
      <c r="DU3065" s="6"/>
      <c r="DV3065" s="6"/>
      <c r="DW3065" s="6"/>
      <c r="DX3065" s="6"/>
      <c r="DY3065" s="6"/>
      <c r="DZ3065" s="6"/>
      <c r="EA3065" s="6"/>
      <c r="EB3065" s="6"/>
      <c r="EC3065" s="6"/>
      <c r="ED3065" s="6"/>
      <c r="EE3065" s="6"/>
      <c r="EF3065" s="6"/>
      <c r="EG3065" s="6"/>
      <c r="EH3065" s="6"/>
      <c r="EI3065" s="6"/>
      <c r="EJ3065" s="6"/>
      <c r="EK3065" s="6"/>
      <c r="EL3065" s="6"/>
      <c r="EM3065" s="6"/>
      <c r="EN3065" s="6"/>
      <c r="EO3065" s="6"/>
      <c r="EP3065" s="6"/>
      <c r="EQ3065" s="6"/>
      <c r="ER3065" s="6"/>
      <c r="ES3065" s="6"/>
      <c r="ET3065" s="6"/>
      <c r="EU3065" s="6"/>
      <c r="EV3065" s="6"/>
      <c r="EW3065" s="6"/>
      <c r="EX3065" s="6"/>
      <c r="EY3065" s="6"/>
      <c r="EZ3065" s="6"/>
      <c r="FA3065" s="6"/>
      <c r="FB3065" s="6"/>
      <c r="FC3065" s="6"/>
      <c r="FD3065" s="6"/>
      <c r="FE3065" s="6"/>
      <c r="FF3065" s="6"/>
      <c r="FG3065" s="6"/>
      <c r="FH3065" s="6"/>
      <c r="FI3065" s="6"/>
      <c r="FJ3065" s="6"/>
      <c r="FK3065" s="6"/>
      <c r="FL3065" s="6"/>
      <c r="FM3065" s="6"/>
      <c r="FN3065" s="6"/>
      <c r="FO3065" s="6"/>
      <c r="FP3065" s="6"/>
      <c r="FQ3065" s="6"/>
      <c r="FR3065" s="6"/>
      <c r="FS3065" s="6"/>
      <c r="FT3065" s="6"/>
      <c r="FU3065" s="6"/>
      <c r="FV3065" s="6"/>
      <c r="FW3065" s="6"/>
      <c r="FX3065" s="6"/>
      <c r="FY3065" s="6"/>
      <c r="FZ3065" s="6"/>
      <c r="GA3065" s="6"/>
      <c r="GB3065" s="6"/>
      <c r="GC3065" s="6"/>
      <c r="GD3065" s="6"/>
      <c r="GE3065" s="6"/>
      <c r="GF3065" s="6"/>
      <c r="GG3065" s="6"/>
      <c r="GH3065" s="6"/>
      <c r="GI3065" s="6"/>
      <c r="GJ3065" s="6"/>
      <c r="GK3065" s="6"/>
      <c r="GL3065" s="6"/>
      <c r="GM3065" s="6"/>
    </row>
    <row r="3066" spans="1:195" s="5" customFormat="1" x14ac:dyDescent="0.25">
      <c r="A3066" s="27"/>
      <c r="B3066" s="27"/>
      <c r="C3066" s="27"/>
      <c r="P3066" s="69"/>
      <c r="Q3066" s="69"/>
      <c r="R3066" s="69"/>
      <c r="S3066" s="69"/>
      <c r="T3066" s="69"/>
      <c r="U3066" s="69"/>
      <c r="V3066" s="69"/>
      <c r="W3066" s="6"/>
      <c r="X3066" s="6"/>
      <c r="Y3066" s="6"/>
      <c r="Z3066" s="68"/>
      <c r="AA3066" s="68"/>
      <c r="AB3066" s="6"/>
      <c r="AC3066" s="6"/>
      <c r="AD3066" s="6"/>
      <c r="AE3066" s="6"/>
      <c r="AF3066" s="6"/>
      <c r="AG3066" s="6"/>
      <c r="AH3066" s="6"/>
      <c r="AI3066" s="6"/>
      <c r="AJ3066" s="6"/>
      <c r="AK3066" s="6"/>
      <c r="AM3066" s="6"/>
      <c r="AN3066" s="6"/>
      <c r="AO3066" s="6"/>
      <c r="AP3066" s="6"/>
      <c r="AQ3066" s="6"/>
      <c r="AR3066" s="6"/>
      <c r="AS3066" s="6"/>
      <c r="AT3066" s="6"/>
      <c r="AU3066" s="6"/>
      <c r="AV3066" s="6"/>
      <c r="AW3066" s="6"/>
      <c r="AX3066" s="6"/>
      <c r="AY3066" s="6"/>
      <c r="AZ3066" s="6"/>
      <c r="BA3066" s="6"/>
      <c r="BB3066" s="6"/>
      <c r="BC3066" s="6"/>
      <c r="BD3066" s="6"/>
      <c r="BE3066" s="6"/>
      <c r="BF3066" s="6"/>
      <c r="BG3066" s="6"/>
      <c r="BH3066" s="6"/>
      <c r="BI3066" s="6"/>
      <c r="BJ3066" s="6"/>
      <c r="BK3066" s="6"/>
      <c r="BL3066" s="6"/>
      <c r="BM3066" s="6"/>
      <c r="BN3066" s="6"/>
      <c r="BO3066" s="6"/>
      <c r="BP3066" s="6"/>
      <c r="BQ3066" s="6"/>
      <c r="BR3066" s="6"/>
      <c r="BS3066" s="6"/>
      <c r="BT3066" s="6"/>
      <c r="BU3066" s="6"/>
      <c r="BV3066" s="6"/>
      <c r="BW3066" s="6"/>
      <c r="BX3066" s="6"/>
      <c r="BY3066" s="6"/>
      <c r="BZ3066" s="6"/>
      <c r="CA3066" s="6"/>
      <c r="CB3066" s="6"/>
      <c r="CC3066" s="6"/>
      <c r="CD3066" s="6"/>
      <c r="CE3066" s="6"/>
      <c r="CF3066" s="6"/>
      <c r="CG3066" s="6"/>
      <c r="CH3066" s="6"/>
      <c r="CI3066" s="6"/>
      <c r="CJ3066" s="6"/>
      <c r="CK3066" s="6"/>
      <c r="CL3066" s="6"/>
      <c r="CM3066" s="6"/>
      <c r="CN3066" s="6"/>
      <c r="CO3066" s="6"/>
      <c r="CP3066" s="6"/>
      <c r="CQ3066" s="6"/>
      <c r="CR3066" s="6"/>
      <c r="CS3066" s="6"/>
      <c r="CT3066" s="6"/>
      <c r="CU3066" s="6"/>
      <c r="CV3066" s="6"/>
      <c r="CW3066" s="6"/>
      <c r="CX3066" s="6"/>
      <c r="CY3066" s="6"/>
      <c r="CZ3066" s="6"/>
      <c r="DA3066" s="6"/>
      <c r="DB3066" s="6"/>
      <c r="DC3066" s="6"/>
      <c r="DD3066" s="6"/>
      <c r="DE3066" s="6"/>
      <c r="DF3066" s="6"/>
      <c r="DG3066" s="6"/>
      <c r="DH3066" s="6"/>
      <c r="DI3066" s="6"/>
      <c r="DJ3066" s="6"/>
      <c r="DK3066" s="6"/>
      <c r="DL3066" s="6"/>
      <c r="DM3066" s="6"/>
      <c r="DN3066" s="6"/>
      <c r="DO3066" s="6"/>
      <c r="DP3066" s="6"/>
      <c r="DQ3066" s="6"/>
      <c r="DR3066" s="6"/>
      <c r="DS3066" s="6"/>
      <c r="DT3066" s="6"/>
      <c r="DU3066" s="6"/>
      <c r="DV3066" s="6"/>
      <c r="DW3066" s="6"/>
      <c r="DX3066" s="6"/>
      <c r="DY3066" s="6"/>
      <c r="DZ3066" s="6"/>
      <c r="EA3066" s="6"/>
      <c r="EB3066" s="6"/>
      <c r="EC3066" s="6"/>
      <c r="ED3066" s="6"/>
      <c r="EE3066" s="6"/>
      <c r="EF3066" s="6"/>
      <c r="EG3066" s="6"/>
      <c r="EH3066" s="6"/>
      <c r="EI3066" s="6"/>
      <c r="EJ3066" s="6"/>
      <c r="EK3066" s="6"/>
      <c r="EL3066" s="6"/>
      <c r="EM3066" s="6"/>
      <c r="EN3066" s="6"/>
      <c r="EO3066" s="6"/>
      <c r="EP3066" s="6"/>
      <c r="EQ3066" s="6"/>
      <c r="ER3066" s="6"/>
      <c r="ES3066" s="6"/>
      <c r="ET3066" s="6"/>
      <c r="EU3066" s="6"/>
      <c r="EV3066" s="6"/>
      <c r="EW3066" s="6"/>
      <c r="EX3066" s="6"/>
      <c r="EY3066" s="6"/>
      <c r="EZ3066" s="6"/>
      <c r="FA3066" s="6"/>
      <c r="FB3066" s="6"/>
      <c r="FC3066" s="6"/>
      <c r="FD3066" s="6"/>
      <c r="FE3066" s="6"/>
      <c r="FF3066" s="6"/>
      <c r="FG3066" s="6"/>
      <c r="FH3066" s="6"/>
      <c r="FI3066" s="6"/>
      <c r="FJ3066" s="6"/>
      <c r="FK3066" s="6"/>
      <c r="FL3066" s="6"/>
      <c r="FM3066" s="6"/>
      <c r="FN3066" s="6"/>
      <c r="FO3066" s="6"/>
      <c r="FP3066" s="6"/>
      <c r="FQ3066" s="6"/>
      <c r="FR3066" s="6"/>
      <c r="FS3066" s="6"/>
      <c r="FT3066" s="6"/>
      <c r="FU3066" s="6"/>
      <c r="FV3066" s="6"/>
      <c r="FW3066" s="6"/>
      <c r="FX3066" s="6"/>
      <c r="FY3066" s="6"/>
      <c r="FZ3066" s="6"/>
      <c r="GA3066" s="6"/>
      <c r="GB3066" s="6"/>
      <c r="GC3066" s="6"/>
      <c r="GD3066" s="6"/>
      <c r="GE3066" s="6"/>
      <c r="GF3066" s="6"/>
      <c r="GG3066" s="6"/>
      <c r="GH3066" s="6"/>
      <c r="GI3066" s="6"/>
      <c r="GJ3066" s="6"/>
      <c r="GK3066" s="6"/>
      <c r="GL3066" s="6"/>
      <c r="GM3066" s="6"/>
    </row>
    <row r="3067" spans="1:195" s="5" customFormat="1" x14ac:dyDescent="0.25">
      <c r="A3067" s="27"/>
      <c r="B3067" s="27"/>
      <c r="C3067" s="27"/>
      <c r="P3067" s="69"/>
      <c r="Q3067" s="69"/>
      <c r="R3067" s="69"/>
      <c r="S3067" s="69"/>
      <c r="T3067" s="69"/>
      <c r="U3067" s="69"/>
      <c r="V3067" s="69"/>
      <c r="W3067" s="6"/>
      <c r="X3067" s="6"/>
      <c r="Y3067" s="6"/>
      <c r="Z3067" s="68"/>
      <c r="AA3067" s="68"/>
      <c r="AB3067" s="6"/>
      <c r="AC3067" s="6"/>
      <c r="AD3067" s="6"/>
      <c r="AE3067" s="6"/>
      <c r="AF3067" s="6"/>
      <c r="AG3067" s="6"/>
      <c r="AH3067" s="6"/>
      <c r="AI3067" s="6"/>
      <c r="AJ3067" s="6"/>
      <c r="AK3067" s="6"/>
      <c r="AM3067" s="6"/>
      <c r="AN3067" s="6"/>
      <c r="AO3067" s="6"/>
      <c r="AP3067" s="6"/>
      <c r="AQ3067" s="6"/>
      <c r="AR3067" s="6"/>
      <c r="AS3067" s="6"/>
      <c r="AT3067" s="6"/>
      <c r="AU3067" s="6"/>
      <c r="AV3067" s="6"/>
      <c r="AW3067" s="6"/>
      <c r="AX3067" s="6"/>
      <c r="AY3067" s="6"/>
      <c r="AZ3067" s="6"/>
      <c r="BA3067" s="6"/>
      <c r="BB3067" s="6"/>
      <c r="BC3067" s="6"/>
      <c r="BD3067" s="6"/>
      <c r="BE3067" s="6"/>
      <c r="BF3067" s="6"/>
      <c r="BG3067" s="6"/>
      <c r="BH3067" s="6"/>
      <c r="BI3067" s="6"/>
      <c r="BJ3067" s="6"/>
      <c r="BK3067" s="6"/>
      <c r="BL3067" s="6"/>
      <c r="BM3067" s="6"/>
      <c r="BN3067" s="6"/>
      <c r="BO3067" s="6"/>
      <c r="BP3067" s="6"/>
      <c r="BQ3067" s="6"/>
      <c r="BR3067" s="6"/>
      <c r="BS3067" s="6"/>
      <c r="BT3067" s="6"/>
      <c r="BU3067" s="6"/>
      <c r="BV3067" s="6"/>
      <c r="BW3067" s="6"/>
      <c r="BX3067" s="6"/>
      <c r="BY3067" s="6"/>
      <c r="BZ3067" s="6"/>
      <c r="CA3067" s="6"/>
      <c r="CB3067" s="6"/>
      <c r="CC3067" s="6"/>
      <c r="CD3067" s="6"/>
      <c r="CE3067" s="6"/>
      <c r="CF3067" s="6"/>
      <c r="CG3067" s="6"/>
      <c r="CH3067" s="6"/>
      <c r="CI3067" s="6"/>
      <c r="CJ3067" s="6"/>
      <c r="CK3067" s="6"/>
      <c r="CL3067" s="6"/>
      <c r="CM3067" s="6"/>
      <c r="CN3067" s="6"/>
      <c r="CO3067" s="6"/>
      <c r="CP3067" s="6"/>
      <c r="CQ3067" s="6"/>
      <c r="CR3067" s="6"/>
      <c r="CS3067" s="6"/>
      <c r="CT3067" s="6"/>
      <c r="CU3067" s="6"/>
      <c r="CV3067" s="6"/>
      <c r="CW3067" s="6"/>
      <c r="CX3067" s="6"/>
      <c r="CY3067" s="6"/>
      <c r="CZ3067" s="6"/>
      <c r="DA3067" s="6"/>
      <c r="DB3067" s="6"/>
      <c r="DC3067" s="6"/>
      <c r="DD3067" s="6"/>
      <c r="DE3067" s="6"/>
      <c r="DF3067" s="6"/>
      <c r="DG3067" s="6"/>
      <c r="DH3067" s="6"/>
      <c r="DI3067" s="6"/>
      <c r="DJ3067" s="6"/>
      <c r="DK3067" s="6"/>
      <c r="DL3067" s="6"/>
      <c r="DM3067" s="6"/>
      <c r="DN3067" s="6"/>
      <c r="DO3067" s="6"/>
      <c r="DP3067" s="6"/>
      <c r="DQ3067" s="6"/>
      <c r="DR3067" s="6"/>
      <c r="DS3067" s="6"/>
      <c r="DT3067" s="6"/>
      <c r="DU3067" s="6"/>
      <c r="DV3067" s="6"/>
      <c r="DW3067" s="6"/>
      <c r="DX3067" s="6"/>
      <c r="DY3067" s="6"/>
      <c r="DZ3067" s="6"/>
      <c r="EA3067" s="6"/>
      <c r="EB3067" s="6"/>
      <c r="EC3067" s="6"/>
      <c r="ED3067" s="6"/>
      <c r="EE3067" s="6"/>
      <c r="EF3067" s="6"/>
      <c r="EG3067" s="6"/>
      <c r="EH3067" s="6"/>
      <c r="EI3067" s="6"/>
      <c r="EJ3067" s="6"/>
      <c r="EK3067" s="6"/>
      <c r="EL3067" s="6"/>
      <c r="EM3067" s="6"/>
      <c r="EN3067" s="6"/>
      <c r="EO3067" s="6"/>
      <c r="EP3067" s="6"/>
      <c r="EQ3067" s="6"/>
      <c r="ER3067" s="6"/>
      <c r="ES3067" s="6"/>
      <c r="ET3067" s="6"/>
      <c r="EU3067" s="6"/>
      <c r="EV3067" s="6"/>
      <c r="EW3067" s="6"/>
      <c r="EX3067" s="6"/>
      <c r="EY3067" s="6"/>
      <c r="EZ3067" s="6"/>
      <c r="FA3067" s="6"/>
      <c r="FB3067" s="6"/>
      <c r="FC3067" s="6"/>
      <c r="FD3067" s="6"/>
      <c r="FE3067" s="6"/>
      <c r="FF3067" s="6"/>
      <c r="FG3067" s="6"/>
      <c r="FH3067" s="6"/>
      <c r="FI3067" s="6"/>
      <c r="FJ3067" s="6"/>
      <c r="FK3067" s="6"/>
      <c r="FL3067" s="6"/>
      <c r="FM3067" s="6"/>
      <c r="FN3067" s="6"/>
      <c r="FO3067" s="6"/>
      <c r="FP3067" s="6"/>
      <c r="FQ3067" s="6"/>
      <c r="FR3067" s="6"/>
      <c r="FS3067" s="6"/>
      <c r="FT3067" s="6"/>
      <c r="FU3067" s="6"/>
      <c r="FV3067" s="6"/>
      <c r="FW3067" s="6"/>
      <c r="FX3067" s="6"/>
      <c r="FY3067" s="6"/>
      <c r="FZ3067" s="6"/>
      <c r="GA3067" s="6"/>
      <c r="GB3067" s="6"/>
      <c r="GC3067" s="6"/>
      <c r="GD3067" s="6"/>
      <c r="GE3067" s="6"/>
      <c r="GF3067" s="6"/>
      <c r="GG3067" s="6"/>
      <c r="GH3067" s="6"/>
      <c r="GI3067" s="6"/>
      <c r="GJ3067" s="6"/>
      <c r="GK3067" s="6"/>
      <c r="GL3067" s="6"/>
      <c r="GM3067" s="6"/>
    </row>
    <row r="3068" spans="1:195" s="5" customFormat="1" x14ac:dyDescent="0.25">
      <c r="A3068" s="27"/>
      <c r="B3068" s="27"/>
      <c r="C3068" s="27"/>
      <c r="P3068" s="69"/>
      <c r="Q3068" s="69"/>
      <c r="R3068" s="69"/>
      <c r="S3068" s="69"/>
      <c r="T3068" s="69"/>
      <c r="U3068" s="69"/>
      <c r="V3068" s="69"/>
      <c r="W3068" s="6"/>
      <c r="X3068" s="6"/>
      <c r="Y3068" s="6"/>
      <c r="Z3068" s="68"/>
      <c r="AA3068" s="68"/>
      <c r="AB3068" s="6"/>
      <c r="AC3068" s="6"/>
      <c r="AD3068" s="6"/>
      <c r="AE3068" s="6"/>
      <c r="AF3068" s="6"/>
      <c r="AG3068" s="6"/>
      <c r="AH3068" s="6"/>
      <c r="AI3068" s="6"/>
      <c r="AJ3068" s="6"/>
      <c r="AK3068" s="6"/>
      <c r="AM3068" s="6"/>
      <c r="AN3068" s="6"/>
      <c r="AO3068" s="6"/>
      <c r="AP3068" s="6"/>
      <c r="AQ3068" s="6"/>
      <c r="AR3068" s="6"/>
      <c r="AS3068" s="6"/>
      <c r="AT3068" s="6"/>
      <c r="AU3068" s="6"/>
      <c r="AV3068" s="6"/>
      <c r="AW3068" s="6"/>
      <c r="AX3068" s="6"/>
      <c r="AY3068" s="6"/>
      <c r="AZ3068" s="6"/>
      <c r="BA3068" s="6"/>
      <c r="BB3068" s="6"/>
      <c r="BC3068" s="6"/>
      <c r="BD3068" s="6"/>
      <c r="BE3068" s="6"/>
      <c r="BF3068" s="6"/>
      <c r="BG3068" s="6"/>
      <c r="BH3068" s="6"/>
      <c r="BI3068" s="6"/>
      <c r="BJ3068" s="6"/>
      <c r="BK3068" s="6"/>
      <c r="BL3068" s="6"/>
      <c r="BM3068" s="6"/>
      <c r="BN3068" s="6"/>
      <c r="BO3068" s="6"/>
      <c r="BP3068" s="6"/>
      <c r="BQ3068" s="6"/>
      <c r="BR3068" s="6"/>
      <c r="BS3068" s="6"/>
      <c r="BT3068" s="6"/>
      <c r="BU3068" s="6"/>
      <c r="BV3068" s="6"/>
      <c r="BW3068" s="6"/>
      <c r="BX3068" s="6"/>
      <c r="BY3068" s="6"/>
      <c r="BZ3068" s="6"/>
      <c r="CA3068" s="6"/>
      <c r="CB3068" s="6"/>
      <c r="CC3068" s="6"/>
      <c r="CD3068" s="6"/>
      <c r="CE3068" s="6"/>
      <c r="CF3068" s="6"/>
      <c r="CG3068" s="6"/>
      <c r="CH3068" s="6"/>
      <c r="CI3068" s="6"/>
      <c r="CJ3068" s="6"/>
      <c r="CK3068" s="6"/>
      <c r="CL3068" s="6"/>
      <c r="CM3068" s="6"/>
      <c r="CN3068" s="6"/>
      <c r="CO3068" s="6"/>
      <c r="CP3068" s="6"/>
      <c r="CQ3068" s="6"/>
      <c r="CR3068" s="6"/>
      <c r="CS3068" s="6"/>
      <c r="CT3068" s="6"/>
      <c r="CU3068" s="6"/>
      <c r="CV3068" s="6"/>
      <c r="CW3068" s="6"/>
      <c r="CX3068" s="6"/>
      <c r="CY3068" s="6"/>
      <c r="CZ3068" s="6"/>
      <c r="DA3068" s="6"/>
      <c r="DB3068" s="6"/>
      <c r="DC3068" s="6"/>
      <c r="DD3068" s="6"/>
      <c r="DE3068" s="6"/>
      <c r="DF3068" s="6"/>
      <c r="DG3068" s="6"/>
      <c r="DH3068" s="6"/>
      <c r="DI3068" s="6"/>
      <c r="DJ3068" s="6"/>
      <c r="DK3068" s="6"/>
      <c r="DL3068" s="6"/>
      <c r="DM3068" s="6"/>
      <c r="DN3068" s="6"/>
      <c r="DO3068" s="6"/>
      <c r="DP3068" s="6"/>
      <c r="DQ3068" s="6"/>
      <c r="DR3068" s="6"/>
      <c r="DS3068" s="6"/>
      <c r="DT3068" s="6"/>
      <c r="DU3068" s="6"/>
      <c r="DV3068" s="6"/>
      <c r="DW3068" s="6"/>
      <c r="DX3068" s="6"/>
      <c r="DY3068" s="6"/>
      <c r="DZ3068" s="6"/>
      <c r="EA3068" s="6"/>
      <c r="EB3068" s="6"/>
      <c r="EC3068" s="6"/>
      <c r="ED3068" s="6"/>
      <c r="EE3068" s="6"/>
      <c r="EF3068" s="6"/>
      <c r="EG3068" s="6"/>
      <c r="EH3068" s="6"/>
      <c r="EI3068" s="6"/>
      <c r="EJ3068" s="6"/>
      <c r="EK3068" s="6"/>
      <c r="EL3068" s="6"/>
      <c r="EM3068" s="6"/>
      <c r="EN3068" s="6"/>
      <c r="EO3068" s="6"/>
      <c r="EP3068" s="6"/>
      <c r="EQ3068" s="6"/>
      <c r="ER3068" s="6"/>
      <c r="ES3068" s="6"/>
      <c r="ET3068" s="6"/>
      <c r="EU3068" s="6"/>
      <c r="EV3068" s="6"/>
      <c r="EW3068" s="6"/>
      <c r="EX3068" s="6"/>
      <c r="EY3068" s="6"/>
      <c r="EZ3068" s="6"/>
      <c r="FA3068" s="6"/>
      <c r="FB3068" s="6"/>
      <c r="FC3068" s="6"/>
      <c r="FD3068" s="6"/>
      <c r="FE3068" s="6"/>
      <c r="FF3068" s="6"/>
      <c r="FG3068" s="6"/>
      <c r="FH3068" s="6"/>
      <c r="FI3068" s="6"/>
      <c r="FJ3068" s="6"/>
      <c r="FK3068" s="6"/>
      <c r="FL3068" s="6"/>
      <c r="FM3068" s="6"/>
      <c r="FN3068" s="6"/>
      <c r="FO3068" s="6"/>
      <c r="FP3068" s="6"/>
      <c r="FQ3068" s="6"/>
      <c r="FR3068" s="6"/>
      <c r="FS3068" s="6"/>
      <c r="FT3068" s="6"/>
      <c r="FU3068" s="6"/>
      <c r="FV3068" s="6"/>
      <c r="FW3068" s="6"/>
      <c r="FX3068" s="6"/>
      <c r="FY3068" s="6"/>
      <c r="FZ3068" s="6"/>
      <c r="GA3068" s="6"/>
      <c r="GB3068" s="6"/>
      <c r="GC3068" s="6"/>
      <c r="GD3068" s="6"/>
      <c r="GE3068" s="6"/>
      <c r="GF3068" s="6"/>
      <c r="GG3068" s="6"/>
      <c r="GH3068" s="6"/>
      <c r="GI3068" s="6"/>
      <c r="GJ3068" s="6"/>
      <c r="GK3068" s="6"/>
      <c r="GL3068" s="6"/>
      <c r="GM3068" s="6"/>
    </row>
    <row r="3069" spans="1:195" s="5" customFormat="1" x14ac:dyDescent="0.25">
      <c r="A3069" s="27"/>
      <c r="B3069" s="27"/>
      <c r="C3069" s="27"/>
      <c r="P3069" s="69"/>
      <c r="Q3069" s="69"/>
      <c r="R3069" s="69"/>
      <c r="S3069" s="69"/>
      <c r="T3069" s="69"/>
      <c r="U3069" s="69"/>
      <c r="V3069" s="69"/>
      <c r="W3069" s="6"/>
      <c r="X3069" s="6"/>
      <c r="Y3069" s="6"/>
      <c r="Z3069" s="68"/>
      <c r="AA3069" s="68"/>
      <c r="AB3069" s="6"/>
      <c r="AC3069" s="6"/>
      <c r="AD3069" s="6"/>
      <c r="AE3069" s="6"/>
      <c r="AF3069" s="6"/>
      <c r="AG3069" s="6"/>
      <c r="AH3069" s="6"/>
      <c r="AI3069" s="6"/>
      <c r="AJ3069" s="6"/>
      <c r="AK3069" s="6"/>
      <c r="AM3069" s="6"/>
      <c r="AN3069" s="6"/>
      <c r="AO3069" s="6"/>
      <c r="AP3069" s="6"/>
      <c r="AQ3069" s="6"/>
      <c r="AR3069" s="6"/>
      <c r="AS3069" s="6"/>
      <c r="AT3069" s="6"/>
      <c r="AU3069" s="6"/>
      <c r="AV3069" s="6"/>
      <c r="AW3069" s="6"/>
      <c r="AX3069" s="6"/>
      <c r="AY3069" s="6"/>
      <c r="AZ3069" s="6"/>
      <c r="BA3069" s="6"/>
      <c r="BB3069" s="6"/>
      <c r="BC3069" s="6"/>
      <c r="BD3069" s="6"/>
      <c r="BE3069" s="6"/>
      <c r="BF3069" s="6"/>
      <c r="BG3069" s="6"/>
      <c r="BH3069" s="6"/>
      <c r="BI3069" s="6"/>
      <c r="BJ3069" s="6"/>
      <c r="BK3069" s="6"/>
      <c r="BL3069" s="6"/>
      <c r="BM3069" s="6"/>
      <c r="BN3069" s="6"/>
      <c r="BO3069" s="6"/>
      <c r="BP3069" s="6"/>
      <c r="BQ3069" s="6"/>
      <c r="BR3069" s="6"/>
      <c r="BS3069" s="6"/>
      <c r="BT3069" s="6"/>
      <c r="BU3069" s="6"/>
      <c r="BV3069" s="6"/>
      <c r="BW3069" s="6"/>
      <c r="BX3069" s="6"/>
      <c r="BY3069" s="6"/>
      <c r="BZ3069" s="6"/>
      <c r="CA3069" s="6"/>
      <c r="CB3069" s="6"/>
      <c r="CC3069" s="6"/>
      <c r="CD3069" s="6"/>
      <c r="CE3069" s="6"/>
      <c r="CF3069" s="6"/>
      <c r="CG3069" s="6"/>
      <c r="CH3069" s="6"/>
      <c r="CI3069" s="6"/>
      <c r="CJ3069" s="6"/>
      <c r="CK3069" s="6"/>
      <c r="CL3069" s="6"/>
      <c r="CM3069" s="6"/>
      <c r="CN3069" s="6"/>
      <c r="CO3069" s="6"/>
      <c r="CP3069" s="6"/>
      <c r="CQ3069" s="6"/>
      <c r="CR3069" s="6"/>
      <c r="CS3069" s="6"/>
      <c r="CT3069" s="6"/>
      <c r="CU3069" s="6"/>
      <c r="CV3069" s="6"/>
      <c r="CW3069" s="6"/>
      <c r="CX3069" s="6"/>
      <c r="CY3069" s="6"/>
      <c r="CZ3069" s="6"/>
      <c r="DA3069" s="6"/>
      <c r="DB3069" s="6"/>
      <c r="DC3069" s="6"/>
      <c r="DD3069" s="6"/>
      <c r="DE3069" s="6"/>
      <c r="DF3069" s="6"/>
      <c r="DG3069" s="6"/>
      <c r="DH3069" s="6"/>
      <c r="DI3069" s="6"/>
      <c r="DJ3069" s="6"/>
      <c r="DK3069" s="6"/>
      <c r="DL3069" s="6"/>
      <c r="DM3069" s="6"/>
      <c r="DN3069" s="6"/>
      <c r="DO3069" s="6"/>
      <c r="DP3069" s="6"/>
      <c r="DQ3069" s="6"/>
      <c r="DR3069" s="6"/>
      <c r="DS3069" s="6"/>
      <c r="DT3069" s="6"/>
      <c r="DU3069" s="6"/>
      <c r="DV3069" s="6"/>
      <c r="DW3069" s="6"/>
      <c r="DX3069" s="6"/>
      <c r="DY3069" s="6"/>
      <c r="DZ3069" s="6"/>
      <c r="EA3069" s="6"/>
      <c r="EB3069" s="6"/>
      <c r="EC3069" s="6"/>
      <c r="ED3069" s="6"/>
      <c r="EE3069" s="6"/>
      <c r="EF3069" s="6"/>
      <c r="EG3069" s="6"/>
      <c r="EH3069" s="6"/>
      <c r="EI3069" s="6"/>
      <c r="EJ3069" s="6"/>
      <c r="EK3069" s="6"/>
      <c r="EL3069" s="6"/>
      <c r="EM3069" s="6"/>
      <c r="EN3069" s="6"/>
      <c r="EO3069" s="6"/>
      <c r="EP3069" s="6"/>
      <c r="EQ3069" s="6"/>
      <c r="ER3069" s="6"/>
      <c r="ES3069" s="6"/>
      <c r="ET3069" s="6"/>
      <c r="EU3069" s="6"/>
      <c r="EV3069" s="6"/>
      <c r="EW3069" s="6"/>
      <c r="EX3069" s="6"/>
      <c r="EY3069" s="6"/>
      <c r="EZ3069" s="6"/>
      <c r="FA3069" s="6"/>
      <c r="FB3069" s="6"/>
      <c r="FC3069" s="6"/>
      <c r="FD3069" s="6"/>
      <c r="FE3069" s="6"/>
      <c r="FF3069" s="6"/>
      <c r="FG3069" s="6"/>
      <c r="FH3069" s="6"/>
      <c r="FI3069" s="6"/>
      <c r="FJ3069" s="6"/>
      <c r="FK3069" s="6"/>
      <c r="FL3069" s="6"/>
      <c r="FM3069" s="6"/>
      <c r="FN3069" s="6"/>
      <c r="FO3069" s="6"/>
      <c r="FP3069" s="6"/>
      <c r="FQ3069" s="6"/>
      <c r="FR3069" s="6"/>
      <c r="FS3069" s="6"/>
      <c r="FT3069" s="6"/>
      <c r="FU3069" s="6"/>
      <c r="FV3069" s="6"/>
      <c r="FW3069" s="6"/>
      <c r="FX3069" s="6"/>
      <c r="FY3069" s="6"/>
      <c r="FZ3069" s="6"/>
      <c r="GA3069" s="6"/>
      <c r="GB3069" s="6"/>
      <c r="GC3069" s="6"/>
      <c r="GD3069" s="6"/>
      <c r="GE3069" s="6"/>
      <c r="GF3069" s="6"/>
      <c r="GG3069" s="6"/>
      <c r="GH3069" s="6"/>
      <c r="GI3069" s="6"/>
      <c r="GJ3069" s="6"/>
      <c r="GK3069" s="6"/>
      <c r="GL3069" s="6"/>
      <c r="GM3069" s="6"/>
    </row>
    <row r="3070" spans="1:195" s="5" customFormat="1" x14ac:dyDescent="0.25">
      <c r="A3070" s="27"/>
      <c r="B3070" s="27"/>
      <c r="C3070" s="27"/>
      <c r="P3070" s="69"/>
      <c r="Q3070" s="69"/>
      <c r="R3070" s="69"/>
      <c r="S3070" s="69"/>
      <c r="T3070" s="69"/>
      <c r="U3070" s="69"/>
      <c r="V3070" s="69"/>
      <c r="W3070" s="6"/>
      <c r="X3070" s="6"/>
      <c r="Y3070" s="6"/>
      <c r="Z3070" s="68"/>
      <c r="AA3070" s="68"/>
      <c r="AB3070" s="6"/>
      <c r="AC3070" s="6"/>
      <c r="AD3070" s="6"/>
      <c r="AE3070" s="6"/>
      <c r="AF3070" s="6"/>
      <c r="AG3070" s="6"/>
      <c r="AH3070" s="6"/>
      <c r="AI3070" s="6"/>
      <c r="AJ3070" s="6"/>
      <c r="AK3070" s="6"/>
      <c r="AM3070" s="6"/>
      <c r="AN3070" s="6"/>
      <c r="AO3070" s="6"/>
      <c r="AP3070" s="6"/>
      <c r="AQ3070" s="6"/>
      <c r="AR3070" s="6"/>
      <c r="AS3070" s="6"/>
      <c r="AT3070" s="6"/>
      <c r="AU3070" s="6"/>
      <c r="AV3070" s="6"/>
      <c r="AW3070" s="6"/>
      <c r="AX3070" s="6"/>
      <c r="AY3070" s="6"/>
      <c r="AZ3070" s="6"/>
      <c r="BA3070" s="6"/>
      <c r="BB3070" s="6"/>
      <c r="BC3070" s="6"/>
      <c r="BD3070" s="6"/>
      <c r="BE3070" s="6"/>
      <c r="BF3070" s="6"/>
      <c r="BG3070" s="6"/>
      <c r="BH3070" s="6"/>
      <c r="BI3070" s="6"/>
      <c r="BJ3070" s="6"/>
      <c r="BK3070" s="6"/>
      <c r="BL3070" s="6"/>
      <c r="BM3070" s="6"/>
      <c r="BN3070" s="6"/>
      <c r="BO3070" s="6"/>
      <c r="BP3070" s="6"/>
      <c r="BQ3070" s="6"/>
      <c r="BR3070" s="6"/>
      <c r="BS3070" s="6"/>
      <c r="BT3070" s="6"/>
      <c r="BU3070" s="6"/>
      <c r="BV3070" s="6"/>
      <c r="BW3070" s="6"/>
      <c r="BX3070" s="6"/>
      <c r="BY3070" s="6"/>
      <c r="BZ3070" s="6"/>
      <c r="CA3070" s="6"/>
      <c r="CB3070" s="6"/>
      <c r="CC3070" s="6"/>
      <c r="CD3070" s="6"/>
      <c r="CE3070" s="6"/>
      <c r="CF3070" s="6"/>
      <c r="CG3070" s="6"/>
      <c r="CH3070" s="6"/>
      <c r="CI3070" s="6"/>
      <c r="CJ3070" s="6"/>
      <c r="CK3070" s="6"/>
      <c r="CL3070" s="6"/>
      <c r="CM3070" s="6"/>
      <c r="CN3070" s="6"/>
      <c r="CO3070" s="6"/>
      <c r="CP3070" s="6"/>
      <c r="CQ3070" s="6"/>
      <c r="CR3070" s="6"/>
      <c r="CS3070" s="6"/>
      <c r="CT3070" s="6"/>
      <c r="CU3070" s="6"/>
      <c r="CV3070" s="6"/>
      <c r="CW3070" s="6"/>
      <c r="CX3070" s="6"/>
      <c r="CY3070" s="6"/>
      <c r="CZ3070" s="6"/>
      <c r="DA3070" s="6"/>
      <c r="DB3070" s="6"/>
      <c r="DC3070" s="6"/>
      <c r="DD3070" s="6"/>
      <c r="DE3070" s="6"/>
      <c r="DF3070" s="6"/>
      <c r="DG3070" s="6"/>
      <c r="DH3070" s="6"/>
      <c r="DI3070" s="6"/>
      <c r="DJ3070" s="6"/>
      <c r="DK3070" s="6"/>
      <c r="DL3070" s="6"/>
      <c r="DM3070" s="6"/>
      <c r="DN3070" s="6"/>
      <c r="DO3070" s="6"/>
      <c r="DP3070" s="6"/>
      <c r="DQ3070" s="6"/>
      <c r="DR3070" s="6"/>
      <c r="DS3070" s="6"/>
      <c r="DT3070" s="6"/>
      <c r="DU3070" s="6"/>
      <c r="DV3070" s="6"/>
      <c r="DW3070" s="6"/>
      <c r="DX3070" s="6"/>
      <c r="DY3070" s="6"/>
      <c r="DZ3070" s="6"/>
      <c r="EA3070" s="6"/>
      <c r="EB3070" s="6"/>
      <c r="EC3070" s="6"/>
      <c r="ED3070" s="6"/>
      <c r="EE3070" s="6"/>
      <c r="EF3070" s="6"/>
      <c r="EG3070" s="6"/>
      <c r="EH3070" s="6"/>
      <c r="EI3070" s="6"/>
      <c r="EJ3070" s="6"/>
      <c r="EK3070" s="6"/>
      <c r="EL3070" s="6"/>
      <c r="EM3070" s="6"/>
      <c r="EN3070" s="6"/>
      <c r="EO3070" s="6"/>
      <c r="EP3070" s="6"/>
      <c r="EQ3070" s="6"/>
      <c r="ER3070" s="6"/>
      <c r="ES3070" s="6"/>
      <c r="ET3070" s="6"/>
      <c r="EU3070" s="6"/>
      <c r="EV3070" s="6"/>
      <c r="EW3070" s="6"/>
      <c r="EX3070" s="6"/>
      <c r="EY3070" s="6"/>
      <c r="EZ3070" s="6"/>
      <c r="FA3070" s="6"/>
      <c r="FB3070" s="6"/>
      <c r="FC3070" s="6"/>
      <c r="FD3070" s="6"/>
      <c r="FE3070" s="6"/>
      <c r="FF3070" s="6"/>
      <c r="FG3070" s="6"/>
      <c r="FH3070" s="6"/>
      <c r="FI3070" s="6"/>
      <c r="FJ3070" s="6"/>
      <c r="FK3070" s="6"/>
      <c r="FL3070" s="6"/>
      <c r="FM3070" s="6"/>
      <c r="FN3070" s="6"/>
      <c r="FO3070" s="6"/>
      <c r="FP3070" s="6"/>
      <c r="FQ3070" s="6"/>
      <c r="FR3070" s="6"/>
      <c r="FS3070" s="6"/>
      <c r="FT3070" s="6"/>
      <c r="FU3070" s="6"/>
      <c r="FV3070" s="6"/>
      <c r="FW3070" s="6"/>
      <c r="FX3070" s="6"/>
      <c r="FY3070" s="6"/>
      <c r="FZ3070" s="6"/>
      <c r="GA3070" s="6"/>
      <c r="GB3070" s="6"/>
      <c r="GC3070" s="6"/>
      <c r="GD3070" s="6"/>
      <c r="GE3070" s="6"/>
      <c r="GF3070" s="6"/>
      <c r="GG3070" s="6"/>
      <c r="GH3070" s="6"/>
      <c r="GI3070" s="6"/>
      <c r="GJ3070" s="6"/>
      <c r="GK3070" s="6"/>
      <c r="GL3070" s="6"/>
      <c r="GM3070" s="6"/>
    </row>
    <row r="3071" spans="1:195" s="5" customFormat="1" x14ac:dyDescent="0.25">
      <c r="A3071" s="27"/>
      <c r="B3071" s="27"/>
      <c r="C3071" s="27"/>
      <c r="P3071" s="69"/>
      <c r="Q3071" s="69"/>
      <c r="R3071" s="69"/>
      <c r="S3071" s="69"/>
      <c r="T3071" s="69"/>
      <c r="U3071" s="69"/>
      <c r="V3071" s="69"/>
      <c r="W3071" s="6"/>
      <c r="X3071" s="6"/>
      <c r="Y3071" s="6"/>
      <c r="Z3071" s="68"/>
      <c r="AA3071" s="68"/>
      <c r="AB3071" s="6"/>
      <c r="AC3071" s="6"/>
      <c r="AD3071" s="6"/>
      <c r="AE3071" s="6"/>
      <c r="AF3071" s="6"/>
      <c r="AG3071" s="6"/>
      <c r="AH3071" s="6"/>
      <c r="AI3071" s="6"/>
      <c r="AJ3071" s="6"/>
      <c r="AK3071" s="6"/>
      <c r="AM3071" s="6"/>
      <c r="AN3071" s="6"/>
      <c r="AO3071" s="6"/>
      <c r="AP3071" s="6"/>
      <c r="AQ3071" s="6"/>
      <c r="AR3071" s="6"/>
      <c r="AS3071" s="6"/>
      <c r="AT3071" s="6"/>
      <c r="AU3071" s="6"/>
      <c r="AV3071" s="6"/>
      <c r="AW3071" s="6"/>
      <c r="AX3071" s="6"/>
      <c r="AY3071" s="6"/>
      <c r="AZ3071" s="6"/>
      <c r="BA3071" s="6"/>
      <c r="BB3071" s="6"/>
      <c r="BC3071" s="6"/>
      <c r="BD3071" s="6"/>
      <c r="BE3071" s="6"/>
      <c r="BF3071" s="6"/>
      <c r="BG3071" s="6"/>
      <c r="BH3071" s="6"/>
      <c r="BI3071" s="6"/>
      <c r="BJ3071" s="6"/>
      <c r="BK3071" s="6"/>
      <c r="BL3071" s="6"/>
      <c r="BM3071" s="6"/>
      <c r="BN3071" s="6"/>
      <c r="BO3071" s="6"/>
      <c r="BP3071" s="6"/>
      <c r="BQ3071" s="6"/>
      <c r="BR3071" s="6"/>
      <c r="BS3071" s="6"/>
      <c r="BT3071" s="6"/>
      <c r="BU3071" s="6"/>
      <c r="BV3071" s="6"/>
      <c r="BW3071" s="6"/>
      <c r="BX3071" s="6"/>
      <c r="BY3071" s="6"/>
      <c r="BZ3071" s="6"/>
      <c r="CA3071" s="6"/>
      <c r="CB3071" s="6"/>
      <c r="CC3071" s="6"/>
      <c r="CD3071" s="6"/>
      <c r="CE3071" s="6"/>
      <c r="CF3071" s="6"/>
      <c r="CG3071" s="6"/>
      <c r="CH3071" s="6"/>
      <c r="CI3071" s="6"/>
      <c r="CJ3071" s="6"/>
      <c r="CK3071" s="6"/>
      <c r="CL3071" s="6"/>
      <c r="CM3071" s="6"/>
      <c r="CN3071" s="6"/>
      <c r="CO3071" s="6"/>
      <c r="CP3071" s="6"/>
      <c r="CQ3071" s="6"/>
      <c r="CR3071" s="6"/>
      <c r="CS3071" s="6"/>
      <c r="CT3071" s="6"/>
      <c r="CU3071" s="6"/>
      <c r="CV3071" s="6"/>
      <c r="CW3071" s="6"/>
      <c r="CX3071" s="6"/>
      <c r="CY3071" s="6"/>
      <c r="CZ3071" s="6"/>
      <c r="DA3071" s="6"/>
      <c r="DB3071" s="6"/>
      <c r="DC3071" s="6"/>
      <c r="DD3071" s="6"/>
      <c r="DE3071" s="6"/>
      <c r="DF3071" s="6"/>
      <c r="DG3071" s="6"/>
      <c r="DH3071" s="6"/>
      <c r="DI3071" s="6"/>
      <c r="DJ3071" s="6"/>
      <c r="DK3071" s="6"/>
      <c r="DL3071" s="6"/>
      <c r="DM3071" s="6"/>
      <c r="DN3071" s="6"/>
      <c r="DO3071" s="6"/>
      <c r="DP3071" s="6"/>
      <c r="DQ3071" s="6"/>
      <c r="DR3071" s="6"/>
      <c r="DS3071" s="6"/>
      <c r="DT3071" s="6"/>
      <c r="DU3071" s="6"/>
      <c r="DV3071" s="6"/>
      <c r="DW3071" s="6"/>
      <c r="DX3071" s="6"/>
      <c r="DY3071" s="6"/>
      <c r="DZ3071" s="6"/>
      <c r="EA3071" s="6"/>
      <c r="EB3071" s="6"/>
      <c r="EC3071" s="6"/>
      <c r="ED3071" s="6"/>
      <c r="EE3071" s="6"/>
      <c r="EF3071" s="6"/>
      <c r="EG3071" s="6"/>
      <c r="EH3071" s="6"/>
      <c r="EI3071" s="6"/>
      <c r="EJ3071" s="6"/>
      <c r="EK3071" s="6"/>
      <c r="EL3071" s="6"/>
      <c r="EM3071" s="6"/>
      <c r="EN3071" s="6"/>
      <c r="EO3071" s="6"/>
      <c r="EP3071" s="6"/>
      <c r="EQ3071" s="6"/>
      <c r="ER3071" s="6"/>
      <c r="ES3071" s="6"/>
      <c r="ET3071" s="6"/>
      <c r="EU3071" s="6"/>
      <c r="EV3071" s="6"/>
      <c r="EW3071" s="6"/>
      <c r="EX3071" s="6"/>
      <c r="EY3071" s="6"/>
      <c r="EZ3071" s="6"/>
      <c r="FA3071" s="6"/>
      <c r="FB3071" s="6"/>
      <c r="FC3071" s="6"/>
      <c r="FD3071" s="6"/>
      <c r="FE3071" s="6"/>
      <c r="FF3071" s="6"/>
      <c r="FG3071" s="6"/>
      <c r="FH3071" s="6"/>
      <c r="FI3071" s="6"/>
      <c r="FJ3071" s="6"/>
      <c r="FK3071" s="6"/>
      <c r="FL3071" s="6"/>
      <c r="FM3071" s="6"/>
      <c r="FN3071" s="6"/>
      <c r="FO3071" s="6"/>
      <c r="FP3071" s="6"/>
      <c r="FQ3071" s="6"/>
      <c r="FR3071" s="6"/>
      <c r="FS3071" s="6"/>
      <c r="FT3071" s="6"/>
      <c r="FU3071" s="6"/>
      <c r="FV3071" s="6"/>
      <c r="FW3071" s="6"/>
      <c r="FX3071" s="6"/>
      <c r="FY3071" s="6"/>
      <c r="FZ3071" s="6"/>
      <c r="GA3071" s="6"/>
      <c r="GB3071" s="6"/>
      <c r="GC3071" s="6"/>
      <c r="GD3071" s="6"/>
      <c r="GE3071" s="6"/>
      <c r="GF3071" s="6"/>
      <c r="GG3071" s="6"/>
      <c r="GH3071" s="6"/>
      <c r="GI3071" s="6"/>
      <c r="GJ3071" s="6"/>
      <c r="GK3071" s="6"/>
      <c r="GL3071" s="6"/>
      <c r="GM3071" s="6"/>
    </row>
    <row r="3072" spans="1:195" s="5" customFormat="1" x14ac:dyDescent="0.25">
      <c r="A3072" s="27"/>
      <c r="B3072" s="27"/>
      <c r="C3072" s="27"/>
      <c r="P3072" s="69"/>
      <c r="Q3072" s="69"/>
      <c r="R3072" s="69"/>
      <c r="S3072" s="69"/>
      <c r="T3072" s="69"/>
      <c r="U3072" s="69"/>
      <c r="V3072" s="69"/>
      <c r="W3072" s="6"/>
      <c r="X3072" s="6"/>
      <c r="Y3072" s="6"/>
      <c r="Z3072" s="68"/>
      <c r="AA3072" s="68"/>
      <c r="AB3072" s="6"/>
      <c r="AC3072" s="6"/>
      <c r="AD3072" s="6"/>
      <c r="AE3072" s="6"/>
      <c r="AF3072" s="6"/>
      <c r="AG3072" s="6"/>
      <c r="AH3072" s="6"/>
      <c r="AI3072" s="6"/>
      <c r="AJ3072" s="6"/>
      <c r="AK3072" s="6"/>
      <c r="AM3072" s="6"/>
      <c r="AN3072" s="6"/>
      <c r="AO3072" s="6"/>
      <c r="AP3072" s="6"/>
      <c r="AQ3072" s="6"/>
      <c r="AR3072" s="6"/>
      <c r="AS3072" s="6"/>
      <c r="AT3072" s="6"/>
      <c r="AU3072" s="6"/>
      <c r="AV3072" s="6"/>
      <c r="AW3072" s="6"/>
      <c r="AX3072" s="6"/>
      <c r="AY3072" s="6"/>
      <c r="AZ3072" s="6"/>
      <c r="BA3072" s="6"/>
      <c r="BB3072" s="6"/>
      <c r="BC3072" s="6"/>
      <c r="BD3072" s="6"/>
      <c r="BE3072" s="6"/>
      <c r="BF3072" s="6"/>
      <c r="BG3072" s="6"/>
      <c r="BH3072" s="6"/>
      <c r="BI3072" s="6"/>
      <c r="BJ3072" s="6"/>
      <c r="BK3072" s="6"/>
      <c r="BL3072" s="6"/>
      <c r="BM3072" s="6"/>
      <c r="BN3072" s="6"/>
      <c r="BO3072" s="6"/>
      <c r="BP3072" s="6"/>
      <c r="BQ3072" s="6"/>
      <c r="BR3072" s="6"/>
      <c r="BS3072" s="6"/>
      <c r="BT3072" s="6"/>
      <c r="BU3072" s="6"/>
      <c r="BV3072" s="6"/>
      <c r="BW3072" s="6"/>
      <c r="BX3072" s="6"/>
      <c r="BY3072" s="6"/>
      <c r="BZ3072" s="6"/>
      <c r="CA3072" s="6"/>
      <c r="CB3072" s="6"/>
      <c r="CC3072" s="6"/>
      <c r="CD3072" s="6"/>
      <c r="CE3072" s="6"/>
      <c r="CF3072" s="6"/>
      <c r="CG3072" s="6"/>
      <c r="CH3072" s="6"/>
      <c r="CI3072" s="6"/>
      <c r="CJ3072" s="6"/>
      <c r="CK3072" s="6"/>
      <c r="CL3072" s="6"/>
      <c r="CM3072" s="6"/>
      <c r="CN3072" s="6"/>
      <c r="CO3072" s="6"/>
      <c r="CP3072" s="6"/>
      <c r="CQ3072" s="6"/>
      <c r="CR3072" s="6"/>
      <c r="CS3072" s="6"/>
      <c r="CT3072" s="6"/>
      <c r="CU3072" s="6"/>
      <c r="CV3072" s="6"/>
      <c r="CW3072" s="6"/>
      <c r="CX3072" s="6"/>
      <c r="CY3072" s="6"/>
      <c r="CZ3072" s="6"/>
      <c r="DA3072" s="6"/>
      <c r="DB3072" s="6"/>
      <c r="DC3072" s="6"/>
      <c r="DD3072" s="6"/>
      <c r="DE3072" s="6"/>
      <c r="DF3072" s="6"/>
      <c r="DG3072" s="6"/>
      <c r="DH3072" s="6"/>
      <c r="DI3072" s="6"/>
      <c r="DJ3072" s="6"/>
      <c r="DK3072" s="6"/>
      <c r="DL3072" s="6"/>
      <c r="DM3072" s="6"/>
      <c r="DN3072" s="6"/>
      <c r="DO3072" s="6"/>
      <c r="DP3072" s="6"/>
      <c r="DQ3072" s="6"/>
      <c r="DR3072" s="6"/>
      <c r="DS3072" s="6"/>
      <c r="DT3072" s="6"/>
      <c r="DU3072" s="6"/>
      <c r="DV3072" s="6"/>
      <c r="DW3072" s="6"/>
      <c r="DX3072" s="6"/>
      <c r="DY3072" s="6"/>
      <c r="DZ3072" s="6"/>
      <c r="EA3072" s="6"/>
      <c r="EB3072" s="6"/>
      <c r="EC3072" s="6"/>
      <c r="ED3072" s="6"/>
      <c r="EE3072" s="6"/>
      <c r="EF3072" s="6"/>
      <c r="EG3072" s="6"/>
      <c r="EH3072" s="6"/>
      <c r="EI3072" s="6"/>
      <c r="EJ3072" s="6"/>
      <c r="EK3072" s="6"/>
      <c r="EL3072" s="6"/>
      <c r="EM3072" s="6"/>
      <c r="EN3072" s="6"/>
      <c r="EO3072" s="6"/>
      <c r="EP3072" s="6"/>
      <c r="EQ3072" s="6"/>
      <c r="ER3072" s="6"/>
      <c r="ES3072" s="6"/>
      <c r="ET3072" s="6"/>
      <c r="EU3072" s="6"/>
      <c r="EV3072" s="6"/>
      <c r="EW3072" s="6"/>
      <c r="EX3072" s="6"/>
      <c r="EY3072" s="6"/>
      <c r="EZ3072" s="6"/>
      <c r="FA3072" s="6"/>
      <c r="FB3072" s="6"/>
      <c r="FC3072" s="6"/>
      <c r="FD3072" s="6"/>
      <c r="FE3072" s="6"/>
      <c r="FF3072" s="6"/>
      <c r="FG3072" s="6"/>
      <c r="FH3072" s="6"/>
      <c r="FI3072" s="6"/>
      <c r="FJ3072" s="6"/>
      <c r="FK3072" s="6"/>
      <c r="FL3072" s="6"/>
      <c r="FM3072" s="6"/>
      <c r="FN3072" s="6"/>
      <c r="FO3072" s="6"/>
      <c r="FP3072" s="6"/>
      <c r="FQ3072" s="6"/>
      <c r="FR3072" s="6"/>
      <c r="FS3072" s="6"/>
      <c r="FT3072" s="6"/>
      <c r="FU3072" s="6"/>
      <c r="FV3072" s="6"/>
      <c r="FW3072" s="6"/>
      <c r="FX3072" s="6"/>
      <c r="FY3072" s="6"/>
      <c r="FZ3072" s="6"/>
      <c r="GA3072" s="6"/>
      <c r="GB3072" s="6"/>
      <c r="GC3072" s="6"/>
      <c r="GD3072" s="6"/>
      <c r="GE3072" s="6"/>
      <c r="GF3072" s="6"/>
      <c r="GG3072" s="6"/>
      <c r="GH3072" s="6"/>
      <c r="GI3072" s="6"/>
      <c r="GJ3072" s="6"/>
      <c r="GK3072" s="6"/>
      <c r="GL3072" s="6"/>
      <c r="GM3072" s="6"/>
    </row>
    <row r="3073" spans="1:195" s="5" customFormat="1" x14ac:dyDescent="0.25">
      <c r="A3073" s="27"/>
      <c r="B3073" s="27"/>
      <c r="C3073" s="27"/>
      <c r="P3073" s="69"/>
      <c r="Q3073" s="69"/>
      <c r="R3073" s="69"/>
      <c r="S3073" s="69"/>
      <c r="T3073" s="69"/>
      <c r="U3073" s="69"/>
      <c r="V3073" s="69"/>
      <c r="W3073" s="6"/>
      <c r="X3073" s="6"/>
      <c r="Y3073" s="6"/>
      <c r="Z3073" s="68"/>
      <c r="AA3073" s="68"/>
      <c r="AB3073" s="6"/>
      <c r="AC3073" s="6"/>
      <c r="AD3073" s="6"/>
      <c r="AE3073" s="6"/>
      <c r="AF3073" s="6"/>
      <c r="AG3073" s="6"/>
      <c r="AH3073" s="6"/>
      <c r="AI3073" s="6"/>
      <c r="AJ3073" s="6"/>
      <c r="AK3073" s="6"/>
      <c r="AM3073" s="6"/>
      <c r="AN3073" s="6"/>
      <c r="AO3073" s="6"/>
      <c r="AP3073" s="6"/>
      <c r="AQ3073" s="6"/>
      <c r="AR3073" s="6"/>
      <c r="AS3073" s="6"/>
      <c r="AT3073" s="6"/>
      <c r="AU3073" s="6"/>
      <c r="AV3073" s="6"/>
      <c r="AW3073" s="6"/>
      <c r="AX3073" s="6"/>
      <c r="AY3073" s="6"/>
      <c r="AZ3073" s="6"/>
      <c r="BA3073" s="6"/>
      <c r="BB3073" s="6"/>
      <c r="BC3073" s="6"/>
      <c r="BD3073" s="6"/>
      <c r="BE3073" s="6"/>
      <c r="BF3073" s="6"/>
      <c r="BG3073" s="6"/>
      <c r="BH3073" s="6"/>
      <c r="BI3073" s="6"/>
      <c r="BJ3073" s="6"/>
      <c r="BK3073" s="6"/>
      <c r="BL3073" s="6"/>
      <c r="BM3073" s="6"/>
      <c r="BN3073" s="6"/>
      <c r="BO3073" s="6"/>
      <c r="BP3073" s="6"/>
      <c r="BQ3073" s="6"/>
      <c r="BR3073" s="6"/>
      <c r="BS3073" s="6"/>
      <c r="BT3073" s="6"/>
      <c r="BU3073" s="6"/>
      <c r="BV3073" s="6"/>
      <c r="BW3073" s="6"/>
      <c r="BX3073" s="6"/>
      <c r="BY3073" s="6"/>
      <c r="BZ3073" s="6"/>
      <c r="CA3073" s="6"/>
      <c r="CB3073" s="6"/>
      <c r="CC3073" s="6"/>
      <c r="CD3073" s="6"/>
      <c r="CE3073" s="6"/>
      <c r="CF3073" s="6"/>
      <c r="CG3073" s="6"/>
      <c r="CH3073" s="6"/>
      <c r="CI3073" s="6"/>
      <c r="CJ3073" s="6"/>
      <c r="CK3073" s="6"/>
      <c r="CL3073" s="6"/>
      <c r="CM3073" s="6"/>
      <c r="CN3073" s="6"/>
      <c r="CO3073" s="6"/>
      <c r="CP3073" s="6"/>
      <c r="CQ3073" s="6"/>
      <c r="CR3073" s="6"/>
      <c r="CS3073" s="6"/>
      <c r="CT3073" s="6"/>
      <c r="CU3073" s="6"/>
      <c r="CV3073" s="6"/>
      <c r="CW3073" s="6"/>
      <c r="CX3073" s="6"/>
      <c r="CY3073" s="6"/>
      <c r="CZ3073" s="6"/>
      <c r="DA3073" s="6"/>
      <c r="DB3073" s="6"/>
      <c r="DC3073" s="6"/>
      <c r="DD3073" s="6"/>
      <c r="DE3073" s="6"/>
      <c r="DF3073" s="6"/>
      <c r="DG3073" s="6"/>
      <c r="DH3073" s="6"/>
      <c r="DI3073" s="6"/>
      <c r="DJ3073" s="6"/>
      <c r="DK3073" s="6"/>
      <c r="DL3073" s="6"/>
      <c r="DM3073" s="6"/>
      <c r="DN3073" s="6"/>
      <c r="DO3073" s="6"/>
      <c r="DP3073" s="6"/>
      <c r="DQ3073" s="6"/>
      <c r="DR3073" s="6"/>
      <c r="DS3073" s="6"/>
      <c r="DT3073" s="6"/>
      <c r="DU3073" s="6"/>
      <c r="DV3073" s="6"/>
      <c r="DW3073" s="6"/>
      <c r="DX3073" s="6"/>
      <c r="DY3073" s="6"/>
      <c r="DZ3073" s="6"/>
      <c r="EA3073" s="6"/>
      <c r="EB3073" s="6"/>
      <c r="EC3073" s="6"/>
      <c r="ED3073" s="6"/>
      <c r="EE3073" s="6"/>
      <c r="EF3073" s="6"/>
      <c r="EG3073" s="6"/>
      <c r="EH3073" s="6"/>
      <c r="EI3073" s="6"/>
      <c r="EJ3073" s="6"/>
      <c r="EK3073" s="6"/>
      <c r="EL3073" s="6"/>
      <c r="EM3073" s="6"/>
      <c r="EN3073" s="6"/>
      <c r="EO3073" s="6"/>
      <c r="EP3073" s="6"/>
      <c r="EQ3073" s="6"/>
      <c r="ER3073" s="6"/>
      <c r="ES3073" s="6"/>
      <c r="ET3073" s="6"/>
      <c r="EU3073" s="6"/>
      <c r="EV3073" s="6"/>
      <c r="EW3073" s="6"/>
      <c r="EX3073" s="6"/>
      <c r="EY3073" s="6"/>
      <c r="EZ3073" s="6"/>
      <c r="FA3073" s="6"/>
      <c r="FB3073" s="6"/>
      <c r="FC3073" s="6"/>
      <c r="FD3073" s="6"/>
      <c r="FE3073" s="6"/>
      <c r="FF3073" s="6"/>
      <c r="FG3073" s="6"/>
      <c r="FH3073" s="6"/>
      <c r="FI3073" s="6"/>
      <c r="FJ3073" s="6"/>
      <c r="FK3073" s="6"/>
      <c r="FL3073" s="6"/>
      <c r="FM3073" s="6"/>
      <c r="FN3073" s="6"/>
      <c r="FO3073" s="6"/>
      <c r="FP3073" s="6"/>
      <c r="FQ3073" s="6"/>
      <c r="FR3073" s="6"/>
      <c r="FS3073" s="6"/>
      <c r="FT3073" s="6"/>
      <c r="FU3073" s="6"/>
      <c r="FV3073" s="6"/>
      <c r="FW3073" s="6"/>
      <c r="FX3073" s="6"/>
      <c r="FY3073" s="6"/>
      <c r="FZ3073" s="6"/>
      <c r="GA3073" s="6"/>
      <c r="GB3073" s="6"/>
      <c r="GC3073" s="6"/>
      <c r="GD3073" s="6"/>
      <c r="GE3073" s="6"/>
      <c r="GF3073" s="6"/>
      <c r="GG3073" s="6"/>
      <c r="GH3073" s="6"/>
      <c r="GI3073" s="6"/>
      <c r="GJ3073" s="6"/>
      <c r="GK3073" s="6"/>
      <c r="GL3073" s="6"/>
      <c r="GM3073" s="6"/>
    </row>
    <row r="3074" spans="1:195" s="5" customFormat="1" x14ac:dyDescent="0.25">
      <c r="A3074" s="27"/>
      <c r="B3074" s="27"/>
      <c r="C3074" s="27"/>
      <c r="P3074" s="69"/>
      <c r="Q3074" s="69"/>
      <c r="R3074" s="69"/>
      <c r="S3074" s="69"/>
      <c r="T3074" s="69"/>
      <c r="U3074" s="69"/>
      <c r="V3074" s="69"/>
      <c r="W3074" s="6"/>
      <c r="X3074" s="6"/>
      <c r="Y3074" s="6"/>
      <c r="Z3074" s="68"/>
      <c r="AA3074" s="68"/>
      <c r="AB3074" s="6"/>
      <c r="AC3074" s="6"/>
      <c r="AD3074" s="6"/>
      <c r="AE3074" s="6"/>
      <c r="AF3074" s="6"/>
      <c r="AG3074" s="6"/>
      <c r="AH3074" s="6"/>
      <c r="AI3074" s="6"/>
      <c r="AJ3074" s="6"/>
      <c r="AK3074" s="6"/>
      <c r="AM3074" s="6"/>
      <c r="AN3074" s="6"/>
      <c r="AO3074" s="6"/>
      <c r="AP3074" s="6"/>
      <c r="AQ3074" s="6"/>
      <c r="AR3074" s="6"/>
      <c r="AS3074" s="6"/>
      <c r="AT3074" s="6"/>
      <c r="AU3074" s="6"/>
      <c r="AV3074" s="6"/>
      <c r="AW3074" s="6"/>
      <c r="AX3074" s="6"/>
      <c r="AY3074" s="6"/>
      <c r="AZ3074" s="6"/>
      <c r="BA3074" s="6"/>
      <c r="BB3074" s="6"/>
      <c r="BC3074" s="6"/>
      <c r="BD3074" s="6"/>
      <c r="BE3074" s="6"/>
      <c r="BF3074" s="6"/>
      <c r="BG3074" s="6"/>
      <c r="BH3074" s="6"/>
      <c r="BI3074" s="6"/>
      <c r="BJ3074" s="6"/>
      <c r="BK3074" s="6"/>
      <c r="BL3074" s="6"/>
      <c r="BM3074" s="6"/>
      <c r="BN3074" s="6"/>
      <c r="BO3074" s="6"/>
      <c r="BP3074" s="6"/>
      <c r="BQ3074" s="6"/>
      <c r="BR3074" s="6"/>
      <c r="BS3074" s="6"/>
      <c r="BT3074" s="6"/>
      <c r="BU3074" s="6"/>
      <c r="BV3074" s="6"/>
      <c r="BW3074" s="6"/>
      <c r="BX3074" s="6"/>
      <c r="BY3074" s="6"/>
      <c r="BZ3074" s="6"/>
      <c r="CA3074" s="6"/>
      <c r="CB3074" s="6"/>
      <c r="CC3074" s="6"/>
      <c r="CD3074" s="6"/>
      <c r="CE3074" s="6"/>
      <c r="CF3074" s="6"/>
      <c r="CG3074" s="6"/>
      <c r="CH3074" s="6"/>
      <c r="CI3074" s="6"/>
      <c r="CJ3074" s="6"/>
      <c r="CK3074" s="6"/>
      <c r="CL3074" s="6"/>
      <c r="CM3074" s="6"/>
      <c r="CN3074" s="6"/>
      <c r="CO3074" s="6"/>
      <c r="CP3074" s="6"/>
      <c r="CQ3074" s="6"/>
      <c r="CR3074" s="6"/>
      <c r="CS3074" s="6"/>
      <c r="CT3074" s="6"/>
      <c r="CU3074" s="6"/>
      <c r="CV3074" s="6"/>
      <c r="CW3074" s="6"/>
      <c r="CX3074" s="6"/>
      <c r="CY3074" s="6"/>
      <c r="CZ3074" s="6"/>
      <c r="DA3074" s="6"/>
      <c r="DB3074" s="6"/>
      <c r="DC3074" s="6"/>
      <c r="DD3074" s="6"/>
      <c r="DE3074" s="6"/>
      <c r="DF3074" s="6"/>
      <c r="DG3074" s="6"/>
      <c r="DH3074" s="6"/>
      <c r="DI3074" s="6"/>
      <c r="DJ3074" s="6"/>
      <c r="DK3074" s="6"/>
      <c r="DL3074" s="6"/>
      <c r="DM3074" s="6"/>
      <c r="DN3074" s="6"/>
      <c r="DO3074" s="6"/>
      <c r="DP3074" s="6"/>
      <c r="DQ3074" s="6"/>
      <c r="DR3074" s="6"/>
      <c r="DS3074" s="6"/>
      <c r="DT3074" s="6"/>
      <c r="DU3074" s="6"/>
      <c r="DV3074" s="6"/>
      <c r="DW3074" s="6"/>
      <c r="DX3074" s="6"/>
      <c r="DY3074" s="6"/>
      <c r="DZ3074" s="6"/>
      <c r="EA3074" s="6"/>
      <c r="EB3074" s="6"/>
      <c r="EC3074" s="6"/>
      <c r="ED3074" s="6"/>
      <c r="EE3074" s="6"/>
      <c r="EF3074" s="6"/>
      <c r="EG3074" s="6"/>
      <c r="EH3074" s="6"/>
      <c r="EI3074" s="6"/>
      <c r="EJ3074" s="6"/>
      <c r="EK3074" s="6"/>
      <c r="EL3074" s="6"/>
      <c r="EM3074" s="6"/>
      <c r="EN3074" s="6"/>
      <c r="EO3074" s="6"/>
      <c r="EP3074" s="6"/>
      <c r="EQ3074" s="6"/>
      <c r="ER3074" s="6"/>
      <c r="ES3074" s="6"/>
      <c r="ET3074" s="6"/>
      <c r="EU3074" s="6"/>
      <c r="EV3074" s="6"/>
      <c r="EW3074" s="6"/>
      <c r="EX3074" s="6"/>
      <c r="EY3074" s="6"/>
      <c r="EZ3074" s="6"/>
      <c r="FA3074" s="6"/>
      <c r="FB3074" s="6"/>
      <c r="FC3074" s="6"/>
      <c r="FD3074" s="6"/>
      <c r="FE3074" s="6"/>
      <c r="FF3074" s="6"/>
      <c r="FG3074" s="6"/>
      <c r="FH3074" s="6"/>
      <c r="FI3074" s="6"/>
      <c r="FJ3074" s="6"/>
      <c r="FK3074" s="6"/>
      <c r="FL3074" s="6"/>
      <c r="FM3074" s="6"/>
      <c r="FN3074" s="6"/>
      <c r="FO3074" s="6"/>
      <c r="FP3074" s="6"/>
      <c r="FQ3074" s="6"/>
      <c r="FR3074" s="6"/>
      <c r="FS3074" s="6"/>
      <c r="FT3074" s="6"/>
      <c r="FU3074" s="6"/>
      <c r="FV3074" s="6"/>
      <c r="FW3074" s="6"/>
      <c r="FX3074" s="6"/>
      <c r="FY3074" s="6"/>
      <c r="FZ3074" s="6"/>
      <c r="GA3074" s="6"/>
      <c r="GB3074" s="6"/>
      <c r="GC3074" s="6"/>
      <c r="GD3074" s="6"/>
      <c r="GE3074" s="6"/>
      <c r="GF3074" s="6"/>
      <c r="GG3074" s="6"/>
      <c r="GH3074" s="6"/>
      <c r="GI3074" s="6"/>
      <c r="GJ3074" s="6"/>
      <c r="GK3074" s="6"/>
      <c r="GL3074" s="6"/>
      <c r="GM3074" s="6"/>
    </row>
    <row r="3075" spans="1:195" s="5" customFormat="1" x14ac:dyDescent="0.25">
      <c r="A3075" s="27"/>
      <c r="B3075" s="27"/>
      <c r="C3075" s="27"/>
      <c r="P3075" s="69"/>
      <c r="Q3075" s="69"/>
      <c r="R3075" s="69"/>
      <c r="S3075" s="69"/>
      <c r="T3075" s="69"/>
      <c r="U3075" s="69"/>
      <c r="V3075" s="69"/>
      <c r="W3075" s="6"/>
      <c r="X3075" s="6"/>
      <c r="Y3075" s="6"/>
      <c r="Z3075" s="68"/>
      <c r="AA3075" s="68"/>
      <c r="AB3075" s="6"/>
      <c r="AC3075" s="6"/>
      <c r="AD3075" s="6"/>
      <c r="AE3075" s="6"/>
      <c r="AF3075" s="6"/>
      <c r="AG3075" s="6"/>
      <c r="AH3075" s="6"/>
      <c r="AI3075" s="6"/>
      <c r="AJ3075" s="6"/>
      <c r="AK3075" s="6"/>
      <c r="AM3075" s="6"/>
      <c r="AN3075" s="6"/>
      <c r="AO3075" s="6"/>
      <c r="AP3075" s="6"/>
      <c r="AQ3075" s="6"/>
      <c r="AR3075" s="6"/>
      <c r="AS3075" s="6"/>
      <c r="AT3075" s="6"/>
      <c r="AU3075" s="6"/>
      <c r="AV3075" s="6"/>
      <c r="AW3075" s="6"/>
      <c r="AX3075" s="6"/>
      <c r="AY3075" s="6"/>
      <c r="AZ3075" s="6"/>
      <c r="BA3075" s="6"/>
      <c r="BB3075" s="6"/>
      <c r="BC3075" s="6"/>
      <c r="BD3075" s="6"/>
      <c r="BE3075" s="6"/>
      <c r="BF3075" s="6"/>
      <c r="BG3075" s="6"/>
      <c r="BH3075" s="6"/>
      <c r="BI3075" s="6"/>
      <c r="BJ3075" s="6"/>
      <c r="BK3075" s="6"/>
      <c r="BL3075" s="6"/>
      <c r="BM3075" s="6"/>
      <c r="BN3075" s="6"/>
      <c r="BO3075" s="6"/>
      <c r="BP3075" s="6"/>
      <c r="BQ3075" s="6"/>
      <c r="BR3075" s="6"/>
      <c r="BS3075" s="6"/>
      <c r="BT3075" s="6"/>
      <c r="BU3075" s="6"/>
      <c r="BV3075" s="6"/>
      <c r="BW3075" s="6"/>
      <c r="BX3075" s="6"/>
      <c r="BY3075" s="6"/>
      <c r="BZ3075" s="6"/>
      <c r="CA3075" s="6"/>
      <c r="CB3075" s="6"/>
      <c r="CC3075" s="6"/>
      <c r="CD3075" s="6"/>
      <c r="CE3075" s="6"/>
      <c r="CF3075" s="6"/>
      <c r="CG3075" s="6"/>
      <c r="CH3075" s="6"/>
      <c r="CI3075" s="6"/>
      <c r="CJ3075" s="6"/>
      <c r="CK3075" s="6"/>
      <c r="CL3075" s="6"/>
      <c r="CM3075" s="6"/>
      <c r="CN3075" s="6"/>
      <c r="CO3075" s="6"/>
      <c r="CP3075" s="6"/>
      <c r="CQ3075" s="6"/>
      <c r="CR3075" s="6"/>
      <c r="CS3075" s="6"/>
      <c r="CT3075" s="6"/>
      <c r="CU3075" s="6"/>
      <c r="CV3075" s="6"/>
      <c r="CW3075" s="6"/>
      <c r="CX3075" s="6"/>
      <c r="CY3075" s="6"/>
      <c r="CZ3075" s="6"/>
      <c r="DA3075" s="6"/>
      <c r="DB3075" s="6"/>
      <c r="DC3075" s="6"/>
      <c r="DD3075" s="6"/>
      <c r="DE3075" s="6"/>
      <c r="DF3075" s="6"/>
      <c r="DG3075" s="6"/>
      <c r="DH3075" s="6"/>
      <c r="DI3075" s="6"/>
      <c r="DJ3075" s="6"/>
      <c r="DK3075" s="6"/>
      <c r="DL3075" s="6"/>
      <c r="DM3075" s="6"/>
      <c r="DN3075" s="6"/>
      <c r="DO3075" s="6"/>
      <c r="DP3075" s="6"/>
      <c r="DQ3075" s="6"/>
      <c r="DR3075" s="6"/>
      <c r="DS3075" s="6"/>
      <c r="DT3075" s="6"/>
      <c r="DU3075" s="6"/>
      <c r="DV3075" s="6"/>
      <c r="DW3075" s="6"/>
      <c r="DX3075" s="6"/>
      <c r="DY3075" s="6"/>
      <c r="DZ3075" s="6"/>
      <c r="EA3075" s="6"/>
      <c r="EB3075" s="6"/>
      <c r="EC3075" s="6"/>
      <c r="ED3075" s="6"/>
      <c r="EE3075" s="6"/>
      <c r="EF3075" s="6"/>
      <c r="EG3075" s="6"/>
      <c r="EH3075" s="6"/>
      <c r="EI3075" s="6"/>
      <c r="EJ3075" s="6"/>
      <c r="EK3075" s="6"/>
      <c r="EL3075" s="6"/>
      <c r="EM3075" s="6"/>
      <c r="EN3075" s="6"/>
      <c r="EO3075" s="6"/>
      <c r="EP3075" s="6"/>
      <c r="EQ3075" s="6"/>
      <c r="ER3075" s="6"/>
      <c r="ES3075" s="6"/>
      <c r="ET3075" s="6"/>
      <c r="EU3075" s="6"/>
      <c r="EV3075" s="6"/>
      <c r="EW3075" s="6"/>
      <c r="EX3075" s="6"/>
      <c r="EY3075" s="6"/>
      <c r="EZ3075" s="6"/>
      <c r="FA3075" s="6"/>
      <c r="FB3075" s="6"/>
      <c r="FC3075" s="6"/>
      <c r="FD3075" s="6"/>
      <c r="FE3075" s="6"/>
      <c r="FF3075" s="6"/>
      <c r="FG3075" s="6"/>
      <c r="FH3075" s="6"/>
      <c r="FI3075" s="6"/>
      <c r="FJ3075" s="6"/>
      <c r="FK3075" s="6"/>
      <c r="FL3075" s="6"/>
      <c r="FM3075" s="6"/>
      <c r="FN3075" s="6"/>
      <c r="FO3075" s="6"/>
      <c r="FP3075" s="6"/>
      <c r="FQ3075" s="6"/>
      <c r="FR3075" s="6"/>
      <c r="FS3075" s="6"/>
      <c r="FT3075" s="6"/>
      <c r="FU3075" s="6"/>
      <c r="FV3075" s="6"/>
      <c r="FW3075" s="6"/>
      <c r="FX3075" s="6"/>
      <c r="FY3075" s="6"/>
      <c r="FZ3075" s="6"/>
      <c r="GA3075" s="6"/>
      <c r="GB3075" s="6"/>
      <c r="GC3075" s="6"/>
      <c r="GD3075" s="6"/>
      <c r="GE3075" s="6"/>
      <c r="GF3075" s="6"/>
      <c r="GG3075" s="6"/>
      <c r="GH3075" s="6"/>
      <c r="GI3075" s="6"/>
      <c r="GJ3075" s="6"/>
      <c r="GK3075" s="6"/>
      <c r="GL3075" s="6"/>
      <c r="GM3075" s="6"/>
    </row>
    <row r="3076" spans="1:195" s="5" customFormat="1" x14ac:dyDescent="0.25">
      <c r="A3076" s="27"/>
      <c r="B3076" s="27"/>
      <c r="C3076" s="27"/>
      <c r="P3076" s="69"/>
      <c r="Q3076" s="69"/>
      <c r="R3076" s="69"/>
      <c r="S3076" s="69"/>
      <c r="T3076" s="69"/>
      <c r="U3076" s="69"/>
      <c r="V3076" s="69"/>
      <c r="W3076" s="6"/>
      <c r="X3076" s="6"/>
      <c r="Y3076" s="6"/>
      <c r="Z3076" s="68"/>
      <c r="AA3076" s="68"/>
      <c r="AB3076" s="6"/>
      <c r="AC3076" s="6"/>
      <c r="AD3076" s="6"/>
      <c r="AE3076" s="6"/>
      <c r="AF3076" s="6"/>
      <c r="AG3076" s="6"/>
      <c r="AH3076" s="6"/>
      <c r="AI3076" s="6"/>
      <c r="AJ3076" s="6"/>
      <c r="AK3076" s="6"/>
      <c r="AM3076" s="6"/>
      <c r="AN3076" s="6"/>
      <c r="AO3076" s="6"/>
      <c r="AP3076" s="6"/>
      <c r="AQ3076" s="6"/>
      <c r="AR3076" s="6"/>
      <c r="AS3076" s="6"/>
      <c r="AT3076" s="6"/>
      <c r="AU3076" s="6"/>
      <c r="AV3076" s="6"/>
      <c r="AW3076" s="6"/>
      <c r="AX3076" s="6"/>
      <c r="AY3076" s="6"/>
      <c r="AZ3076" s="6"/>
      <c r="BA3076" s="6"/>
      <c r="BB3076" s="6"/>
      <c r="BC3076" s="6"/>
      <c r="BD3076" s="6"/>
      <c r="BE3076" s="6"/>
      <c r="BF3076" s="6"/>
      <c r="BG3076" s="6"/>
      <c r="BH3076" s="6"/>
      <c r="BI3076" s="6"/>
      <c r="BJ3076" s="6"/>
      <c r="BK3076" s="6"/>
      <c r="BL3076" s="6"/>
      <c r="BM3076" s="6"/>
      <c r="BN3076" s="6"/>
      <c r="BO3076" s="6"/>
      <c r="BP3076" s="6"/>
      <c r="BQ3076" s="6"/>
      <c r="BR3076" s="6"/>
      <c r="BS3076" s="6"/>
      <c r="BT3076" s="6"/>
      <c r="BU3076" s="6"/>
      <c r="BV3076" s="6"/>
      <c r="BW3076" s="6"/>
      <c r="BX3076" s="6"/>
      <c r="BY3076" s="6"/>
      <c r="BZ3076" s="6"/>
      <c r="CA3076" s="6"/>
      <c r="CB3076" s="6"/>
      <c r="CC3076" s="6"/>
      <c r="CD3076" s="6"/>
      <c r="CE3076" s="6"/>
      <c r="CF3076" s="6"/>
      <c r="CG3076" s="6"/>
      <c r="CH3076" s="6"/>
      <c r="CI3076" s="6"/>
      <c r="CJ3076" s="6"/>
      <c r="CK3076" s="6"/>
      <c r="CL3076" s="6"/>
      <c r="CM3076" s="6"/>
      <c r="CN3076" s="6"/>
      <c r="CO3076" s="6"/>
      <c r="CP3076" s="6"/>
      <c r="CQ3076" s="6"/>
      <c r="CR3076" s="6"/>
      <c r="CS3076" s="6"/>
      <c r="CT3076" s="6"/>
      <c r="CU3076" s="6"/>
      <c r="CV3076" s="6"/>
      <c r="CW3076" s="6"/>
      <c r="CX3076" s="6"/>
      <c r="CY3076" s="6"/>
      <c r="CZ3076" s="6"/>
      <c r="DA3076" s="6"/>
      <c r="DB3076" s="6"/>
      <c r="DC3076" s="6"/>
      <c r="DD3076" s="6"/>
      <c r="DE3076" s="6"/>
      <c r="DF3076" s="6"/>
      <c r="DG3076" s="6"/>
      <c r="DH3076" s="6"/>
      <c r="DI3076" s="6"/>
      <c r="DJ3076" s="6"/>
      <c r="DK3076" s="6"/>
      <c r="DL3076" s="6"/>
      <c r="DM3076" s="6"/>
      <c r="DN3076" s="6"/>
      <c r="DO3076" s="6"/>
      <c r="DP3076" s="6"/>
      <c r="DQ3076" s="6"/>
      <c r="DR3076" s="6"/>
      <c r="DS3076" s="6"/>
      <c r="DT3076" s="6"/>
      <c r="DU3076" s="6"/>
      <c r="DV3076" s="6"/>
      <c r="DW3076" s="6"/>
      <c r="DX3076" s="6"/>
      <c r="DY3076" s="6"/>
      <c r="DZ3076" s="6"/>
      <c r="EA3076" s="6"/>
      <c r="EB3076" s="6"/>
      <c r="EC3076" s="6"/>
      <c r="ED3076" s="6"/>
      <c r="EE3076" s="6"/>
      <c r="EF3076" s="6"/>
      <c r="EG3076" s="6"/>
      <c r="EH3076" s="6"/>
      <c r="EI3076" s="6"/>
      <c r="EJ3076" s="6"/>
      <c r="EK3076" s="6"/>
      <c r="EL3076" s="6"/>
      <c r="EM3076" s="6"/>
      <c r="EN3076" s="6"/>
      <c r="EO3076" s="6"/>
      <c r="EP3076" s="6"/>
      <c r="EQ3076" s="6"/>
      <c r="ER3076" s="6"/>
      <c r="ES3076" s="6"/>
      <c r="ET3076" s="6"/>
      <c r="EU3076" s="6"/>
      <c r="EV3076" s="6"/>
      <c r="EW3076" s="6"/>
      <c r="EX3076" s="6"/>
      <c r="EY3076" s="6"/>
      <c r="EZ3076" s="6"/>
      <c r="FA3076" s="6"/>
      <c r="FB3076" s="6"/>
      <c r="FC3076" s="6"/>
      <c r="FD3076" s="6"/>
      <c r="FE3076" s="6"/>
      <c r="FF3076" s="6"/>
      <c r="FG3076" s="6"/>
      <c r="FH3076" s="6"/>
      <c r="FI3076" s="6"/>
      <c r="FJ3076" s="6"/>
      <c r="FK3076" s="6"/>
      <c r="FL3076" s="6"/>
      <c r="FM3076" s="6"/>
      <c r="FN3076" s="6"/>
      <c r="FO3076" s="6"/>
      <c r="FP3076" s="6"/>
      <c r="FQ3076" s="6"/>
      <c r="FR3076" s="6"/>
      <c r="FS3076" s="6"/>
      <c r="FT3076" s="6"/>
      <c r="FU3076" s="6"/>
      <c r="FV3076" s="6"/>
      <c r="FW3076" s="6"/>
      <c r="FX3076" s="6"/>
      <c r="FY3076" s="6"/>
      <c r="FZ3076" s="6"/>
      <c r="GA3076" s="6"/>
      <c r="GB3076" s="6"/>
      <c r="GC3076" s="6"/>
      <c r="GD3076" s="6"/>
      <c r="GE3076" s="6"/>
      <c r="GF3076" s="6"/>
      <c r="GG3076" s="6"/>
      <c r="GH3076" s="6"/>
      <c r="GI3076" s="6"/>
      <c r="GJ3076" s="6"/>
      <c r="GK3076" s="6"/>
      <c r="GL3076" s="6"/>
      <c r="GM3076" s="6"/>
    </row>
    <row r="3077" spans="1:195" s="5" customFormat="1" x14ac:dyDescent="0.25">
      <c r="A3077" s="27"/>
      <c r="B3077" s="27"/>
      <c r="C3077" s="27"/>
      <c r="P3077" s="69"/>
      <c r="Q3077" s="69"/>
      <c r="R3077" s="69"/>
      <c r="S3077" s="69"/>
      <c r="T3077" s="69"/>
      <c r="U3077" s="69"/>
      <c r="V3077" s="69"/>
      <c r="W3077" s="6"/>
      <c r="X3077" s="6"/>
      <c r="Y3077" s="6"/>
      <c r="Z3077" s="68"/>
      <c r="AA3077" s="68"/>
      <c r="AB3077" s="6"/>
      <c r="AC3077" s="6"/>
      <c r="AD3077" s="6"/>
      <c r="AE3077" s="6"/>
      <c r="AF3077" s="6"/>
      <c r="AG3077" s="6"/>
      <c r="AH3077" s="6"/>
      <c r="AI3077" s="6"/>
      <c r="AJ3077" s="6"/>
      <c r="AK3077" s="6"/>
      <c r="AM3077" s="6"/>
      <c r="AN3077" s="6"/>
      <c r="AO3077" s="6"/>
      <c r="AP3077" s="6"/>
      <c r="AQ3077" s="6"/>
      <c r="AR3077" s="6"/>
      <c r="AS3077" s="6"/>
      <c r="AT3077" s="6"/>
      <c r="AU3077" s="6"/>
      <c r="AV3077" s="6"/>
      <c r="AW3077" s="6"/>
      <c r="AX3077" s="6"/>
      <c r="AY3077" s="6"/>
      <c r="AZ3077" s="6"/>
      <c r="BA3077" s="6"/>
      <c r="BB3077" s="6"/>
      <c r="BC3077" s="6"/>
      <c r="BD3077" s="6"/>
      <c r="BE3077" s="6"/>
      <c r="BF3077" s="6"/>
      <c r="BG3077" s="6"/>
      <c r="BH3077" s="6"/>
      <c r="BI3077" s="6"/>
      <c r="BJ3077" s="6"/>
      <c r="BK3077" s="6"/>
      <c r="BL3077" s="6"/>
      <c r="BM3077" s="6"/>
      <c r="BN3077" s="6"/>
      <c r="BO3077" s="6"/>
      <c r="BP3077" s="6"/>
      <c r="BQ3077" s="6"/>
      <c r="BR3077" s="6"/>
      <c r="BS3077" s="6"/>
      <c r="BT3077" s="6"/>
      <c r="BU3077" s="6"/>
      <c r="BV3077" s="6"/>
      <c r="BW3077" s="6"/>
      <c r="BX3077" s="6"/>
      <c r="BY3077" s="6"/>
      <c r="BZ3077" s="6"/>
      <c r="CA3077" s="6"/>
      <c r="CB3077" s="6"/>
      <c r="CC3077" s="6"/>
      <c r="CD3077" s="6"/>
      <c r="CE3077" s="6"/>
      <c r="CF3077" s="6"/>
      <c r="CG3077" s="6"/>
      <c r="CH3077" s="6"/>
      <c r="CI3077" s="6"/>
      <c r="CJ3077" s="6"/>
      <c r="CK3077" s="6"/>
      <c r="CL3077" s="6"/>
      <c r="CM3077" s="6"/>
      <c r="CN3077" s="6"/>
      <c r="CO3077" s="6"/>
      <c r="CP3077" s="6"/>
      <c r="CQ3077" s="6"/>
      <c r="CR3077" s="6"/>
      <c r="CS3077" s="6"/>
      <c r="CT3077" s="6"/>
      <c r="CU3077" s="6"/>
      <c r="CV3077" s="6"/>
      <c r="CW3077" s="6"/>
      <c r="CX3077" s="6"/>
      <c r="CY3077" s="6"/>
      <c r="CZ3077" s="6"/>
      <c r="DA3077" s="6"/>
      <c r="DB3077" s="6"/>
      <c r="DC3077" s="6"/>
      <c r="DD3077" s="6"/>
      <c r="DE3077" s="6"/>
      <c r="DF3077" s="6"/>
      <c r="DG3077" s="6"/>
      <c r="DH3077" s="6"/>
      <c r="DI3077" s="6"/>
      <c r="DJ3077" s="6"/>
      <c r="DK3077" s="6"/>
      <c r="DL3077" s="6"/>
      <c r="DM3077" s="6"/>
      <c r="DN3077" s="6"/>
      <c r="DO3077" s="6"/>
      <c r="DP3077" s="6"/>
      <c r="DQ3077" s="6"/>
      <c r="DR3077" s="6"/>
      <c r="DS3077" s="6"/>
      <c r="DT3077" s="6"/>
      <c r="DU3077" s="6"/>
      <c r="DV3077" s="6"/>
      <c r="DW3077" s="6"/>
      <c r="DX3077" s="6"/>
      <c r="DY3077" s="6"/>
      <c r="DZ3077" s="6"/>
      <c r="EA3077" s="6"/>
      <c r="EB3077" s="6"/>
      <c r="EC3077" s="6"/>
      <c r="ED3077" s="6"/>
      <c r="EE3077" s="6"/>
      <c r="EF3077" s="6"/>
      <c r="EG3077" s="6"/>
      <c r="EH3077" s="6"/>
      <c r="EI3077" s="6"/>
      <c r="EJ3077" s="6"/>
      <c r="EK3077" s="6"/>
      <c r="EL3077" s="6"/>
      <c r="EM3077" s="6"/>
      <c r="EN3077" s="6"/>
      <c r="EO3077" s="6"/>
      <c r="EP3077" s="6"/>
      <c r="EQ3077" s="6"/>
      <c r="ER3077" s="6"/>
      <c r="ES3077" s="6"/>
      <c r="ET3077" s="6"/>
      <c r="EU3077" s="6"/>
      <c r="EV3077" s="6"/>
      <c r="EW3077" s="6"/>
      <c r="EX3077" s="6"/>
      <c r="EY3077" s="6"/>
      <c r="EZ3077" s="6"/>
      <c r="FA3077" s="6"/>
      <c r="FB3077" s="6"/>
      <c r="FC3077" s="6"/>
      <c r="FD3077" s="6"/>
      <c r="FE3077" s="6"/>
      <c r="FF3077" s="6"/>
      <c r="FG3077" s="6"/>
      <c r="FH3077" s="6"/>
      <c r="FI3077" s="6"/>
      <c r="FJ3077" s="6"/>
      <c r="FK3077" s="6"/>
      <c r="FL3077" s="6"/>
      <c r="FM3077" s="6"/>
      <c r="FN3077" s="6"/>
      <c r="FO3077" s="6"/>
      <c r="FP3077" s="6"/>
      <c r="FQ3077" s="6"/>
      <c r="FR3077" s="6"/>
      <c r="FS3077" s="6"/>
      <c r="FT3077" s="6"/>
      <c r="FU3077" s="6"/>
      <c r="FV3077" s="6"/>
      <c r="FW3077" s="6"/>
      <c r="FX3077" s="6"/>
      <c r="FY3077" s="6"/>
      <c r="FZ3077" s="6"/>
      <c r="GA3077" s="6"/>
      <c r="GB3077" s="6"/>
      <c r="GC3077" s="6"/>
      <c r="GD3077" s="6"/>
      <c r="GE3077" s="6"/>
      <c r="GF3077" s="6"/>
      <c r="GG3077" s="6"/>
      <c r="GH3077" s="6"/>
      <c r="GI3077" s="6"/>
      <c r="GJ3077" s="6"/>
      <c r="GK3077" s="6"/>
      <c r="GL3077" s="6"/>
      <c r="GM3077" s="6"/>
    </row>
    <row r="3078" spans="1:195" s="5" customFormat="1" x14ac:dyDescent="0.25">
      <c r="A3078" s="27"/>
      <c r="B3078" s="27"/>
      <c r="C3078" s="27"/>
      <c r="P3078" s="69"/>
      <c r="Q3078" s="69"/>
      <c r="R3078" s="69"/>
      <c r="S3078" s="69"/>
      <c r="T3078" s="69"/>
      <c r="U3078" s="69"/>
      <c r="V3078" s="69"/>
      <c r="W3078" s="6"/>
      <c r="X3078" s="6"/>
      <c r="Y3078" s="6"/>
      <c r="Z3078" s="68"/>
      <c r="AA3078" s="68"/>
      <c r="AB3078" s="6"/>
      <c r="AC3078" s="6"/>
      <c r="AD3078" s="6"/>
      <c r="AE3078" s="6"/>
      <c r="AF3078" s="6"/>
      <c r="AG3078" s="6"/>
      <c r="AH3078" s="6"/>
      <c r="AI3078" s="6"/>
      <c r="AJ3078" s="6"/>
      <c r="AK3078" s="6"/>
      <c r="AM3078" s="6"/>
      <c r="AN3078" s="6"/>
      <c r="AO3078" s="6"/>
      <c r="AP3078" s="6"/>
      <c r="AQ3078" s="6"/>
      <c r="AR3078" s="6"/>
      <c r="AS3078" s="6"/>
      <c r="AT3078" s="6"/>
      <c r="AU3078" s="6"/>
      <c r="AV3078" s="6"/>
      <c r="AW3078" s="6"/>
      <c r="AX3078" s="6"/>
      <c r="AY3078" s="6"/>
      <c r="AZ3078" s="6"/>
      <c r="BA3078" s="6"/>
      <c r="BB3078" s="6"/>
      <c r="BC3078" s="6"/>
      <c r="BD3078" s="6"/>
      <c r="BE3078" s="6"/>
      <c r="BF3078" s="6"/>
      <c r="BG3078" s="6"/>
      <c r="BH3078" s="6"/>
      <c r="BI3078" s="6"/>
      <c r="BJ3078" s="6"/>
      <c r="BK3078" s="6"/>
      <c r="BL3078" s="6"/>
      <c r="BM3078" s="6"/>
      <c r="BN3078" s="6"/>
      <c r="BO3078" s="6"/>
      <c r="BP3078" s="6"/>
      <c r="BQ3078" s="6"/>
      <c r="BR3078" s="6"/>
      <c r="BS3078" s="6"/>
      <c r="BT3078" s="6"/>
      <c r="BU3078" s="6"/>
      <c r="BV3078" s="6"/>
      <c r="BW3078" s="6"/>
      <c r="BX3078" s="6"/>
      <c r="BY3078" s="6"/>
      <c r="BZ3078" s="6"/>
      <c r="CA3078" s="6"/>
      <c r="CB3078" s="6"/>
      <c r="CC3078" s="6"/>
      <c r="CD3078" s="6"/>
      <c r="CE3078" s="6"/>
      <c r="CF3078" s="6"/>
      <c r="CG3078" s="6"/>
      <c r="CH3078" s="6"/>
      <c r="CI3078" s="6"/>
      <c r="CJ3078" s="6"/>
      <c r="CK3078" s="6"/>
      <c r="CL3078" s="6"/>
      <c r="CM3078" s="6"/>
      <c r="CN3078" s="6"/>
      <c r="CO3078" s="6"/>
      <c r="CP3078" s="6"/>
      <c r="CQ3078" s="6"/>
      <c r="CR3078" s="6"/>
      <c r="CS3078" s="6"/>
      <c r="CT3078" s="6"/>
      <c r="CU3078" s="6"/>
      <c r="CV3078" s="6"/>
      <c r="CW3078" s="6"/>
      <c r="CX3078" s="6"/>
      <c r="CY3078" s="6"/>
      <c r="CZ3078" s="6"/>
      <c r="DA3078" s="6"/>
      <c r="DB3078" s="6"/>
      <c r="DC3078" s="6"/>
      <c r="DD3078" s="6"/>
      <c r="DE3078" s="6"/>
      <c r="DF3078" s="6"/>
      <c r="DG3078" s="6"/>
      <c r="DH3078" s="6"/>
      <c r="DI3078" s="6"/>
      <c r="DJ3078" s="6"/>
      <c r="DK3078" s="6"/>
      <c r="DL3078" s="6"/>
      <c r="DM3078" s="6"/>
      <c r="DN3078" s="6"/>
      <c r="DO3078" s="6"/>
      <c r="DP3078" s="6"/>
      <c r="DQ3078" s="6"/>
      <c r="DR3078" s="6"/>
      <c r="DS3078" s="6"/>
      <c r="DT3078" s="6"/>
      <c r="DU3078" s="6"/>
      <c r="DV3078" s="6"/>
      <c r="DW3078" s="6"/>
      <c r="DX3078" s="6"/>
      <c r="DY3078" s="6"/>
      <c r="DZ3078" s="6"/>
      <c r="EA3078" s="6"/>
      <c r="EB3078" s="6"/>
      <c r="EC3078" s="6"/>
      <c r="ED3078" s="6"/>
      <c r="EE3078" s="6"/>
      <c r="EF3078" s="6"/>
      <c r="EG3078" s="6"/>
      <c r="EH3078" s="6"/>
      <c r="EI3078" s="6"/>
      <c r="EJ3078" s="6"/>
      <c r="EK3078" s="6"/>
      <c r="EL3078" s="6"/>
      <c r="EM3078" s="6"/>
      <c r="EN3078" s="6"/>
      <c r="EO3078" s="6"/>
      <c r="EP3078" s="6"/>
      <c r="EQ3078" s="6"/>
      <c r="ER3078" s="6"/>
      <c r="ES3078" s="6"/>
      <c r="ET3078" s="6"/>
      <c r="EU3078" s="6"/>
      <c r="EV3078" s="6"/>
      <c r="EW3078" s="6"/>
      <c r="EX3078" s="6"/>
      <c r="EY3078" s="6"/>
      <c r="EZ3078" s="6"/>
      <c r="FA3078" s="6"/>
      <c r="FB3078" s="6"/>
      <c r="FC3078" s="6"/>
      <c r="FD3078" s="6"/>
      <c r="FE3078" s="6"/>
      <c r="FF3078" s="6"/>
      <c r="FG3078" s="6"/>
      <c r="FH3078" s="6"/>
      <c r="FI3078" s="6"/>
      <c r="FJ3078" s="6"/>
      <c r="FK3078" s="6"/>
      <c r="FL3078" s="6"/>
      <c r="FM3078" s="6"/>
      <c r="FN3078" s="6"/>
      <c r="FO3078" s="6"/>
      <c r="FP3078" s="6"/>
      <c r="FQ3078" s="6"/>
      <c r="FR3078" s="6"/>
      <c r="FS3078" s="6"/>
      <c r="FT3078" s="6"/>
      <c r="FU3078" s="6"/>
      <c r="FV3078" s="6"/>
      <c r="FW3078" s="6"/>
      <c r="FX3078" s="6"/>
      <c r="FY3078" s="6"/>
      <c r="FZ3078" s="6"/>
      <c r="GA3078" s="6"/>
      <c r="GB3078" s="6"/>
      <c r="GC3078" s="6"/>
      <c r="GD3078" s="6"/>
      <c r="GE3078" s="6"/>
      <c r="GF3078" s="6"/>
      <c r="GG3078" s="6"/>
      <c r="GH3078" s="6"/>
      <c r="GI3078" s="6"/>
      <c r="GJ3078" s="6"/>
      <c r="GK3078" s="6"/>
      <c r="GL3078" s="6"/>
      <c r="GM3078" s="6"/>
    </row>
    <row r="3079" spans="1:195" s="5" customFormat="1" x14ac:dyDescent="0.25">
      <c r="A3079" s="27"/>
      <c r="B3079" s="27"/>
      <c r="C3079" s="27"/>
      <c r="P3079" s="69"/>
      <c r="Q3079" s="69"/>
      <c r="R3079" s="69"/>
      <c r="S3079" s="69"/>
      <c r="T3079" s="69"/>
      <c r="U3079" s="69"/>
      <c r="V3079" s="69"/>
      <c r="W3079" s="6"/>
      <c r="X3079" s="6"/>
      <c r="Y3079" s="6"/>
      <c r="Z3079" s="68"/>
      <c r="AA3079" s="68"/>
      <c r="AB3079" s="6"/>
      <c r="AC3079" s="6"/>
      <c r="AD3079" s="6"/>
      <c r="AE3079" s="6"/>
      <c r="AF3079" s="6"/>
      <c r="AG3079" s="6"/>
      <c r="AH3079" s="6"/>
      <c r="AI3079" s="6"/>
      <c r="AJ3079" s="6"/>
      <c r="AK3079" s="6"/>
      <c r="AM3079" s="6"/>
      <c r="AN3079" s="6"/>
      <c r="AO3079" s="6"/>
      <c r="AP3079" s="6"/>
      <c r="AQ3079" s="6"/>
      <c r="AR3079" s="6"/>
      <c r="AS3079" s="6"/>
      <c r="AT3079" s="6"/>
      <c r="AU3079" s="6"/>
      <c r="AV3079" s="6"/>
      <c r="AW3079" s="6"/>
      <c r="AX3079" s="6"/>
      <c r="AY3079" s="6"/>
      <c r="AZ3079" s="6"/>
      <c r="BA3079" s="6"/>
      <c r="BB3079" s="6"/>
      <c r="BC3079" s="6"/>
      <c r="BD3079" s="6"/>
      <c r="BE3079" s="6"/>
      <c r="BF3079" s="6"/>
      <c r="BG3079" s="6"/>
      <c r="BH3079" s="6"/>
      <c r="BI3079" s="6"/>
      <c r="BJ3079" s="6"/>
      <c r="BK3079" s="6"/>
      <c r="BL3079" s="6"/>
      <c r="BM3079" s="6"/>
      <c r="BN3079" s="6"/>
      <c r="BO3079" s="6"/>
      <c r="BP3079" s="6"/>
      <c r="BQ3079" s="6"/>
      <c r="BR3079" s="6"/>
      <c r="BS3079" s="6"/>
      <c r="BT3079" s="6"/>
      <c r="BU3079" s="6"/>
      <c r="BV3079" s="6"/>
      <c r="BW3079" s="6"/>
      <c r="BX3079" s="6"/>
      <c r="BY3079" s="6"/>
      <c r="BZ3079" s="6"/>
      <c r="CA3079" s="6"/>
      <c r="CB3079" s="6"/>
      <c r="CC3079" s="6"/>
      <c r="CD3079" s="6"/>
      <c r="CE3079" s="6"/>
      <c r="CF3079" s="6"/>
      <c r="CG3079" s="6"/>
      <c r="CH3079" s="6"/>
      <c r="CI3079" s="6"/>
      <c r="CJ3079" s="6"/>
      <c r="CK3079" s="6"/>
      <c r="CL3079" s="6"/>
      <c r="CM3079" s="6"/>
      <c r="CN3079" s="6"/>
      <c r="CO3079" s="6"/>
      <c r="CP3079" s="6"/>
      <c r="CQ3079" s="6"/>
      <c r="CR3079" s="6"/>
      <c r="CS3079" s="6"/>
      <c r="CT3079" s="6"/>
      <c r="CU3079" s="6"/>
      <c r="CV3079" s="6"/>
      <c r="CW3079" s="6"/>
      <c r="CX3079" s="6"/>
      <c r="CY3079" s="6"/>
      <c r="CZ3079" s="6"/>
      <c r="DA3079" s="6"/>
      <c r="DB3079" s="6"/>
      <c r="DC3079" s="6"/>
      <c r="DD3079" s="6"/>
      <c r="DE3079" s="6"/>
      <c r="DF3079" s="6"/>
      <c r="DG3079" s="6"/>
      <c r="DH3079" s="6"/>
      <c r="DI3079" s="6"/>
      <c r="DJ3079" s="6"/>
      <c r="DK3079" s="6"/>
      <c r="DL3079" s="6"/>
      <c r="DM3079" s="6"/>
      <c r="DN3079" s="6"/>
      <c r="DO3079" s="6"/>
      <c r="DP3079" s="6"/>
      <c r="DQ3079" s="6"/>
      <c r="DR3079" s="6"/>
      <c r="DS3079" s="6"/>
      <c r="DT3079" s="6"/>
      <c r="DU3079" s="6"/>
      <c r="DV3079" s="6"/>
      <c r="DW3079" s="6"/>
      <c r="DX3079" s="6"/>
      <c r="DY3079" s="6"/>
      <c r="DZ3079" s="6"/>
      <c r="EA3079" s="6"/>
      <c r="EB3079" s="6"/>
      <c r="EC3079" s="6"/>
      <c r="ED3079" s="6"/>
      <c r="EE3079" s="6"/>
      <c r="EF3079" s="6"/>
      <c r="EG3079" s="6"/>
      <c r="EH3079" s="6"/>
      <c r="EI3079" s="6"/>
      <c r="EJ3079" s="6"/>
      <c r="EK3079" s="6"/>
      <c r="EL3079" s="6"/>
      <c r="EM3079" s="6"/>
      <c r="EN3079" s="6"/>
      <c r="EO3079" s="6"/>
      <c r="EP3079" s="6"/>
      <c r="EQ3079" s="6"/>
      <c r="ER3079" s="6"/>
      <c r="ES3079" s="6"/>
      <c r="ET3079" s="6"/>
      <c r="EU3079" s="6"/>
      <c r="EV3079" s="6"/>
      <c r="EW3079" s="6"/>
      <c r="EX3079" s="6"/>
      <c r="EY3079" s="6"/>
      <c r="EZ3079" s="6"/>
      <c r="FA3079" s="6"/>
      <c r="FB3079" s="6"/>
      <c r="FC3079" s="6"/>
      <c r="FD3079" s="6"/>
      <c r="FE3079" s="6"/>
      <c r="FF3079" s="6"/>
      <c r="FG3079" s="6"/>
      <c r="FH3079" s="6"/>
      <c r="FI3079" s="6"/>
      <c r="FJ3079" s="6"/>
      <c r="FK3079" s="6"/>
      <c r="FL3079" s="6"/>
      <c r="FM3079" s="6"/>
      <c r="FN3079" s="6"/>
      <c r="FO3079" s="6"/>
      <c r="FP3079" s="6"/>
      <c r="FQ3079" s="6"/>
      <c r="FR3079" s="6"/>
      <c r="FS3079" s="6"/>
      <c r="FT3079" s="6"/>
      <c r="FU3079" s="6"/>
      <c r="FV3079" s="6"/>
      <c r="FW3079" s="6"/>
      <c r="FX3079" s="6"/>
      <c r="FY3079" s="6"/>
      <c r="FZ3079" s="6"/>
      <c r="GA3079" s="6"/>
      <c r="GB3079" s="6"/>
      <c r="GC3079" s="6"/>
      <c r="GD3079" s="6"/>
      <c r="GE3079" s="6"/>
      <c r="GF3079" s="6"/>
      <c r="GG3079" s="6"/>
      <c r="GH3079" s="6"/>
      <c r="GI3079" s="6"/>
      <c r="GJ3079" s="6"/>
      <c r="GK3079" s="6"/>
      <c r="GL3079" s="6"/>
      <c r="GM3079" s="6"/>
    </row>
    <row r="3080" spans="1:195" s="5" customFormat="1" x14ac:dyDescent="0.25">
      <c r="A3080" s="27"/>
      <c r="B3080" s="27"/>
      <c r="C3080" s="27"/>
      <c r="P3080" s="69"/>
      <c r="Q3080" s="69"/>
      <c r="R3080" s="69"/>
      <c r="S3080" s="69"/>
      <c r="T3080" s="69"/>
      <c r="U3080" s="69"/>
      <c r="V3080" s="69"/>
      <c r="W3080" s="6"/>
      <c r="X3080" s="6"/>
      <c r="Y3080" s="6"/>
      <c r="Z3080" s="68"/>
      <c r="AA3080" s="68"/>
      <c r="AB3080" s="6"/>
      <c r="AC3080" s="6"/>
      <c r="AD3080" s="6"/>
      <c r="AE3080" s="6"/>
      <c r="AF3080" s="6"/>
      <c r="AG3080" s="6"/>
      <c r="AH3080" s="6"/>
      <c r="AI3080" s="6"/>
      <c r="AJ3080" s="6"/>
      <c r="AK3080" s="6"/>
      <c r="AM3080" s="6"/>
      <c r="AN3080" s="6"/>
      <c r="AO3080" s="6"/>
      <c r="AP3080" s="6"/>
      <c r="AQ3080" s="6"/>
      <c r="AR3080" s="6"/>
      <c r="AS3080" s="6"/>
      <c r="AT3080" s="6"/>
      <c r="AU3080" s="6"/>
      <c r="AV3080" s="6"/>
      <c r="AW3080" s="6"/>
      <c r="AX3080" s="6"/>
      <c r="AY3080" s="6"/>
      <c r="AZ3080" s="6"/>
      <c r="BA3080" s="6"/>
      <c r="BB3080" s="6"/>
      <c r="BC3080" s="6"/>
      <c r="BD3080" s="6"/>
      <c r="BE3080" s="6"/>
      <c r="BF3080" s="6"/>
      <c r="BG3080" s="6"/>
      <c r="BH3080" s="6"/>
      <c r="BI3080" s="6"/>
      <c r="BJ3080" s="6"/>
      <c r="BK3080" s="6"/>
      <c r="BL3080" s="6"/>
      <c r="BM3080" s="6"/>
      <c r="BN3080" s="6"/>
      <c r="BO3080" s="6"/>
      <c r="BP3080" s="6"/>
      <c r="BQ3080" s="6"/>
      <c r="BR3080" s="6"/>
      <c r="BS3080" s="6"/>
      <c r="BT3080" s="6"/>
      <c r="BU3080" s="6"/>
      <c r="BV3080" s="6"/>
      <c r="BW3080" s="6"/>
      <c r="BX3080" s="6"/>
      <c r="BY3080" s="6"/>
      <c r="BZ3080" s="6"/>
      <c r="CA3080" s="6"/>
      <c r="CB3080" s="6"/>
      <c r="CC3080" s="6"/>
      <c r="CD3080" s="6"/>
      <c r="CE3080" s="6"/>
      <c r="CF3080" s="6"/>
      <c r="CG3080" s="6"/>
      <c r="CH3080" s="6"/>
      <c r="CI3080" s="6"/>
      <c r="CJ3080" s="6"/>
      <c r="CK3080" s="6"/>
      <c r="CL3080" s="6"/>
      <c r="CM3080" s="6"/>
      <c r="CN3080" s="6"/>
      <c r="CO3080" s="6"/>
      <c r="CP3080" s="6"/>
      <c r="CQ3080" s="6"/>
      <c r="CR3080" s="6"/>
      <c r="CS3080" s="6"/>
      <c r="CT3080" s="6"/>
      <c r="CU3080" s="6"/>
      <c r="CV3080" s="6"/>
      <c r="CW3080" s="6"/>
      <c r="CX3080" s="6"/>
      <c r="CY3080" s="6"/>
      <c r="CZ3080" s="6"/>
      <c r="DA3080" s="6"/>
      <c r="DB3080" s="6"/>
      <c r="DC3080" s="6"/>
      <c r="DD3080" s="6"/>
      <c r="DE3080" s="6"/>
      <c r="DF3080" s="6"/>
      <c r="DG3080" s="6"/>
      <c r="DH3080" s="6"/>
      <c r="DI3080" s="6"/>
      <c r="DJ3080" s="6"/>
      <c r="DK3080" s="6"/>
      <c r="DL3080" s="6"/>
      <c r="DM3080" s="6"/>
      <c r="DN3080" s="6"/>
      <c r="DO3080" s="6"/>
      <c r="DP3080" s="6"/>
      <c r="DQ3080" s="6"/>
      <c r="DR3080" s="6"/>
      <c r="DS3080" s="6"/>
      <c r="DT3080" s="6"/>
      <c r="DU3080" s="6"/>
      <c r="DV3080" s="6"/>
      <c r="DW3080" s="6"/>
      <c r="DX3080" s="6"/>
      <c r="DY3080" s="6"/>
      <c r="DZ3080" s="6"/>
      <c r="EA3080" s="6"/>
      <c r="EB3080" s="6"/>
      <c r="EC3080" s="6"/>
      <c r="ED3080" s="6"/>
      <c r="EE3080" s="6"/>
      <c r="EF3080" s="6"/>
      <c r="EG3080" s="6"/>
      <c r="EH3080" s="6"/>
      <c r="EI3080" s="6"/>
      <c r="EJ3080" s="6"/>
      <c r="EK3080" s="6"/>
      <c r="EL3080" s="6"/>
      <c r="EM3080" s="6"/>
      <c r="EN3080" s="6"/>
      <c r="EO3080" s="6"/>
      <c r="EP3080" s="6"/>
      <c r="EQ3080" s="6"/>
      <c r="ER3080" s="6"/>
      <c r="ES3080" s="6"/>
      <c r="ET3080" s="6"/>
      <c r="EU3080" s="6"/>
      <c r="EV3080" s="6"/>
      <c r="EW3080" s="6"/>
      <c r="EX3080" s="6"/>
      <c r="EY3080" s="6"/>
      <c r="EZ3080" s="6"/>
      <c r="FA3080" s="6"/>
      <c r="FB3080" s="6"/>
      <c r="FC3080" s="6"/>
      <c r="FD3080" s="6"/>
      <c r="FE3080" s="6"/>
      <c r="FF3080" s="6"/>
      <c r="FG3080" s="6"/>
      <c r="FH3080" s="6"/>
      <c r="FI3080" s="6"/>
      <c r="FJ3080" s="6"/>
      <c r="FK3080" s="6"/>
      <c r="FL3080" s="6"/>
      <c r="FM3080" s="6"/>
      <c r="FN3080" s="6"/>
      <c r="FO3080" s="6"/>
      <c r="FP3080" s="6"/>
      <c r="FQ3080" s="6"/>
      <c r="FR3080" s="6"/>
      <c r="FS3080" s="6"/>
      <c r="FT3080" s="6"/>
      <c r="FU3080" s="6"/>
      <c r="FV3080" s="6"/>
      <c r="FW3080" s="6"/>
      <c r="FX3080" s="6"/>
      <c r="FY3080" s="6"/>
      <c r="FZ3080" s="6"/>
      <c r="GA3080" s="6"/>
      <c r="GB3080" s="6"/>
      <c r="GC3080" s="6"/>
      <c r="GD3080" s="6"/>
      <c r="GE3080" s="6"/>
      <c r="GF3080" s="6"/>
      <c r="GG3080" s="6"/>
      <c r="GH3080" s="6"/>
      <c r="GI3080" s="6"/>
      <c r="GJ3080" s="6"/>
      <c r="GK3080" s="6"/>
      <c r="GL3080" s="6"/>
      <c r="GM3080" s="6"/>
    </row>
    <row r="3081" spans="1:195" s="5" customFormat="1" x14ac:dyDescent="0.25">
      <c r="A3081" s="27"/>
      <c r="B3081" s="27"/>
      <c r="C3081" s="27"/>
      <c r="P3081" s="69"/>
      <c r="Q3081" s="69"/>
      <c r="R3081" s="69"/>
      <c r="S3081" s="69"/>
      <c r="T3081" s="69"/>
      <c r="U3081" s="69"/>
      <c r="V3081" s="69"/>
      <c r="W3081" s="6"/>
      <c r="X3081" s="6"/>
      <c r="Y3081" s="6"/>
      <c r="Z3081" s="68"/>
      <c r="AA3081" s="68"/>
      <c r="AB3081" s="6"/>
      <c r="AC3081" s="6"/>
      <c r="AD3081" s="6"/>
      <c r="AE3081" s="6"/>
      <c r="AF3081" s="6"/>
      <c r="AG3081" s="6"/>
      <c r="AH3081" s="6"/>
      <c r="AI3081" s="6"/>
      <c r="AJ3081" s="6"/>
      <c r="AK3081" s="6"/>
      <c r="AM3081" s="6"/>
      <c r="AN3081" s="6"/>
      <c r="AO3081" s="6"/>
      <c r="AP3081" s="6"/>
      <c r="AQ3081" s="6"/>
      <c r="AR3081" s="6"/>
      <c r="AS3081" s="6"/>
      <c r="AT3081" s="6"/>
      <c r="AU3081" s="6"/>
      <c r="AV3081" s="6"/>
      <c r="AW3081" s="6"/>
      <c r="AX3081" s="6"/>
      <c r="AY3081" s="6"/>
      <c r="AZ3081" s="6"/>
      <c r="BA3081" s="6"/>
      <c r="BB3081" s="6"/>
      <c r="BC3081" s="6"/>
      <c r="BD3081" s="6"/>
      <c r="BE3081" s="6"/>
      <c r="BF3081" s="6"/>
      <c r="BG3081" s="6"/>
      <c r="BH3081" s="6"/>
      <c r="BI3081" s="6"/>
      <c r="BJ3081" s="6"/>
      <c r="BK3081" s="6"/>
      <c r="BL3081" s="6"/>
      <c r="BM3081" s="6"/>
      <c r="BN3081" s="6"/>
      <c r="BO3081" s="6"/>
      <c r="BP3081" s="6"/>
      <c r="BQ3081" s="6"/>
      <c r="BR3081" s="6"/>
      <c r="BS3081" s="6"/>
      <c r="BT3081" s="6"/>
      <c r="BU3081" s="6"/>
      <c r="BV3081" s="6"/>
      <c r="BW3081" s="6"/>
      <c r="BX3081" s="6"/>
      <c r="BY3081" s="6"/>
      <c r="BZ3081" s="6"/>
      <c r="CA3081" s="6"/>
      <c r="CB3081" s="6"/>
      <c r="CC3081" s="6"/>
      <c r="CD3081" s="6"/>
      <c r="CE3081" s="6"/>
      <c r="CF3081" s="6"/>
      <c r="CG3081" s="6"/>
      <c r="CH3081" s="6"/>
      <c r="CI3081" s="6"/>
      <c r="CJ3081" s="6"/>
      <c r="CK3081" s="6"/>
      <c r="CL3081" s="6"/>
      <c r="CM3081" s="6"/>
      <c r="CN3081" s="6"/>
      <c r="CO3081" s="6"/>
      <c r="CP3081" s="6"/>
      <c r="CQ3081" s="6"/>
      <c r="CR3081" s="6"/>
      <c r="CS3081" s="6"/>
      <c r="CT3081" s="6"/>
      <c r="CU3081" s="6"/>
      <c r="CV3081" s="6"/>
      <c r="CW3081" s="6"/>
      <c r="CX3081" s="6"/>
      <c r="CY3081" s="6"/>
      <c r="CZ3081" s="6"/>
      <c r="DA3081" s="6"/>
      <c r="DB3081" s="6"/>
      <c r="DC3081" s="6"/>
      <c r="DD3081" s="6"/>
      <c r="DE3081" s="6"/>
      <c r="DF3081" s="6"/>
      <c r="DG3081" s="6"/>
      <c r="DH3081" s="6"/>
      <c r="DI3081" s="6"/>
      <c r="DJ3081" s="6"/>
      <c r="DK3081" s="6"/>
      <c r="DL3081" s="6"/>
      <c r="DM3081" s="6"/>
      <c r="DN3081" s="6"/>
      <c r="DO3081" s="6"/>
      <c r="DP3081" s="6"/>
      <c r="DQ3081" s="6"/>
      <c r="DR3081" s="6"/>
      <c r="DS3081" s="6"/>
      <c r="DT3081" s="6"/>
      <c r="DU3081" s="6"/>
      <c r="DV3081" s="6"/>
      <c r="DW3081" s="6"/>
      <c r="DX3081" s="6"/>
      <c r="DY3081" s="6"/>
      <c r="DZ3081" s="6"/>
      <c r="EA3081" s="6"/>
      <c r="EB3081" s="6"/>
      <c r="EC3081" s="6"/>
      <c r="ED3081" s="6"/>
      <c r="EE3081" s="6"/>
      <c r="EF3081" s="6"/>
      <c r="EG3081" s="6"/>
      <c r="EH3081" s="6"/>
      <c r="EI3081" s="6"/>
      <c r="EJ3081" s="6"/>
      <c r="EK3081" s="6"/>
      <c r="EL3081" s="6"/>
      <c r="EM3081" s="6"/>
      <c r="EN3081" s="6"/>
      <c r="EO3081" s="6"/>
      <c r="EP3081" s="6"/>
      <c r="EQ3081" s="6"/>
      <c r="ER3081" s="6"/>
      <c r="ES3081" s="6"/>
      <c r="ET3081" s="6"/>
      <c r="EU3081" s="6"/>
      <c r="EV3081" s="6"/>
      <c r="EW3081" s="6"/>
      <c r="EX3081" s="6"/>
      <c r="EY3081" s="6"/>
      <c r="EZ3081" s="6"/>
      <c r="FA3081" s="6"/>
      <c r="FB3081" s="6"/>
      <c r="FC3081" s="6"/>
      <c r="FD3081" s="6"/>
      <c r="FE3081" s="6"/>
      <c r="FF3081" s="6"/>
      <c r="FG3081" s="6"/>
      <c r="FH3081" s="6"/>
      <c r="FI3081" s="6"/>
      <c r="FJ3081" s="6"/>
      <c r="FK3081" s="6"/>
      <c r="FL3081" s="6"/>
      <c r="FM3081" s="6"/>
      <c r="FN3081" s="6"/>
      <c r="FO3081" s="6"/>
      <c r="FP3081" s="6"/>
      <c r="FQ3081" s="6"/>
      <c r="FR3081" s="6"/>
      <c r="FS3081" s="6"/>
      <c r="FT3081" s="6"/>
      <c r="FU3081" s="6"/>
      <c r="FV3081" s="6"/>
      <c r="FW3081" s="6"/>
      <c r="FX3081" s="6"/>
      <c r="FY3081" s="6"/>
      <c r="FZ3081" s="6"/>
      <c r="GA3081" s="6"/>
      <c r="GB3081" s="6"/>
      <c r="GC3081" s="6"/>
      <c r="GD3081" s="6"/>
      <c r="GE3081" s="6"/>
      <c r="GF3081" s="6"/>
      <c r="GG3081" s="6"/>
      <c r="GH3081" s="6"/>
      <c r="GI3081" s="6"/>
      <c r="GJ3081" s="6"/>
      <c r="GK3081" s="6"/>
      <c r="GL3081" s="6"/>
      <c r="GM3081" s="6"/>
    </row>
    <row r="3082" spans="1:195" s="5" customFormat="1" x14ac:dyDescent="0.25">
      <c r="A3082" s="27"/>
      <c r="B3082" s="27"/>
      <c r="C3082" s="27"/>
      <c r="P3082" s="69"/>
      <c r="Q3082" s="69"/>
      <c r="R3082" s="69"/>
      <c r="S3082" s="69"/>
      <c r="T3082" s="69"/>
      <c r="U3082" s="69"/>
      <c r="V3082" s="69"/>
      <c r="W3082" s="6"/>
      <c r="X3082" s="6"/>
      <c r="Y3082" s="6"/>
      <c r="Z3082" s="68"/>
      <c r="AA3082" s="68"/>
      <c r="AB3082" s="6"/>
      <c r="AC3082" s="6"/>
      <c r="AD3082" s="6"/>
      <c r="AE3082" s="6"/>
      <c r="AF3082" s="6"/>
      <c r="AG3082" s="6"/>
      <c r="AH3082" s="6"/>
      <c r="AI3082" s="6"/>
      <c r="AJ3082" s="6"/>
      <c r="AK3082" s="6"/>
      <c r="AM3082" s="6"/>
      <c r="AN3082" s="6"/>
      <c r="AO3082" s="6"/>
      <c r="AP3082" s="6"/>
      <c r="AQ3082" s="6"/>
      <c r="AR3082" s="6"/>
      <c r="AS3082" s="6"/>
      <c r="AT3082" s="6"/>
      <c r="AU3082" s="6"/>
      <c r="AV3082" s="6"/>
      <c r="AW3082" s="6"/>
      <c r="AX3082" s="6"/>
      <c r="AY3082" s="6"/>
      <c r="AZ3082" s="6"/>
      <c r="BA3082" s="6"/>
      <c r="BB3082" s="6"/>
      <c r="BC3082" s="6"/>
      <c r="BD3082" s="6"/>
      <c r="BE3082" s="6"/>
      <c r="BF3082" s="6"/>
      <c r="BG3082" s="6"/>
      <c r="BH3082" s="6"/>
      <c r="BI3082" s="6"/>
      <c r="BJ3082" s="6"/>
      <c r="BK3082" s="6"/>
      <c r="BL3082" s="6"/>
      <c r="BM3082" s="6"/>
      <c r="BN3082" s="6"/>
      <c r="BO3082" s="6"/>
      <c r="BP3082" s="6"/>
      <c r="BQ3082" s="6"/>
      <c r="BR3082" s="6"/>
      <c r="BS3082" s="6"/>
      <c r="BT3082" s="6"/>
      <c r="BU3082" s="6"/>
      <c r="BV3082" s="6"/>
      <c r="BW3082" s="6"/>
      <c r="BX3082" s="6"/>
      <c r="BY3082" s="6"/>
      <c r="BZ3082" s="6"/>
      <c r="CA3082" s="6"/>
      <c r="CB3082" s="6"/>
      <c r="CC3082" s="6"/>
      <c r="CD3082" s="6"/>
      <c r="CE3082" s="6"/>
      <c r="CF3082" s="6"/>
      <c r="CG3082" s="6"/>
      <c r="CH3082" s="6"/>
      <c r="CI3082" s="6"/>
      <c r="CJ3082" s="6"/>
      <c r="CK3082" s="6"/>
      <c r="CL3082" s="6"/>
      <c r="CM3082" s="6"/>
      <c r="CN3082" s="6"/>
      <c r="CO3082" s="6"/>
      <c r="CP3082" s="6"/>
      <c r="CQ3082" s="6"/>
      <c r="CR3082" s="6"/>
      <c r="CS3082" s="6"/>
      <c r="CT3082" s="6"/>
      <c r="CU3082" s="6"/>
      <c r="CV3082" s="6"/>
      <c r="CW3082" s="6"/>
      <c r="CX3082" s="6"/>
      <c r="CY3082" s="6"/>
      <c r="CZ3082" s="6"/>
      <c r="DA3082" s="6"/>
      <c r="DB3082" s="6"/>
      <c r="DC3082" s="6"/>
      <c r="DD3082" s="6"/>
      <c r="DE3082" s="6"/>
      <c r="DF3082" s="6"/>
      <c r="DG3082" s="6"/>
      <c r="DH3082" s="6"/>
      <c r="DI3082" s="6"/>
      <c r="DJ3082" s="6"/>
      <c r="DK3082" s="6"/>
      <c r="DL3082" s="6"/>
      <c r="DM3082" s="6"/>
      <c r="DN3082" s="6"/>
      <c r="DO3082" s="6"/>
      <c r="DP3082" s="6"/>
      <c r="DQ3082" s="6"/>
      <c r="DR3082" s="6"/>
      <c r="DS3082" s="6"/>
      <c r="DT3082" s="6"/>
      <c r="DU3082" s="6"/>
      <c r="DV3082" s="6"/>
      <c r="DW3082" s="6"/>
      <c r="DX3082" s="6"/>
      <c r="DY3082" s="6"/>
      <c r="DZ3082" s="6"/>
      <c r="EA3082" s="6"/>
      <c r="EB3082" s="6"/>
      <c r="EC3082" s="6"/>
      <c r="ED3082" s="6"/>
      <c r="EE3082" s="6"/>
      <c r="EF3082" s="6"/>
      <c r="EG3082" s="6"/>
      <c r="EH3082" s="6"/>
      <c r="EI3082" s="6"/>
      <c r="EJ3082" s="6"/>
      <c r="EK3082" s="6"/>
      <c r="EL3082" s="6"/>
      <c r="EM3082" s="6"/>
      <c r="EN3082" s="6"/>
      <c r="EO3082" s="6"/>
      <c r="EP3082" s="6"/>
      <c r="EQ3082" s="6"/>
      <c r="ER3082" s="6"/>
      <c r="ES3082" s="6"/>
      <c r="ET3082" s="6"/>
      <c r="EU3082" s="6"/>
      <c r="EV3082" s="6"/>
      <c r="EW3082" s="6"/>
      <c r="EX3082" s="6"/>
      <c r="EY3082" s="6"/>
      <c r="EZ3082" s="6"/>
      <c r="FA3082" s="6"/>
      <c r="FB3082" s="6"/>
      <c r="FC3082" s="6"/>
      <c r="FD3082" s="6"/>
      <c r="FE3082" s="6"/>
      <c r="FF3082" s="6"/>
      <c r="FG3082" s="6"/>
      <c r="FH3082" s="6"/>
      <c r="FI3082" s="6"/>
      <c r="FJ3082" s="6"/>
      <c r="FK3082" s="6"/>
      <c r="FL3082" s="6"/>
      <c r="FM3082" s="6"/>
      <c r="FN3082" s="6"/>
      <c r="FO3082" s="6"/>
      <c r="FP3082" s="6"/>
      <c r="FQ3082" s="6"/>
      <c r="FR3082" s="6"/>
      <c r="FS3082" s="6"/>
      <c r="FT3082" s="6"/>
      <c r="FU3082" s="6"/>
      <c r="FV3082" s="6"/>
      <c r="FW3082" s="6"/>
      <c r="FX3082" s="6"/>
      <c r="FY3082" s="6"/>
      <c r="FZ3082" s="6"/>
      <c r="GA3082" s="6"/>
      <c r="GB3082" s="6"/>
      <c r="GC3082" s="6"/>
      <c r="GD3082" s="6"/>
      <c r="GE3082" s="6"/>
      <c r="GF3082" s="6"/>
      <c r="GG3082" s="6"/>
      <c r="GH3082" s="6"/>
      <c r="GI3082" s="6"/>
      <c r="GJ3082" s="6"/>
      <c r="GK3082" s="6"/>
      <c r="GL3082" s="6"/>
      <c r="GM3082" s="6"/>
    </row>
    <row r="3083" spans="1:195" s="5" customFormat="1" x14ac:dyDescent="0.25">
      <c r="A3083" s="27"/>
      <c r="B3083" s="27"/>
      <c r="C3083" s="27"/>
      <c r="P3083" s="69"/>
      <c r="Q3083" s="69"/>
      <c r="R3083" s="69"/>
      <c r="S3083" s="69"/>
      <c r="T3083" s="69"/>
      <c r="U3083" s="69"/>
      <c r="V3083" s="69"/>
      <c r="W3083" s="6"/>
      <c r="X3083" s="6"/>
      <c r="Y3083" s="6"/>
      <c r="Z3083" s="68"/>
      <c r="AA3083" s="68"/>
      <c r="AB3083" s="6"/>
      <c r="AC3083" s="6"/>
      <c r="AD3083" s="6"/>
      <c r="AE3083" s="6"/>
      <c r="AF3083" s="6"/>
      <c r="AG3083" s="6"/>
      <c r="AH3083" s="6"/>
      <c r="AI3083" s="6"/>
      <c r="AJ3083" s="6"/>
      <c r="AK3083" s="6"/>
      <c r="AM3083" s="6"/>
      <c r="AN3083" s="6"/>
      <c r="AO3083" s="6"/>
      <c r="AP3083" s="6"/>
      <c r="AQ3083" s="6"/>
      <c r="AR3083" s="6"/>
      <c r="AS3083" s="6"/>
      <c r="AT3083" s="6"/>
      <c r="AU3083" s="6"/>
      <c r="AV3083" s="6"/>
      <c r="AW3083" s="6"/>
      <c r="AX3083" s="6"/>
      <c r="AY3083" s="6"/>
      <c r="AZ3083" s="6"/>
      <c r="BA3083" s="6"/>
      <c r="BB3083" s="6"/>
      <c r="BC3083" s="6"/>
      <c r="BD3083" s="6"/>
      <c r="BE3083" s="6"/>
      <c r="BF3083" s="6"/>
      <c r="BG3083" s="6"/>
      <c r="BH3083" s="6"/>
      <c r="BI3083" s="6"/>
      <c r="BJ3083" s="6"/>
      <c r="BK3083" s="6"/>
      <c r="BL3083" s="6"/>
      <c r="BM3083" s="6"/>
      <c r="BN3083" s="6"/>
      <c r="BO3083" s="6"/>
      <c r="BP3083" s="6"/>
      <c r="BQ3083" s="6"/>
      <c r="BR3083" s="6"/>
      <c r="BS3083" s="6"/>
      <c r="BT3083" s="6"/>
      <c r="BU3083" s="6"/>
      <c r="BV3083" s="6"/>
      <c r="BW3083" s="6"/>
      <c r="BX3083" s="6"/>
      <c r="BY3083" s="6"/>
      <c r="BZ3083" s="6"/>
      <c r="CA3083" s="6"/>
      <c r="CB3083" s="6"/>
      <c r="CC3083" s="6"/>
      <c r="CD3083" s="6"/>
      <c r="CE3083" s="6"/>
      <c r="CF3083" s="6"/>
      <c r="CG3083" s="6"/>
      <c r="CH3083" s="6"/>
      <c r="CI3083" s="6"/>
      <c r="CJ3083" s="6"/>
      <c r="CK3083" s="6"/>
      <c r="CL3083" s="6"/>
      <c r="CM3083" s="6"/>
      <c r="CN3083" s="6"/>
      <c r="CO3083" s="6"/>
      <c r="CP3083" s="6"/>
      <c r="CQ3083" s="6"/>
      <c r="CR3083" s="6"/>
      <c r="CS3083" s="6"/>
      <c r="CT3083" s="6"/>
      <c r="CU3083" s="6"/>
      <c r="CV3083" s="6"/>
      <c r="CW3083" s="6"/>
      <c r="CX3083" s="6"/>
      <c r="CY3083" s="6"/>
      <c r="CZ3083" s="6"/>
      <c r="DA3083" s="6"/>
      <c r="DB3083" s="6"/>
      <c r="DC3083" s="6"/>
      <c r="DD3083" s="6"/>
      <c r="DE3083" s="6"/>
      <c r="DF3083" s="6"/>
      <c r="DG3083" s="6"/>
      <c r="DH3083" s="6"/>
      <c r="DI3083" s="6"/>
      <c r="DJ3083" s="6"/>
      <c r="DK3083" s="6"/>
      <c r="DL3083" s="6"/>
      <c r="DM3083" s="6"/>
      <c r="DN3083" s="6"/>
      <c r="DO3083" s="6"/>
      <c r="DP3083" s="6"/>
      <c r="DQ3083" s="6"/>
      <c r="DR3083" s="6"/>
      <c r="DS3083" s="6"/>
      <c r="DT3083" s="6"/>
      <c r="DU3083" s="6"/>
      <c r="DV3083" s="6"/>
      <c r="DW3083" s="6"/>
      <c r="DX3083" s="6"/>
      <c r="DY3083" s="6"/>
      <c r="DZ3083" s="6"/>
      <c r="EA3083" s="6"/>
      <c r="EB3083" s="6"/>
      <c r="EC3083" s="6"/>
      <c r="ED3083" s="6"/>
      <c r="EE3083" s="6"/>
      <c r="EF3083" s="6"/>
      <c r="EG3083" s="6"/>
      <c r="EH3083" s="6"/>
      <c r="EI3083" s="6"/>
      <c r="EJ3083" s="6"/>
      <c r="EK3083" s="6"/>
      <c r="EL3083" s="6"/>
      <c r="EM3083" s="6"/>
      <c r="EN3083" s="6"/>
      <c r="EO3083" s="6"/>
      <c r="EP3083" s="6"/>
      <c r="EQ3083" s="6"/>
      <c r="ER3083" s="6"/>
      <c r="ES3083" s="6"/>
      <c r="ET3083" s="6"/>
      <c r="EU3083" s="6"/>
      <c r="EV3083" s="6"/>
      <c r="EW3083" s="6"/>
      <c r="EX3083" s="6"/>
      <c r="EY3083" s="6"/>
      <c r="EZ3083" s="6"/>
      <c r="FA3083" s="6"/>
      <c r="FB3083" s="6"/>
      <c r="FC3083" s="6"/>
      <c r="FD3083" s="6"/>
      <c r="FE3083" s="6"/>
      <c r="FF3083" s="6"/>
      <c r="FG3083" s="6"/>
      <c r="FH3083" s="6"/>
      <c r="FI3083" s="6"/>
      <c r="FJ3083" s="6"/>
      <c r="FK3083" s="6"/>
      <c r="FL3083" s="6"/>
      <c r="FM3083" s="6"/>
      <c r="FN3083" s="6"/>
      <c r="FO3083" s="6"/>
      <c r="FP3083" s="6"/>
      <c r="FQ3083" s="6"/>
      <c r="FR3083" s="6"/>
      <c r="FS3083" s="6"/>
      <c r="FT3083" s="6"/>
      <c r="FU3083" s="6"/>
      <c r="FV3083" s="6"/>
      <c r="FW3083" s="6"/>
      <c r="FX3083" s="6"/>
      <c r="FY3083" s="6"/>
      <c r="FZ3083" s="6"/>
      <c r="GA3083" s="6"/>
      <c r="GB3083" s="6"/>
      <c r="GC3083" s="6"/>
      <c r="GD3083" s="6"/>
      <c r="GE3083" s="6"/>
      <c r="GF3083" s="6"/>
      <c r="GG3083" s="6"/>
      <c r="GH3083" s="6"/>
      <c r="GI3083" s="6"/>
      <c r="GJ3083" s="6"/>
      <c r="GK3083" s="6"/>
      <c r="GL3083" s="6"/>
      <c r="GM3083" s="6"/>
    </row>
  </sheetData>
  <mergeCells count="15">
    <mergeCell ref="AI1:AJ1"/>
    <mergeCell ref="AB77:AC77"/>
    <mergeCell ref="A80:AH80"/>
    <mergeCell ref="H1:H2"/>
    <mergeCell ref="I1:I2"/>
    <mergeCell ref="J1:J2"/>
    <mergeCell ref="K1:K2"/>
    <mergeCell ref="AB1:AC1"/>
    <mergeCell ref="AD1:AH1"/>
    <mergeCell ref="A1:B2"/>
    <mergeCell ref="C1:C2"/>
    <mergeCell ref="D1:D2"/>
    <mergeCell ref="E1:E2"/>
    <mergeCell ref="F1:F2"/>
    <mergeCell ref="G1:G2"/>
  </mergeCells>
  <pageMargins left="0.7" right="0.7" top="0.75" bottom="0.75" header="0.3" footer="0.3"/>
  <pageSetup paperSize="3" scale="46" orientation="landscape" r:id="rId1"/>
  <colBreaks count="1" manualBreakCount="1">
    <brk id="3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pageSetUpPr fitToPage="1"/>
  </sheetPr>
  <dimension ref="A1:L96"/>
  <sheetViews>
    <sheetView zoomScale="85" zoomScaleNormal="85" workbookViewId="0">
      <selection activeCell="N8" sqref="N8"/>
    </sheetView>
  </sheetViews>
  <sheetFormatPr defaultColWidth="9.140625" defaultRowHeight="18" customHeight="1" x14ac:dyDescent="0.2"/>
  <cols>
    <col min="1" max="1" width="30.85546875" style="93" customWidth="1"/>
    <col min="2" max="2" width="24.5703125" style="93" customWidth="1"/>
    <col min="3" max="3" width="15.5703125" style="93" customWidth="1"/>
    <col min="4" max="4" width="16.85546875" style="93" customWidth="1"/>
    <col min="5" max="6" width="16.140625" style="93" customWidth="1"/>
    <col min="7" max="8" width="14.42578125" style="93" customWidth="1"/>
    <col min="9" max="9" width="18" style="93" customWidth="1"/>
    <col min="10" max="10" width="16.140625" style="93" customWidth="1"/>
    <col min="11" max="11" width="15.42578125" style="94" customWidth="1"/>
    <col min="12" max="12" width="9.140625" style="78"/>
    <col min="13" max="16384" width="9.140625" style="94"/>
  </cols>
  <sheetData>
    <row r="1" spans="1:11" ht="18" customHeight="1" x14ac:dyDescent="0.2">
      <c r="A1" s="79"/>
      <c r="B1" s="79"/>
      <c r="C1" s="79"/>
      <c r="D1" s="79"/>
      <c r="E1" s="168">
        <v>614</v>
      </c>
      <c r="F1" s="168"/>
      <c r="G1" s="168"/>
      <c r="H1" s="168"/>
      <c r="I1" s="168"/>
      <c r="J1" s="168"/>
      <c r="K1" s="79">
        <v>622</v>
      </c>
    </row>
    <row r="2" spans="1:11" s="79" customFormat="1" ht="86.25" customHeight="1" x14ac:dyDescent="0.2">
      <c r="A2" s="80" t="s">
        <v>99</v>
      </c>
      <c r="B2" s="80" t="s">
        <v>50</v>
      </c>
      <c r="C2" s="80" t="s">
        <v>8</v>
      </c>
      <c r="D2" s="80" t="s">
        <v>8</v>
      </c>
      <c r="E2" s="81" t="s">
        <v>6</v>
      </c>
      <c r="F2" s="81" t="s">
        <v>46</v>
      </c>
      <c r="G2" s="81" t="s">
        <v>44</v>
      </c>
      <c r="H2" s="81" t="s">
        <v>100</v>
      </c>
      <c r="I2" s="81" t="s">
        <v>45</v>
      </c>
      <c r="J2" s="81" t="s">
        <v>47</v>
      </c>
      <c r="K2" s="81" t="s">
        <v>5</v>
      </c>
    </row>
    <row r="3" spans="1:11" s="79" customFormat="1" ht="43.5" customHeight="1" x14ac:dyDescent="0.2">
      <c r="A3" s="82"/>
      <c r="B3" s="80"/>
      <c r="C3" s="80"/>
      <c r="D3" s="80"/>
      <c r="E3" s="81"/>
      <c r="F3" s="81"/>
      <c r="G3" s="81"/>
      <c r="H3" s="81"/>
      <c r="I3" s="81"/>
      <c r="J3" s="81"/>
      <c r="K3" s="81"/>
    </row>
    <row r="4" spans="1:11" ht="18" customHeight="1" x14ac:dyDescent="0.2">
      <c r="A4" s="79"/>
      <c r="B4" s="79"/>
      <c r="C4" s="79"/>
      <c r="D4" s="79"/>
      <c r="E4" s="82" t="s">
        <v>0</v>
      </c>
      <c r="F4" s="82" t="s">
        <v>2</v>
      </c>
      <c r="G4" s="82" t="s">
        <v>1</v>
      </c>
      <c r="H4" s="82" t="s">
        <v>1</v>
      </c>
      <c r="I4" s="82" t="s">
        <v>1</v>
      </c>
      <c r="J4" s="82" t="s">
        <v>2</v>
      </c>
      <c r="K4" s="82" t="s">
        <v>2</v>
      </c>
    </row>
    <row r="5" spans="1:11" ht="18" customHeight="1" x14ac:dyDescent="0.2">
      <c r="A5" s="79">
        <v>1</v>
      </c>
      <c r="B5" s="83" t="s">
        <v>96</v>
      </c>
      <c r="C5" s="84">
        <v>35360</v>
      </c>
      <c r="D5" s="84">
        <v>35522</v>
      </c>
      <c r="E5" s="82"/>
      <c r="F5" s="85">
        <f>D5-C5</f>
        <v>162</v>
      </c>
      <c r="G5" s="86"/>
      <c r="H5" s="86"/>
      <c r="I5" s="82"/>
      <c r="J5" s="82"/>
      <c r="K5" s="82"/>
    </row>
    <row r="6" spans="1:11" ht="18" customHeight="1" x14ac:dyDescent="0.2">
      <c r="A6" s="79">
        <v>1</v>
      </c>
      <c r="B6" s="83" t="s">
        <v>96</v>
      </c>
      <c r="C6" s="84">
        <v>35522</v>
      </c>
      <c r="D6" s="84">
        <v>37520</v>
      </c>
      <c r="E6" s="79"/>
      <c r="F6" s="85"/>
      <c r="G6" s="86">
        <f>(D6-C6)/5280</f>
        <v>0.37840909090909092</v>
      </c>
      <c r="H6" s="86"/>
      <c r="I6" s="86"/>
      <c r="J6" s="79"/>
      <c r="K6" s="87"/>
    </row>
    <row r="7" spans="1:11" ht="18" customHeight="1" x14ac:dyDescent="0.2">
      <c r="A7" s="79">
        <v>1</v>
      </c>
      <c r="B7" s="83" t="s">
        <v>96</v>
      </c>
      <c r="C7" s="84">
        <v>36565</v>
      </c>
      <c r="D7" s="84">
        <v>37730</v>
      </c>
      <c r="E7" s="79">
        <v>1</v>
      </c>
      <c r="F7" s="85"/>
      <c r="G7" s="86"/>
      <c r="H7" s="86"/>
      <c r="I7" s="86"/>
      <c r="J7" s="79"/>
      <c r="K7" s="88">
        <f>D7-C7</f>
        <v>1165</v>
      </c>
    </row>
    <row r="8" spans="1:11" ht="18" customHeight="1" x14ac:dyDescent="0.2">
      <c r="A8" s="79">
        <v>1</v>
      </c>
      <c r="B8" s="83" t="s">
        <v>98</v>
      </c>
      <c r="C8" s="84">
        <v>36780</v>
      </c>
      <c r="D8" s="84">
        <v>38596</v>
      </c>
      <c r="E8" s="79"/>
      <c r="F8" s="85"/>
      <c r="G8" s="86">
        <f>(D8-C8)/5280</f>
        <v>0.34393939393939393</v>
      </c>
      <c r="H8" s="86"/>
      <c r="I8" s="86"/>
      <c r="J8" s="79"/>
      <c r="K8" s="87"/>
    </row>
    <row r="9" spans="1:11" ht="18" customHeight="1" x14ac:dyDescent="0.2">
      <c r="A9" s="79">
        <v>1</v>
      </c>
      <c r="B9" s="83" t="s">
        <v>98</v>
      </c>
      <c r="C9" s="84">
        <v>38596</v>
      </c>
      <c r="D9" s="84">
        <v>38885</v>
      </c>
      <c r="E9" s="79"/>
      <c r="F9" s="85">
        <f>D9-C9</f>
        <v>289</v>
      </c>
      <c r="G9" s="86"/>
      <c r="H9" s="86"/>
      <c r="I9" s="79"/>
      <c r="J9" s="86"/>
      <c r="K9" s="87"/>
    </row>
    <row r="10" spans="1:11" ht="18" customHeight="1" x14ac:dyDescent="0.2">
      <c r="A10" s="79">
        <v>1</v>
      </c>
      <c r="B10" s="83" t="s">
        <v>98</v>
      </c>
      <c r="C10" s="84">
        <v>36560</v>
      </c>
      <c r="D10" s="84">
        <v>37730</v>
      </c>
      <c r="E10" s="79">
        <v>1</v>
      </c>
      <c r="F10" s="85"/>
      <c r="G10" s="86"/>
      <c r="H10" s="86"/>
      <c r="I10" s="79"/>
      <c r="J10" s="86"/>
      <c r="K10" s="88">
        <f>D10-C10</f>
        <v>1170</v>
      </c>
    </row>
    <row r="11" spans="1:11" ht="18" customHeight="1" x14ac:dyDescent="0.2">
      <c r="A11" s="79"/>
      <c r="B11" s="83"/>
      <c r="C11" s="84"/>
      <c r="D11" s="84"/>
      <c r="E11" s="79"/>
      <c r="F11" s="85"/>
      <c r="G11" s="86"/>
      <c r="H11" s="86"/>
      <c r="I11" s="79"/>
      <c r="J11" s="79"/>
      <c r="K11" s="87"/>
    </row>
    <row r="12" spans="1:11" ht="18" customHeight="1" x14ac:dyDescent="0.2">
      <c r="A12" s="79"/>
      <c r="B12" s="83"/>
      <c r="C12" s="84"/>
      <c r="D12" s="84"/>
      <c r="E12" s="79"/>
      <c r="F12" s="85"/>
      <c r="G12" s="86"/>
      <c r="H12" s="86"/>
      <c r="I12" s="86"/>
      <c r="J12" s="79"/>
      <c r="K12" s="79"/>
    </row>
    <row r="13" spans="1:11" ht="18" customHeight="1" x14ac:dyDescent="0.2">
      <c r="A13" s="79">
        <v>2</v>
      </c>
      <c r="B13" s="83" t="s">
        <v>96</v>
      </c>
      <c r="C13" s="84">
        <v>34325</v>
      </c>
      <c r="D13" s="84">
        <v>37911</v>
      </c>
      <c r="E13" s="79"/>
      <c r="F13" s="85"/>
      <c r="G13" s="86">
        <f>(D13-C13)/5280</f>
        <v>0.6791666666666667</v>
      </c>
      <c r="H13" s="86"/>
      <c r="I13" s="86"/>
      <c r="J13" s="79"/>
      <c r="K13" s="79"/>
    </row>
    <row r="14" spans="1:11" ht="18" customHeight="1" x14ac:dyDescent="0.2">
      <c r="A14" s="79">
        <v>2</v>
      </c>
      <c r="B14" s="83" t="s">
        <v>96</v>
      </c>
      <c r="C14" s="84">
        <v>35105</v>
      </c>
      <c r="D14" s="84">
        <v>35522</v>
      </c>
      <c r="E14" s="79"/>
      <c r="F14" s="85">
        <f>D14-C14</f>
        <v>417</v>
      </c>
      <c r="G14" s="86"/>
      <c r="H14" s="86"/>
      <c r="I14" s="86"/>
      <c r="J14" s="79"/>
      <c r="K14" s="87"/>
    </row>
    <row r="15" spans="1:11" ht="18" customHeight="1" x14ac:dyDescent="0.2">
      <c r="A15" s="79">
        <v>2</v>
      </c>
      <c r="B15" s="83" t="s">
        <v>96</v>
      </c>
      <c r="C15" s="84">
        <v>35522</v>
      </c>
      <c r="D15" s="84">
        <v>37911</v>
      </c>
      <c r="E15" s="79"/>
      <c r="F15" s="85"/>
      <c r="G15" s="86">
        <f>(D15-C15)/5280</f>
        <v>0.4524621212121212</v>
      </c>
      <c r="H15" s="86"/>
      <c r="I15" s="86"/>
      <c r="J15" s="79"/>
      <c r="K15" s="88"/>
    </row>
    <row r="16" spans="1:11" ht="18" customHeight="1" x14ac:dyDescent="0.2">
      <c r="A16" s="79">
        <v>2</v>
      </c>
      <c r="B16" s="83" t="s">
        <v>96</v>
      </c>
      <c r="C16" s="84">
        <v>36433</v>
      </c>
      <c r="D16" s="84">
        <v>37520</v>
      </c>
      <c r="E16" s="79">
        <v>1</v>
      </c>
      <c r="F16" s="85"/>
      <c r="G16" s="86"/>
      <c r="H16" s="86"/>
      <c r="I16" s="86"/>
      <c r="J16" s="79"/>
      <c r="K16" s="88">
        <f>D16-C16</f>
        <v>1087</v>
      </c>
    </row>
    <row r="17" spans="1:11" ht="18" customHeight="1" x14ac:dyDescent="0.2">
      <c r="A17" s="79">
        <v>2</v>
      </c>
      <c r="B17" s="83" t="s">
        <v>98</v>
      </c>
      <c r="C17" s="84">
        <v>36390</v>
      </c>
      <c r="D17" s="84">
        <v>39920</v>
      </c>
      <c r="E17" s="79"/>
      <c r="F17" s="85"/>
      <c r="G17" s="86">
        <f>(D17-C17)/5280</f>
        <v>0.66856060606060608</v>
      </c>
      <c r="H17" s="86"/>
      <c r="I17" s="86"/>
      <c r="J17" s="79"/>
      <c r="K17" s="87"/>
    </row>
    <row r="18" spans="1:11" ht="18" customHeight="1" x14ac:dyDescent="0.2">
      <c r="A18" s="79">
        <v>2</v>
      </c>
      <c r="B18" s="83" t="s">
        <v>98</v>
      </c>
      <c r="C18" s="84">
        <v>36390</v>
      </c>
      <c r="D18" s="84">
        <v>38596</v>
      </c>
      <c r="E18" s="79"/>
      <c r="F18" s="85"/>
      <c r="G18" s="86">
        <f>(D18-C18)/5280</f>
        <v>0.41780303030303029</v>
      </c>
      <c r="H18" s="86"/>
      <c r="I18" s="79"/>
      <c r="J18" s="86"/>
      <c r="K18" s="87"/>
    </row>
    <row r="19" spans="1:11" ht="18" customHeight="1" x14ac:dyDescent="0.2">
      <c r="A19" s="79">
        <v>2</v>
      </c>
      <c r="B19" s="83" t="s">
        <v>98</v>
      </c>
      <c r="C19" s="84">
        <v>38596</v>
      </c>
      <c r="D19" s="84">
        <v>39016</v>
      </c>
      <c r="E19" s="79"/>
      <c r="F19" s="85">
        <f>D19-C19</f>
        <v>420</v>
      </c>
      <c r="G19" s="86"/>
      <c r="H19" s="86"/>
      <c r="I19" s="79"/>
      <c r="J19" s="79"/>
      <c r="K19" s="87"/>
    </row>
    <row r="20" spans="1:11" ht="18" customHeight="1" x14ac:dyDescent="0.2">
      <c r="A20" s="79">
        <v>2</v>
      </c>
      <c r="B20" s="83" t="s">
        <v>98</v>
      </c>
      <c r="C20" s="84">
        <v>39016</v>
      </c>
      <c r="D20" s="84">
        <v>39140</v>
      </c>
      <c r="E20" s="82"/>
      <c r="F20" s="85"/>
      <c r="G20" s="86">
        <f>(D20-C20)/5280</f>
        <v>2.3484848484848483E-2</v>
      </c>
      <c r="H20" s="86"/>
      <c r="I20" s="82"/>
      <c r="J20" s="82"/>
      <c r="K20" s="82"/>
    </row>
    <row r="21" spans="1:11" ht="18" customHeight="1" x14ac:dyDescent="0.2">
      <c r="A21" s="79">
        <v>2</v>
      </c>
      <c r="B21" s="83" t="s">
        <v>98</v>
      </c>
      <c r="C21" s="84">
        <v>36780</v>
      </c>
      <c r="D21" s="84">
        <v>37812</v>
      </c>
      <c r="E21" s="83">
        <v>1</v>
      </c>
      <c r="F21" s="85"/>
      <c r="G21" s="86"/>
      <c r="H21" s="86"/>
      <c r="I21" s="82"/>
      <c r="J21" s="82"/>
      <c r="K21" s="88">
        <f>D21-C21</f>
        <v>1032</v>
      </c>
    </row>
    <row r="22" spans="1:11" ht="18" customHeight="1" x14ac:dyDescent="0.2">
      <c r="A22" s="79"/>
      <c r="B22" s="83"/>
      <c r="C22" s="84"/>
      <c r="D22" s="84"/>
      <c r="E22" s="82"/>
      <c r="F22" s="85"/>
      <c r="G22" s="86"/>
      <c r="H22" s="86"/>
      <c r="I22" s="82"/>
      <c r="J22" s="82"/>
      <c r="K22" s="82"/>
    </row>
    <row r="23" spans="1:11" ht="18" customHeight="1" x14ac:dyDescent="0.2">
      <c r="A23" s="79"/>
      <c r="B23" s="83"/>
      <c r="C23" s="84"/>
      <c r="D23" s="84"/>
      <c r="E23" s="79"/>
      <c r="F23" s="85"/>
      <c r="G23" s="79"/>
      <c r="H23" s="79"/>
      <c r="I23" s="79"/>
      <c r="J23" s="79"/>
      <c r="K23" s="88"/>
    </row>
    <row r="24" spans="1:11" ht="23.25" customHeight="1" x14ac:dyDescent="0.2">
      <c r="A24" s="79">
        <v>1</v>
      </c>
      <c r="B24" s="89" t="s">
        <v>101</v>
      </c>
      <c r="C24" s="84">
        <v>2317</v>
      </c>
      <c r="D24" s="84">
        <v>3042</v>
      </c>
      <c r="E24" s="79"/>
      <c r="F24" s="79"/>
      <c r="G24" s="79">
        <v>0.14000000000000001</v>
      </c>
      <c r="H24" s="79"/>
      <c r="I24" s="79"/>
      <c r="J24" s="79"/>
      <c r="K24" s="87"/>
    </row>
    <row r="25" spans="1:11" ht="18" customHeight="1" x14ac:dyDescent="0.2">
      <c r="A25" s="79">
        <v>1</v>
      </c>
      <c r="B25" s="89" t="s">
        <v>101</v>
      </c>
      <c r="C25" s="84">
        <v>2363</v>
      </c>
      <c r="D25" s="84">
        <v>2972</v>
      </c>
      <c r="E25" s="79"/>
      <c r="F25" s="79"/>
      <c r="G25" s="86"/>
      <c r="H25" s="86">
        <f>(D25-C25)/5280</f>
        <v>0.11534090909090909</v>
      </c>
      <c r="I25" s="86"/>
      <c r="J25" s="79"/>
      <c r="K25" s="87"/>
    </row>
    <row r="26" spans="1:11" ht="18" customHeight="1" x14ac:dyDescent="0.2">
      <c r="A26" s="79">
        <v>1</v>
      </c>
      <c r="B26" s="89" t="s">
        <v>101</v>
      </c>
      <c r="C26" s="84">
        <v>2363</v>
      </c>
      <c r="D26" s="84">
        <v>2640</v>
      </c>
      <c r="E26" s="79"/>
      <c r="F26" s="79"/>
      <c r="G26" s="86"/>
      <c r="H26" s="86"/>
      <c r="I26" s="86">
        <f>(D26-C26)/5280</f>
        <v>5.246212121212121E-2</v>
      </c>
      <c r="J26" s="79"/>
      <c r="K26" s="79"/>
    </row>
    <row r="27" spans="1:11" ht="18" customHeight="1" x14ac:dyDescent="0.2">
      <c r="A27" s="79">
        <v>1</v>
      </c>
      <c r="B27" s="89" t="s">
        <v>101</v>
      </c>
      <c r="C27" s="84">
        <v>2798</v>
      </c>
      <c r="D27" s="84">
        <v>2925</v>
      </c>
      <c r="E27" s="79">
        <v>2</v>
      </c>
      <c r="F27" s="79"/>
      <c r="G27" s="86"/>
      <c r="H27" s="86"/>
      <c r="I27" s="86"/>
      <c r="J27" s="79"/>
      <c r="K27" s="88">
        <f>D27-C27</f>
        <v>127</v>
      </c>
    </row>
    <row r="28" spans="1:11" ht="18" customHeight="1" x14ac:dyDescent="0.2">
      <c r="A28" s="79">
        <v>1</v>
      </c>
      <c r="B28" s="89" t="s">
        <v>101</v>
      </c>
      <c r="C28" s="84">
        <v>2363</v>
      </c>
      <c r="D28" s="84"/>
      <c r="E28" s="79"/>
      <c r="F28" s="79"/>
      <c r="G28" s="86"/>
      <c r="H28" s="86"/>
      <c r="I28" s="86"/>
      <c r="J28" s="79">
        <v>10</v>
      </c>
      <c r="K28" s="88"/>
    </row>
    <row r="29" spans="1:11" ht="18" customHeight="1" x14ac:dyDescent="0.2">
      <c r="A29" s="79"/>
      <c r="B29" s="83"/>
      <c r="C29" s="84"/>
      <c r="D29" s="84"/>
      <c r="E29" s="79"/>
      <c r="F29" s="79"/>
      <c r="G29" s="86"/>
      <c r="H29" s="86"/>
      <c r="I29" s="86"/>
      <c r="J29" s="79"/>
      <c r="K29" s="79"/>
    </row>
    <row r="30" spans="1:11" ht="18" customHeight="1" x14ac:dyDescent="0.2">
      <c r="A30" s="79"/>
      <c r="B30" s="83"/>
      <c r="C30" s="84"/>
      <c r="D30" s="90" t="s">
        <v>21</v>
      </c>
      <c r="E30" s="82">
        <f t="shared" ref="E30:K30" si="0">SUM(E5:E29)</f>
        <v>6</v>
      </c>
      <c r="F30" s="82">
        <f t="shared" si="0"/>
        <v>1288</v>
      </c>
      <c r="G30" s="91">
        <f t="shared" si="0"/>
        <v>3.1038257575757577</v>
      </c>
      <c r="H30" s="91">
        <f t="shared" si="0"/>
        <v>0.11534090909090909</v>
      </c>
      <c r="I30" s="91">
        <f t="shared" si="0"/>
        <v>5.246212121212121E-2</v>
      </c>
      <c r="J30" s="82">
        <f t="shared" si="0"/>
        <v>10</v>
      </c>
      <c r="K30" s="82">
        <f t="shared" si="0"/>
        <v>4581</v>
      </c>
    </row>
    <row r="31" spans="1:11" ht="18" customHeight="1" x14ac:dyDescent="0.2">
      <c r="A31" s="79"/>
      <c r="B31" s="83"/>
      <c r="C31" s="84"/>
      <c r="D31" s="84"/>
      <c r="E31" s="79"/>
      <c r="F31" s="79"/>
      <c r="G31" s="86"/>
      <c r="H31" s="86"/>
      <c r="I31" s="86"/>
      <c r="J31" s="79"/>
      <c r="K31" s="87"/>
    </row>
    <row r="32" spans="1:11" ht="18" customHeight="1" x14ac:dyDescent="0.2">
      <c r="A32" s="79"/>
      <c r="B32" s="82" t="s">
        <v>102</v>
      </c>
      <c r="C32" s="92" t="s">
        <v>103</v>
      </c>
      <c r="D32" s="84"/>
      <c r="E32" s="79"/>
      <c r="F32" s="79"/>
      <c r="G32" s="86"/>
      <c r="H32" s="86"/>
      <c r="I32" s="86"/>
      <c r="J32" s="79"/>
      <c r="K32" s="88"/>
    </row>
    <row r="33" spans="1:11" ht="18" customHeight="1" x14ac:dyDescent="0.2">
      <c r="A33" s="79"/>
      <c r="B33" s="83"/>
      <c r="C33" s="84"/>
      <c r="D33" s="84"/>
      <c r="E33" s="79"/>
      <c r="F33" s="79"/>
      <c r="G33" s="86"/>
      <c r="H33" s="86"/>
      <c r="I33" s="86"/>
      <c r="J33" s="79"/>
      <c r="K33" s="87"/>
    </row>
    <row r="34" spans="1:11" ht="18" customHeight="1" x14ac:dyDescent="0.2">
      <c r="A34" s="79"/>
      <c r="B34" s="83"/>
      <c r="C34" s="84"/>
      <c r="D34" s="84"/>
      <c r="E34" s="79"/>
      <c r="F34" s="79"/>
      <c r="G34" s="86"/>
      <c r="H34" s="86"/>
      <c r="I34" s="86"/>
      <c r="J34" s="79"/>
      <c r="K34" s="87"/>
    </row>
    <row r="35" spans="1:11" ht="18" customHeight="1" x14ac:dyDescent="0.2">
      <c r="A35" s="79"/>
      <c r="B35" s="83"/>
      <c r="C35" s="84"/>
      <c r="D35" s="84"/>
      <c r="E35" s="79"/>
      <c r="F35" s="79"/>
      <c r="G35" s="86"/>
      <c r="H35" s="86"/>
      <c r="I35" s="86"/>
      <c r="J35" s="79"/>
      <c r="K35" s="87"/>
    </row>
    <row r="36" spans="1:11" ht="18" customHeight="1" x14ac:dyDescent="0.2">
      <c r="A36" s="79"/>
      <c r="B36" s="83"/>
      <c r="C36" s="84"/>
      <c r="D36" s="84"/>
      <c r="E36" s="79"/>
      <c r="F36" s="79"/>
      <c r="G36" s="86"/>
      <c r="H36" s="86"/>
      <c r="I36" s="86"/>
      <c r="J36" s="79"/>
      <c r="K36" s="87"/>
    </row>
    <row r="37" spans="1:11" ht="18" customHeight="1" x14ac:dyDescent="0.2">
      <c r="B37" s="83"/>
      <c r="C37" s="84"/>
      <c r="D37" s="84"/>
      <c r="E37" s="79"/>
      <c r="F37" s="79"/>
    </row>
    <row r="38" spans="1:11" ht="18" customHeight="1" x14ac:dyDescent="0.2">
      <c r="A38" s="79"/>
      <c r="B38" s="79"/>
      <c r="C38" s="79"/>
      <c r="D38" s="79"/>
      <c r="E38" s="83"/>
      <c r="F38" s="83"/>
      <c r="G38" s="79"/>
      <c r="H38" s="79"/>
      <c r="I38" s="79"/>
      <c r="J38" s="79"/>
      <c r="K38" s="83"/>
    </row>
    <row r="39" spans="1:11" ht="18" customHeight="1" x14ac:dyDescent="0.2">
      <c r="A39" s="79"/>
      <c r="B39" s="83"/>
      <c r="C39" s="84"/>
      <c r="D39" s="84"/>
      <c r="E39" s="79"/>
      <c r="F39" s="79"/>
      <c r="G39" s="86"/>
      <c r="H39" s="86"/>
      <c r="I39" s="86"/>
      <c r="J39" s="79"/>
      <c r="K39" s="87"/>
    </row>
    <row r="40" spans="1:11" ht="18" customHeight="1" x14ac:dyDescent="0.2">
      <c r="A40" s="79"/>
      <c r="B40" s="83"/>
      <c r="C40" s="84"/>
      <c r="D40" s="84"/>
      <c r="E40" s="79"/>
      <c r="F40" s="79"/>
      <c r="G40" s="86"/>
      <c r="H40" s="86"/>
      <c r="I40" s="86"/>
      <c r="J40" s="79"/>
      <c r="K40" s="87"/>
    </row>
    <row r="41" spans="1:11" ht="18" customHeight="1" x14ac:dyDescent="0.2">
      <c r="A41" s="79"/>
      <c r="B41" s="83"/>
      <c r="C41" s="84"/>
      <c r="D41" s="84"/>
      <c r="E41" s="79"/>
      <c r="F41" s="79"/>
      <c r="G41" s="79"/>
      <c r="H41" s="79"/>
      <c r="I41" s="79"/>
      <c r="J41" s="86"/>
      <c r="K41" s="87"/>
    </row>
    <row r="42" spans="1:11" ht="18" customHeight="1" x14ac:dyDescent="0.2">
      <c r="A42" s="79"/>
      <c r="B42" s="83"/>
      <c r="C42" s="84"/>
      <c r="D42" s="84"/>
      <c r="E42" s="79"/>
      <c r="F42" s="79"/>
      <c r="G42" s="79"/>
      <c r="H42" s="79"/>
      <c r="I42" s="79"/>
      <c r="J42" s="86"/>
      <c r="K42" s="87"/>
    </row>
    <row r="43" spans="1:11" ht="18" customHeight="1" x14ac:dyDescent="0.2">
      <c r="A43" s="79"/>
      <c r="B43" s="83"/>
      <c r="C43" s="84"/>
      <c r="D43" s="84"/>
      <c r="E43" s="79"/>
      <c r="F43" s="79"/>
      <c r="G43" s="79"/>
      <c r="H43" s="79"/>
      <c r="I43" s="79"/>
      <c r="J43" s="86"/>
      <c r="K43" s="87"/>
    </row>
    <row r="44" spans="1:11" ht="18" customHeight="1" x14ac:dyDescent="0.2">
      <c r="A44" s="79"/>
      <c r="B44" s="83"/>
      <c r="C44" s="84"/>
      <c r="D44" s="84"/>
      <c r="E44" s="79"/>
      <c r="F44" s="79"/>
      <c r="G44" s="79"/>
      <c r="H44" s="79"/>
      <c r="I44" s="79"/>
      <c r="J44" s="79"/>
      <c r="K44" s="87"/>
    </row>
    <row r="45" spans="1:11" ht="18" customHeight="1" x14ac:dyDescent="0.2">
      <c r="A45" s="79"/>
      <c r="B45" s="83"/>
      <c r="C45" s="84"/>
      <c r="D45" s="84"/>
      <c r="E45" s="79"/>
      <c r="F45" s="79"/>
      <c r="G45" s="79"/>
      <c r="H45" s="79"/>
      <c r="I45" s="79"/>
      <c r="J45" s="79"/>
      <c r="K45" s="88"/>
    </row>
    <row r="46" spans="1:11" ht="18" customHeight="1" x14ac:dyDescent="0.2">
      <c r="A46" s="79"/>
      <c r="B46" s="83"/>
      <c r="C46" s="84"/>
      <c r="D46" s="84"/>
      <c r="E46" s="79"/>
      <c r="F46" s="79"/>
      <c r="G46" s="79"/>
      <c r="H46" s="79"/>
      <c r="I46" s="79"/>
      <c r="J46" s="79"/>
      <c r="K46" s="87"/>
    </row>
    <row r="47" spans="1:11" ht="18" customHeight="1" x14ac:dyDescent="0.2">
      <c r="A47" s="79"/>
      <c r="B47" s="83"/>
      <c r="C47" s="84"/>
      <c r="D47" s="84"/>
      <c r="E47" s="79"/>
      <c r="F47" s="79"/>
      <c r="G47" s="79"/>
      <c r="H47" s="79"/>
      <c r="I47" s="79"/>
      <c r="J47" s="79"/>
      <c r="K47" s="87"/>
    </row>
    <row r="48" spans="1:11" ht="18" customHeight="1" x14ac:dyDescent="0.2">
      <c r="A48" s="79"/>
      <c r="B48" s="83"/>
      <c r="C48" s="84"/>
      <c r="D48" s="84"/>
      <c r="E48" s="79"/>
      <c r="F48" s="79"/>
      <c r="G48" s="86"/>
      <c r="H48" s="86"/>
      <c r="I48" s="86"/>
      <c r="J48" s="79"/>
      <c r="K48" s="87"/>
    </row>
    <row r="49" spans="1:11" ht="18" customHeight="1" x14ac:dyDescent="0.2">
      <c r="A49" s="79"/>
      <c r="B49" s="83"/>
      <c r="C49" s="84"/>
      <c r="D49" s="84"/>
      <c r="E49" s="79"/>
      <c r="F49" s="79"/>
      <c r="G49" s="86"/>
      <c r="H49" s="86"/>
      <c r="I49" s="86"/>
      <c r="J49" s="79"/>
      <c r="K49" s="87"/>
    </row>
    <row r="50" spans="1:11" ht="18" customHeight="1" x14ac:dyDescent="0.2">
      <c r="A50" s="79"/>
      <c r="B50" s="83"/>
      <c r="C50" s="84"/>
      <c r="D50" s="84"/>
      <c r="E50" s="79"/>
      <c r="F50" s="79"/>
      <c r="G50" s="86"/>
      <c r="H50" s="86"/>
      <c r="I50" s="86"/>
      <c r="J50" s="79"/>
      <c r="K50" s="87"/>
    </row>
    <row r="51" spans="1:11" ht="18" customHeight="1" x14ac:dyDescent="0.2">
      <c r="A51" s="79"/>
      <c r="B51" s="83"/>
      <c r="C51" s="84"/>
      <c r="D51" s="84"/>
      <c r="E51" s="79"/>
      <c r="F51" s="79"/>
      <c r="G51" s="86"/>
      <c r="H51" s="86"/>
      <c r="I51" s="86"/>
      <c r="J51" s="79"/>
      <c r="K51" s="87"/>
    </row>
    <row r="52" spans="1:11" ht="18" customHeight="1" x14ac:dyDescent="0.2">
      <c r="A52" s="79"/>
      <c r="B52" s="83"/>
      <c r="C52" s="84"/>
      <c r="D52" s="84"/>
      <c r="E52" s="79"/>
      <c r="F52" s="79"/>
      <c r="G52" s="86"/>
      <c r="H52" s="86"/>
      <c r="I52" s="86"/>
      <c r="J52" s="79"/>
      <c r="K52" s="87"/>
    </row>
    <row r="53" spans="1:11" ht="18" customHeight="1" x14ac:dyDescent="0.2">
      <c r="A53" s="79"/>
      <c r="B53" s="83"/>
      <c r="C53" s="84"/>
      <c r="D53" s="84"/>
      <c r="E53" s="79"/>
      <c r="F53" s="79"/>
      <c r="G53" s="86"/>
      <c r="H53" s="86"/>
      <c r="I53" s="86"/>
      <c r="J53" s="79"/>
      <c r="K53" s="87"/>
    </row>
    <row r="54" spans="1:11" ht="18" customHeight="1" x14ac:dyDescent="0.2">
      <c r="A54" s="79"/>
      <c r="B54" s="83"/>
      <c r="C54" s="84"/>
      <c r="D54" s="84"/>
      <c r="E54" s="79"/>
      <c r="F54" s="79"/>
      <c r="G54" s="86"/>
      <c r="H54" s="86"/>
      <c r="I54" s="86"/>
      <c r="J54" s="79"/>
      <c r="K54" s="87"/>
    </row>
    <row r="55" spans="1:11" ht="18" customHeight="1" x14ac:dyDescent="0.2">
      <c r="A55" s="79"/>
      <c r="B55" s="83"/>
      <c r="C55" s="84"/>
      <c r="D55" s="84"/>
      <c r="E55" s="79"/>
      <c r="F55" s="79"/>
      <c r="G55" s="86"/>
      <c r="H55" s="86"/>
      <c r="I55" s="86"/>
      <c r="J55" s="79"/>
      <c r="K55" s="87"/>
    </row>
    <row r="56" spans="1:11" ht="18" customHeight="1" x14ac:dyDescent="0.2">
      <c r="A56" s="79"/>
      <c r="B56" s="79"/>
      <c r="C56" s="79"/>
      <c r="D56" s="79"/>
      <c r="E56" s="79"/>
      <c r="F56" s="79"/>
      <c r="G56" s="79"/>
      <c r="H56" s="79"/>
      <c r="I56" s="79"/>
      <c r="J56" s="79"/>
      <c r="K56" s="87"/>
    </row>
    <row r="57" spans="1:11" ht="18" customHeight="1" x14ac:dyDescent="0.2">
      <c r="A57" s="79"/>
      <c r="B57" s="83"/>
      <c r="C57" s="84"/>
      <c r="D57" s="84"/>
      <c r="E57" s="79"/>
      <c r="F57" s="79"/>
      <c r="G57" s="86"/>
      <c r="H57" s="86"/>
      <c r="I57" s="86"/>
      <c r="J57" s="79"/>
      <c r="K57" s="87"/>
    </row>
    <row r="58" spans="1:11" ht="18" customHeight="1" x14ac:dyDescent="0.2">
      <c r="A58" s="79"/>
      <c r="B58" s="83"/>
      <c r="C58" s="84"/>
      <c r="D58" s="84"/>
      <c r="E58" s="79"/>
      <c r="F58" s="79"/>
      <c r="G58" s="86"/>
      <c r="H58" s="86"/>
      <c r="I58" s="86"/>
      <c r="J58" s="79"/>
      <c r="K58" s="87"/>
    </row>
    <row r="59" spans="1:11" ht="18" customHeight="1" x14ac:dyDescent="0.2">
      <c r="A59" s="79"/>
      <c r="B59" s="83"/>
      <c r="C59" s="84"/>
      <c r="D59" s="84"/>
      <c r="E59" s="79"/>
      <c r="F59" s="79"/>
      <c r="G59" s="86"/>
      <c r="H59" s="86"/>
      <c r="I59" s="86"/>
      <c r="J59" s="86"/>
      <c r="K59" s="87"/>
    </row>
    <row r="60" spans="1:11" ht="18" customHeight="1" x14ac:dyDescent="0.2">
      <c r="A60" s="79"/>
      <c r="B60" s="83"/>
      <c r="C60" s="84"/>
      <c r="D60" s="84"/>
      <c r="E60" s="79"/>
      <c r="F60" s="79"/>
      <c r="G60" s="86"/>
      <c r="H60" s="86"/>
      <c r="I60" s="86"/>
      <c r="J60" s="86"/>
      <c r="K60" s="87"/>
    </row>
    <row r="61" spans="1:11" ht="18" customHeight="1" x14ac:dyDescent="0.2">
      <c r="A61" s="79"/>
      <c r="B61" s="83"/>
      <c r="C61" s="84"/>
      <c r="D61" s="84"/>
      <c r="E61" s="79"/>
      <c r="F61" s="79"/>
      <c r="G61" s="86"/>
      <c r="H61" s="86"/>
      <c r="I61" s="86"/>
      <c r="J61" s="86"/>
      <c r="K61" s="87"/>
    </row>
    <row r="62" spans="1:11" ht="18" customHeight="1" x14ac:dyDescent="0.2">
      <c r="A62" s="79"/>
      <c r="B62" s="83"/>
      <c r="C62" s="84"/>
      <c r="D62" s="84"/>
      <c r="E62" s="79"/>
      <c r="F62" s="79"/>
      <c r="G62" s="86"/>
      <c r="H62" s="86"/>
      <c r="I62" s="86"/>
      <c r="J62" s="79"/>
      <c r="K62" s="87"/>
    </row>
    <row r="63" spans="1:11" ht="18" customHeight="1" x14ac:dyDescent="0.2">
      <c r="A63" s="79"/>
      <c r="B63" s="83"/>
      <c r="C63" s="84"/>
      <c r="D63" s="84"/>
      <c r="E63" s="79"/>
      <c r="F63" s="79"/>
      <c r="G63" s="86"/>
      <c r="H63" s="86"/>
      <c r="I63" s="86"/>
      <c r="J63" s="79"/>
      <c r="K63" s="88"/>
    </row>
    <row r="64" spans="1:11" ht="18" customHeight="1" x14ac:dyDescent="0.2">
      <c r="A64" s="79"/>
      <c r="B64" s="83"/>
      <c r="C64" s="84"/>
      <c r="D64" s="84"/>
      <c r="E64" s="79"/>
      <c r="F64" s="79"/>
      <c r="G64" s="86"/>
      <c r="H64" s="86"/>
      <c r="I64" s="86"/>
      <c r="J64" s="79"/>
      <c r="K64" s="87"/>
    </row>
    <row r="65" spans="1:11" ht="18" customHeight="1" x14ac:dyDescent="0.2">
      <c r="A65" s="79"/>
      <c r="B65" s="83"/>
      <c r="C65" s="84"/>
      <c r="D65" s="84"/>
      <c r="E65" s="79"/>
      <c r="F65" s="79"/>
      <c r="G65" s="86"/>
      <c r="H65" s="86"/>
      <c r="I65" s="86"/>
      <c r="J65" s="79"/>
      <c r="K65" s="87"/>
    </row>
    <row r="66" spans="1:11" ht="18" customHeight="1" x14ac:dyDescent="0.2">
      <c r="A66" s="79"/>
      <c r="B66" s="83"/>
      <c r="C66" s="84"/>
      <c r="D66" s="84"/>
      <c r="E66" s="79"/>
      <c r="F66" s="79"/>
      <c r="G66" s="86"/>
      <c r="H66" s="86"/>
      <c r="I66" s="86"/>
      <c r="J66" s="79"/>
      <c r="K66" s="87"/>
    </row>
    <row r="67" spans="1:11" ht="18" customHeight="1" x14ac:dyDescent="0.2">
      <c r="A67" s="79"/>
      <c r="B67" s="83"/>
      <c r="C67" s="84"/>
      <c r="D67" s="84"/>
      <c r="E67" s="79"/>
      <c r="F67" s="79"/>
      <c r="G67" s="86"/>
      <c r="H67" s="86"/>
      <c r="I67" s="86"/>
      <c r="J67" s="79"/>
      <c r="K67" s="87"/>
    </row>
    <row r="68" spans="1:11" ht="18" customHeight="1" x14ac:dyDescent="0.2">
      <c r="A68" s="79"/>
      <c r="B68" s="83"/>
      <c r="C68" s="84"/>
      <c r="D68" s="84"/>
      <c r="E68" s="79"/>
      <c r="F68" s="79"/>
      <c r="G68" s="86"/>
      <c r="H68" s="86"/>
      <c r="I68" s="86"/>
      <c r="J68" s="79"/>
      <c r="K68" s="87"/>
    </row>
    <row r="69" spans="1:11" ht="18" customHeight="1" x14ac:dyDescent="0.2">
      <c r="A69" s="79"/>
      <c r="B69" s="83"/>
      <c r="C69" s="84"/>
      <c r="D69" s="84"/>
      <c r="E69" s="79"/>
      <c r="F69" s="79"/>
      <c r="G69" s="86"/>
      <c r="H69" s="86"/>
      <c r="I69" s="86"/>
      <c r="J69" s="79"/>
      <c r="K69" s="87"/>
    </row>
    <row r="70" spans="1:11" ht="18" customHeight="1" x14ac:dyDescent="0.2">
      <c r="A70" s="79"/>
      <c r="B70" s="83"/>
      <c r="C70" s="84"/>
      <c r="D70" s="84"/>
      <c r="E70" s="79"/>
      <c r="F70" s="79"/>
      <c r="G70" s="86"/>
      <c r="H70" s="86"/>
      <c r="I70" s="86"/>
      <c r="J70" s="79"/>
      <c r="K70" s="87"/>
    </row>
    <row r="71" spans="1:11" ht="18" customHeight="1" x14ac:dyDescent="0.2">
      <c r="A71" s="79"/>
      <c r="B71" s="83"/>
      <c r="C71" s="84"/>
      <c r="D71" s="84"/>
      <c r="E71" s="79"/>
      <c r="F71" s="79"/>
      <c r="G71" s="86"/>
      <c r="H71" s="86"/>
      <c r="I71" s="86"/>
      <c r="J71" s="79"/>
      <c r="K71" s="87"/>
    </row>
    <row r="72" spans="1:11" ht="18" customHeight="1" x14ac:dyDescent="0.2">
      <c r="A72" s="79"/>
      <c r="B72" s="83"/>
      <c r="C72" s="84"/>
      <c r="D72" s="84"/>
      <c r="E72" s="79"/>
      <c r="F72" s="79"/>
      <c r="G72" s="86"/>
      <c r="H72" s="86"/>
      <c r="I72" s="86"/>
      <c r="J72" s="79"/>
      <c r="K72" s="87"/>
    </row>
    <row r="74" spans="1:11" ht="18" customHeight="1" x14ac:dyDescent="0.2">
      <c r="A74" s="79"/>
      <c r="B74" s="83"/>
      <c r="C74" s="84"/>
      <c r="D74" s="84"/>
      <c r="E74" s="79"/>
      <c r="F74" s="79"/>
      <c r="G74" s="86"/>
      <c r="H74" s="86"/>
      <c r="I74" s="86"/>
      <c r="J74" s="79"/>
      <c r="K74" s="87"/>
    </row>
    <row r="75" spans="1:11" ht="18" customHeight="1" x14ac:dyDescent="0.2">
      <c r="A75" s="82"/>
      <c r="B75" s="83"/>
      <c r="C75" s="84"/>
      <c r="D75" s="84"/>
      <c r="E75" s="79"/>
      <c r="F75" s="79"/>
      <c r="G75" s="86"/>
      <c r="H75" s="86"/>
      <c r="I75" s="86"/>
      <c r="J75" s="79"/>
      <c r="K75" s="87"/>
    </row>
    <row r="76" spans="1:11" ht="18" customHeight="1" x14ac:dyDescent="0.2">
      <c r="A76" s="82"/>
      <c r="B76" s="83"/>
      <c r="C76" s="84"/>
      <c r="D76" s="84"/>
      <c r="E76" s="79"/>
      <c r="F76" s="79"/>
      <c r="G76" s="86"/>
      <c r="H76" s="86"/>
      <c r="I76" s="86"/>
      <c r="J76" s="79"/>
      <c r="K76" s="87"/>
    </row>
    <row r="77" spans="1:11" ht="18" customHeight="1" x14ac:dyDescent="0.2">
      <c r="A77" s="82"/>
      <c r="B77" s="83"/>
      <c r="C77" s="84"/>
      <c r="D77" s="84"/>
      <c r="E77" s="79"/>
      <c r="F77" s="79"/>
      <c r="G77" s="86"/>
      <c r="H77" s="86"/>
      <c r="I77" s="86"/>
      <c r="J77" s="79"/>
      <c r="K77" s="87"/>
    </row>
    <row r="78" spans="1:11" ht="18" customHeight="1" x14ac:dyDescent="0.2">
      <c r="A78" s="82"/>
      <c r="B78" s="83"/>
      <c r="C78" s="84"/>
      <c r="D78" s="84"/>
      <c r="E78" s="79"/>
      <c r="F78" s="79"/>
      <c r="G78" s="86"/>
      <c r="H78" s="86"/>
      <c r="I78" s="86"/>
      <c r="J78" s="86"/>
      <c r="K78" s="87"/>
    </row>
    <row r="79" spans="1:11" ht="18" customHeight="1" x14ac:dyDescent="0.2">
      <c r="A79" s="82"/>
      <c r="B79" s="83"/>
      <c r="C79" s="84"/>
      <c r="D79" s="84"/>
      <c r="E79" s="79"/>
      <c r="F79" s="79"/>
      <c r="G79" s="86"/>
      <c r="H79" s="86"/>
      <c r="I79" s="86"/>
      <c r="J79" s="86"/>
      <c r="K79" s="87"/>
    </row>
    <row r="80" spans="1:11" ht="18" customHeight="1" x14ac:dyDescent="0.2">
      <c r="A80" s="79"/>
      <c r="B80" s="83"/>
      <c r="C80" s="84"/>
      <c r="D80" s="84"/>
      <c r="E80" s="79"/>
      <c r="F80" s="79"/>
      <c r="G80" s="86"/>
      <c r="H80" s="86"/>
      <c r="I80" s="86"/>
      <c r="J80" s="86"/>
      <c r="K80" s="87"/>
    </row>
    <row r="81" spans="1:11" ht="18" customHeight="1" x14ac:dyDescent="0.2">
      <c r="A81" s="79"/>
      <c r="B81" s="83"/>
      <c r="C81" s="84"/>
      <c r="D81" s="84"/>
      <c r="E81" s="79"/>
      <c r="F81" s="79"/>
      <c r="G81" s="86"/>
      <c r="H81" s="86"/>
      <c r="I81" s="86"/>
      <c r="J81" s="86"/>
      <c r="K81" s="87"/>
    </row>
    <row r="82" spans="1:11" ht="18" customHeight="1" x14ac:dyDescent="0.2">
      <c r="A82" s="79"/>
      <c r="B82" s="83"/>
      <c r="C82" s="84"/>
      <c r="D82" s="84"/>
      <c r="E82" s="79"/>
      <c r="F82" s="79"/>
      <c r="G82" s="86"/>
      <c r="H82" s="86"/>
      <c r="I82" s="86"/>
      <c r="J82" s="86"/>
      <c r="K82" s="87"/>
    </row>
    <row r="83" spans="1:11" ht="18" customHeight="1" x14ac:dyDescent="0.2">
      <c r="A83" s="79"/>
      <c r="B83" s="83"/>
      <c r="C83" s="84"/>
      <c r="D83" s="84"/>
      <c r="E83" s="79"/>
      <c r="F83" s="79"/>
      <c r="G83" s="86"/>
      <c r="H83" s="86"/>
      <c r="I83" s="86"/>
      <c r="J83" s="86"/>
      <c r="K83" s="87"/>
    </row>
    <row r="84" spans="1:11" ht="18" customHeight="1" x14ac:dyDescent="0.2">
      <c r="A84" s="79"/>
      <c r="B84" s="83"/>
      <c r="C84" s="84"/>
      <c r="D84" s="84"/>
      <c r="E84" s="79"/>
      <c r="F84" s="79"/>
      <c r="G84" s="86"/>
      <c r="H84" s="86"/>
      <c r="I84" s="86"/>
      <c r="J84" s="86"/>
      <c r="K84" s="87"/>
    </row>
    <row r="85" spans="1:11" ht="18" customHeight="1" x14ac:dyDescent="0.2">
      <c r="A85" s="79"/>
      <c r="B85" s="83"/>
      <c r="C85" s="95"/>
      <c r="D85" s="95"/>
      <c r="E85" s="88"/>
      <c r="F85" s="88"/>
      <c r="G85" s="86"/>
      <c r="H85" s="86"/>
      <c r="I85" s="86"/>
      <c r="J85" s="86"/>
      <c r="K85" s="88"/>
    </row>
    <row r="86" spans="1:11" ht="18" customHeight="1" x14ac:dyDescent="0.2">
      <c r="A86" s="83"/>
      <c r="B86" s="83"/>
      <c r="C86" s="95"/>
      <c r="D86" s="95"/>
      <c r="E86" s="86"/>
      <c r="F86" s="86"/>
      <c r="G86" s="86"/>
      <c r="H86" s="86"/>
      <c r="I86" s="86"/>
      <c r="J86" s="86"/>
      <c r="K86" s="96"/>
    </row>
    <row r="87" spans="1:11" ht="18" customHeight="1" x14ac:dyDescent="0.2">
      <c r="A87" s="83"/>
      <c r="B87" s="83"/>
      <c r="C87" s="95"/>
      <c r="D87" s="95"/>
      <c r="E87" s="86"/>
      <c r="F87" s="86"/>
      <c r="G87" s="86"/>
      <c r="H87" s="86"/>
      <c r="I87" s="86"/>
      <c r="J87" s="86"/>
      <c r="K87" s="96"/>
    </row>
    <row r="88" spans="1:11" ht="18" customHeight="1" x14ac:dyDescent="0.2">
      <c r="A88" s="83"/>
      <c r="B88" s="83"/>
      <c r="C88" s="95"/>
      <c r="D88" s="95"/>
      <c r="E88" s="86"/>
      <c r="F88" s="86"/>
      <c r="G88" s="86"/>
      <c r="H88" s="86"/>
      <c r="I88" s="86"/>
      <c r="J88" s="86"/>
      <c r="K88" s="88"/>
    </row>
    <row r="89" spans="1:11" ht="18" customHeight="1" x14ac:dyDescent="0.2">
      <c r="A89" s="83"/>
      <c r="B89" s="83"/>
      <c r="C89" s="95"/>
      <c r="D89" s="95"/>
      <c r="E89" s="86"/>
      <c r="F89" s="86"/>
      <c r="G89" s="86"/>
      <c r="H89" s="86"/>
      <c r="I89" s="86"/>
      <c r="J89" s="86"/>
      <c r="K89" s="88"/>
    </row>
    <row r="90" spans="1:11" ht="18" customHeight="1" x14ac:dyDescent="0.2">
      <c r="A90" s="79"/>
      <c r="B90" s="79"/>
      <c r="C90" s="79"/>
      <c r="D90" s="79"/>
      <c r="E90" s="79"/>
      <c r="F90" s="79"/>
      <c r="G90" s="79"/>
      <c r="H90" s="79"/>
      <c r="I90" s="79"/>
      <c r="J90" s="79"/>
      <c r="K90" s="87"/>
    </row>
    <row r="91" spans="1:11" ht="18" customHeight="1" x14ac:dyDescent="0.2">
      <c r="A91" s="79"/>
      <c r="B91" s="82"/>
      <c r="C91" s="79"/>
      <c r="D91" s="79"/>
      <c r="E91" s="97"/>
      <c r="F91" s="97"/>
      <c r="G91" s="97"/>
      <c r="H91" s="97"/>
      <c r="I91" s="97"/>
      <c r="J91" s="97"/>
      <c r="K91" s="97"/>
    </row>
    <row r="93" spans="1:11" ht="32.25" customHeight="1" x14ac:dyDescent="0.2">
      <c r="A93" s="98"/>
      <c r="K93" s="93"/>
    </row>
    <row r="94" spans="1:11" ht="56.25" customHeight="1" x14ac:dyDescent="0.2">
      <c r="A94" s="98"/>
      <c r="K94" s="93"/>
    </row>
    <row r="95" spans="1:11" ht="45" customHeight="1" x14ac:dyDescent="0.2">
      <c r="A95" s="98"/>
      <c r="K95" s="93"/>
    </row>
    <row r="96" spans="1:11" ht="18" customHeight="1" x14ac:dyDescent="0.2">
      <c r="A96" s="99"/>
      <c r="B96" s="99"/>
      <c r="C96" s="99"/>
      <c r="D96" s="99"/>
      <c r="E96" s="100"/>
      <c r="F96" s="100"/>
      <c r="G96" s="100"/>
      <c r="H96" s="100"/>
      <c r="I96" s="100"/>
      <c r="J96" s="100"/>
      <c r="K96" s="100"/>
    </row>
  </sheetData>
  <mergeCells count="1">
    <mergeCell ref="E1:J1"/>
  </mergeCells>
  <printOptions gridLines="1"/>
  <pageMargins left="0.75" right="0.75" top="0.59" bottom="0.56000000000000005" header="0.5" footer="0.5"/>
  <pageSetup paperSize="3" scale="6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M26"/>
  <sheetViews>
    <sheetView tabSelected="1" topLeftCell="C1" zoomScale="75" zoomScaleNormal="75" workbookViewId="0">
      <pane ySplit="4" topLeftCell="A5" activePane="bottomLeft" state="frozen"/>
      <selection pane="bottomLeft" activeCell="C2" sqref="C2:L22"/>
    </sheetView>
  </sheetViews>
  <sheetFormatPr defaultRowHeight="12.75" x14ac:dyDescent="0.2"/>
  <cols>
    <col min="1" max="1" width="35.28515625" style="78" customWidth="1"/>
    <col min="2" max="2" width="9.42578125" style="78" customWidth="1"/>
    <col min="3" max="3" width="9.28515625" style="78" customWidth="1"/>
    <col min="4" max="4" width="10.7109375" style="110" customWidth="1"/>
    <col min="5" max="5" width="10.7109375" style="78" customWidth="1"/>
    <col min="6" max="9" width="9.28515625" style="78" customWidth="1"/>
    <col min="10" max="10" width="9.28515625" style="110" customWidth="1"/>
    <col min="11" max="11" width="9.28515625" style="78" customWidth="1"/>
    <col min="12" max="12" width="9.28515625" style="110" customWidth="1"/>
    <col min="13" max="13" width="18" style="78" customWidth="1"/>
    <col min="14" max="248" width="9.140625" style="78"/>
    <col min="249" max="250" width="24.28515625" style="78" customWidth="1"/>
    <col min="251" max="252" width="9.140625" style="78"/>
    <col min="253" max="253" width="12.28515625" style="78" customWidth="1"/>
    <col min="254" max="254" width="9.140625" style="78"/>
    <col min="255" max="255" width="11.5703125" style="78" bestFit="1" customWidth="1"/>
    <col min="256" max="256" width="9.140625" style="78"/>
    <col min="257" max="257" width="11.5703125" style="78" bestFit="1" customWidth="1"/>
    <col min="258" max="258" width="11.5703125" style="78" customWidth="1"/>
    <col min="259" max="262" width="9.140625" style="78"/>
    <col min="263" max="264" width="10.5703125" style="78" bestFit="1" customWidth="1"/>
    <col min="265" max="265" width="10.5703125" style="78" customWidth="1"/>
    <col min="266" max="268" width="9.140625" style="78"/>
    <col min="269" max="269" width="18" style="78" customWidth="1"/>
    <col min="270" max="504" width="9.140625" style="78"/>
    <col min="505" max="506" width="24.28515625" style="78" customWidth="1"/>
    <col min="507" max="508" width="9.140625" style="78"/>
    <col min="509" max="509" width="12.28515625" style="78" customWidth="1"/>
    <col min="510" max="510" width="9.140625" style="78"/>
    <col min="511" max="511" width="11.5703125" style="78" bestFit="1" customWidth="1"/>
    <col min="512" max="512" width="9.140625" style="78"/>
    <col min="513" max="513" width="11.5703125" style="78" bestFit="1" customWidth="1"/>
    <col min="514" max="514" width="11.5703125" style="78" customWidth="1"/>
    <col min="515" max="518" width="9.140625" style="78"/>
    <col min="519" max="520" width="10.5703125" style="78" bestFit="1" customWidth="1"/>
    <col min="521" max="521" width="10.5703125" style="78" customWidth="1"/>
    <col min="522" max="524" width="9.140625" style="78"/>
    <col min="525" max="525" width="18" style="78" customWidth="1"/>
    <col min="526" max="760" width="9.140625" style="78"/>
    <col min="761" max="762" width="24.28515625" style="78" customWidth="1"/>
    <col min="763" max="764" width="9.140625" style="78"/>
    <col min="765" max="765" width="12.28515625" style="78" customWidth="1"/>
    <col min="766" max="766" width="9.140625" style="78"/>
    <col min="767" max="767" width="11.5703125" style="78" bestFit="1" customWidth="1"/>
    <col min="768" max="768" width="9.140625" style="78"/>
    <col min="769" max="769" width="11.5703125" style="78" bestFit="1" customWidth="1"/>
    <col min="770" max="770" width="11.5703125" style="78" customWidth="1"/>
    <col min="771" max="774" width="9.140625" style="78"/>
    <col min="775" max="776" width="10.5703125" style="78" bestFit="1" customWidth="1"/>
    <col min="777" max="777" width="10.5703125" style="78" customWidth="1"/>
    <col min="778" max="780" width="9.140625" style="78"/>
    <col min="781" max="781" width="18" style="78" customWidth="1"/>
    <col min="782" max="1016" width="9.140625" style="78"/>
    <col min="1017" max="1018" width="24.28515625" style="78" customWidth="1"/>
    <col min="1019" max="1020" width="9.140625" style="78"/>
    <col min="1021" max="1021" width="12.28515625" style="78" customWidth="1"/>
    <col min="1022" max="1022" width="9.140625" style="78"/>
    <col min="1023" max="1023" width="11.5703125" style="78" bestFit="1" customWidth="1"/>
    <col min="1024" max="1024" width="9.140625" style="78"/>
    <col min="1025" max="1025" width="11.5703125" style="78" bestFit="1" customWidth="1"/>
    <col min="1026" max="1026" width="11.5703125" style="78" customWidth="1"/>
    <col min="1027" max="1030" width="9.140625" style="78"/>
    <col min="1031" max="1032" width="10.5703125" style="78" bestFit="1" customWidth="1"/>
    <col min="1033" max="1033" width="10.5703125" style="78" customWidth="1"/>
    <col min="1034" max="1036" width="9.140625" style="78"/>
    <col min="1037" max="1037" width="18" style="78" customWidth="1"/>
    <col min="1038" max="1272" width="9.140625" style="78"/>
    <col min="1273" max="1274" width="24.28515625" style="78" customWidth="1"/>
    <col min="1275" max="1276" width="9.140625" style="78"/>
    <col min="1277" max="1277" width="12.28515625" style="78" customWidth="1"/>
    <col min="1278" max="1278" width="9.140625" style="78"/>
    <col min="1279" max="1279" width="11.5703125" style="78" bestFit="1" customWidth="1"/>
    <col min="1280" max="1280" width="9.140625" style="78"/>
    <col min="1281" max="1281" width="11.5703125" style="78" bestFit="1" customWidth="1"/>
    <col min="1282" max="1282" width="11.5703125" style="78" customWidth="1"/>
    <col min="1283" max="1286" width="9.140625" style="78"/>
    <col min="1287" max="1288" width="10.5703125" style="78" bestFit="1" customWidth="1"/>
    <col min="1289" max="1289" width="10.5703125" style="78" customWidth="1"/>
    <col min="1290" max="1292" width="9.140625" style="78"/>
    <col min="1293" max="1293" width="18" style="78" customWidth="1"/>
    <col min="1294" max="1528" width="9.140625" style="78"/>
    <col min="1529" max="1530" width="24.28515625" style="78" customWidth="1"/>
    <col min="1531" max="1532" width="9.140625" style="78"/>
    <col min="1533" max="1533" width="12.28515625" style="78" customWidth="1"/>
    <col min="1534" max="1534" width="9.140625" style="78"/>
    <col min="1535" max="1535" width="11.5703125" style="78" bestFit="1" customWidth="1"/>
    <col min="1536" max="1536" width="9.140625" style="78"/>
    <col min="1537" max="1537" width="11.5703125" style="78" bestFit="1" customWidth="1"/>
    <col min="1538" max="1538" width="11.5703125" style="78" customWidth="1"/>
    <col min="1539" max="1542" width="9.140625" style="78"/>
    <col min="1543" max="1544" width="10.5703125" style="78" bestFit="1" customWidth="1"/>
    <col min="1545" max="1545" width="10.5703125" style="78" customWidth="1"/>
    <col min="1546" max="1548" width="9.140625" style="78"/>
    <col min="1549" max="1549" width="18" style="78" customWidth="1"/>
    <col min="1550" max="1784" width="9.140625" style="78"/>
    <col min="1785" max="1786" width="24.28515625" style="78" customWidth="1"/>
    <col min="1787" max="1788" width="9.140625" style="78"/>
    <col min="1789" max="1789" width="12.28515625" style="78" customWidth="1"/>
    <col min="1790" max="1790" width="9.140625" style="78"/>
    <col min="1791" max="1791" width="11.5703125" style="78" bestFit="1" customWidth="1"/>
    <col min="1792" max="1792" width="9.140625" style="78"/>
    <col min="1793" max="1793" width="11.5703125" style="78" bestFit="1" customWidth="1"/>
    <col min="1794" max="1794" width="11.5703125" style="78" customWidth="1"/>
    <col min="1795" max="1798" width="9.140625" style="78"/>
    <col min="1799" max="1800" width="10.5703125" style="78" bestFit="1" customWidth="1"/>
    <col min="1801" max="1801" width="10.5703125" style="78" customWidth="1"/>
    <col min="1802" max="1804" width="9.140625" style="78"/>
    <col min="1805" max="1805" width="18" style="78" customWidth="1"/>
    <col min="1806" max="2040" width="9.140625" style="78"/>
    <col min="2041" max="2042" width="24.28515625" style="78" customWidth="1"/>
    <col min="2043" max="2044" width="9.140625" style="78"/>
    <col min="2045" max="2045" width="12.28515625" style="78" customWidth="1"/>
    <col min="2046" max="2046" width="9.140625" style="78"/>
    <col min="2047" max="2047" width="11.5703125" style="78" bestFit="1" customWidth="1"/>
    <col min="2048" max="2048" width="9.140625" style="78"/>
    <col min="2049" max="2049" width="11.5703125" style="78" bestFit="1" customWidth="1"/>
    <col min="2050" max="2050" width="11.5703125" style="78" customWidth="1"/>
    <col min="2051" max="2054" width="9.140625" style="78"/>
    <col min="2055" max="2056" width="10.5703125" style="78" bestFit="1" customWidth="1"/>
    <col min="2057" max="2057" width="10.5703125" style="78" customWidth="1"/>
    <col min="2058" max="2060" width="9.140625" style="78"/>
    <col min="2061" max="2061" width="18" style="78" customWidth="1"/>
    <col min="2062" max="2296" width="9.140625" style="78"/>
    <col min="2297" max="2298" width="24.28515625" style="78" customWidth="1"/>
    <col min="2299" max="2300" width="9.140625" style="78"/>
    <col min="2301" max="2301" width="12.28515625" style="78" customWidth="1"/>
    <col min="2302" max="2302" width="9.140625" style="78"/>
    <col min="2303" max="2303" width="11.5703125" style="78" bestFit="1" customWidth="1"/>
    <col min="2304" max="2304" width="9.140625" style="78"/>
    <col min="2305" max="2305" width="11.5703125" style="78" bestFit="1" customWidth="1"/>
    <col min="2306" max="2306" width="11.5703125" style="78" customWidth="1"/>
    <col min="2307" max="2310" width="9.140625" style="78"/>
    <col min="2311" max="2312" width="10.5703125" style="78" bestFit="1" customWidth="1"/>
    <col min="2313" max="2313" width="10.5703125" style="78" customWidth="1"/>
    <col min="2314" max="2316" width="9.140625" style="78"/>
    <col min="2317" max="2317" width="18" style="78" customWidth="1"/>
    <col min="2318" max="2552" width="9.140625" style="78"/>
    <col min="2553" max="2554" width="24.28515625" style="78" customWidth="1"/>
    <col min="2555" max="2556" width="9.140625" style="78"/>
    <col min="2557" max="2557" width="12.28515625" style="78" customWidth="1"/>
    <col min="2558" max="2558" width="9.140625" style="78"/>
    <col min="2559" max="2559" width="11.5703125" style="78" bestFit="1" customWidth="1"/>
    <col min="2560" max="2560" width="9.140625" style="78"/>
    <col min="2561" max="2561" width="11.5703125" style="78" bestFit="1" customWidth="1"/>
    <col min="2562" max="2562" width="11.5703125" style="78" customWidth="1"/>
    <col min="2563" max="2566" width="9.140625" style="78"/>
    <col min="2567" max="2568" width="10.5703125" style="78" bestFit="1" customWidth="1"/>
    <col min="2569" max="2569" width="10.5703125" style="78" customWidth="1"/>
    <col min="2570" max="2572" width="9.140625" style="78"/>
    <col min="2573" max="2573" width="18" style="78" customWidth="1"/>
    <col min="2574" max="2808" width="9.140625" style="78"/>
    <col min="2809" max="2810" width="24.28515625" style="78" customWidth="1"/>
    <col min="2811" max="2812" width="9.140625" style="78"/>
    <col min="2813" max="2813" width="12.28515625" style="78" customWidth="1"/>
    <col min="2814" max="2814" width="9.140625" style="78"/>
    <col min="2815" max="2815" width="11.5703125" style="78" bestFit="1" customWidth="1"/>
    <col min="2816" max="2816" width="9.140625" style="78"/>
    <col min="2817" max="2817" width="11.5703125" style="78" bestFit="1" customWidth="1"/>
    <col min="2818" max="2818" width="11.5703125" style="78" customWidth="1"/>
    <col min="2819" max="2822" width="9.140625" style="78"/>
    <col min="2823" max="2824" width="10.5703125" style="78" bestFit="1" customWidth="1"/>
    <col min="2825" max="2825" width="10.5703125" style="78" customWidth="1"/>
    <col min="2826" max="2828" width="9.140625" style="78"/>
    <col min="2829" max="2829" width="18" style="78" customWidth="1"/>
    <col min="2830" max="3064" width="9.140625" style="78"/>
    <col min="3065" max="3066" width="24.28515625" style="78" customWidth="1"/>
    <col min="3067" max="3068" width="9.140625" style="78"/>
    <col min="3069" max="3069" width="12.28515625" style="78" customWidth="1"/>
    <col min="3070" max="3070" width="9.140625" style="78"/>
    <col min="3071" max="3071" width="11.5703125" style="78" bestFit="1" customWidth="1"/>
    <col min="3072" max="3072" width="9.140625" style="78"/>
    <col min="3073" max="3073" width="11.5703125" style="78" bestFit="1" customWidth="1"/>
    <col min="3074" max="3074" width="11.5703125" style="78" customWidth="1"/>
    <col min="3075" max="3078" width="9.140625" style="78"/>
    <col min="3079" max="3080" width="10.5703125" style="78" bestFit="1" customWidth="1"/>
    <col min="3081" max="3081" width="10.5703125" style="78" customWidth="1"/>
    <col min="3082" max="3084" width="9.140625" style="78"/>
    <col min="3085" max="3085" width="18" style="78" customWidth="1"/>
    <col min="3086" max="3320" width="9.140625" style="78"/>
    <col min="3321" max="3322" width="24.28515625" style="78" customWidth="1"/>
    <col min="3323" max="3324" width="9.140625" style="78"/>
    <col min="3325" max="3325" width="12.28515625" style="78" customWidth="1"/>
    <col min="3326" max="3326" width="9.140625" style="78"/>
    <col min="3327" max="3327" width="11.5703125" style="78" bestFit="1" customWidth="1"/>
    <col min="3328" max="3328" width="9.140625" style="78"/>
    <col min="3329" max="3329" width="11.5703125" style="78" bestFit="1" customWidth="1"/>
    <col min="3330" max="3330" width="11.5703125" style="78" customWidth="1"/>
    <col min="3331" max="3334" width="9.140625" style="78"/>
    <col min="3335" max="3336" width="10.5703125" style="78" bestFit="1" customWidth="1"/>
    <col min="3337" max="3337" width="10.5703125" style="78" customWidth="1"/>
    <col min="3338" max="3340" width="9.140625" style="78"/>
    <col min="3341" max="3341" width="18" style="78" customWidth="1"/>
    <col min="3342" max="3576" width="9.140625" style="78"/>
    <col min="3577" max="3578" width="24.28515625" style="78" customWidth="1"/>
    <col min="3579" max="3580" width="9.140625" style="78"/>
    <col min="3581" max="3581" width="12.28515625" style="78" customWidth="1"/>
    <col min="3582" max="3582" width="9.140625" style="78"/>
    <col min="3583" max="3583" width="11.5703125" style="78" bestFit="1" customWidth="1"/>
    <col min="3584" max="3584" width="9.140625" style="78"/>
    <col min="3585" max="3585" width="11.5703125" style="78" bestFit="1" customWidth="1"/>
    <col min="3586" max="3586" width="11.5703125" style="78" customWidth="1"/>
    <col min="3587" max="3590" width="9.140625" style="78"/>
    <col min="3591" max="3592" width="10.5703125" style="78" bestFit="1" customWidth="1"/>
    <col min="3593" max="3593" width="10.5703125" style="78" customWidth="1"/>
    <col min="3594" max="3596" width="9.140625" style="78"/>
    <col min="3597" max="3597" width="18" style="78" customWidth="1"/>
    <col min="3598" max="3832" width="9.140625" style="78"/>
    <col min="3833" max="3834" width="24.28515625" style="78" customWidth="1"/>
    <col min="3835" max="3836" width="9.140625" style="78"/>
    <col min="3837" max="3837" width="12.28515625" style="78" customWidth="1"/>
    <col min="3838" max="3838" width="9.140625" style="78"/>
    <col min="3839" max="3839" width="11.5703125" style="78" bestFit="1" customWidth="1"/>
    <col min="3840" max="3840" width="9.140625" style="78"/>
    <col min="3841" max="3841" width="11.5703125" style="78" bestFit="1" customWidth="1"/>
    <col min="3842" max="3842" width="11.5703125" style="78" customWidth="1"/>
    <col min="3843" max="3846" width="9.140625" style="78"/>
    <col min="3847" max="3848" width="10.5703125" style="78" bestFit="1" customWidth="1"/>
    <col min="3849" max="3849" width="10.5703125" style="78" customWidth="1"/>
    <col min="3850" max="3852" width="9.140625" style="78"/>
    <col min="3853" max="3853" width="18" style="78" customWidth="1"/>
    <col min="3854" max="4088" width="9.140625" style="78"/>
    <col min="4089" max="4090" width="24.28515625" style="78" customWidth="1"/>
    <col min="4091" max="4092" width="9.140625" style="78"/>
    <col min="4093" max="4093" width="12.28515625" style="78" customWidth="1"/>
    <col min="4094" max="4094" width="9.140625" style="78"/>
    <col min="4095" max="4095" width="11.5703125" style="78" bestFit="1" customWidth="1"/>
    <col min="4096" max="4096" width="9.140625" style="78"/>
    <col min="4097" max="4097" width="11.5703125" style="78" bestFit="1" customWidth="1"/>
    <col min="4098" max="4098" width="11.5703125" style="78" customWidth="1"/>
    <col min="4099" max="4102" width="9.140625" style="78"/>
    <col min="4103" max="4104" width="10.5703125" style="78" bestFit="1" customWidth="1"/>
    <col min="4105" max="4105" width="10.5703125" style="78" customWidth="1"/>
    <col min="4106" max="4108" width="9.140625" style="78"/>
    <col min="4109" max="4109" width="18" style="78" customWidth="1"/>
    <col min="4110" max="4344" width="9.140625" style="78"/>
    <col min="4345" max="4346" width="24.28515625" style="78" customWidth="1"/>
    <col min="4347" max="4348" width="9.140625" style="78"/>
    <col min="4349" max="4349" width="12.28515625" style="78" customWidth="1"/>
    <col min="4350" max="4350" width="9.140625" style="78"/>
    <col min="4351" max="4351" width="11.5703125" style="78" bestFit="1" customWidth="1"/>
    <col min="4352" max="4352" width="9.140625" style="78"/>
    <col min="4353" max="4353" width="11.5703125" style="78" bestFit="1" customWidth="1"/>
    <col min="4354" max="4354" width="11.5703125" style="78" customWidth="1"/>
    <col min="4355" max="4358" width="9.140625" style="78"/>
    <col min="4359" max="4360" width="10.5703125" style="78" bestFit="1" customWidth="1"/>
    <col min="4361" max="4361" width="10.5703125" style="78" customWidth="1"/>
    <col min="4362" max="4364" width="9.140625" style="78"/>
    <col min="4365" max="4365" width="18" style="78" customWidth="1"/>
    <col min="4366" max="4600" width="9.140625" style="78"/>
    <col min="4601" max="4602" width="24.28515625" style="78" customWidth="1"/>
    <col min="4603" max="4604" width="9.140625" style="78"/>
    <col min="4605" max="4605" width="12.28515625" style="78" customWidth="1"/>
    <col min="4606" max="4606" width="9.140625" style="78"/>
    <col min="4607" max="4607" width="11.5703125" style="78" bestFit="1" customWidth="1"/>
    <col min="4608" max="4608" width="9.140625" style="78"/>
    <col min="4609" max="4609" width="11.5703125" style="78" bestFit="1" customWidth="1"/>
    <col min="4610" max="4610" width="11.5703125" style="78" customWidth="1"/>
    <col min="4611" max="4614" width="9.140625" style="78"/>
    <col min="4615" max="4616" width="10.5703125" style="78" bestFit="1" customWidth="1"/>
    <col min="4617" max="4617" width="10.5703125" style="78" customWidth="1"/>
    <col min="4618" max="4620" width="9.140625" style="78"/>
    <col min="4621" max="4621" width="18" style="78" customWidth="1"/>
    <col min="4622" max="4856" width="9.140625" style="78"/>
    <col min="4857" max="4858" width="24.28515625" style="78" customWidth="1"/>
    <col min="4859" max="4860" width="9.140625" style="78"/>
    <col min="4861" max="4861" width="12.28515625" style="78" customWidth="1"/>
    <col min="4862" max="4862" width="9.140625" style="78"/>
    <col min="4863" max="4863" width="11.5703125" style="78" bestFit="1" customWidth="1"/>
    <col min="4864" max="4864" width="9.140625" style="78"/>
    <col min="4865" max="4865" width="11.5703125" style="78" bestFit="1" customWidth="1"/>
    <col min="4866" max="4866" width="11.5703125" style="78" customWidth="1"/>
    <col min="4867" max="4870" width="9.140625" style="78"/>
    <col min="4871" max="4872" width="10.5703125" style="78" bestFit="1" customWidth="1"/>
    <col min="4873" max="4873" width="10.5703125" style="78" customWidth="1"/>
    <col min="4874" max="4876" width="9.140625" style="78"/>
    <col min="4877" max="4877" width="18" style="78" customWidth="1"/>
    <col min="4878" max="5112" width="9.140625" style="78"/>
    <col min="5113" max="5114" width="24.28515625" style="78" customWidth="1"/>
    <col min="5115" max="5116" width="9.140625" style="78"/>
    <col min="5117" max="5117" width="12.28515625" style="78" customWidth="1"/>
    <col min="5118" max="5118" width="9.140625" style="78"/>
    <col min="5119" max="5119" width="11.5703125" style="78" bestFit="1" customWidth="1"/>
    <col min="5120" max="5120" width="9.140625" style="78"/>
    <col min="5121" max="5121" width="11.5703125" style="78" bestFit="1" customWidth="1"/>
    <col min="5122" max="5122" width="11.5703125" style="78" customWidth="1"/>
    <col min="5123" max="5126" width="9.140625" style="78"/>
    <col min="5127" max="5128" width="10.5703125" style="78" bestFit="1" customWidth="1"/>
    <col min="5129" max="5129" width="10.5703125" style="78" customWidth="1"/>
    <col min="5130" max="5132" width="9.140625" style="78"/>
    <col min="5133" max="5133" width="18" style="78" customWidth="1"/>
    <col min="5134" max="5368" width="9.140625" style="78"/>
    <col min="5369" max="5370" width="24.28515625" style="78" customWidth="1"/>
    <col min="5371" max="5372" width="9.140625" style="78"/>
    <col min="5373" max="5373" width="12.28515625" style="78" customWidth="1"/>
    <col min="5374" max="5374" width="9.140625" style="78"/>
    <col min="5375" max="5375" width="11.5703125" style="78" bestFit="1" customWidth="1"/>
    <col min="5376" max="5376" width="9.140625" style="78"/>
    <col min="5377" max="5377" width="11.5703125" style="78" bestFit="1" customWidth="1"/>
    <col min="5378" max="5378" width="11.5703125" style="78" customWidth="1"/>
    <col min="5379" max="5382" width="9.140625" style="78"/>
    <col min="5383" max="5384" width="10.5703125" style="78" bestFit="1" customWidth="1"/>
    <col min="5385" max="5385" width="10.5703125" style="78" customWidth="1"/>
    <col min="5386" max="5388" width="9.140625" style="78"/>
    <col min="5389" max="5389" width="18" style="78" customWidth="1"/>
    <col min="5390" max="5624" width="9.140625" style="78"/>
    <col min="5625" max="5626" width="24.28515625" style="78" customWidth="1"/>
    <col min="5627" max="5628" width="9.140625" style="78"/>
    <col min="5629" max="5629" width="12.28515625" style="78" customWidth="1"/>
    <col min="5630" max="5630" width="9.140625" style="78"/>
    <col min="5631" max="5631" width="11.5703125" style="78" bestFit="1" customWidth="1"/>
    <col min="5632" max="5632" width="9.140625" style="78"/>
    <col min="5633" max="5633" width="11.5703125" style="78" bestFit="1" customWidth="1"/>
    <col min="5634" max="5634" width="11.5703125" style="78" customWidth="1"/>
    <col min="5635" max="5638" width="9.140625" style="78"/>
    <col min="5639" max="5640" width="10.5703125" style="78" bestFit="1" customWidth="1"/>
    <col min="5641" max="5641" width="10.5703125" style="78" customWidth="1"/>
    <col min="5642" max="5644" width="9.140625" style="78"/>
    <col min="5645" max="5645" width="18" style="78" customWidth="1"/>
    <col min="5646" max="5880" width="9.140625" style="78"/>
    <col min="5881" max="5882" width="24.28515625" style="78" customWidth="1"/>
    <col min="5883" max="5884" width="9.140625" style="78"/>
    <col min="5885" max="5885" width="12.28515625" style="78" customWidth="1"/>
    <col min="5886" max="5886" width="9.140625" style="78"/>
    <col min="5887" max="5887" width="11.5703125" style="78" bestFit="1" customWidth="1"/>
    <col min="5888" max="5888" width="9.140625" style="78"/>
    <col min="5889" max="5889" width="11.5703125" style="78" bestFit="1" customWidth="1"/>
    <col min="5890" max="5890" width="11.5703125" style="78" customWidth="1"/>
    <col min="5891" max="5894" width="9.140625" style="78"/>
    <col min="5895" max="5896" width="10.5703125" style="78" bestFit="1" customWidth="1"/>
    <col min="5897" max="5897" width="10.5703125" style="78" customWidth="1"/>
    <col min="5898" max="5900" width="9.140625" style="78"/>
    <col min="5901" max="5901" width="18" style="78" customWidth="1"/>
    <col min="5902" max="6136" width="9.140625" style="78"/>
    <col min="6137" max="6138" width="24.28515625" style="78" customWidth="1"/>
    <col min="6139" max="6140" width="9.140625" style="78"/>
    <col min="6141" max="6141" width="12.28515625" style="78" customWidth="1"/>
    <col min="6142" max="6142" width="9.140625" style="78"/>
    <col min="6143" max="6143" width="11.5703125" style="78" bestFit="1" customWidth="1"/>
    <col min="6144" max="6144" width="9.140625" style="78"/>
    <col min="6145" max="6145" width="11.5703125" style="78" bestFit="1" customWidth="1"/>
    <col min="6146" max="6146" width="11.5703125" style="78" customWidth="1"/>
    <col min="6147" max="6150" width="9.140625" style="78"/>
    <col min="6151" max="6152" width="10.5703125" style="78" bestFit="1" customWidth="1"/>
    <col min="6153" max="6153" width="10.5703125" style="78" customWidth="1"/>
    <col min="6154" max="6156" width="9.140625" style="78"/>
    <col min="6157" max="6157" width="18" style="78" customWidth="1"/>
    <col min="6158" max="6392" width="9.140625" style="78"/>
    <col min="6393" max="6394" width="24.28515625" style="78" customWidth="1"/>
    <col min="6395" max="6396" width="9.140625" style="78"/>
    <col min="6397" max="6397" width="12.28515625" style="78" customWidth="1"/>
    <col min="6398" max="6398" width="9.140625" style="78"/>
    <col min="6399" max="6399" width="11.5703125" style="78" bestFit="1" customWidth="1"/>
    <col min="6400" max="6400" width="9.140625" style="78"/>
    <col min="6401" max="6401" width="11.5703125" style="78" bestFit="1" customWidth="1"/>
    <col min="6402" max="6402" width="11.5703125" style="78" customWidth="1"/>
    <col min="6403" max="6406" width="9.140625" style="78"/>
    <col min="6407" max="6408" width="10.5703125" style="78" bestFit="1" customWidth="1"/>
    <col min="6409" max="6409" width="10.5703125" style="78" customWidth="1"/>
    <col min="6410" max="6412" width="9.140625" style="78"/>
    <col min="6413" max="6413" width="18" style="78" customWidth="1"/>
    <col min="6414" max="6648" width="9.140625" style="78"/>
    <col min="6649" max="6650" width="24.28515625" style="78" customWidth="1"/>
    <col min="6651" max="6652" width="9.140625" style="78"/>
    <col min="6653" max="6653" width="12.28515625" style="78" customWidth="1"/>
    <col min="6654" max="6654" width="9.140625" style="78"/>
    <col min="6655" max="6655" width="11.5703125" style="78" bestFit="1" customWidth="1"/>
    <col min="6656" max="6656" width="9.140625" style="78"/>
    <col min="6657" max="6657" width="11.5703125" style="78" bestFit="1" customWidth="1"/>
    <col min="6658" max="6658" width="11.5703125" style="78" customWidth="1"/>
    <col min="6659" max="6662" width="9.140625" style="78"/>
    <col min="6663" max="6664" width="10.5703125" style="78" bestFit="1" customWidth="1"/>
    <col min="6665" max="6665" width="10.5703125" style="78" customWidth="1"/>
    <col min="6666" max="6668" width="9.140625" style="78"/>
    <col min="6669" max="6669" width="18" style="78" customWidth="1"/>
    <col min="6670" max="6904" width="9.140625" style="78"/>
    <col min="6905" max="6906" width="24.28515625" style="78" customWidth="1"/>
    <col min="6907" max="6908" width="9.140625" style="78"/>
    <col min="6909" max="6909" width="12.28515625" style="78" customWidth="1"/>
    <col min="6910" max="6910" width="9.140625" style="78"/>
    <col min="6911" max="6911" width="11.5703125" style="78" bestFit="1" customWidth="1"/>
    <col min="6912" max="6912" width="9.140625" style="78"/>
    <col min="6913" max="6913" width="11.5703125" style="78" bestFit="1" customWidth="1"/>
    <col min="6914" max="6914" width="11.5703125" style="78" customWidth="1"/>
    <col min="6915" max="6918" width="9.140625" style="78"/>
    <col min="6919" max="6920" width="10.5703125" style="78" bestFit="1" customWidth="1"/>
    <col min="6921" max="6921" width="10.5703125" style="78" customWidth="1"/>
    <col min="6922" max="6924" width="9.140625" style="78"/>
    <col min="6925" max="6925" width="18" style="78" customWidth="1"/>
    <col min="6926" max="7160" width="9.140625" style="78"/>
    <col min="7161" max="7162" width="24.28515625" style="78" customWidth="1"/>
    <col min="7163" max="7164" width="9.140625" style="78"/>
    <col min="7165" max="7165" width="12.28515625" style="78" customWidth="1"/>
    <col min="7166" max="7166" width="9.140625" style="78"/>
    <col min="7167" max="7167" width="11.5703125" style="78" bestFit="1" customWidth="1"/>
    <col min="7168" max="7168" width="9.140625" style="78"/>
    <col min="7169" max="7169" width="11.5703125" style="78" bestFit="1" customWidth="1"/>
    <col min="7170" max="7170" width="11.5703125" style="78" customWidth="1"/>
    <col min="7171" max="7174" width="9.140625" style="78"/>
    <col min="7175" max="7176" width="10.5703125" style="78" bestFit="1" customWidth="1"/>
    <col min="7177" max="7177" width="10.5703125" style="78" customWidth="1"/>
    <col min="7178" max="7180" width="9.140625" style="78"/>
    <col min="7181" max="7181" width="18" style="78" customWidth="1"/>
    <col min="7182" max="7416" width="9.140625" style="78"/>
    <col min="7417" max="7418" width="24.28515625" style="78" customWidth="1"/>
    <col min="7419" max="7420" width="9.140625" style="78"/>
    <col min="7421" max="7421" width="12.28515625" style="78" customWidth="1"/>
    <col min="7422" max="7422" width="9.140625" style="78"/>
    <col min="7423" max="7423" width="11.5703125" style="78" bestFit="1" customWidth="1"/>
    <col min="7424" max="7424" width="9.140625" style="78"/>
    <col min="7425" max="7425" width="11.5703125" style="78" bestFit="1" customWidth="1"/>
    <col min="7426" max="7426" width="11.5703125" style="78" customWidth="1"/>
    <col min="7427" max="7430" width="9.140625" style="78"/>
    <col min="7431" max="7432" width="10.5703125" style="78" bestFit="1" customWidth="1"/>
    <col min="7433" max="7433" width="10.5703125" style="78" customWidth="1"/>
    <col min="7434" max="7436" width="9.140625" style="78"/>
    <col min="7437" max="7437" width="18" style="78" customWidth="1"/>
    <col min="7438" max="7672" width="9.140625" style="78"/>
    <col min="7673" max="7674" width="24.28515625" style="78" customWidth="1"/>
    <col min="7675" max="7676" width="9.140625" style="78"/>
    <col min="7677" max="7677" width="12.28515625" style="78" customWidth="1"/>
    <col min="7678" max="7678" width="9.140625" style="78"/>
    <col min="7679" max="7679" width="11.5703125" style="78" bestFit="1" customWidth="1"/>
    <col min="7680" max="7680" width="9.140625" style="78"/>
    <col min="7681" max="7681" width="11.5703125" style="78" bestFit="1" customWidth="1"/>
    <col min="7682" max="7682" width="11.5703125" style="78" customWidth="1"/>
    <col min="7683" max="7686" width="9.140625" style="78"/>
    <col min="7687" max="7688" width="10.5703125" style="78" bestFit="1" customWidth="1"/>
    <col min="7689" max="7689" width="10.5703125" style="78" customWidth="1"/>
    <col min="7690" max="7692" width="9.140625" style="78"/>
    <col min="7693" max="7693" width="18" style="78" customWidth="1"/>
    <col min="7694" max="7928" width="9.140625" style="78"/>
    <col min="7929" max="7930" width="24.28515625" style="78" customWidth="1"/>
    <col min="7931" max="7932" width="9.140625" style="78"/>
    <col min="7933" max="7933" width="12.28515625" style="78" customWidth="1"/>
    <col min="7934" max="7934" width="9.140625" style="78"/>
    <col min="7935" max="7935" width="11.5703125" style="78" bestFit="1" customWidth="1"/>
    <col min="7936" max="7936" width="9.140625" style="78"/>
    <col min="7937" max="7937" width="11.5703125" style="78" bestFit="1" customWidth="1"/>
    <col min="7938" max="7938" width="11.5703125" style="78" customWidth="1"/>
    <col min="7939" max="7942" width="9.140625" style="78"/>
    <col min="7943" max="7944" width="10.5703125" style="78" bestFit="1" customWidth="1"/>
    <col min="7945" max="7945" width="10.5703125" style="78" customWidth="1"/>
    <col min="7946" max="7948" width="9.140625" style="78"/>
    <col min="7949" max="7949" width="18" style="78" customWidth="1"/>
    <col min="7950" max="8184" width="9.140625" style="78"/>
    <col min="8185" max="8186" width="24.28515625" style="78" customWidth="1"/>
    <col min="8187" max="8188" width="9.140625" style="78"/>
    <col min="8189" max="8189" width="12.28515625" style="78" customWidth="1"/>
    <col min="8190" max="8190" width="9.140625" style="78"/>
    <col min="8191" max="8191" width="11.5703125" style="78" bestFit="1" customWidth="1"/>
    <col min="8192" max="8192" width="9.140625" style="78"/>
    <col min="8193" max="8193" width="11.5703125" style="78" bestFit="1" customWidth="1"/>
    <col min="8194" max="8194" width="11.5703125" style="78" customWidth="1"/>
    <col min="8195" max="8198" width="9.140625" style="78"/>
    <col min="8199" max="8200" width="10.5703125" style="78" bestFit="1" customWidth="1"/>
    <col min="8201" max="8201" width="10.5703125" style="78" customWidth="1"/>
    <col min="8202" max="8204" width="9.140625" style="78"/>
    <col min="8205" max="8205" width="18" style="78" customWidth="1"/>
    <col min="8206" max="8440" width="9.140625" style="78"/>
    <col min="8441" max="8442" width="24.28515625" style="78" customWidth="1"/>
    <col min="8443" max="8444" width="9.140625" style="78"/>
    <col min="8445" max="8445" width="12.28515625" style="78" customWidth="1"/>
    <col min="8446" max="8446" width="9.140625" style="78"/>
    <col min="8447" max="8447" width="11.5703125" style="78" bestFit="1" customWidth="1"/>
    <col min="8448" max="8448" width="9.140625" style="78"/>
    <col min="8449" max="8449" width="11.5703125" style="78" bestFit="1" customWidth="1"/>
    <col min="8450" max="8450" width="11.5703125" style="78" customWidth="1"/>
    <col min="8451" max="8454" width="9.140625" style="78"/>
    <col min="8455" max="8456" width="10.5703125" style="78" bestFit="1" customWidth="1"/>
    <col min="8457" max="8457" width="10.5703125" style="78" customWidth="1"/>
    <col min="8458" max="8460" width="9.140625" style="78"/>
    <col min="8461" max="8461" width="18" style="78" customWidth="1"/>
    <col min="8462" max="8696" width="9.140625" style="78"/>
    <col min="8697" max="8698" width="24.28515625" style="78" customWidth="1"/>
    <col min="8699" max="8700" width="9.140625" style="78"/>
    <col min="8701" max="8701" width="12.28515625" style="78" customWidth="1"/>
    <col min="8702" max="8702" width="9.140625" style="78"/>
    <col min="8703" max="8703" width="11.5703125" style="78" bestFit="1" customWidth="1"/>
    <col min="8704" max="8704" width="9.140625" style="78"/>
    <col min="8705" max="8705" width="11.5703125" style="78" bestFit="1" customWidth="1"/>
    <col min="8706" max="8706" width="11.5703125" style="78" customWidth="1"/>
    <col min="8707" max="8710" width="9.140625" style="78"/>
    <col min="8711" max="8712" width="10.5703125" style="78" bestFit="1" customWidth="1"/>
    <col min="8713" max="8713" width="10.5703125" style="78" customWidth="1"/>
    <col min="8714" max="8716" width="9.140625" style="78"/>
    <col min="8717" max="8717" width="18" style="78" customWidth="1"/>
    <col min="8718" max="8952" width="9.140625" style="78"/>
    <col min="8953" max="8954" width="24.28515625" style="78" customWidth="1"/>
    <col min="8955" max="8956" width="9.140625" style="78"/>
    <col min="8957" max="8957" width="12.28515625" style="78" customWidth="1"/>
    <col min="8958" max="8958" width="9.140625" style="78"/>
    <col min="8959" max="8959" width="11.5703125" style="78" bestFit="1" customWidth="1"/>
    <col min="8960" max="8960" width="9.140625" style="78"/>
    <col min="8961" max="8961" width="11.5703125" style="78" bestFit="1" customWidth="1"/>
    <col min="8962" max="8962" width="11.5703125" style="78" customWidth="1"/>
    <col min="8963" max="8966" width="9.140625" style="78"/>
    <col min="8967" max="8968" width="10.5703125" style="78" bestFit="1" customWidth="1"/>
    <col min="8969" max="8969" width="10.5703125" style="78" customWidth="1"/>
    <col min="8970" max="8972" width="9.140625" style="78"/>
    <col min="8973" max="8973" width="18" style="78" customWidth="1"/>
    <col min="8974" max="9208" width="9.140625" style="78"/>
    <col min="9209" max="9210" width="24.28515625" style="78" customWidth="1"/>
    <col min="9211" max="9212" width="9.140625" style="78"/>
    <col min="9213" max="9213" width="12.28515625" style="78" customWidth="1"/>
    <col min="9214" max="9214" width="9.140625" style="78"/>
    <col min="9215" max="9215" width="11.5703125" style="78" bestFit="1" customWidth="1"/>
    <col min="9216" max="9216" width="9.140625" style="78"/>
    <col min="9217" max="9217" width="11.5703125" style="78" bestFit="1" customWidth="1"/>
    <col min="9218" max="9218" width="11.5703125" style="78" customWidth="1"/>
    <col min="9219" max="9222" width="9.140625" style="78"/>
    <col min="9223" max="9224" width="10.5703125" style="78" bestFit="1" customWidth="1"/>
    <col min="9225" max="9225" width="10.5703125" style="78" customWidth="1"/>
    <col min="9226" max="9228" width="9.140625" style="78"/>
    <col min="9229" max="9229" width="18" style="78" customWidth="1"/>
    <col min="9230" max="9464" width="9.140625" style="78"/>
    <col min="9465" max="9466" width="24.28515625" style="78" customWidth="1"/>
    <col min="9467" max="9468" width="9.140625" style="78"/>
    <col min="9469" max="9469" width="12.28515625" style="78" customWidth="1"/>
    <col min="9470" max="9470" width="9.140625" style="78"/>
    <col min="9471" max="9471" width="11.5703125" style="78" bestFit="1" customWidth="1"/>
    <col min="9472" max="9472" width="9.140625" style="78"/>
    <col min="9473" max="9473" width="11.5703125" style="78" bestFit="1" customWidth="1"/>
    <col min="9474" max="9474" width="11.5703125" style="78" customWidth="1"/>
    <col min="9475" max="9478" width="9.140625" style="78"/>
    <col min="9479" max="9480" width="10.5703125" style="78" bestFit="1" customWidth="1"/>
    <col min="9481" max="9481" width="10.5703125" style="78" customWidth="1"/>
    <col min="9482" max="9484" width="9.140625" style="78"/>
    <col min="9485" max="9485" width="18" style="78" customWidth="1"/>
    <col min="9486" max="9720" width="9.140625" style="78"/>
    <col min="9721" max="9722" width="24.28515625" style="78" customWidth="1"/>
    <col min="9723" max="9724" width="9.140625" style="78"/>
    <col min="9725" max="9725" width="12.28515625" style="78" customWidth="1"/>
    <col min="9726" max="9726" width="9.140625" style="78"/>
    <col min="9727" max="9727" width="11.5703125" style="78" bestFit="1" customWidth="1"/>
    <col min="9728" max="9728" width="9.140625" style="78"/>
    <col min="9729" max="9729" width="11.5703125" style="78" bestFit="1" customWidth="1"/>
    <col min="9730" max="9730" width="11.5703125" style="78" customWidth="1"/>
    <col min="9731" max="9734" width="9.140625" style="78"/>
    <col min="9735" max="9736" width="10.5703125" style="78" bestFit="1" customWidth="1"/>
    <col min="9737" max="9737" width="10.5703125" style="78" customWidth="1"/>
    <col min="9738" max="9740" width="9.140625" style="78"/>
    <col min="9741" max="9741" width="18" style="78" customWidth="1"/>
    <col min="9742" max="9976" width="9.140625" style="78"/>
    <col min="9977" max="9978" width="24.28515625" style="78" customWidth="1"/>
    <col min="9979" max="9980" width="9.140625" style="78"/>
    <col min="9981" max="9981" width="12.28515625" style="78" customWidth="1"/>
    <col min="9982" max="9982" width="9.140625" style="78"/>
    <col min="9983" max="9983" width="11.5703125" style="78" bestFit="1" customWidth="1"/>
    <col min="9984" max="9984" width="9.140625" style="78"/>
    <col min="9985" max="9985" width="11.5703125" style="78" bestFit="1" customWidth="1"/>
    <col min="9986" max="9986" width="11.5703125" style="78" customWidth="1"/>
    <col min="9987" max="9990" width="9.140625" style="78"/>
    <col min="9991" max="9992" width="10.5703125" style="78" bestFit="1" customWidth="1"/>
    <col min="9993" max="9993" width="10.5703125" style="78" customWidth="1"/>
    <col min="9994" max="9996" width="9.140625" style="78"/>
    <col min="9997" max="9997" width="18" style="78" customWidth="1"/>
    <col min="9998" max="10232" width="9.140625" style="78"/>
    <col min="10233" max="10234" width="24.28515625" style="78" customWidth="1"/>
    <col min="10235" max="10236" width="9.140625" style="78"/>
    <col min="10237" max="10237" width="12.28515625" style="78" customWidth="1"/>
    <col min="10238" max="10238" width="9.140625" style="78"/>
    <col min="10239" max="10239" width="11.5703125" style="78" bestFit="1" customWidth="1"/>
    <col min="10240" max="10240" width="9.140625" style="78"/>
    <col min="10241" max="10241" width="11.5703125" style="78" bestFit="1" customWidth="1"/>
    <col min="10242" max="10242" width="11.5703125" style="78" customWidth="1"/>
    <col min="10243" max="10246" width="9.140625" style="78"/>
    <col min="10247" max="10248" width="10.5703125" style="78" bestFit="1" customWidth="1"/>
    <col min="10249" max="10249" width="10.5703125" style="78" customWidth="1"/>
    <col min="10250" max="10252" width="9.140625" style="78"/>
    <col min="10253" max="10253" width="18" style="78" customWidth="1"/>
    <col min="10254" max="10488" width="9.140625" style="78"/>
    <col min="10489" max="10490" width="24.28515625" style="78" customWidth="1"/>
    <col min="10491" max="10492" width="9.140625" style="78"/>
    <col min="10493" max="10493" width="12.28515625" style="78" customWidth="1"/>
    <col min="10494" max="10494" width="9.140625" style="78"/>
    <col min="10495" max="10495" width="11.5703125" style="78" bestFit="1" customWidth="1"/>
    <col min="10496" max="10496" width="9.140625" style="78"/>
    <col min="10497" max="10497" width="11.5703125" style="78" bestFit="1" customWidth="1"/>
    <col min="10498" max="10498" width="11.5703125" style="78" customWidth="1"/>
    <col min="10499" max="10502" width="9.140625" style="78"/>
    <col min="10503" max="10504" width="10.5703125" style="78" bestFit="1" customWidth="1"/>
    <col min="10505" max="10505" width="10.5703125" style="78" customWidth="1"/>
    <col min="10506" max="10508" width="9.140625" style="78"/>
    <col min="10509" max="10509" width="18" style="78" customWidth="1"/>
    <col min="10510" max="10744" width="9.140625" style="78"/>
    <col min="10745" max="10746" width="24.28515625" style="78" customWidth="1"/>
    <col min="10747" max="10748" width="9.140625" style="78"/>
    <col min="10749" max="10749" width="12.28515625" style="78" customWidth="1"/>
    <col min="10750" max="10750" width="9.140625" style="78"/>
    <col min="10751" max="10751" width="11.5703125" style="78" bestFit="1" customWidth="1"/>
    <col min="10752" max="10752" width="9.140625" style="78"/>
    <col min="10753" max="10753" width="11.5703125" style="78" bestFit="1" customWidth="1"/>
    <col min="10754" max="10754" width="11.5703125" style="78" customWidth="1"/>
    <col min="10755" max="10758" width="9.140625" style="78"/>
    <col min="10759" max="10760" width="10.5703125" style="78" bestFit="1" customWidth="1"/>
    <col min="10761" max="10761" width="10.5703125" style="78" customWidth="1"/>
    <col min="10762" max="10764" width="9.140625" style="78"/>
    <col min="10765" max="10765" width="18" style="78" customWidth="1"/>
    <col min="10766" max="11000" width="9.140625" style="78"/>
    <col min="11001" max="11002" width="24.28515625" style="78" customWidth="1"/>
    <col min="11003" max="11004" width="9.140625" style="78"/>
    <col min="11005" max="11005" width="12.28515625" style="78" customWidth="1"/>
    <col min="11006" max="11006" width="9.140625" style="78"/>
    <col min="11007" max="11007" width="11.5703125" style="78" bestFit="1" customWidth="1"/>
    <col min="11008" max="11008" width="9.140625" style="78"/>
    <col min="11009" max="11009" width="11.5703125" style="78" bestFit="1" customWidth="1"/>
    <col min="11010" max="11010" width="11.5703125" style="78" customWidth="1"/>
    <col min="11011" max="11014" width="9.140625" style="78"/>
    <col min="11015" max="11016" width="10.5703125" style="78" bestFit="1" customWidth="1"/>
    <col min="11017" max="11017" width="10.5703125" style="78" customWidth="1"/>
    <col min="11018" max="11020" width="9.140625" style="78"/>
    <col min="11021" max="11021" width="18" style="78" customWidth="1"/>
    <col min="11022" max="11256" width="9.140625" style="78"/>
    <col min="11257" max="11258" width="24.28515625" style="78" customWidth="1"/>
    <col min="11259" max="11260" width="9.140625" style="78"/>
    <col min="11261" max="11261" width="12.28515625" style="78" customWidth="1"/>
    <col min="11262" max="11262" width="9.140625" style="78"/>
    <col min="11263" max="11263" width="11.5703125" style="78" bestFit="1" customWidth="1"/>
    <col min="11264" max="11264" width="9.140625" style="78"/>
    <col min="11265" max="11265" width="11.5703125" style="78" bestFit="1" customWidth="1"/>
    <col min="11266" max="11266" width="11.5703125" style="78" customWidth="1"/>
    <col min="11267" max="11270" width="9.140625" style="78"/>
    <col min="11271" max="11272" width="10.5703125" style="78" bestFit="1" customWidth="1"/>
    <col min="11273" max="11273" width="10.5703125" style="78" customWidth="1"/>
    <col min="11274" max="11276" width="9.140625" style="78"/>
    <col min="11277" max="11277" width="18" style="78" customWidth="1"/>
    <col min="11278" max="11512" width="9.140625" style="78"/>
    <col min="11513" max="11514" width="24.28515625" style="78" customWidth="1"/>
    <col min="11515" max="11516" width="9.140625" style="78"/>
    <col min="11517" max="11517" width="12.28515625" style="78" customWidth="1"/>
    <col min="11518" max="11518" width="9.140625" style="78"/>
    <col min="11519" max="11519" width="11.5703125" style="78" bestFit="1" customWidth="1"/>
    <col min="11520" max="11520" width="9.140625" style="78"/>
    <col min="11521" max="11521" width="11.5703125" style="78" bestFit="1" customWidth="1"/>
    <col min="11522" max="11522" width="11.5703125" style="78" customWidth="1"/>
    <col min="11523" max="11526" width="9.140625" style="78"/>
    <col min="11527" max="11528" width="10.5703125" style="78" bestFit="1" customWidth="1"/>
    <col min="11529" max="11529" width="10.5703125" style="78" customWidth="1"/>
    <col min="11530" max="11532" width="9.140625" style="78"/>
    <col min="11533" max="11533" width="18" style="78" customWidth="1"/>
    <col min="11534" max="11768" width="9.140625" style="78"/>
    <col min="11769" max="11770" width="24.28515625" style="78" customWidth="1"/>
    <col min="11771" max="11772" width="9.140625" style="78"/>
    <col min="11773" max="11773" width="12.28515625" style="78" customWidth="1"/>
    <col min="11774" max="11774" width="9.140625" style="78"/>
    <col min="11775" max="11775" width="11.5703125" style="78" bestFit="1" customWidth="1"/>
    <col min="11776" max="11776" width="9.140625" style="78"/>
    <col min="11777" max="11777" width="11.5703125" style="78" bestFit="1" customWidth="1"/>
    <col min="11778" max="11778" width="11.5703125" style="78" customWidth="1"/>
    <col min="11779" max="11782" width="9.140625" style="78"/>
    <col min="11783" max="11784" width="10.5703125" style="78" bestFit="1" customWidth="1"/>
    <col min="11785" max="11785" width="10.5703125" style="78" customWidth="1"/>
    <col min="11786" max="11788" width="9.140625" style="78"/>
    <col min="11789" max="11789" width="18" style="78" customWidth="1"/>
    <col min="11790" max="12024" width="9.140625" style="78"/>
    <col min="12025" max="12026" width="24.28515625" style="78" customWidth="1"/>
    <col min="12027" max="12028" width="9.140625" style="78"/>
    <col min="12029" max="12029" width="12.28515625" style="78" customWidth="1"/>
    <col min="12030" max="12030" width="9.140625" style="78"/>
    <col min="12031" max="12031" width="11.5703125" style="78" bestFit="1" customWidth="1"/>
    <col min="12032" max="12032" width="9.140625" style="78"/>
    <col min="12033" max="12033" width="11.5703125" style="78" bestFit="1" customWidth="1"/>
    <col min="12034" max="12034" width="11.5703125" style="78" customWidth="1"/>
    <col min="12035" max="12038" width="9.140625" style="78"/>
    <col min="12039" max="12040" width="10.5703125" style="78" bestFit="1" customWidth="1"/>
    <col min="12041" max="12041" width="10.5703125" style="78" customWidth="1"/>
    <col min="12042" max="12044" width="9.140625" style="78"/>
    <col min="12045" max="12045" width="18" style="78" customWidth="1"/>
    <col min="12046" max="12280" width="9.140625" style="78"/>
    <col min="12281" max="12282" width="24.28515625" style="78" customWidth="1"/>
    <col min="12283" max="12284" width="9.140625" style="78"/>
    <col min="12285" max="12285" width="12.28515625" style="78" customWidth="1"/>
    <col min="12286" max="12286" width="9.140625" style="78"/>
    <col min="12287" max="12287" width="11.5703125" style="78" bestFit="1" customWidth="1"/>
    <col min="12288" max="12288" width="9.140625" style="78"/>
    <col min="12289" max="12289" width="11.5703125" style="78" bestFit="1" customWidth="1"/>
    <col min="12290" max="12290" width="11.5703125" style="78" customWidth="1"/>
    <col min="12291" max="12294" width="9.140625" style="78"/>
    <col min="12295" max="12296" width="10.5703125" style="78" bestFit="1" customWidth="1"/>
    <col min="12297" max="12297" width="10.5703125" style="78" customWidth="1"/>
    <col min="12298" max="12300" width="9.140625" style="78"/>
    <col min="12301" max="12301" width="18" style="78" customWidth="1"/>
    <col min="12302" max="12536" width="9.140625" style="78"/>
    <col min="12537" max="12538" width="24.28515625" style="78" customWidth="1"/>
    <col min="12539" max="12540" width="9.140625" style="78"/>
    <col min="12541" max="12541" width="12.28515625" style="78" customWidth="1"/>
    <col min="12542" max="12542" width="9.140625" style="78"/>
    <col min="12543" max="12543" width="11.5703125" style="78" bestFit="1" customWidth="1"/>
    <col min="12544" max="12544" width="9.140625" style="78"/>
    <col min="12545" max="12545" width="11.5703125" style="78" bestFit="1" customWidth="1"/>
    <col min="12546" max="12546" width="11.5703125" style="78" customWidth="1"/>
    <col min="12547" max="12550" width="9.140625" style="78"/>
    <col min="12551" max="12552" width="10.5703125" style="78" bestFit="1" customWidth="1"/>
    <col min="12553" max="12553" width="10.5703125" style="78" customWidth="1"/>
    <col min="12554" max="12556" width="9.140625" style="78"/>
    <col min="12557" max="12557" width="18" style="78" customWidth="1"/>
    <col min="12558" max="12792" width="9.140625" style="78"/>
    <col min="12793" max="12794" width="24.28515625" style="78" customWidth="1"/>
    <col min="12795" max="12796" width="9.140625" style="78"/>
    <col min="12797" max="12797" width="12.28515625" style="78" customWidth="1"/>
    <col min="12798" max="12798" width="9.140625" style="78"/>
    <col min="12799" max="12799" width="11.5703125" style="78" bestFit="1" customWidth="1"/>
    <col min="12800" max="12800" width="9.140625" style="78"/>
    <col min="12801" max="12801" width="11.5703125" style="78" bestFit="1" customWidth="1"/>
    <col min="12802" max="12802" width="11.5703125" style="78" customWidth="1"/>
    <col min="12803" max="12806" width="9.140625" style="78"/>
    <col min="12807" max="12808" width="10.5703125" style="78" bestFit="1" customWidth="1"/>
    <col min="12809" max="12809" width="10.5703125" style="78" customWidth="1"/>
    <col min="12810" max="12812" width="9.140625" style="78"/>
    <col min="12813" max="12813" width="18" style="78" customWidth="1"/>
    <col min="12814" max="13048" width="9.140625" style="78"/>
    <col min="13049" max="13050" width="24.28515625" style="78" customWidth="1"/>
    <col min="13051" max="13052" width="9.140625" style="78"/>
    <col min="13053" max="13053" width="12.28515625" style="78" customWidth="1"/>
    <col min="13054" max="13054" width="9.140625" style="78"/>
    <col min="13055" max="13055" width="11.5703125" style="78" bestFit="1" customWidth="1"/>
    <col min="13056" max="13056" width="9.140625" style="78"/>
    <col min="13057" max="13057" width="11.5703125" style="78" bestFit="1" customWidth="1"/>
    <col min="13058" max="13058" width="11.5703125" style="78" customWidth="1"/>
    <col min="13059" max="13062" width="9.140625" style="78"/>
    <col min="13063" max="13064" width="10.5703125" style="78" bestFit="1" customWidth="1"/>
    <col min="13065" max="13065" width="10.5703125" style="78" customWidth="1"/>
    <col min="13066" max="13068" width="9.140625" style="78"/>
    <col min="13069" max="13069" width="18" style="78" customWidth="1"/>
    <col min="13070" max="13304" width="9.140625" style="78"/>
    <col min="13305" max="13306" width="24.28515625" style="78" customWidth="1"/>
    <col min="13307" max="13308" width="9.140625" style="78"/>
    <col min="13309" max="13309" width="12.28515625" style="78" customWidth="1"/>
    <col min="13310" max="13310" width="9.140625" style="78"/>
    <col min="13311" max="13311" width="11.5703125" style="78" bestFit="1" customWidth="1"/>
    <col min="13312" max="13312" width="9.140625" style="78"/>
    <col min="13313" max="13313" width="11.5703125" style="78" bestFit="1" customWidth="1"/>
    <col min="13314" max="13314" width="11.5703125" style="78" customWidth="1"/>
    <col min="13315" max="13318" width="9.140625" style="78"/>
    <col min="13319" max="13320" width="10.5703125" style="78" bestFit="1" customWidth="1"/>
    <col min="13321" max="13321" width="10.5703125" style="78" customWidth="1"/>
    <col min="13322" max="13324" width="9.140625" style="78"/>
    <col min="13325" max="13325" width="18" style="78" customWidth="1"/>
    <col min="13326" max="13560" width="9.140625" style="78"/>
    <col min="13561" max="13562" width="24.28515625" style="78" customWidth="1"/>
    <col min="13563" max="13564" width="9.140625" style="78"/>
    <col min="13565" max="13565" width="12.28515625" style="78" customWidth="1"/>
    <col min="13566" max="13566" width="9.140625" style="78"/>
    <col min="13567" max="13567" width="11.5703125" style="78" bestFit="1" customWidth="1"/>
    <col min="13568" max="13568" width="9.140625" style="78"/>
    <col min="13569" max="13569" width="11.5703125" style="78" bestFit="1" customWidth="1"/>
    <col min="13570" max="13570" width="11.5703125" style="78" customWidth="1"/>
    <col min="13571" max="13574" width="9.140625" style="78"/>
    <col min="13575" max="13576" width="10.5703125" style="78" bestFit="1" customWidth="1"/>
    <col min="13577" max="13577" width="10.5703125" style="78" customWidth="1"/>
    <col min="13578" max="13580" width="9.140625" style="78"/>
    <col min="13581" max="13581" width="18" style="78" customWidth="1"/>
    <col min="13582" max="13816" width="9.140625" style="78"/>
    <col min="13817" max="13818" width="24.28515625" style="78" customWidth="1"/>
    <col min="13819" max="13820" width="9.140625" style="78"/>
    <col min="13821" max="13821" width="12.28515625" style="78" customWidth="1"/>
    <col min="13822" max="13822" width="9.140625" style="78"/>
    <col min="13823" max="13823" width="11.5703125" style="78" bestFit="1" customWidth="1"/>
    <col min="13824" max="13824" width="9.140625" style="78"/>
    <col min="13825" max="13825" width="11.5703125" style="78" bestFit="1" customWidth="1"/>
    <col min="13826" max="13826" width="11.5703125" style="78" customWidth="1"/>
    <col min="13827" max="13830" width="9.140625" style="78"/>
    <col min="13831" max="13832" width="10.5703125" style="78" bestFit="1" customWidth="1"/>
    <col min="13833" max="13833" width="10.5703125" style="78" customWidth="1"/>
    <col min="13834" max="13836" width="9.140625" style="78"/>
    <col min="13837" max="13837" width="18" style="78" customWidth="1"/>
    <col min="13838" max="14072" width="9.140625" style="78"/>
    <col min="14073" max="14074" width="24.28515625" style="78" customWidth="1"/>
    <col min="14075" max="14076" width="9.140625" style="78"/>
    <col min="14077" max="14077" width="12.28515625" style="78" customWidth="1"/>
    <col min="14078" max="14078" width="9.140625" style="78"/>
    <col min="14079" max="14079" width="11.5703125" style="78" bestFit="1" customWidth="1"/>
    <col min="14080" max="14080" width="9.140625" style="78"/>
    <col min="14081" max="14081" width="11.5703125" style="78" bestFit="1" customWidth="1"/>
    <col min="14082" max="14082" width="11.5703125" style="78" customWidth="1"/>
    <col min="14083" max="14086" width="9.140625" style="78"/>
    <col min="14087" max="14088" width="10.5703125" style="78" bestFit="1" customWidth="1"/>
    <col min="14089" max="14089" width="10.5703125" style="78" customWidth="1"/>
    <col min="14090" max="14092" width="9.140625" style="78"/>
    <col min="14093" max="14093" width="18" style="78" customWidth="1"/>
    <col min="14094" max="14328" width="9.140625" style="78"/>
    <col min="14329" max="14330" width="24.28515625" style="78" customWidth="1"/>
    <col min="14331" max="14332" width="9.140625" style="78"/>
    <col min="14333" max="14333" width="12.28515625" style="78" customWidth="1"/>
    <col min="14334" max="14334" width="9.140625" style="78"/>
    <col min="14335" max="14335" width="11.5703125" style="78" bestFit="1" customWidth="1"/>
    <col min="14336" max="14336" width="9.140625" style="78"/>
    <col min="14337" max="14337" width="11.5703125" style="78" bestFit="1" customWidth="1"/>
    <col min="14338" max="14338" width="11.5703125" style="78" customWidth="1"/>
    <col min="14339" max="14342" width="9.140625" style="78"/>
    <col min="14343" max="14344" width="10.5703125" style="78" bestFit="1" customWidth="1"/>
    <col min="14345" max="14345" width="10.5703125" style="78" customWidth="1"/>
    <col min="14346" max="14348" width="9.140625" style="78"/>
    <col min="14349" max="14349" width="18" style="78" customWidth="1"/>
    <col min="14350" max="14584" width="9.140625" style="78"/>
    <col min="14585" max="14586" width="24.28515625" style="78" customWidth="1"/>
    <col min="14587" max="14588" width="9.140625" style="78"/>
    <col min="14589" max="14589" width="12.28515625" style="78" customWidth="1"/>
    <col min="14590" max="14590" width="9.140625" style="78"/>
    <col min="14591" max="14591" width="11.5703125" style="78" bestFit="1" customWidth="1"/>
    <col min="14592" max="14592" width="9.140625" style="78"/>
    <col min="14593" max="14593" width="11.5703125" style="78" bestFit="1" customWidth="1"/>
    <col min="14594" max="14594" width="11.5703125" style="78" customWidth="1"/>
    <col min="14595" max="14598" width="9.140625" style="78"/>
    <col min="14599" max="14600" width="10.5703125" style="78" bestFit="1" customWidth="1"/>
    <col min="14601" max="14601" width="10.5703125" style="78" customWidth="1"/>
    <col min="14602" max="14604" width="9.140625" style="78"/>
    <col min="14605" max="14605" width="18" style="78" customWidth="1"/>
    <col min="14606" max="14840" width="9.140625" style="78"/>
    <col min="14841" max="14842" width="24.28515625" style="78" customWidth="1"/>
    <col min="14843" max="14844" width="9.140625" style="78"/>
    <col min="14845" max="14845" width="12.28515625" style="78" customWidth="1"/>
    <col min="14846" max="14846" width="9.140625" style="78"/>
    <col min="14847" max="14847" width="11.5703125" style="78" bestFit="1" customWidth="1"/>
    <col min="14848" max="14848" width="9.140625" style="78"/>
    <col min="14849" max="14849" width="11.5703125" style="78" bestFit="1" customWidth="1"/>
    <col min="14850" max="14850" width="11.5703125" style="78" customWidth="1"/>
    <col min="14851" max="14854" width="9.140625" style="78"/>
    <col min="14855" max="14856" width="10.5703125" style="78" bestFit="1" customWidth="1"/>
    <col min="14857" max="14857" width="10.5703125" style="78" customWidth="1"/>
    <col min="14858" max="14860" width="9.140625" style="78"/>
    <col min="14861" max="14861" width="18" style="78" customWidth="1"/>
    <col min="14862" max="15096" width="9.140625" style="78"/>
    <col min="15097" max="15098" width="24.28515625" style="78" customWidth="1"/>
    <col min="15099" max="15100" width="9.140625" style="78"/>
    <col min="15101" max="15101" width="12.28515625" style="78" customWidth="1"/>
    <col min="15102" max="15102" width="9.140625" style="78"/>
    <col min="15103" max="15103" width="11.5703125" style="78" bestFit="1" customWidth="1"/>
    <col min="15104" max="15104" width="9.140625" style="78"/>
    <col min="15105" max="15105" width="11.5703125" style="78" bestFit="1" customWidth="1"/>
    <col min="15106" max="15106" width="11.5703125" style="78" customWidth="1"/>
    <col min="15107" max="15110" width="9.140625" style="78"/>
    <col min="15111" max="15112" width="10.5703125" style="78" bestFit="1" customWidth="1"/>
    <col min="15113" max="15113" width="10.5703125" style="78" customWidth="1"/>
    <col min="15114" max="15116" width="9.140625" style="78"/>
    <col min="15117" max="15117" width="18" style="78" customWidth="1"/>
    <col min="15118" max="15352" width="9.140625" style="78"/>
    <col min="15353" max="15354" width="24.28515625" style="78" customWidth="1"/>
    <col min="15355" max="15356" width="9.140625" style="78"/>
    <col min="15357" max="15357" width="12.28515625" style="78" customWidth="1"/>
    <col min="15358" max="15358" width="9.140625" style="78"/>
    <col min="15359" max="15359" width="11.5703125" style="78" bestFit="1" customWidth="1"/>
    <col min="15360" max="15360" width="9.140625" style="78"/>
    <col min="15361" max="15361" width="11.5703125" style="78" bestFit="1" customWidth="1"/>
    <col min="15362" max="15362" width="11.5703125" style="78" customWidth="1"/>
    <col min="15363" max="15366" width="9.140625" style="78"/>
    <col min="15367" max="15368" width="10.5703125" style="78" bestFit="1" customWidth="1"/>
    <col min="15369" max="15369" width="10.5703125" style="78" customWidth="1"/>
    <col min="15370" max="15372" width="9.140625" style="78"/>
    <col min="15373" max="15373" width="18" style="78" customWidth="1"/>
    <col min="15374" max="15608" width="9.140625" style="78"/>
    <col min="15609" max="15610" width="24.28515625" style="78" customWidth="1"/>
    <col min="15611" max="15612" width="9.140625" style="78"/>
    <col min="15613" max="15613" width="12.28515625" style="78" customWidth="1"/>
    <col min="15614" max="15614" width="9.140625" style="78"/>
    <col min="15615" max="15615" width="11.5703125" style="78" bestFit="1" customWidth="1"/>
    <col min="15616" max="15616" width="9.140625" style="78"/>
    <col min="15617" max="15617" width="11.5703125" style="78" bestFit="1" customWidth="1"/>
    <col min="15618" max="15618" width="11.5703125" style="78" customWidth="1"/>
    <col min="15619" max="15622" width="9.140625" style="78"/>
    <col min="15623" max="15624" width="10.5703125" style="78" bestFit="1" customWidth="1"/>
    <col min="15625" max="15625" width="10.5703125" style="78" customWidth="1"/>
    <col min="15626" max="15628" width="9.140625" style="78"/>
    <col min="15629" max="15629" width="18" style="78" customWidth="1"/>
    <col min="15630" max="15864" width="9.140625" style="78"/>
    <col min="15865" max="15866" width="24.28515625" style="78" customWidth="1"/>
    <col min="15867" max="15868" width="9.140625" style="78"/>
    <col min="15869" max="15869" width="12.28515625" style="78" customWidth="1"/>
    <col min="15870" max="15870" width="9.140625" style="78"/>
    <col min="15871" max="15871" width="11.5703125" style="78" bestFit="1" customWidth="1"/>
    <col min="15872" max="15872" width="9.140625" style="78"/>
    <col min="15873" max="15873" width="11.5703125" style="78" bestFit="1" customWidth="1"/>
    <col min="15874" max="15874" width="11.5703125" style="78" customWidth="1"/>
    <col min="15875" max="15878" width="9.140625" style="78"/>
    <col min="15879" max="15880" width="10.5703125" style="78" bestFit="1" customWidth="1"/>
    <col min="15881" max="15881" width="10.5703125" style="78" customWidth="1"/>
    <col min="15882" max="15884" width="9.140625" style="78"/>
    <col min="15885" max="15885" width="18" style="78" customWidth="1"/>
    <col min="15886" max="16120" width="9.140625" style="78"/>
    <col min="16121" max="16122" width="24.28515625" style="78" customWidth="1"/>
    <col min="16123" max="16124" width="9.140625" style="78"/>
    <col min="16125" max="16125" width="12.28515625" style="78" customWidth="1"/>
    <col min="16126" max="16126" width="9.140625" style="78"/>
    <col min="16127" max="16127" width="11.5703125" style="78" bestFit="1" customWidth="1"/>
    <col min="16128" max="16128" width="9.140625" style="78"/>
    <col min="16129" max="16129" width="11.5703125" style="78" bestFit="1" customWidth="1"/>
    <col min="16130" max="16130" width="11.5703125" style="78" customWidth="1"/>
    <col min="16131" max="16134" width="9.140625" style="78"/>
    <col min="16135" max="16136" width="10.5703125" style="78" bestFit="1" customWidth="1"/>
    <col min="16137" max="16137" width="10.5703125" style="78" customWidth="1"/>
    <col min="16138" max="16140" width="9.140625" style="78"/>
    <col min="16141" max="16141" width="18" style="78" customWidth="1"/>
    <col min="16142" max="16384" width="9.140625" style="78"/>
  </cols>
  <sheetData>
    <row r="1" spans="1:13" s="106" customFormat="1" ht="13.5" thickBot="1" x14ac:dyDescent="0.25">
      <c r="A1" s="106" t="s">
        <v>106</v>
      </c>
      <c r="D1" s="110"/>
      <c r="G1" s="119">
        <v>12384</v>
      </c>
      <c r="H1" s="119">
        <v>13310</v>
      </c>
      <c r="I1" s="119">
        <v>13360</v>
      </c>
      <c r="J1" s="119">
        <v>22000</v>
      </c>
      <c r="K1" s="119"/>
      <c r="L1" s="119">
        <v>41100</v>
      </c>
    </row>
    <row r="2" spans="1:13" ht="15" customHeight="1" x14ac:dyDescent="0.2">
      <c r="A2" s="104"/>
      <c r="B2" s="133"/>
      <c r="C2" s="187" t="s">
        <v>113</v>
      </c>
      <c r="D2" s="190" t="s">
        <v>8</v>
      </c>
      <c r="E2" s="191"/>
      <c r="F2" s="169" t="s">
        <v>7</v>
      </c>
      <c r="G2" s="144">
        <v>614</v>
      </c>
      <c r="H2" s="144">
        <v>614</v>
      </c>
      <c r="I2" s="144">
        <v>614</v>
      </c>
      <c r="J2" s="144">
        <v>614</v>
      </c>
      <c r="K2" s="145"/>
      <c r="L2" s="135">
        <v>622</v>
      </c>
    </row>
    <row r="3" spans="1:13" ht="174.95" customHeight="1" x14ac:dyDescent="0.2">
      <c r="A3" s="183" t="s">
        <v>104</v>
      </c>
      <c r="B3" s="185" t="s">
        <v>99</v>
      </c>
      <c r="C3" s="188"/>
      <c r="D3" s="192"/>
      <c r="E3" s="193"/>
      <c r="F3" s="194"/>
      <c r="G3" s="112" t="s">
        <v>126</v>
      </c>
      <c r="H3" s="112" t="s">
        <v>127</v>
      </c>
      <c r="I3" s="112" t="s">
        <v>119</v>
      </c>
      <c r="J3" s="112" t="s">
        <v>125</v>
      </c>
      <c r="K3" s="112"/>
      <c r="L3" s="136" t="s">
        <v>108</v>
      </c>
      <c r="M3" s="109"/>
    </row>
    <row r="4" spans="1:13" ht="15" customHeight="1" thickBot="1" x14ac:dyDescent="0.25">
      <c r="A4" s="184"/>
      <c r="B4" s="186"/>
      <c r="C4" s="189"/>
      <c r="D4" s="129" t="s">
        <v>12</v>
      </c>
      <c r="E4" s="129" t="s">
        <v>13</v>
      </c>
      <c r="F4" s="195"/>
      <c r="G4" s="130" t="s">
        <v>0</v>
      </c>
      <c r="H4" s="130" t="s">
        <v>0</v>
      </c>
      <c r="I4" s="130" t="s">
        <v>0</v>
      </c>
      <c r="J4" s="130" t="s">
        <v>1</v>
      </c>
      <c r="K4" s="130"/>
      <c r="L4" s="137" t="s">
        <v>2</v>
      </c>
    </row>
    <row r="5" spans="1:13" s="106" customFormat="1" ht="14.1" customHeight="1" thickTop="1" x14ac:dyDescent="0.2">
      <c r="A5" s="108"/>
      <c r="B5" s="124"/>
      <c r="C5" s="138"/>
      <c r="D5" s="128"/>
      <c r="E5" s="128"/>
      <c r="F5" s="126"/>
      <c r="G5" s="125"/>
      <c r="H5" s="115"/>
      <c r="I5" s="115"/>
      <c r="J5" s="115"/>
      <c r="K5" s="125"/>
      <c r="L5" s="139"/>
    </row>
    <row r="6" spans="1:13" s="106" customFormat="1" ht="14.1" customHeight="1" x14ac:dyDescent="0.2">
      <c r="A6" s="108"/>
      <c r="B6" s="124"/>
      <c r="C6" s="140"/>
      <c r="D6" s="196" t="s">
        <v>112</v>
      </c>
      <c r="E6" s="197"/>
      <c r="F6" s="117"/>
      <c r="G6" s="113"/>
      <c r="H6" s="114"/>
      <c r="I6" s="114"/>
      <c r="J6" s="114"/>
      <c r="K6" s="113"/>
      <c r="L6" s="141"/>
    </row>
    <row r="7" spans="1:13" s="106" customFormat="1" ht="14.1" customHeight="1" x14ac:dyDescent="0.2">
      <c r="A7" s="108" t="s">
        <v>111</v>
      </c>
      <c r="B7" s="134"/>
      <c r="C7" s="140" t="s">
        <v>114</v>
      </c>
      <c r="D7" s="196">
        <v>25868</v>
      </c>
      <c r="E7" s="197"/>
      <c r="F7" s="117" t="s">
        <v>109</v>
      </c>
      <c r="G7" s="113">
        <v>1</v>
      </c>
      <c r="H7" s="114"/>
      <c r="I7" s="114"/>
      <c r="J7" s="114"/>
      <c r="K7" s="113"/>
      <c r="L7" s="141"/>
    </row>
    <row r="8" spans="1:13" s="110" customFormat="1" ht="14.1" customHeight="1" x14ac:dyDescent="0.2">
      <c r="A8" s="117"/>
      <c r="B8" s="134">
        <v>1</v>
      </c>
      <c r="C8" s="140" t="s">
        <v>115</v>
      </c>
      <c r="D8" s="196">
        <v>26098</v>
      </c>
      <c r="E8" s="197"/>
      <c r="F8" s="117" t="s">
        <v>109</v>
      </c>
      <c r="G8" s="113">
        <v>1</v>
      </c>
      <c r="H8" s="114"/>
      <c r="I8" s="114"/>
      <c r="J8" s="114"/>
      <c r="K8" s="113"/>
      <c r="L8" s="141"/>
    </row>
    <row r="9" spans="1:13" s="110" customFormat="1" ht="14.1" customHeight="1" x14ac:dyDescent="0.2">
      <c r="A9" s="117"/>
      <c r="B9" s="134"/>
      <c r="C9" s="140" t="s">
        <v>121</v>
      </c>
      <c r="D9" s="196">
        <v>26185</v>
      </c>
      <c r="E9" s="197"/>
      <c r="F9" s="117" t="s">
        <v>109</v>
      </c>
      <c r="G9" s="113">
        <v>1</v>
      </c>
      <c r="H9" s="114"/>
      <c r="I9" s="114"/>
      <c r="J9" s="114"/>
      <c r="K9" s="113"/>
      <c r="L9" s="141"/>
    </row>
    <row r="10" spans="1:13" s="110" customFormat="1" ht="14.1" customHeight="1" x14ac:dyDescent="0.2">
      <c r="A10" s="117"/>
      <c r="B10" s="134"/>
      <c r="C10" s="140" t="s">
        <v>122</v>
      </c>
      <c r="D10" s="196">
        <v>26365</v>
      </c>
      <c r="E10" s="197"/>
      <c r="F10" s="117" t="s">
        <v>109</v>
      </c>
      <c r="G10" s="113">
        <v>1</v>
      </c>
      <c r="H10" s="114"/>
      <c r="I10" s="114"/>
      <c r="J10" s="114"/>
      <c r="K10" s="113"/>
      <c r="L10" s="141"/>
    </row>
    <row r="11" spans="1:13" s="110" customFormat="1" ht="14.1" customHeight="1" x14ac:dyDescent="0.2">
      <c r="A11" s="117"/>
      <c r="B11" s="134"/>
      <c r="C11" s="140" t="s">
        <v>123</v>
      </c>
      <c r="D11" s="196">
        <v>26435</v>
      </c>
      <c r="E11" s="197"/>
      <c r="F11" s="117" t="s">
        <v>109</v>
      </c>
      <c r="G11" s="113">
        <v>1</v>
      </c>
      <c r="H11" s="114"/>
      <c r="I11" s="114"/>
      <c r="J11" s="114"/>
      <c r="K11" s="113"/>
      <c r="L11" s="141"/>
    </row>
    <row r="12" spans="1:13" s="110" customFormat="1" ht="14.1" customHeight="1" x14ac:dyDescent="0.2">
      <c r="A12" s="117"/>
      <c r="B12" s="134"/>
      <c r="C12" s="140"/>
      <c r="D12" s="118"/>
      <c r="E12" s="118"/>
      <c r="F12" s="117"/>
      <c r="G12" s="113"/>
      <c r="H12" s="114"/>
      <c r="I12" s="114"/>
      <c r="J12" s="114"/>
      <c r="K12" s="113"/>
      <c r="L12" s="141"/>
    </row>
    <row r="13" spans="1:13" s="110" customFormat="1" ht="14.1" customHeight="1" x14ac:dyDescent="0.2">
      <c r="A13" s="117"/>
      <c r="B13" s="134"/>
      <c r="C13" s="140" t="s">
        <v>124</v>
      </c>
      <c r="D13" s="196">
        <v>26585</v>
      </c>
      <c r="E13" s="197"/>
      <c r="F13" s="117" t="s">
        <v>109</v>
      </c>
      <c r="G13" s="113">
        <v>1</v>
      </c>
      <c r="H13" s="114"/>
      <c r="I13" s="114"/>
      <c r="J13" s="114"/>
      <c r="K13" s="113"/>
      <c r="L13" s="141"/>
    </row>
    <row r="14" spans="1:13" s="110" customFormat="1" ht="14.1" customHeight="1" x14ac:dyDescent="0.2">
      <c r="A14" s="117"/>
      <c r="B14" s="134"/>
      <c r="C14" s="140"/>
      <c r="D14" s="118"/>
      <c r="E14" s="118"/>
      <c r="F14" s="117"/>
      <c r="G14" s="113"/>
      <c r="H14" s="114"/>
      <c r="I14" s="114"/>
      <c r="J14" s="114"/>
      <c r="K14" s="113"/>
      <c r="L14" s="141"/>
    </row>
    <row r="15" spans="1:13" s="110" customFormat="1" ht="14.1" customHeight="1" x14ac:dyDescent="0.2">
      <c r="A15" s="117"/>
      <c r="B15" s="134"/>
      <c r="C15" s="140" t="s">
        <v>120</v>
      </c>
      <c r="D15" s="118">
        <v>25868</v>
      </c>
      <c r="E15" s="118">
        <v>26655</v>
      </c>
      <c r="F15" s="117" t="s">
        <v>109</v>
      </c>
      <c r="G15" s="113"/>
      <c r="H15" s="114"/>
      <c r="I15" s="114"/>
      <c r="J15" s="146">
        <f>787/5280</f>
        <v>0.1490530303030303</v>
      </c>
      <c r="K15" s="113"/>
      <c r="L15" s="141"/>
    </row>
    <row r="16" spans="1:13" s="110" customFormat="1" ht="14.1" customHeight="1" x14ac:dyDescent="0.2">
      <c r="A16" s="117"/>
      <c r="B16" s="134"/>
      <c r="C16" s="140"/>
      <c r="D16" s="118"/>
      <c r="E16" s="118"/>
      <c r="F16" s="117"/>
      <c r="G16" s="113"/>
      <c r="H16" s="114"/>
      <c r="I16" s="114"/>
      <c r="J16" s="114"/>
      <c r="K16" s="113"/>
      <c r="L16" s="141"/>
    </row>
    <row r="17" spans="1:13" s="110" customFormat="1" ht="14.1" customHeight="1" x14ac:dyDescent="0.2">
      <c r="A17" s="117"/>
      <c r="B17" s="134"/>
      <c r="C17" s="140" t="s">
        <v>116</v>
      </c>
      <c r="D17" s="118">
        <v>25868</v>
      </c>
      <c r="E17" s="118">
        <v>26115</v>
      </c>
      <c r="F17" s="117" t="s">
        <v>109</v>
      </c>
      <c r="G17" s="113"/>
      <c r="H17" s="113">
        <f t="shared" ref="H17:H18" si="0">VALUE(TEXT(ROUNDUP((L17/50),0),0))+1</f>
        <v>6</v>
      </c>
      <c r="I17" s="113">
        <f t="shared" ref="I17:I18" si="1">VALUE(TEXT(ROUNDUP((L17/50),0),0))</f>
        <v>5</v>
      </c>
      <c r="J17" s="113"/>
      <c r="K17" s="113"/>
      <c r="L17" s="141">
        <v>230</v>
      </c>
    </row>
    <row r="18" spans="1:13" s="110" customFormat="1" ht="13.5" customHeight="1" x14ac:dyDescent="0.2">
      <c r="A18" s="117"/>
      <c r="B18" s="134"/>
      <c r="C18" s="140" t="s">
        <v>117</v>
      </c>
      <c r="D18" s="118">
        <v>26168</v>
      </c>
      <c r="E18" s="118">
        <v>26382</v>
      </c>
      <c r="F18" s="117" t="s">
        <v>109</v>
      </c>
      <c r="G18" s="113"/>
      <c r="H18" s="113">
        <f t="shared" si="0"/>
        <v>5</v>
      </c>
      <c r="I18" s="113">
        <f t="shared" si="1"/>
        <v>4</v>
      </c>
      <c r="J18" s="113"/>
      <c r="K18" s="117"/>
      <c r="L18" s="141">
        <v>180</v>
      </c>
    </row>
    <row r="19" spans="1:13" s="110" customFormat="1" ht="14.1" customHeight="1" x14ac:dyDescent="0.2">
      <c r="A19" s="117"/>
      <c r="B19" s="134">
        <v>2</v>
      </c>
      <c r="C19" s="140" t="s">
        <v>118</v>
      </c>
      <c r="D19" s="118">
        <v>26418</v>
      </c>
      <c r="E19" s="118">
        <v>26585</v>
      </c>
      <c r="F19" s="117" t="s">
        <v>109</v>
      </c>
      <c r="G19" s="113"/>
      <c r="H19" s="113">
        <f>VALUE(TEXT(ROUNDUP((L19/50),0),0))+1</f>
        <v>4</v>
      </c>
      <c r="I19" s="113">
        <f>VALUE(TEXT(ROUNDUP((L19/50),0),0))</f>
        <v>3</v>
      </c>
      <c r="J19" s="113"/>
      <c r="K19" s="113"/>
      <c r="L19" s="141">
        <v>150</v>
      </c>
    </row>
    <row r="20" spans="1:13" s="110" customFormat="1" ht="14.1" customHeight="1" thickBot="1" x14ac:dyDescent="0.25">
      <c r="A20" s="117"/>
      <c r="B20" s="134"/>
      <c r="C20" s="142"/>
      <c r="D20" s="131"/>
      <c r="E20" s="131"/>
      <c r="F20" s="132"/>
      <c r="G20" s="127"/>
      <c r="H20" s="127"/>
      <c r="I20" s="127"/>
      <c r="J20" s="127"/>
      <c r="K20" s="127"/>
      <c r="L20" s="143"/>
    </row>
    <row r="21" spans="1:13" ht="14.1" customHeight="1" x14ac:dyDescent="0.2">
      <c r="A21" s="107" t="s">
        <v>110</v>
      </c>
      <c r="B21" s="124"/>
      <c r="C21" s="173" t="s">
        <v>107</v>
      </c>
      <c r="D21" s="174"/>
      <c r="E21" s="174"/>
      <c r="F21" s="175"/>
      <c r="G21" s="169">
        <f>SUM(G5:G19)</f>
        <v>6</v>
      </c>
      <c r="H21" s="179">
        <f>SUM(H5:H19)</f>
        <v>15</v>
      </c>
      <c r="I21" s="179">
        <f>SUM(I5:I19)</f>
        <v>12</v>
      </c>
      <c r="J21" s="181">
        <f>SUM(J5:J19)</f>
        <v>0.1490530303030303</v>
      </c>
      <c r="K21" s="169"/>
      <c r="L21" s="171">
        <f>SUM(L5:L19)</f>
        <v>560</v>
      </c>
    </row>
    <row r="22" spans="1:13" s="106" customFormat="1" ht="14.1" customHeight="1" thickBot="1" x14ac:dyDescent="0.25">
      <c r="A22" s="107" t="s">
        <v>105</v>
      </c>
      <c r="B22" s="124"/>
      <c r="C22" s="176"/>
      <c r="D22" s="177"/>
      <c r="E22" s="177"/>
      <c r="F22" s="178"/>
      <c r="G22" s="170"/>
      <c r="H22" s="180"/>
      <c r="I22" s="180"/>
      <c r="J22" s="182"/>
      <c r="K22" s="170"/>
      <c r="L22" s="172"/>
      <c r="M22" s="105"/>
    </row>
    <row r="23" spans="1:13" ht="15" customHeight="1" x14ac:dyDescent="0.2">
      <c r="A23"/>
      <c r="B23"/>
      <c r="C23"/>
      <c r="D23" s="105"/>
      <c r="E23"/>
      <c r="F23" s="122"/>
      <c r="G23" s="122"/>
      <c r="H23" s="122"/>
      <c r="I23" s="122"/>
      <c r="J23" s="122"/>
      <c r="K23" s="122"/>
      <c r="L23" s="122"/>
    </row>
    <row r="24" spans="1:13" s="120" customFormat="1" ht="45" customHeight="1" x14ac:dyDescent="0.2">
      <c r="A24" s="121"/>
      <c r="B24" s="121"/>
      <c r="C24" s="121"/>
      <c r="D24" s="121"/>
      <c r="E24" s="121"/>
      <c r="F24" s="116"/>
      <c r="G24" s="116"/>
      <c r="H24" s="116"/>
      <c r="I24" s="123"/>
      <c r="J24" s="123"/>
      <c r="K24" s="116"/>
      <c r="L24" s="116"/>
    </row>
    <row r="25" spans="1:13" s="111" customFormat="1" x14ac:dyDescent="0.2">
      <c r="C25" s="101"/>
      <c r="D25" s="101"/>
      <c r="H25" s="102"/>
      <c r="I25" s="102"/>
      <c r="J25" s="102"/>
    </row>
    <row r="26" spans="1:13" s="103" customFormat="1" x14ac:dyDescent="0.2"/>
  </sheetData>
  <mergeCells count="19">
    <mergeCell ref="A3:A4"/>
    <mergeCell ref="B3:B4"/>
    <mergeCell ref="C2:C4"/>
    <mergeCell ref="D2:E3"/>
    <mergeCell ref="I21:I22"/>
    <mergeCell ref="F2:F4"/>
    <mergeCell ref="D13:E13"/>
    <mergeCell ref="D11:E11"/>
    <mergeCell ref="D10:E10"/>
    <mergeCell ref="D9:E9"/>
    <mergeCell ref="D6:E6"/>
    <mergeCell ref="D7:E7"/>
    <mergeCell ref="D8:E8"/>
    <mergeCell ref="K21:K22"/>
    <mergeCell ref="L21:L22"/>
    <mergeCell ref="C21:F22"/>
    <mergeCell ref="G21:G22"/>
    <mergeCell ref="H21:H22"/>
    <mergeCell ref="J21:J22"/>
  </mergeCells>
  <pageMargins left="0.5" right="0.5" top="0.75" bottom="0.75" header="0.3" footer="0.3"/>
  <pageSetup scale="70" orientation="landscape" r:id="rId1"/>
  <headerFooter>
    <oddHeader>&amp;C&amp;"Arial,Bold"&amp;12MED - N. CARPENTER ROAD
&amp;"Arial,Regular"&amp;10PID #14821</oddHeader>
    <oddFooter>&amp;L&amp;D&amp;R&amp;P of &amp;N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pavement_Archive</vt:lpstr>
      <vt:lpstr>MOT Subsummary_Archive</vt:lpstr>
      <vt:lpstr>MOT</vt:lpstr>
      <vt:lpstr>MOT!Print_Area</vt:lpstr>
      <vt:lpstr>'MOT Subsummary_Archive'!Print_Area</vt:lpstr>
      <vt:lpstr>MOT!Print_Titles</vt:lpstr>
      <vt:lpstr>'MOT Subsummary_Archive'!Print_Titles</vt:lpstr>
      <vt:lpstr>pavement_Archive!Print_Titles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 Khorshidi</dc:creator>
  <cp:lastModifiedBy>Kevin Jones</cp:lastModifiedBy>
  <cp:lastPrinted>2023-12-28T03:06:08Z</cp:lastPrinted>
  <dcterms:created xsi:type="dcterms:W3CDTF">1999-11-10T19:01:16Z</dcterms:created>
  <dcterms:modified xsi:type="dcterms:W3CDTF">2025-09-23T18:52:28Z</dcterms:modified>
</cp:coreProperties>
</file>