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sign Connect Projects\2023\W-23-141 FRA-62 DRAINAGE IMPROVEMENTS\119042\400-Engineering\Roadway\EngData\Spreadsheets\"/>
    </mc:Choice>
  </mc:AlternateContent>
  <xr:revisionPtr revIDLastSave="0" documentId="13_ncr:1_{5C470B87-46D8-41FB-BE19-0502045B555E}" xr6:coauthVersionLast="47" xr6:coauthVersionMax="47" xr10:uidLastSave="{00000000-0000-0000-0000-000000000000}"/>
  <bookViews>
    <workbookView xWindow="28680" yWindow="-120" windowWidth="29040" windowHeight="15720" xr2:uid="{2B5F5CBA-0E40-4180-9FA7-0C2F03C0A5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" l="1"/>
  <c r="J20" i="1"/>
  <c r="J21" i="1"/>
  <c r="J22" i="1"/>
  <c r="J23" i="1"/>
  <c r="J24" i="1"/>
  <c r="J25" i="1"/>
  <c r="J26" i="1"/>
  <c r="J18" i="1"/>
  <c r="J8" i="1"/>
  <c r="J9" i="1"/>
  <c r="J10" i="1"/>
  <c r="J11" i="1"/>
  <c r="J12" i="1"/>
  <c r="J13" i="1"/>
  <c r="J14" i="1"/>
  <c r="J7" i="1"/>
  <c r="E6" i="1"/>
  <c r="E7" i="1"/>
  <c r="E8" i="1"/>
  <c r="E9" i="1"/>
  <c r="E10" i="1"/>
  <c r="E11" i="1"/>
  <c r="E12" i="1"/>
  <c r="E13" i="1"/>
  <c r="C8" i="1"/>
  <c r="C9" i="1"/>
  <c r="C10" i="1"/>
  <c r="C11" i="1"/>
  <c r="C12" i="1"/>
  <c r="C13" i="1"/>
  <c r="C7" i="1"/>
</calcChain>
</file>

<file path=xl/sharedStrings.xml><?xml version="1.0" encoding="utf-8"?>
<sst xmlns="http://schemas.openxmlformats.org/spreadsheetml/2006/main" count="19" uniqueCount="6">
  <si>
    <t>3:1</t>
  </si>
  <si>
    <t>2:1</t>
  </si>
  <si>
    <t>2.5:1</t>
  </si>
  <si>
    <t>4:1</t>
  </si>
  <si>
    <t>6:1</t>
  </si>
  <si>
    <t>1'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</si>
</sst>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924D-DAD1-452D-99CD-56C44B1A389F}">
  <dimension ref="B6:J26"/>
  <sheetViews>
    <sheetView tabSelected="1" workbookViewId="0">
      <selection activeCell="N18" sqref="N18"/>
    </sheetView>
  </sheetViews>
  <sheetFormatPr defaultRowHeight="15" x14ac:dyDescent="0.25"/>
  <sheetData>
    <row r="6" spans="2:10" x14ac:dyDescent="0.25">
      <c r="B6">
        <v>25929.83</v>
      </c>
      <c r="C6">
        <v>866.92</v>
      </c>
      <c r="E6">
        <f t="shared" ref="E6:E12" si="0">$E$14-((28/10000)*($B$14-B6))</f>
        <v>867.06195200000002</v>
      </c>
      <c r="G6" s="1"/>
      <c r="J6">
        <v>51730.62</v>
      </c>
    </row>
    <row r="7" spans="2:10" x14ac:dyDescent="0.25">
      <c r="B7">
        <v>25950</v>
      </c>
      <c r="C7">
        <f>((($C$14-$C$6)/($B$14-$B$6))*(B7-$B$6))+$C$6</f>
        <v>866.99137593671935</v>
      </c>
      <c r="E7">
        <f t="shared" si="0"/>
        <v>867.11842799999999</v>
      </c>
      <c r="G7" s="1" t="s">
        <v>0</v>
      </c>
      <c r="H7">
        <v>30.89</v>
      </c>
      <c r="J7">
        <f>$J$6+(B7-$B$6)</f>
        <v>51750.79</v>
      </c>
    </row>
    <row r="8" spans="2:10" x14ac:dyDescent="0.25">
      <c r="B8">
        <v>25975</v>
      </c>
      <c r="C8">
        <f t="shared" ref="C8:C13" si="1">((($C$14-$C$6)/($B$14-$B$6))*(B8-$B$6))+$C$6</f>
        <v>867.07984388009993</v>
      </c>
      <c r="E8">
        <f t="shared" si="0"/>
        <v>867.18842800000004</v>
      </c>
      <c r="G8" s="2" t="s">
        <v>1</v>
      </c>
      <c r="H8">
        <v>30.85</v>
      </c>
      <c r="J8">
        <f t="shared" ref="J8:J14" si="2">$J$6+(B8-$B$6)</f>
        <v>51775.79</v>
      </c>
    </row>
    <row r="9" spans="2:10" x14ac:dyDescent="0.25">
      <c r="B9">
        <v>26000</v>
      </c>
      <c r="C9">
        <f t="shared" si="1"/>
        <v>867.16831182348039</v>
      </c>
      <c r="E9">
        <f t="shared" si="0"/>
        <v>867.25842799999998</v>
      </c>
      <c r="G9" s="2" t="s">
        <v>1</v>
      </c>
      <c r="H9">
        <v>30.61</v>
      </c>
      <c r="J9">
        <f t="shared" si="2"/>
        <v>51800.79</v>
      </c>
    </row>
    <row r="10" spans="2:10" x14ac:dyDescent="0.25">
      <c r="B10">
        <v>26025</v>
      </c>
      <c r="C10">
        <f t="shared" si="1"/>
        <v>867.25677976686097</v>
      </c>
      <c r="E10">
        <f t="shared" si="0"/>
        <v>867.32842800000003</v>
      </c>
      <c r="G10" s="2" t="s">
        <v>1</v>
      </c>
      <c r="H10">
        <v>30.33</v>
      </c>
      <c r="J10">
        <f t="shared" si="2"/>
        <v>51825.79</v>
      </c>
    </row>
    <row r="11" spans="2:10" x14ac:dyDescent="0.25">
      <c r="B11">
        <v>26050</v>
      </c>
      <c r="C11">
        <f t="shared" si="1"/>
        <v>867.34524771024144</v>
      </c>
      <c r="E11">
        <f t="shared" si="0"/>
        <v>867.39842799999997</v>
      </c>
      <c r="G11" s="2" t="s">
        <v>2</v>
      </c>
      <c r="H11">
        <v>30.07</v>
      </c>
      <c r="J11">
        <f t="shared" si="2"/>
        <v>51850.79</v>
      </c>
    </row>
    <row r="12" spans="2:10" x14ac:dyDescent="0.25">
      <c r="B12">
        <v>26075</v>
      </c>
      <c r="C12">
        <f t="shared" si="1"/>
        <v>867.43371565362202</v>
      </c>
      <c r="E12">
        <f t="shared" si="0"/>
        <v>867.46842800000002</v>
      </c>
      <c r="G12" s="1" t="s">
        <v>0</v>
      </c>
      <c r="H12">
        <v>29.29</v>
      </c>
      <c r="J12">
        <f t="shared" si="2"/>
        <v>51875.79</v>
      </c>
    </row>
    <row r="13" spans="2:10" x14ac:dyDescent="0.25">
      <c r="B13">
        <v>26100</v>
      </c>
      <c r="C13">
        <f t="shared" si="1"/>
        <v>867.52218359700248</v>
      </c>
      <c r="E13">
        <f>$E$14-((28/10000)*($B$14-B13))</f>
        <v>867.53842800000007</v>
      </c>
      <c r="G13" s="1" t="s">
        <v>3</v>
      </c>
      <c r="H13">
        <v>28.99</v>
      </c>
      <c r="J13">
        <f t="shared" si="2"/>
        <v>51900.79</v>
      </c>
    </row>
    <row r="14" spans="2:10" x14ac:dyDescent="0.25">
      <c r="B14">
        <v>26121.99</v>
      </c>
      <c r="C14">
        <v>867.6</v>
      </c>
      <c r="E14">
        <v>867.6</v>
      </c>
      <c r="J14">
        <f t="shared" si="2"/>
        <v>51922.78</v>
      </c>
    </row>
    <row r="17" spans="2:10" x14ac:dyDescent="0.25">
      <c r="B17">
        <v>26162.19</v>
      </c>
      <c r="E17">
        <v>867.7</v>
      </c>
      <c r="G17" s="2" t="s">
        <v>3</v>
      </c>
      <c r="J17">
        <v>51962.2</v>
      </c>
    </row>
    <row r="18" spans="2:10" x14ac:dyDescent="0.25">
      <c r="B18">
        <v>26175</v>
      </c>
      <c r="E18">
        <v>867.76</v>
      </c>
      <c r="G18" s="2" t="s">
        <v>3</v>
      </c>
      <c r="H18">
        <v>27.89</v>
      </c>
      <c r="J18">
        <f>$J$17+(B18-$B$17)</f>
        <v>51975.009999999995</v>
      </c>
    </row>
    <row r="19" spans="2:10" x14ac:dyDescent="0.25">
      <c r="B19">
        <v>26200</v>
      </c>
      <c r="E19">
        <v>867.88</v>
      </c>
      <c r="G19" s="2" t="s">
        <v>3</v>
      </c>
      <c r="H19">
        <v>27.51</v>
      </c>
      <c r="J19">
        <f t="shared" ref="J19:J26" si="3">$J$17+(B19-$B$17)</f>
        <v>52000.009999999995</v>
      </c>
    </row>
    <row r="20" spans="2:10" x14ac:dyDescent="0.25">
      <c r="B20">
        <v>26225</v>
      </c>
      <c r="E20">
        <v>868</v>
      </c>
      <c r="G20" s="2" t="s">
        <v>3</v>
      </c>
      <c r="H20">
        <v>27.66</v>
      </c>
      <c r="J20">
        <f t="shared" si="3"/>
        <v>52025.009999999995</v>
      </c>
    </row>
    <row r="21" spans="2:10" x14ac:dyDescent="0.25">
      <c r="B21">
        <v>26250</v>
      </c>
      <c r="E21">
        <v>868.12</v>
      </c>
      <c r="G21" s="2" t="s">
        <v>0</v>
      </c>
      <c r="H21">
        <v>28.37</v>
      </c>
      <c r="J21">
        <f t="shared" si="3"/>
        <v>52050.009999999995</v>
      </c>
    </row>
    <row r="22" spans="2:10" x14ac:dyDescent="0.25">
      <c r="B22">
        <v>26275</v>
      </c>
      <c r="E22">
        <v>868.24</v>
      </c>
      <c r="G22" s="2" t="s">
        <v>0</v>
      </c>
      <c r="H22">
        <v>28.31</v>
      </c>
      <c r="J22">
        <f t="shared" si="3"/>
        <v>52075.009999999995</v>
      </c>
    </row>
    <row r="23" spans="2:10" x14ac:dyDescent="0.25">
      <c r="B23">
        <v>26300</v>
      </c>
      <c r="E23">
        <v>868.36</v>
      </c>
      <c r="G23" s="2" t="s">
        <v>0</v>
      </c>
      <c r="H23">
        <v>28.27</v>
      </c>
      <c r="J23">
        <f t="shared" si="3"/>
        <v>52100.009999999995</v>
      </c>
    </row>
    <row r="24" spans="2:10" x14ac:dyDescent="0.25">
      <c r="B24">
        <v>26325</v>
      </c>
      <c r="E24">
        <v>868.48</v>
      </c>
      <c r="G24" s="2" t="s">
        <v>3</v>
      </c>
      <c r="H24">
        <v>27.63</v>
      </c>
      <c r="J24">
        <f t="shared" si="3"/>
        <v>52125.009999999995</v>
      </c>
    </row>
    <row r="25" spans="2:10" x14ac:dyDescent="0.25">
      <c r="B25">
        <v>26350</v>
      </c>
      <c r="E25">
        <v>868.6</v>
      </c>
      <c r="G25" s="2" t="s">
        <v>3</v>
      </c>
      <c r="H25">
        <v>26.93</v>
      </c>
      <c r="J25">
        <f t="shared" si="3"/>
        <v>52150.009999999995</v>
      </c>
    </row>
    <row r="26" spans="2:10" x14ac:dyDescent="0.25">
      <c r="B26">
        <v>26375</v>
      </c>
      <c r="D26" s="1" t="s">
        <v>5</v>
      </c>
      <c r="E26">
        <v>868.73</v>
      </c>
      <c r="F26" s="2" t="s">
        <v>4</v>
      </c>
      <c r="G26" s="1" t="s">
        <v>3</v>
      </c>
      <c r="H26">
        <v>29.68</v>
      </c>
      <c r="J26">
        <f t="shared" si="3"/>
        <v>52175.009999999995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Burton</dc:creator>
  <cp:lastModifiedBy>Brady Burton</cp:lastModifiedBy>
  <dcterms:created xsi:type="dcterms:W3CDTF">2025-09-08T19:30:42Z</dcterms:created>
  <dcterms:modified xsi:type="dcterms:W3CDTF">2025-09-09T16:01:24Z</dcterms:modified>
</cp:coreProperties>
</file>