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865\120103\400-Engineering\Drainage\EngData\Proposed Drainage\Quantities\"/>
    </mc:Choice>
  </mc:AlternateContent>
  <xr:revisionPtr revIDLastSave="0" documentId="13_ncr:1_{233D9FEF-C3B6-41DE-9BB1-48D819DE19E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BSUMMARY PAGES 1-2" sheetId="1" r:id="rId1"/>
    <sheet name="SUBSUMMARY PAGES 3-4" sheetId="3" r:id="rId2"/>
  </sheets>
  <externalReferences>
    <externalReference r:id="rId3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7" i="1" l="1"/>
  <c r="L197" i="1"/>
  <c r="M197" i="1"/>
  <c r="N197" i="1"/>
  <c r="O197" i="1"/>
  <c r="P197" i="1"/>
  <c r="Q197" i="1"/>
  <c r="R197" i="1"/>
  <c r="S197" i="1"/>
  <c r="T197" i="1"/>
  <c r="U197" i="1"/>
  <c r="K131" i="3"/>
  <c r="T25" i="3"/>
  <c r="T112" i="3"/>
  <c r="T131" i="3" s="1"/>
  <c r="T118" i="1"/>
  <c r="S221" i="1"/>
  <c r="S223" i="1"/>
  <c r="S224" i="1"/>
  <c r="R109" i="3"/>
  <c r="T109" i="3"/>
  <c r="Q123" i="3"/>
  <c r="R112" i="3"/>
  <c r="V197" i="1"/>
  <c r="W197" i="1"/>
  <c r="X197" i="1"/>
  <c r="Y197" i="1"/>
  <c r="Z197" i="1"/>
  <c r="AA197" i="1"/>
  <c r="AB197" i="1"/>
  <c r="AC197" i="1"/>
  <c r="AD197" i="1"/>
  <c r="AE197" i="1"/>
  <c r="T128" i="1"/>
  <c r="T126" i="1"/>
  <c r="T123" i="1"/>
  <c r="T116" i="1"/>
  <c r="T114" i="1"/>
  <c r="T109" i="1"/>
  <c r="R131" i="1"/>
  <c r="R126" i="1"/>
  <c r="R122" i="1"/>
  <c r="R114" i="1"/>
  <c r="Q47" i="3"/>
  <c r="Q45" i="3"/>
  <c r="Q44" i="3"/>
  <c r="T47" i="3"/>
  <c r="T196" i="1" s="1"/>
  <c r="L221" i="1"/>
  <c r="M221" i="1"/>
  <c r="O221" i="1"/>
  <c r="P221" i="1"/>
  <c r="Q221" i="1"/>
  <c r="R221" i="1"/>
  <c r="L222" i="1"/>
  <c r="M222" i="1"/>
  <c r="O222" i="1"/>
  <c r="P222" i="1"/>
  <c r="Q222" i="1"/>
  <c r="R222" i="1"/>
  <c r="L223" i="1"/>
  <c r="M223" i="1"/>
  <c r="O223" i="1"/>
  <c r="P223" i="1"/>
  <c r="Q223" i="1"/>
  <c r="R223" i="1"/>
  <c r="L224" i="1"/>
  <c r="M224" i="1"/>
  <c r="P224" i="1"/>
  <c r="Q224" i="1"/>
  <c r="K224" i="1"/>
  <c r="K223" i="1"/>
  <c r="K222" i="1"/>
  <c r="K221" i="1"/>
  <c r="M194" i="1"/>
  <c r="N194" i="1"/>
  <c r="O194" i="1"/>
  <c r="Q194" i="1"/>
  <c r="R194" i="1"/>
  <c r="S194" i="1"/>
  <c r="T194" i="1"/>
  <c r="W194" i="1"/>
  <c r="X194" i="1"/>
  <c r="Y194" i="1"/>
  <c r="Z194" i="1"/>
  <c r="AA194" i="1"/>
  <c r="AB194" i="1"/>
  <c r="AC194" i="1"/>
  <c r="AD194" i="1"/>
  <c r="AE194" i="1"/>
  <c r="AE195" i="1"/>
  <c r="M195" i="1"/>
  <c r="N195" i="1"/>
  <c r="O195" i="1"/>
  <c r="Q195" i="1"/>
  <c r="S195" i="1"/>
  <c r="U195" i="1"/>
  <c r="V195" i="1"/>
  <c r="W195" i="1"/>
  <c r="X195" i="1"/>
  <c r="Y195" i="1"/>
  <c r="Z195" i="1"/>
  <c r="AA195" i="1"/>
  <c r="AB195" i="1"/>
  <c r="AC195" i="1"/>
  <c r="AD195" i="1"/>
  <c r="M196" i="1"/>
  <c r="N196" i="1"/>
  <c r="O196" i="1"/>
  <c r="R196" i="1"/>
  <c r="S196" i="1"/>
  <c r="U196" i="1"/>
  <c r="V196" i="1"/>
  <c r="W196" i="1"/>
  <c r="X196" i="1"/>
  <c r="Y196" i="1"/>
  <c r="Z196" i="1"/>
  <c r="AA196" i="1"/>
  <c r="AB196" i="1"/>
  <c r="AC196" i="1"/>
  <c r="AD196" i="1"/>
  <c r="AE196" i="1"/>
  <c r="K195" i="1"/>
  <c r="K194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K227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P227" i="1" s="1"/>
  <c r="O219" i="1"/>
  <c r="N219" i="1"/>
  <c r="M219" i="1"/>
  <c r="M227" i="1" s="1"/>
  <c r="L219" i="1"/>
  <c r="L227" i="1" s="1"/>
  <c r="K219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D203" i="1"/>
  <c r="AA201" i="1"/>
  <c r="S201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D176" i="1"/>
  <c r="T131" i="1" l="1"/>
  <c r="T195" i="1" s="1"/>
  <c r="R195" i="1"/>
  <c r="Q227" i="1"/>
  <c r="G110" i="3"/>
  <c r="G111" i="3"/>
  <c r="F110" i="3"/>
  <c r="Z127" i="1"/>
  <c r="J28" i="1"/>
  <c r="I28" i="1"/>
  <c r="E155" i="3"/>
  <c r="E156" i="3"/>
  <c r="E157" i="3"/>
  <c r="E158" i="3"/>
  <c r="E159" i="3"/>
  <c r="E160" i="3"/>
  <c r="E161" i="3"/>
  <c r="E162" i="3"/>
  <c r="E163" i="3"/>
  <c r="J112" i="1" l="1"/>
  <c r="I112" i="1"/>
  <c r="S47" i="3"/>
  <c r="S47" i="1"/>
  <c r="G128" i="1"/>
  <c r="F128" i="1"/>
  <c r="AA131" i="3" l="1"/>
  <c r="AB201" i="1" s="1"/>
  <c r="S173" i="3"/>
  <c r="T173" i="3"/>
  <c r="U173" i="3"/>
  <c r="V173" i="3"/>
  <c r="AA173" i="3"/>
  <c r="AB173" i="3"/>
  <c r="AC173" i="3"/>
  <c r="AA47" i="3"/>
  <c r="S89" i="3"/>
  <c r="T89" i="3"/>
  <c r="U89" i="3"/>
  <c r="V89" i="3"/>
  <c r="AA89" i="3"/>
  <c r="AB89" i="3"/>
  <c r="AA47" i="1"/>
  <c r="S89" i="1"/>
  <c r="T89" i="1"/>
  <c r="U89" i="1"/>
  <c r="V89" i="1"/>
  <c r="AA89" i="1"/>
  <c r="AB89" i="1"/>
  <c r="AC89" i="1"/>
  <c r="AA131" i="1"/>
  <c r="T173" i="1"/>
  <c r="U173" i="1"/>
  <c r="V173" i="1"/>
  <c r="AA173" i="1"/>
  <c r="AB173" i="1"/>
  <c r="AC173" i="1"/>
  <c r="AD173" i="1"/>
  <c r="S131" i="1"/>
  <c r="F126" i="1"/>
  <c r="J124" i="1"/>
  <c r="G126" i="1" s="1"/>
  <c r="I124" i="1"/>
  <c r="G122" i="1"/>
  <c r="F122" i="1"/>
  <c r="J108" i="3"/>
  <c r="I108" i="3"/>
  <c r="G116" i="3"/>
  <c r="F116" i="3"/>
  <c r="G115" i="3"/>
  <c r="F115" i="3"/>
  <c r="G114" i="3"/>
  <c r="F114" i="3"/>
  <c r="G112" i="3"/>
  <c r="F111" i="3"/>
  <c r="G36" i="3"/>
  <c r="F36" i="3"/>
  <c r="G27" i="3"/>
  <c r="F27" i="3"/>
  <c r="G25" i="3"/>
  <c r="F25" i="3"/>
  <c r="G109" i="1"/>
  <c r="F109" i="1"/>
  <c r="G43" i="1"/>
  <c r="F43" i="1"/>
  <c r="E88" i="3" l="1"/>
  <c r="AE173" i="3"/>
  <c r="AD173" i="3"/>
  <c r="J172" i="3"/>
  <c r="I172" i="3"/>
  <c r="H172" i="3"/>
  <c r="G172" i="3"/>
  <c r="F172" i="3"/>
  <c r="E172" i="3"/>
  <c r="D172" i="3"/>
  <c r="B172" i="3"/>
  <c r="J171" i="3"/>
  <c r="I171" i="3"/>
  <c r="H171" i="3"/>
  <c r="G171" i="3"/>
  <c r="F171" i="3"/>
  <c r="E171" i="3"/>
  <c r="D171" i="3"/>
  <c r="B171" i="3"/>
  <c r="J170" i="3"/>
  <c r="I170" i="3"/>
  <c r="H170" i="3"/>
  <c r="G170" i="3"/>
  <c r="F170" i="3"/>
  <c r="E170" i="3"/>
  <c r="D170" i="3"/>
  <c r="B170" i="3"/>
  <c r="J169" i="3"/>
  <c r="I169" i="3"/>
  <c r="H169" i="3"/>
  <c r="G169" i="3"/>
  <c r="F169" i="3"/>
  <c r="E169" i="3"/>
  <c r="D169" i="3"/>
  <c r="B169" i="3"/>
  <c r="J168" i="3"/>
  <c r="I168" i="3"/>
  <c r="H168" i="3"/>
  <c r="G168" i="3"/>
  <c r="F168" i="3"/>
  <c r="E168" i="3"/>
  <c r="D168" i="3"/>
  <c r="B168" i="3"/>
  <c r="J167" i="3"/>
  <c r="I167" i="3"/>
  <c r="H167" i="3"/>
  <c r="G167" i="3"/>
  <c r="F167" i="3"/>
  <c r="E167" i="3"/>
  <c r="D167" i="3"/>
  <c r="B167" i="3"/>
  <c r="J166" i="3"/>
  <c r="I166" i="3"/>
  <c r="H166" i="3"/>
  <c r="G166" i="3"/>
  <c r="F166" i="3"/>
  <c r="E166" i="3"/>
  <c r="D166" i="3"/>
  <c r="B166" i="3"/>
  <c r="J165" i="3"/>
  <c r="I165" i="3"/>
  <c r="H165" i="3"/>
  <c r="G165" i="3"/>
  <c r="F165" i="3"/>
  <c r="E165" i="3"/>
  <c r="D165" i="3"/>
  <c r="B165" i="3"/>
  <c r="J164" i="3"/>
  <c r="I164" i="3"/>
  <c r="H164" i="3"/>
  <c r="G164" i="3"/>
  <c r="F164" i="3"/>
  <c r="E164" i="3"/>
  <c r="D164" i="3"/>
  <c r="B164" i="3"/>
  <c r="J163" i="3"/>
  <c r="I163" i="3"/>
  <c r="H163" i="3"/>
  <c r="G163" i="3"/>
  <c r="F163" i="3"/>
  <c r="D163" i="3"/>
  <c r="B163" i="3"/>
  <c r="J162" i="3"/>
  <c r="I162" i="3"/>
  <c r="H162" i="3"/>
  <c r="G162" i="3"/>
  <c r="F162" i="3"/>
  <c r="D162" i="3"/>
  <c r="B162" i="3"/>
  <c r="J161" i="3"/>
  <c r="I161" i="3"/>
  <c r="H161" i="3"/>
  <c r="G161" i="3"/>
  <c r="F161" i="3"/>
  <c r="D161" i="3"/>
  <c r="B161" i="3"/>
  <c r="J160" i="3"/>
  <c r="I160" i="3"/>
  <c r="H160" i="3"/>
  <c r="G160" i="3"/>
  <c r="F160" i="3"/>
  <c r="D160" i="3"/>
  <c r="B160" i="3"/>
  <c r="J159" i="3"/>
  <c r="I159" i="3"/>
  <c r="H159" i="3"/>
  <c r="G159" i="3"/>
  <c r="F159" i="3"/>
  <c r="D159" i="3"/>
  <c r="B159" i="3"/>
  <c r="J158" i="3"/>
  <c r="I158" i="3"/>
  <c r="H158" i="3"/>
  <c r="G158" i="3"/>
  <c r="F158" i="3"/>
  <c r="D158" i="3"/>
  <c r="B158" i="3"/>
  <c r="J157" i="3"/>
  <c r="I157" i="3"/>
  <c r="H157" i="3"/>
  <c r="G157" i="3"/>
  <c r="F157" i="3"/>
  <c r="D157" i="3"/>
  <c r="B157" i="3"/>
  <c r="J156" i="3"/>
  <c r="I156" i="3"/>
  <c r="H156" i="3"/>
  <c r="G156" i="3"/>
  <c r="F156" i="3"/>
  <c r="D156" i="3"/>
  <c r="B156" i="3"/>
  <c r="J155" i="3"/>
  <c r="I155" i="3"/>
  <c r="H155" i="3"/>
  <c r="G155" i="3"/>
  <c r="F155" i="3"/>
  <c r="D155" i="3"/>
  <c r="B155" i="3"/>
  <c r="J154" i="3"/>
  <c r="I154" i="3"/>
  <c r="H154" i="3"/>
  <c r="G154" i="3"/>
  <c r="F154" i="3"/>
  <c r="E154" i="3"/>
  <c r="D154" i="3"/>
  <c r="B154" i="3"/>
  <c r="J153" i="3"/>
  <c r="I153" i="3"/>
  <c r="H153" i="3"/>
  <c r="G153" i="3"/>
  <c r="F153" i="3"/>
  <c r="E153" i="3"/>
  <c r="D153" i="3"/>
  <c r="B153" i="3"/>
  <c r="J152" i="3"/>
  <c r="I152" i="3"/>
  <c r="H152" i="3"/>
  <c r="G152" i="3"/>
  <c r="F152" i="3"/>
  <c r="E152" i="3"/>
  <c r="D152" i="3"/>
  <c r="B152" i="3"/>
  <c r="J151" i="3"/>
  <c r="I151" i="3"/>
  <c r="H151" i="3"/>
  <c r="G151" i="3"/>
  <c r="F151" i="3"/>
  <c r="E151" i="3"/>
  <c r="D151" i="3"/>
  <c r="B151" i="3"/>
  <c r="J150" i="3"/>
  <c r="I150" i="3"/>
  <c r="H150" i="3"/>
  <c r="G150" i="3"/>
  <c r="F150" i="3"/>
  <c r="E150" i="3"/>
  <c r="D150" i="3"/>
  <c r="B150" i="3"/>
  <c r="AE149" i="3"/>
  <c r="AD149" i="3"/>
  <c r="AC149" i="3"/>
  <c r="AB149" i="3"/>
  <c r="AA149" i="3"/>
  <c r="Z149" i="3"/>
  <c r="Z173" i="3" s="1"/>
  <c r="Y149" i="3"/>
  <c r="Y173" i="3" s="1"/>
  <c r="X149" i="3"/>
  <c r="X173" i="3" s="1"/>
  <c r="W149" i="3"/>
  <c r="W173" i="3" s="1"/>
  <c r="V149" i="3"/>
  <c r="U149" i="3"/>
  <c r="T149" i="3"/>
  <c r="S149" i="3"/>
  <c r="R149" i="3"/>
  <c r="R173" i="3" s="1"/>
  <c r="R224" i="1" s="1"/>
  <c r="R227" i="1" s="1"/>
  <c r="Q149" i="3"/>
  <c r="Q173" i="3" s="1"/>
  <c r="P149" i="3"/>
  <c r="P173" i="3" s="1"/>
  <c r="O149" i="3"/>
  <c r="O173" i="3" s="1"/>
  <c r="O224" i="1" s="1"/>
  <c r="O227" i="1" s="1"/>
  <c r="N149" i="3"/>
  <c r="N173" i="3" s="1"/>
  <c r="N224" i="1" s="1"/>
  <c r="M149" i="3"/>
  <c r="M173" i="3" s="1"/>
  <c r="L149" i="3"/>
  <c r="L173" i="3" s="1"/>
  <c r="K149" i="3"/>
  <c r="K173" i="3" s="1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K136" i="3"/>
  <c r="D133" i="3"/>
  <c r="S131" i="3"/>
  <c r="P131" i="3"/>
  <c r="AE107" i="3"/>
  <c r="AE131" i="3" s="1"/>
  <c r="AD107" i="3"/>
  <c r="AD131" i="3" s="1"/>
  <c r="AE201" i="1" s="1"/>
  <c r="AC107" i="3"/>
  <c r="AC131" i="3" s="1"/>
  <c r="AD201" i="1" s="1"/>
  <c r="AB107" i="3"/>
  <c r="AB131" i="3" s="1"/>
  <c r="AC201" i="1" s="1"/>
  <c r="AA107" i="3"/>
  <c r="Z107" i="3"/>
  <c r="Z131" i="3" s="1"/>
  <c r="Y107" i="3"/>
  <c r="Y131" i="3" s="1"/>
  <c r="Z201" i="1" s="1"/>
  <c r="X107" i="3"/>
  <c r="X131" i="3" s="1"/>
  <c r="Y201" i="1" s="1"/>
  <c r="W107" i="3"/>
  <c r="W131" i="3" s="1"/>
  <c r="X201" i="1" s="1"/>
  <c r="V107" i="3"/>
  <c r="V131" i="3" s="1"/>
  <c r="W201" i="1" s="1"/>
  <c r="U107" i="3"/>
  <c r="U131" i="3" s="1"/>
  <c r="T107" i="3"/>
  <c r="T201" i="1" s="1"/>
  <c r="S107" i="3"/>
  <c r="R107" i="3"/>
  <c r="R131" i="3" s="1"/>
  <c r="Q107" i="3"/>
  <c r="Q131" i="3" s="1"/>
  <c r="P107" i="3"/>
  <c r="O107" i="3"/>
  <c r="O131" i="3" s="1"/>
  <c r="N107" i="3"/>
  <c r="N131" i="3" s="1"/>
  <c r="M107" i="3"/>
  <c r="M131" i="3" s="1"/>
  <c r="L107" i="3"/>
  <c r="L131" i="3" s="1"/>
  <c r="K107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D91" i="3"/>
  <c r="AE89" i="3"/>
  <c r="AD89" i="3"/>
  <c r="AC89" i="3"/>
  <c r="J88" i="3"/>
  <c r="I88" i="3"/>
  <c r="H88" i="3"/>
  <c r="G88" i="3"/>
  <c r="F88" i="3"/>
  <c r="D88" i="3"/>
  <c r="B88" i="3"/>
  <c r="J87" i="3"/>
  <c r="I87" i="3"/>
  <c r="H87" i="3"/>
  <c r="G87" i="3"/>
  <c r="F87" i="3"/>
  <c r="E87" i="3"/>
  <c r="D87" i="3"/>
  <c r="B87" i="3"/>
  <c r="J86" i="3"/>
  <c r="I86" i="3"/>
  <c r="H86" i="3"/>
  <c r="G86" i="3"/>
  <c r="F86" i="3"/>
  <c r="E86" i="3"/>
  <c r="D86" i="3"/>
  <c r="B86" i="3"/>
  <c r="J85" i="3"/>
  <c r="I85" i="3"/>
  <c r="H85" i="3"/>
  <c r="G85" i="3"/>
  <c r="F85" i="3"/>
  <c r="E85" i="3"/>
  <c r="D85" i="3"/>
  <c r="B85" i="3"/>
  <c r="J84" i="3"/>
  <c r="I84" i="3"/>
  <c r="H84" i="3"/>
  <c r="G84" i="3"/>
  <c r="F84" i="3"/>
  <c r="E84" i="3"/>
  <c r="D84" i="3"/>
  <c r="B84" i="3"/>
  <c r="J83" i="3"/>
  <c r="I83" i="3"/>
  <c r="H83" i="3"/>
  <c r="G83" i="3"/>
  <c r="F83" i="3"/>
  <c r="E83" i="3"/>
  <c r="D83" i="3"/>
  <c r="B83" i="3"/>
  <c r="J82" i="3"/>
  <c r="I82" i="3"/>
  <c r="H82" i="3"/>
  <c r="G82" i="3"/>
  <c r="F82" i="3"/>
  <c r="E82" i="3"/>
  <c r="D82" i="3"/>
  <c r="B82" i="3"/>
  <c r="J81" i="3"/>
  <c r="I81" i="3"/>
  <c r="H81" i="3"/>
  <c r="G81" i="3"/>
  <c r="F81" i="3"/>
  <c r="E81" i="3"/>
  <c r="D81" i="3"/>
  <c r="B81" i="3"/>
  <c r="J80" i="3"/>
  <c r="I80" i="3"/>
  <c r="H80" i="3"/>
  <c r="G80" i="3"/>
  <c r="F80" i="3"/>
  <c r="E80" i="3"/>
  <c r="D80" i="3"/>
  <c r="B80" i="3"/>
  <c r="J79" i="3"/>
  <c r="I79" i="3"/>
  <c r="H79" i="3"/>
  <c r="G79" i="3"/>
  <c r="F79" i="3"/>
  <c r="E79" i="3"/>
  <c r="D79" i="3"/>
  <c r="B79" i="3"/>
  <c r="J78" i="3"/>
  <c r="I78" i="3"/>
  <c r="H78" i="3"/>
  <c r="G78" i="3"/>
  <c r="F78" i="3"/>
  <c r="E78" i="3"/>
  <c r="D78" i="3"/>
  <c r="B78" i="3"/>
  <c r="J77" i="3"/>
  <c r="I77" i="3"/>
  <c r="H77" i="3"/>
  <c r="G77" i="3"/>
  <c r="F77" i="3"/>
  <c r="E77" i="3"/>
  <c r="D77" i="3"/>
  <c r="B77" i="3"/>
  <c r="J76" i="3"/>
  <c r="I76" i="3"/>
  <c r="H76" i="3"/>
  <c r="G76" i="3"/>
  <c r="F76" i="3"/>
  <c r="E76" i="3"/>
  <c r="D76" i="3"/>
  <c r="B76" i="3"/>
  <c r="J75" i="3"/>
  <c r="I75" i="3"/>
  <c r="H75" i="3"/>
  <c r="G75" i="3"/>
  <c r="F75" i="3"/>
  <c r="E75" i="3"/>
  <c r="D75" i="3"/>
  <c r="B75" i="3"/>
  <c r="J74" i="3"/>
  <c r="I74" i="3"/>
  <c r="H74" i="3"/>
  <c r="G74" i="3"/>
  <c r="F74" i="3"/>
  <c r="E74" i="3"/>
  <c r="D74" i="3"/>
  <c r="B74" i="3"/>
  <c r="J73" i="3"/>
  <c r="I73" i="3"/>
  <c r="H73" i="3"/>
  <c r="G73" i="3"/>
  <c r="F73" i="3"/>
  <c r="E73" i="3"/>
  <c r="D73" i="3"/>
  <c r="B73" i="3"/>
  <c r="J72" i="3"/>
  <c r="I72" i="3"/>
  <c r="H72" i="3"/>
  <c r="G72" i="3"/>
  <c r="F72" i="3"/>
  <c r="E72" i="3"/>
  <c r="D72" i="3"/>
  <c r="B72" i="3"/>
  <c r="J71" i="3"/>
  <c r="I71" i="3"/>
  <c r="H71" i="3"/>
  <c r="G71" i="3"/>
  <c r="F71" i="3"/>
  <c r="E71" i="3"/>
  <c r="D71" i="3"/>
  <c r="B71" i="3"/>
  <c r="J70" i="3"/>
  <c r="I70" i="3"/>
  <c r="H70" i="3"/>
  <c r="G70" i="3"/>
  <c r="F70" i="3"/>
  <c r="E70" i="3"/>
  <c r="D70" i="3"/>
  <c r="B70" i="3"/>
  <c r="J69" i="3"/>
  <c r="I69" i="3"/>
  <c r="H69" i="3"/>
  <c r="G69" i="3"/>
  <c r="F69" i="3"/>
  <c r="E69" i="3"/>
  <c r="D69" i="3"/>
  <c r="B69" i="3"/>
  <c r="J68" i="3"/>
  <c r="I68" i="3"/>
  <c r="H68" i="3"/>
  <c r="G68" i="3"/>
  <c r="F68" i="3"/>
  <c r="E68" i="3"/>
  <c r="D68" i="3"/>
  <c r="B68" i="3"/>
  <c r="J67" i="3"/>
  <c r="I67" i="3"/>
  <c r="H67" i="3"/>
  <c r="G67" i="3"/>
  <c r="F67" i="3"/>
  <c r="E67" i="3"/>
  <c r="D67" i="3"/>
  <c r="B67" i="3"/>
  <c r="J66" i="3"/>
  <c r="I66" i="3"/>
  <c r="H66" i="3"/>
  <c r="G66" i="3"/>
  <c r="F66" i="3"/>
  <c r="E66" i="3"/>
  <c r="D66" i="3"/>
  <c r="B66" i="3"/>
  <c r="AE65" i="3"/>
  <c r="AD65" i="3"/>
  <c r="AC65" i="3"/>
  <c r="AB65" i="3"/>
  <c r="AA65" i="3"/>
  <c r="Z65" i="3"/>
  <c r="Z89" i="3" s="1"/>
  <c r="Y65" i="3"/>
  <c r="Y89" i="3" s="1"/>
  <c r="X65" i="3"/>
  <c r="X89" i="3" s="1"/>
  <c r="W65" i="3"/>
  <c r="W89" i="3" s="1"/>
  <c r="V65" i="3"/>
  <c r="U65" i="3"/>
  <c r="T65" i="3"/>
  <c r="S65" i="3"/>
  <c r="R65" i="3"/>
  <c r="R89" i="3" s="1"/>
  <c r="Q65" i="3"/>
  <c r="Q89" i="3" s="1"/>
  <c r="P65" i="3"/>
  <c r="P89" i="3" s="1"/>
  <c r="O65" i="3"/>
  <c r="O89" i="3" s="1"/>
  <c r="N65" i="3"/>
  <c r="N89" i="3" s="1"/>
  <c r="N223" i="1" s="1"/>
  <c r="M65" i="3"/>
  <c r="M89" i="3" s="1"/>
  <c r="L65" i="3"/>
  <c r="L89" i="3" s="1"/>
  <c r="K65" i="3"/>
  <c r="K89" i="3" s="1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D49" i="3"/>
  <c r="AE23" i="3"/>
  <c r="AE47" i="3" s="1"/>
  <c r="AD23" i="3"/>
  <c r="AD47" i="3" s="1"/>
  <c r="AC23" i="3"/>
  <c r="AC47" i="3" s="1"/>
  <c r="AB23" i="3"/>
  <c r="AB47" i="3" s="1"/>
  <c r="AA23" i="3"/>
  <c r="Z23" i="3"/>
  <c r="Z47" i="3" s="1"/>
  <c r="Y23" i="3"/>
  <c r="Y47" i="3" s="1"/>
  <c r="X23" i="3"/>
  <c r="X47" i="3" s="1"/>
  <c r="W23" i="3"/>
  <c r="W47" i="3" s="1"/>
  <c r="V23" i="3"/>
  <c r="V47" i="3" s="1"/>
  <c r="U23" i="3"/>
  <c r="U47" i="3" s="1"/>
  <c r="T23" i="3"/>
  <c r="S23" i="3"/>
  <c r="R23" i="3"/>
  <c r="R47" i="3" s="1"/>
  <c r="Q23" i="3"/>
  <c r="Q196" i="1" s="1"/>
  <c r="P23" i="3"/>
  <c r="P47" i="3" s="1"/>
  <c r="P196" i="1" s="1"/>
  <c r="O23" i="3"/>
  <c r="O47" i="3" s="1"/>
  <c r="N23" i="3"/>
  <c r="N47" i="3" s="1"/>
  <c r="M23" i="3"/>
  <c r="M47" i="3" s="1"/>
  <c r="L23" i="3"/>
  <c r="L47" i="3" s="1"/>
  <c r="L196" i="1" s="1"/>
  <c r="K23" i="3"/>
  <c r="K47" i="3" s="1"/>
  <c r="K196" i="1" s="1"/>
  <c r="K201" i="1" s="1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D7" i="3"/>
  <c r="D153" i="1"/>
  <c r="E153" i="1"/>
  <c r="F153" i="1"/>
  <c r="G153" i="1"/>
  <c r="H153" i="1"/>
  <c r="I153" i="1"/>
  <c r="J153" i="1"/>
  <c r="D154" i="1"/>
  <c r="E154" i="1"/>
  <c r="F154" i="1"/>
  <c r="G154" i="1"/>
  <c r="H154" i="1"/>
  <c r="I154" i="1"/>
  <c r="J154" i="1"/>
  <c r="D155" i="1"/>
  <c r="E155" i="1"/>
  <c r="F155" i="1"/>
  <c r="G155" i="1"/>
  <c r="H155" i="1"/>
  <c r="I155" i="1"/>
  <c r="J155" i="1"/>
  <c r="D156" i="1"/>
  <c r="E156" i="1"/>
  <c r="F156" i="1"/>
  <c r="G156" i="1"/>
  <c r="H156" i="1"/>
  <c r="I156" i="1"/>
  <c r="J156" i="1"/>
  <c r="D157" i="1"/>
  <c r="E157" i="1"/>
  <c r="F157" i="1"/>
  <c r="G157" i="1"/>
  <c r="H157" i="1"/>
  <c r="I157" i="1"/>
  <c r="J157" i="1"/>
  <c r="D158" i="1"/>
  <c r="E158" i="1"/>
  <c r="F158" i="1"/>
  <c r="G158" i="1"/>
  <c r="H158" i="1"/>
  <c r="I158" i="1"/>
  <c r="J158" i="1"/>
  <c r="D159" i="1"/>
  <c r="E159" i="1"/>
  <c r="F159" i="1"/>
  <c r="G159" i="1"/>
  <c r="H159" i="1"/>
  <c r="I159" i="1"/>
  <c r="J159" i="1"/>
  <c r="D160" i="1"/>
  <c r="E160" i="1"/>
  <c r="F160" i="1"/>
  <c r="G160" i="1"/>
  <c r="H160" i="1"/>
  <c r="I160" i="1"/>
  <c r="J160" i="1"/>
  <c r="D161" i="1"/>
  <c r="E161" i="1"/>
  <c r="F161" i="1"/>
  <c r="G161" i="1"/>
  <c r="H161" i="1"/>
  <c r="I161" i="1"/>
  <c r="J161" i="1"/>
  <c r="D162" i="1"/>
  <c r="E162" i="1"/>
  <c r="F162" i="1"/>
  <c r="G162" i="1"/>
  <c r="H162" i="1"/>
  <c r="I162" i="1"/>
  <c r="J162" i="1"/>
  <c r="D163" i="1"/>
  <c r="E163" i="1"/>
  <c r="F163" i="1"/>
  <c r="G163" i="1"/>
  <c r="H163" i="1"/>
  <c r="I163" i="1"/>
  <c r="J163" i="1"/>
  <c r="D164" i="1"/>
  <c r="E164" i="1"/>
  <c r="F164" i="1"/>
  <c r="G164" i="1"/>
  <c r="H164" i="1"/>
  <c r="I164" i="1"/>
  <c r="J164" i="1"/>
  <c r="D165" i="1"/>
  <c r="E165" i="1"/>
  <c r="F165" i="1"/>
  <c r="G165" i="1"/>
  <c r="H165" i="1"/>
  <c r="I165" i="1"/>
  <c r="J165" i="1"/>
  <c r="D166" i="1"/>
  <c r="E166" i="1"/>
  <c r="F166" i="1"/>
  <c r="G166" i="1"/>
  <c r="H166" i="1"/>
  <c r="I166" i="1"/>
  <c r="J166" i="1"/>
  <c r="D167" i="1"/>
  <c r="E167" i="1"/>
  <c r="F167" i="1"/>
  <c r="G167" i="1"/>
  <c r="H167" i="1"/>
  <c r="I167" i="1"/>
  <c r="J167" i="1"/>
  <c r="D168" i="1"/>
  <c r="E168" i="1"/>
  <c r="F168" i="1"/>
  <c r="G168" i="1"/>
  <c r="H168" i="1"/>
  <c r="I168" i="1"/>
  <c r="J168" i="1"/>
  <c r="D169" i="1"/>
  <c r="E169" i="1"/>
  <c r="F169" i="1"/>
  <c r="G169" i="1"/>
  <c r="H169" i="1"/>
  <c r="I169" i="1"/>
  <c r="J169" i="1"/>
  <c r="D170" i="1"/>
  <c r="E170" i="1"/>
  <c r="F170" i="1"/>
  <c r="G170" i="1"/>
  <c r="H170" i="1"/>
  <c r="I170" i="1"/>
  <c r="J170" i="1"/>
  <c r="D171" i="1"/>
  <c r="E171" i="1"/>
  <c r="F171" i="1"/>
  <c r="G171" i="1"/>
  <c r="H171" i="1"/>
  <c r="I171" i="1"/>
  <c r="J171" i="1"/>
  <c r="D172" i="1"/>
  <c r="E172" i="1"/>
  <c r="F172" i="1"/>
  <c r="G172" i="1"/>
  <c r="H172" i="1"/>
  <c r="I172" i="1"/>
  <c r="J17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J152" i="1"/>
  <c r="J151" i="1"/>
  <c r="J150" i="1"/>
  <c r="I152" i="1"/>
  <c r="I151" i="1"/>
  <c r="I150" i="1"/>
  <c r="H152" i="1"/>
  <c r="H151" i="1"/>
  <c r="H150" i="1"/>
  <c r="G152" i="1"/>
  <c r="G151" i="1"/>
  <c r="G150" i="1"/>
  <c r="F152" i="1"/>
  <c r="F151" i="1"/>
  <c r="F150" i="1"/>
  <c r="E152" i="1"/>
  <c r="E151" i="1"/>
  <c r="E150" i="1"/>
  <c r="D152" i="1"/>
  <c r="D151" i="1"/>
  <c r="D150" i="1"/>
  <c r="B152" i="1"/>
  <c r="B151" i="1"/>
  <c r="B150" i="1"/>
  <c r="E69" i="1"/>
  <c r="F69" i="1"/>
  <c r="G69" i="1"/>
  <c r="H69" i="1"/>
  <c r="I69" i="1"/>
  <c r="J69" i="1"/>
  <c r="E70" i="1"/>
  <c r="F70" i="1"/>
  <c r="G70" i="1"/>
  <c r="H70" i="1"/>
  <c r="I70" i="1"/>
  <c r="J70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/>
  <c r="F77" i="1"/>
  <c r="G77" i="1"/>
  <c r="H77" i="1"/>
  <c r="I77" i="1"/>
  <c r="J77" i="1"/>
  <c r="E78" i="1"/>
  <c r="F78" i="1"/>
  <c r="G78" i="1"/>
  <c r="H78" i="1"/>
  <c r="I78" i="1"/>
  <c r="J78" i="1"/>
  <c r="E79" i="1"/>
  <c r="F79" i="1"/>
  <c r="G79" i="1"/>
  <c r="H79" i="1"/>
  <c r="I79" i="1"/>
  <c r="J79" i="1"/>
  <c r="E80" i="1"/>
  <c r="F80" i="1"/>
  <c r="G80" i="1"/>
  <c r="H80" i="1"/>
  <c r="I80" i="1"/>
  <c r="J80" i="1"/>
  <c r="E81" i="1"/>
  <c r="F81" i="1"/>
  <c r="G81" i="1"/>
  <c r="H81" i="1"/>
  <c r="I81" i="1"/>
  <c r="J81" i="1"/>
  <c r="E82" i="1"/>
  <c r="F82" i="1"/>
  <c r="G82" i="1"/>
  <c r="H82" i="1"/>
  <c r="I82" i="1"/>
  <c r="J82" i="1"/>
  <c r="E83" i="1"/>
  <c r="F83" i="1"/>
  <c r="G83" i="1"/>
  <c r="H83" i="1"/>
  <c r="I83" i="1"/>
  <c r="J83" i="1"/>
  <c r="E84" i="1"/>
  <c r="F84" i="1"/>
  <c r="G84" i="1"/>
  <c r="H84" i="1"/>
  <c r="I84" i="1"/>
  <c r="J84" i="1"/>
  <c r="E85" i="1"/>
  <c r="F85" i="1"/>
  <c r="G85" i="1"/>
  <c r="H85" i="1"/>
  <c r="I85" i="1"/>
  <c r="J85" i="1"/>
  <c r="E86" i="1"/>
  <c r="F86" i="1"/>
  <c r="G86" i="1"/>
  <c r="H86" i="1"/>
  <c r="I86" i="1"/>
  <c r="J86" i="1"/>
  <c r="E87" i="1"/>
  <c r="F87" i="1"/>
  <c r="G87" i="1"/>
  <c r="H87" i="1"/>
  <c r="I87" i="1"/>
  <c r="J87" i="1"/>
  <c r="E88" i="1"/>
  <c r="F88" i="1"/>
  <c r="G88" i="1"/>
  <c r="H88" i="1"/>
  <c r="I88" i="1"/>
  <c r="J8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J68" i="1"/>
  <c r="J67" i="1"/>
  <c r="J66" i="1"/>
  <c r="I68" i="1"/>
  <c r="I67" i="1"/>
  <c r="I66" i="1"/>
  <c r="H68" i="1"/>
  <c r="H67" i="1"/>
  <c r="H66" i="1"/>
  <c r="G68" i="1"/>
  <c r="G67" i="1"/>
  <c r="G66" i="1"/>
  <c r="F68" i="1"/>
  <c r="F67" i="1"/>
  <c r="F66" i="1"/>
  <c r="B68" i="1"/>
  <c r="B67" i="1"/>
  <c r="B66" i="1"/>
  <c r="E68" i="1"/>
  <c r="E67" i="1"/>
  <c r="E66" i="1"/>
  <c r="D68" i="1"/>
  <c r="D67" i="1"/>
  <c r="D66" i="1"/>
  <c r="M201" i="1" l="1"/>
  <c r="N201" i="1"/>
  <c r="O201" i="1"/>
  <c r="Q201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89" i="1"/>
  <c r="AD89" i="1"/>
  <c r="D133" i="1" l="1"/>
  <c r="D91" i="1"/>
  <c r="D49" i="1"/>
  <c r="D7" i="1" l="1"/>
  <c r="M149" i="1"/>
  <c r="M173" i="1" s="1"/>
  <c r="N149" i="1"/>
  <c r="N173" i="1" s="1"/>
  <c r="N222" i="1" s="1"/>
  <c r="N227" i="1" s="1"/>
  <c r="O149" i="1"/>
  <c r="O173" i="1" s="1"/>
  <c r="P149" i="1"/>
  <c r="P173" i="1" s="1"/>
  <c r="Q149" i="1"/>
  <c r="Q173" i="1" s="1"/>
  <c r="R149" i="1"/>
  <c r="R173" i="1" s="1"/>
  <c r="S149" i="1"/>
  <c r="S173" i="1" s="1"/>
  <c r="S222" i="1" s="1"/>
  <c r="S227" i="1" s="1"/>
  <c r="T149" i="1"/>
  <c r="U149" i="1"/>
  <c r="V149" i="1"/>
  <c r="W149" i="1"/>
  <c r="W173" i="1" s="1"/>
  <c r="X149" i="1"/>
  <c r="X173" i="1" s="1"/>
  <c r="Y149" i="1"/>
  <c r="Y173" i="1" s="1"/>
  <c r="Z149" i="1"/>
  <c r="Z173" i="1" s="1"/>
  <c r="AA149" i="1"/>
  <c r="AB149" i="1"/>
  <c r="AC149" i="1"/>
  <c r="AD149" i="1"/>
  <c r="AE149" i="1"/>
  <c r="AE173" i="1" s="1"/>
  <c r="L149" i="1"/>
  <c r="L173" i="1" s="1"/>
  <c r="K149" i="1"/>
  <c r="K173" i="1" s="1"/>
  <c r="M107" i="1"/>
  <c r="M131" i="1" s="1"/>
  <c r="N107" i="1"/>
  <c r="N131" i="1" s="1"/>
  <c r="O107" i="1"/>
  <c r="O131" i="1" s="1"/>
  <c r="P107" i="1"/>
  <c r="P131" i="1" s="1"/>
  <c r="P195" i="1" s="1"/>
  <c r="P201" i="1" s="1"/>
  <c r="Q107" i="1"/>
  <c r="Q131" i="1" s="1"/>
  <c r="R107" i="1"/>
  <c r="R201" i="1" s="1"/>
  <c r="S107" i="1"/>
  <c r="T107" i="1"/>
  <c r="U107" i="1"/>
  <c r="U131" i="1" s="1"/>
  <c r="V107" i="1"/>
  <c r="V131" i="1" s="1"/>
  <c r="W107" i="1"/>
  <c r="W131" i="1" s="1"/>
  <c r="X107" i="1"/>
  <c r="X131" i="1" s="1"/>
  <c r="Y107" i="1"/>
  <c r="Y131" i="1" s="1"/>
  <c r="Z107" i="1"/>
  <c r="Z131" i="1" s="1"/>
  <c r="AA107" i="1"/>
  <c r="AB107" i="1"/>
  <c r="AB131" i="1" s="1"/>
  <c r="AC107" i="1"/>
  <c r="AC131" i="1" s="1"/>
  <c r="AD107" i="1"/>
  <c r="AD131" i="1" s="1"/>
  <c r="AE107" i="1"/>
  <c r="AE131" i="1" s="1"/>
  <c r="L107" i="1"/>
  <c r="L131" i="1" s="1"/>
  <c r="L195" i="1" s="1"/>
  <c r="K107" i="1"/>
  <c r="K131" i="1" s="1"/>
  <c r="M65" i="1"/>
  <c r="M89" i="1" s="1"/>
  <c r="N65" i="1"/>
  <c r="N89" i="1" s="1"/>
  <c r="N221" i="1" s="1"/>
  <c r="O65" i="1"/>
  <c r="O89" i="1" s="1"/>
  <c r="P65" i="1"/>
  <c r="P89" i="1" s="1"/>
  <c r="Q65" i="1"/>
  <c r="Q89" i="1" s="1"/>
  <c r="R65" i="1"/>
  <c r="R89" i="1" s="1"/>
  <c r="S65" i="1"/>
  <c r="T65" i="1"/>
  <c r="U65" i="1"/>
  <c r="V65" i="1"/>
  <c r="W65" i="1"/>
  <c r="W89" i="1" s="1"/>
  <c r="X65" i="1"/>
  <c r="X89" i="1" s="1"/>
  <c r="Y65" i="1"/>
  <c r="Y89" i="1" s="1"/>
  <c r="Z65" i="1"/>
  <c r="Z89" i="1" s="1"/>
  <c r="AA65" i="1"/>
  <c r="AB65" i="1"/>
  <c r="AC65" i="1"/>
  <c r="AD65" i="1"/>
  <c r="AE65" i="1"/>
  <c r="L65" i="1"/>
  <c r="L89" i="1" s="1"/>
  <c r="K65" i="1"/>
  <c r="K89" i="1" s="1"/>
  <c r="M23" i="1"/>
  <c r="M47" i="1" s="1"/>
  <c r="N23" i="1"/>
  <c r="N47" i="1" s="1"/>
  <c r="O23" i="1"/>
  <c r="O47" i="1" s="1"/>
  <c r="P23" i="1"/>
  <c r="P47" i="1" s="1"/>
  <c r="P194" i="1" s="1"/>
  <c r="Q23" i="1"/>
  <c r="Q47" i="1" s="1"/>
  <c r="R23" i="1"/>
  <c r="R47" i="1" s="1"/>
  <c r="S23" i="1"/>
  <c r="T23" i="1"/>
  <c r="T47" i="1" s="1"/>
  <c r="U23" i="1"/>
  <c r="U47" i="1" s="1"/>
  <c r="U194" i="1" s="1"/>
  <c r="U201" i="1" s="1"/>
  <c r="V23" i="1"/>
  <c r="V47" i="1" s="1"/>
  <c r="V194" i="1" s="1"/>
  <c r="V201" i="1" s="1"/>
  <c r="W23" i="1"/>
  <c r="W47" i="1" s="1"/>
  <c r="X23" i="1"/>
  <c r="X47" i="1" s="1"/>
  <c r="Y23" i="1"/>
  <c r="Y47" i="1" s="1"/>
  <c r="Z23" i="1"/>
  <c r="Z47" i="1" s="1"/>
  <c r="AA23" i="1"/>
  <c r="AB23" i="1"/>
  <c r="AB47" i="1" s="1"/>
  <c r="AC23" i="1"/>
  <c r="AC47" i="1" s="1"/>
  <c r="AD23" i="1"/>
  <c r="AD47" i="1" s="1"/>
  <c r="AE23" i="1"/>
  <c r="AE47" i="1" s="1"/>
  <c r="L23" i="1"/>
  <c r="L47" i="1" s="1"/>
  <c r="L194" i="1" s="1"/>
  <c r="K23" i="1"/>
  <c r="K47" i="1" s="1"/>
  <c r="L201" i="1" l="1"/>
  <c r="K10" i="1"/>
  <c r="L10" i="1"/>
  <c r="AE136" i="1" l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<sst xmlns="http://schemas.openxmlformats.org/spreadsheetml/2006/main" count="616" uniqueCount="201">
  <si>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</si>
  <si>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</si>
  <si>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</si>
  <si>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</si>
  <si>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</si>
  <si>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</si>
  <si>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</si>
  <si>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</si>
  <si>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</si>
  <si>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</si>
  <si>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</si>
  <si>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</si>
  <si>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</si>
  <si>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</si>
  <si>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</si>
  <si>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</si>
  <si>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</si>
  <si>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</si>
  <si>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</si>
  <si>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</si>
  <si>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</si>
  <si>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</si>
  <si>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</si>
  <si>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202E35100</t>
  </si>
  <si>
    <t>202E35200</t>
  </si>
  <si>
    <t>202E58000</t>
  </si>
  <si>
    <t>202E58100</t>
  </si>
  <si>
    <t>601E21050</t>
  </si>
  <si>
    <t>601E32200</t>
  </si>
  <si>
    <t>602E20000</t>
  </si>
  <si>
    <t>611E04400</t>
  </si>
  <si>
    <t>611E04600</t>
  </si>
  <si>
    <t>611E05900</t>
  </si>
  <si>
    <t>611E06100</t>
  </si>
  <si>
    <t>611E06400</t>
  </si>
  <si>
    <t>611E10400</t>
  </si>
  <si>
    <t>611E13400</t>
  </si>
  <si>
    <t>611E98150</t>
  </si>
  <si>
    <t>611E98180</t>
  </si>
  <si>
    <t>611E98630</t>
  </si>
  <si>
    <t>611E98634</t>
  </si>
  <si>
    <t>611E98851</t>
  </si>
  <si>
    <t>611E99574</t>
  </si>
  <si>
    <t>611E99654</t>
  </si>
  <si>
    <t>611E99661</t>
  </si>
  <si>
    <t>611E99710</t>
  </si>
  <si>
    <t>D-1</t>
  </si>
  <si>
    <t>D-2</t>
  </si>
  <si>
    <t>D-3</t>
  </si>
  <si>
    <t>D-4</t>
  </si>
  <si>
    <t>D-5</t>
  </si>
  <si>
    <t>D-6</t>
  </si>
  <si>
    <t>$ds101$</t>
  </si>
  <si>
    <t>D-7</t>
  </si>
  <si>
    <t>D-9</t>
  </si>
  <si>
    <t>D-10</t>
  </si>
  <si>
    <t>D-11</t>
  </si>
  <si>
    <t>D-12</t>
  </si>
  <si>
    <t>D-13</t>
  </si>
  <si>
    <t>D-14</t>
  </si>
  <si>
    <t>D-15</t>
  </si>
  <si>
    <t>D-16</t>
  </si>
  <si>
    <t>D-17</t>
  </si>
  <si>
    <t>D-18</t>
  </si>
  <si>
    <t>D-19</t>
  </si>
  <si>
    <t>D-20</t>
  </si>
  <si>
    <t>$gp001$</t>
  </si>
  <si>
    <t>$gp002$</t>
  </si>
  <si>
    <t>$gp501$</t>
  </si>
  <si>
    <t>$gp004$</t>
  </si>
  <si>
    <t>$ds102$</t>
  </si>
  <si>
    <t>D-21</t>
  </si>
  <si>
    <t>D-22</t>
  </si>
  <si>
    <t>D-23</t>
  </si>
  <si>
    <t>D-24</t>
  </si>
  <si>
    <t>D-25</t>
  </si>
  <si>
    <t>D-26</t>
  </si>
  <si>
    <t>D-27</t>
  </si>
  <si>
    <t>D-28</t>
  </si>
  <si>
    <t>D-30</t>
  </si>
  <si>
    <t>D-32</t>
  </si>
  <si>
    <t>D-33</t>
  </si>
  <si>
    <t>D-34</t>
  </si>
  <si>
    <t>D-35</t>
  </si>
  <si>
    <t>D-36</t>
  </si>
  <si>
    <t>D-37</t>
  </si>
  <si>
    <t>D-38</t>
  </si>
  <si>
    <t>D-39</t>
  </si>
  <si>
    <t>D-40</t>
  </si>
  <si>
    <t>$gp007$</t>
  </si>
  <si>
    <t>$gp006$</t>
  </si>
  <si>
    <t>$ds103$</t>
  </si>
  <si>
    <t>$ds104$</t>
  </si>
  <si>
    <t>D-41</t>
  </si>
  <si>
    <t>D-42</t>
  </si>
  <si>
    <t>D-43</t>
  </si>
  <si>
    <t>D-44</t>
  </si>
  <si>
    <t>D-45</t>
  </si>
  <si>
    <t>D-46</t>
  </si>
  <si>
    <t>D-47</t>
  </si>
  <si>
    <t>D-48</t>
  </si>
  <si>
    <t>D-49</t>
  </si>
  <si>
    <t>D-50</t>
  </si>
  <si>
    <t>D-51</t>
  </si>
  <si>
    <t>D-52</t>
  </si>
  <si>
    <t>D-53</t>
  </si>
  <si>
    <t>D-54</t>
  </si>
  <si>
    <t>D-55</t>
  </si>
  <si>
    <t>D-56</t>
  </si>
  <si>
    <t>D-58</t>
  </si>
  <si>
    <t>D-59</t>
  </si>
  <si>
    <t>D-60</t>
  </si>
  <si>
    <t>$gp008$</t>
  </si>
  <si>
    <t>$gp009$</t>
  </si>
  <si>
    <t>D-61</t>
  </si>
  <si>
    <t>D-62</t>
  </si>
  <si>
    <t>D-63</t>
  </si>
  <si>
    <t>D-64</t>
  </si>
  <si>
    <t>D-65</t>
  </si>
  <si>
    <t>D-66</t>
  </si>
  <si>
    <t>D-67</t>
  </si>
  <si>
    <t>D-68</t>
  </si>
  <si>
    <t>D-69</t>
  </si>
  <si>
    <t>D-70</t>
  </si>
  <si>
    <t>D-71</t>
  </si>
  <si>
    <t>D-72</t>
  </si>
  <si>
    <t>$gp102$</t>
  </si>
  <si>
    <t xml:space="preserve">202E20010 </t>
  </si>
  <si>
    <t>RT</t>
  </si>
  <si>
    <t>59+25.77</t>
  </si>
  <si>
    <t>59+82.44</t>
  </si>
  <si>
    <t>300+56.59</t>
  </si>
  <si>
    <t>300+96.47</t>
  </si>
  <si>
    <t>301+20.00</t>
  </si>
  <si>
    <t>$gp401$</t>
  </si>
  <si>
    <t>60+87.47</t>
  </si>
  <si>
    <t>65+10.84</t>
  </si>
  <si>
    <t>65+04.51</t>
  </si>
  <si>
    <t>65+59.99</t>
  </si>
  <si>
    <t>699+15.00</t>
  </si>
  <si>
    <t>698+70.00</t>
  </si>
  <si>
    <t>LT</t>
  </si>
  <si>
    <t>699+14.18</t>
  </si>
  <si>
    <t>73+75.00</t>
  </si>
  <si>
    <t>74+25.00</t>
  </si>
  <si>
    <t>115+75.00</t>
  </si>
  <si>
    <t>115+40.00</t>
  </si>
  <si>
    <t>13+24.30</t>
  </si>
  <si>
    <t>76+49.00</t>
  </si>
  <si>
    <t>85+50.00</t>
  </si>
  <si>
    <t>87+40.00</t>
  </si>
  <si>
    <t>87+30.00</t>
  </si>
  <si>
    <t>202+15.00</t>
  </si>
  <si>
    <t>92+00.00</t>
  </si>
  <si>
    <t>95+00.00</t>
  </si>
  <si>
    <t>96+00.00</t>
  </si>
  <si>
    <t>97+00.00</t>
  </si>
  <si>
    <t>97+75.00</t>
  </si>
  <si>
    <t>98+11.85</t>
  </si>
  <si>
    <t>98+25.00</t>
  </si>
  <si>
    <t>98+21.81</t>
  </si>
  <si>
    <t>98+28.20</t>
  </si>
  <si>
    <t>60+04.01</t>
  </si>
  <si>
    <t>64+26.93</t>
  </si>
  <si>
    <t>65+28.90</t>
  </si>
  <si>
    <t>65+47.33</t>
  </si>
  <si>
    <t>66+99.86</t>
  </si>
  <si>
    <t>$gp101$</t>
  </si>
  <si>
    <t>49+14.00</t>
  </si>
  <si>
    <t>$gp005$</t>
  </si>
  <si>
    <t>24+00.00</t>
  </si>
  <si>
    <t>23+29.01</t>
  </si>
  <si>
    <t>17+00.00</t>
  </si>
  <si>
    <t>20+37.70</t>
  </si>
  <si>
    <t>20+64.09</t>
  </si>
  <si>
    <t>108+21.66</t>
  </si>
  <si>
    <t>108+17.75</t>
  </si>
  <si>
    <t>108+06.50</t>
  </si>
  <si>
    <t xml:space="preserve">611E06700 </t>
  </si>
  <si>
    <t>611E06700</t>
  </si>
  <si>
    <t>$gp302$</t>
  </si>
  <si>
    <t>87+24.98</t>
  </si>
  <si>
    <t>76+50.14</t>
  </si>
  <si>
    <t>76+49.65</t>
  </si>
  <si>
    <t>78+00.26</t>
  </si>
  <si>
    <t>77+99.59</t>
  </si>
  <si>
    <t>92+99.11</t>
  </si>
  <si>
    <t>76+48.12</t>
  </si>
  <si>
    <t>$gp103$</t>
  </si>
  <si>
    <t>D-57</t>
  </si>
  <si>
    <t>D-73</t>
  </si>
  <si>
    <t>202+16.52</t>
  </si>
  <si>
    <t>$ds100$</t>
  </si>
  <si>
    <t>SUBTOTAL FROM SHEET</t>
  </si>
  <si>
    <t>SUBTOTALS CARRIED TO SHEET</t>
  </si>
  <si>
    <t>64+56.05</t>
  </si>
  <si>
    <t>LT/RT</t>
  </si>
  <si>
    <t>D-74</t>
  </si>
  <si>
    <t>$gp301$</t>
  </si>
  <si>
    <t>200+87.00</t>
  </si>
  <si>
    <t>611E99131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</si>
</sst>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5" fontId="4" fillId="0" borderId="31" xfId="0" applyNumberFormat="1" applyFont="1" applyBorder="1" applyAlignment="1" applyProtection="1">
      <alignment vertical="center"/>
      <protection locked="0"/>
    </xf>
    <xf numFmtId="165" fontId="4" fillId="0" borderId="11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7" fontId="4" fillId="0" borderId="5" xfId="0" applyNumberFormat="1" applyFont="1" applyBorder="1" applyAlignment="1">
      <alignment horizontal="center" vertical="center"/>
    </xf>
    <xf numFmtId="167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165" fontId="4" fillId="0" borderId="9" xfId="0" applyNumberFormat="1" applyFont="1" applyBorder="1" applyAlignment="1" applyProtection="1">
      <alignment horizontal="right" vertical="center"/>
      <protection locked="0"/>
    </xf>
    <xf numFmtId="165" fontId="4" fillId="0" borderId="31" xfId="0" applyNumberFormat="1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44B6F2E7-255E-4BA0-BDD8-8B9F6C2AB6DF}"/>
            </a:ext>
          </a:extLst>
        </xdr:cNvPr>
        <xdr:cNvSpPr>
          <a:spLocks noChangeShapeType="1"/>
        </xdr:cNvSpPr>
      </xdr:nvSpPr>
      <xdr:spPr bwMode="auto">
        <a:xfrm>
          <a:off x="18611850" y="7362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BF54A278-B02A-4BC6-B1A7-A5363343D940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4C69C698-674E-4D93-BE83-5455D073076C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B584D05D-3C71-4FA5-9FFD-0DC4E86FE713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ED5DECBD-5C1E-4E51-AC6F-2BEAE90692A8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6C8BCCF5-2F20-4D2E-B956-6616D7DA8DAB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A06ACA03-4C73-4468-8F25-2E29464A670A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5DB8ABD1-B2E1-4EBE-B4CE-7D24ECD4C23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F34380BD-4738-44CA-BDCD-A7AA6C7BEF3A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A6F78B00-517B-4895-93B8-12DE59A4E6DE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6467EA9B-0044-4321-A132-E6C46B6DC5AB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36D2F776-1FD2-4C84-85F7-119A3BDBEBC0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A08FC882-6E33-4608-A2A7-D92C165E22AB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C997540B-D3F9-4D0B-A4AB-F6A45155232A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A9D76873-1DAF-4DE6-A922-35F6776A3B76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DC4F398-9B3D-4348-909A-6463C79B299E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1D002754-663D-4A7F-96C3-424E20D4F830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FC54FD80-7F4D-4A1F-ADF1-74DB37C05F82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1498B118-D650-4C10-A45D-4F47DC830F01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FCDE9CE3-8567-4519-9538-28213483D3C4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D597E411-5EEC-42E0-AD59-C3932884619A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F3CAA7DB-9EC4-432D-97E1-662AA8D33CE2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4FC2FAFB-CAE0-43B6-B770-5F1E847B5DD6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18A8D73-00D2-412B-9844-DB7B112ADFD9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E59BBDB9-2409-4E58-AC52-94C5F3180833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1624F55B-0705-49D4-ABA2-CF0EFCB07BFD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7D347FB1-62AA-410D-8A36-048FB792E9FF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73C1BC66-6214-4A32-B236-8F6A9641EB22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B5BFF0E1-3B02-4308-9F5B-ACBF6BA4DEF6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B5408EE9-2624-4FBA-AE37-8FC5BF2E8EAB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C95616C4-A0C1-4055-8669-F595547A020D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CE8B4BA5-B650-47E1-86EE-6053E0C4B764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722094DD-41F9-4CF2-A5CE-5E0B268C6B16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27CB6298-2DFA-43CE-B7DB-202EFD409B76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77E37335-C088-45F4-926C-ED7568C0DDB9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0A1D78B5-9479-483F-A4D6-69E8EB5706CF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DCC23267-CC28-4F42-935B-63D53D4DD1D5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5A9F275E-0B2C-4C30-8931-421435511ECE}"/>
            </a:ext>
          </a:extLst>
        </xdr:cNvPr>
        <xdr:cNvSpPr>
          <a:spLocks noChangeShapeType="1"/>
        </xdr:cNvSpPr>
      </xdr:nvSpPr>
      <xdr:spPr bwMode="auto">
        <a:xfrm>
          <a:off x="186118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8E425B0E-BD12-49F1-AF88-9E1768D5069C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537E3D61-69C5-41F4-B682-E0A2B0F34BCD}"/>
            </a:ext>
          </a:extLst>
        </xdr:cNvPr>
        <xdr:cNvSpPr>
          <a:spLocks noChangeShapeType="1"/>
        </xdr:cNvSpPr>
      </xdr:nvSpPr>
      <xdr:spPr bwMode="auto">
        <a:xfrm rot="5400000">
          <a:off x="2626995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F44BA277-C0E2-4867-8A41-9944361DDAC1}"/>
            </a:ext>
          </a:extLst>
        </xdr:cNvPr>
        <xdr:cNvSpPr>
          <a:spLocks noChangeShapeType="1"/>
        </xdr:cNvSpPr>
      </xdr:nvSpPr>
      <xdr:spPr bwMode="auto">
        <a:xfrm rot="5400000">
          <a:off x="25565100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29"/>
  <sheetViews>
    <sheetView showGridLines="0" showZeros="0" topLeftCell="C116" zoomScaleNormal="100" workbookViewId="0">
      <selection activeCell="D136" sqref="D136:AE173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63" t="str">
        <f>"SUBSUMMARY SHEET " &amp; B8</f>
        <v xml:space="preserve">SUBSUMMARY SHEET 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25"/>
      <c r="D8" s="64" t="s">
        <v>8</v>
      </c>
      <c r="E8" s="64"/>
      <c r="F8" s="64"/>
      <c r="G8" s="64"/>
      <c r="H8" s="64"/>
      <c r="I8" s="64"/>
      <c r="J8" s="64"/>
      <c r="K8" s="23" t="s">
        <v>127</v>
      </c>
      <c r="L8" s="23" t="s">
        <v>23</v>
      </c>
      <c r="M8" s="23" t="s">
        <v>24</v>
      </c>
      <c r="N8" s="23" t="s">
        <v>25</v>
      </c>
      <c r="O8" s="23" t="s">
        <v>26</v>
      </c>
      <c r="P8" s="23"/>
      <c r="Q8" s="23" t="s">
        <v>27</v>
      </c>
      <c r="R8" s="23" t="s">
        <v>28</v>
      </c>
      <c r="S8" s="23"/>
      <c r="T8" s="23" t="s">
        <v>29</v>
      </c>
      <c r="U8" s="23" t="s">
        <v>30</v>
      </c>
      <c r="V8" s="23" t="s">
        <v>31</v>
      </c>
      <c r="W8" s="23" t="s">
        <v>32</v>
      </c>
      <c r="X8" s="23" t="s">
        <v>33</v>
      </c>
      <c r="Y8" s="23" t="s">
        <v>34</v>
      </c>
      <c r="Z8" s="23" t="s">
        <v>179</v>
      </c>
      <c r="AA8" s="23"/>
      <c r="AB8" s="23" t="s">
        <v>35</v>
      </c>
      <c r="AC8" s="23" t="s">
        <v>36</v>
      </c>
      <c r="AD8" s="23" t="s">
        <v>37</v>
      </c>
      <c r="AE8" s="23" t="s">
        <v>38</v>
      </c>
    </row>
    <row r="9" spans="1:38" ht="12.75" customHeight="1" thickBot="1" x14ac:dyDescent="0.25">
      <c r="B9" s="5" t="s">
        <v>52</v>
      </c>
      <c r="D9" s="65" t="s">
        <v>9</v>
      </c>
      <c r="E9" s="65"/>
      <c r="F9" s="65"/>
      <c r="G9" s="65"/>
      <c r="H9" s="65"/>
      <c r="I9" s="65"/>
      <c r="J9" s="6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7" t="s">
        <v>11</v>
      </c>
      <c r="D10" s="50" t="s">
        <v>20</v>
      </c>
      <c r="E10" s="50" t="s">
        <v>21</v>
      </c>
      <c r="F10" s="53" t="s">
        <v>0</v>
      </c>
      <c r="G10" s="54"/>
      <c r="H10" s="54"/>
      <c r="I10" s="54"/>
      <c r="J10" s="55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/>
      </c>
      <c r="Q10" s="8" t="str">
        <f t="shared" si="0"/>
        <v>601</v>
      </c>
      <c r="R10" s="8" t="str">
        <f t="shared" si="0"/>
        <v>601</v>
      </c>
      <c r="S10" s="8" t="str">
        <f t="shared" si="0"/>
        <v/>
      </c>
      <c r="T10" s="8" t="str">
        <f t="shared" si="0"/>
        <v>602</v>
      </c>
      <c r="U10" s="8" t="str">
        <f t="shared" si="0"/>
        <v>611</v>
      </c>
      <c r="V10" s="8" t="str">
        <f t="shared" si="0"/>
        <v>611</v>
      </c>
      <c r="W10" s="8" t="str">
        <f t="shared" si="0"/>
        <v>611</v>
      </c>
      <c r="X10" s="8" t="str">
        <f t="shared" si="0"/>
        <v>611</v>
      </c>
      <c r="Y10" s="8" t="str">
        <f t="shared" si="0"/>
        <v>611</v>
      </c>
      <c r="Z10" s="8" t="str">
        <f t="shared" si="0"/>
        <v>611</v>
      </c>
      <c r="AA10" s="8" t="str">
        <f t="shared" si="0"/>
        <v/>
      </c>
      <c r="AB10" s="8" t="str">
        <f t="shared" si="0"/>
        <v>611</v>
      </c>
      <c r="AC10" s="8" t="str">
        <f t="shared" si="0"/>
        <v>611</v>
      </c>
      <c r="AD10" s="8" t="str">
        <f t="shared" si="0"/>
        <v>611</v>
      </c>
      <c r="AE10" s="8" t="str">
        <f t="shared" si="0"/>
        <v>611</v>
      </c>
    </row>
    <row r="11" spans="1:38" ht="12.75" customHeight="1" x14ac:dyDescent="0.2">
      <c r="B11" s="48"/>
      <c r="D11" s="51"/>
      <c r="E11" s="51"/>
      <c r="F11" s="56"/>
      <c r="G11" s="57"/>
      <c r="H11" s="57"/>
      <c r="I11" s="57"/>
      <c r="J11" s="58"/>
      <c r="K11" s="62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HEADWALL REMOVED</v>
      </c>
      <c r="L11" s="42" t="str">
        <f t="shared" si="1"/>
        <v>PIPE REMOVED, 24" AND UNDER</v>
      </c>
      <c r="M11" s="42" t="str">
        <f t="shared" si="1"/>
        <v>PIPE REMOVED, OVER 24"</v>
      </c>
      <c r="N11" s="42" t="str">
        <f t="shared" si="1"/>
        <v>MANHOLE REMOVED</v>
      </c>
      <c r="O11" s="43" t="str">
        <f t="shared" si="1"/>
        <v>CATCH BASIN REMOVED</v>
      </c>
      <c r="P11" s="43" t="str">
        <f t="shared" si="1"/>
        <v/>
      </c>
      <c r="Q11" s="43" t="str">
        <f t="shared" si="1"/>
        <v>TIED CONCRETE BLOCK MAT, TYPE 1</v>
      </c>
      <c r="R11" s="43" t="str">
        <f t="shared" si="1"/>
        <v>ROCK CHANNEL PROTECTION, TYPE C WITH FILTER</v>
      </c>
      <c r="S11" s="43" t="str">
        <f t="shared" si="1"/>
        <v/>
      </c>
      <c r="T11" s="43" t="str">
        <f t="shared" si="1"/>
        <v>CONCRETE MASONRY</v>
      </c>
      <c r="U11" s="43" t="str">
        <f t="shared" si="1"/>
        <v>12" CONDUIT, TYPE B</v>
      </c>
      <c r="V11" s="43" t="str">
        <f t="shared" si="1"/>
        <v>12" CONDUIT, TYPE C</v>
      </c>
      <c r="W11" s="43" t="str">
        <f t="shared" si="1"/>
        <v>15" CONDUIT, TYPE B</v>
      </c>
      <c r="X11" s="43" t="str">
        <f t="shared" si="1"/>
        <v>15" CONDUIT, TYPE C</v>
      </c>
      <c r="Y11" s="43" t="str">
        <f t="shared" si="1"/>
        <v>15" CONDUIT, TYPE D</v>
      </c>
      <c r="Z11" s="43" t="str">
        <f t="shared" si="1"/>
        <v>15" CONDUIT, TYPE F</v>
      </c>
      <c r="AA11" s="44" t="str">
        <f t="shared" si="1"/>
        <v/>
      </c>
      <c r="AB11" s="43" t="str">
        <f t="shared" si="1"/>
        <v>24" CONDUIT, TYPE B</v>
      </c>
      <c r="AC11" s="43" t="str">
        <f t="shared" si="1"/>
        <v>30" CONDUIT, TYPE B</v>
      </c>
      <c r="AD11" s="43" t="str">
        <f t="shared" si="1"/>
        <v>CATCH BASIN, NO. 3</v>
      </c>
      <c r="AE11" s="43" t="str">
        <f t="shared" si="1"/>
        <v>CATCH BASIN, NO. 3A</v>
      </c>
    </row>
    <row r="12" spans="1:38" ht="12.75" customHeight="1" x14ac:dyDescent="0.2">
      <c r="B12" s="48"/>
      <c r="D12" s="51"/>
      <c r="E12" s="51"/>
      <c r="F12" s="56"/>
      <c r="G12" s="57"/>
      <c r="H12" s="57"/>
      <c r="I12" s="57"/>
      <c r="J12" s="58"/>
      <c r="K12" s="62"/>
      <c r="L12" s="42"/>
      <c r="M12" s="42"/>
      <c r="N12" s="42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5"/>
      <c r="AB12" s="43"/>
      <c r="AC12" s="43"/>
      <c r="AD12" s="43"/>
      <c r="AE12" s="43"/>
    </row>
    <row r="13" spans="1:38" ht="12.75" customHeight="1" x14ac:dyDescent="0.2">
      <c r="B13" s="48"/>
      <c r="D13" s="51"/>
      <c r="E13" s="51"/>
      <c r="F13" s="56"/>
      <c r="G13" s="57"/>
      <c r="H13" s="57"/>
      <c r="I13" s="57"/>
      <c r="J13" s="58"/>
      <c r="K13" s="62"/>
      <c r="L13" s="42"/>
      <c r="M13" s="42"/>
      <c r="N13" s="42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5"/>
      <c r="AB13" s="43"/>
      <c r="AC13" s="43"/>
      <c r="AD13" s="43"/>
      <c r="AE13" s="43"/>
    </row>
    <row r="14" spans="1:38" ht="12.75" customHeight="1" x14ac:dyDescent="0.2">
      <c r="B14" s="48"/>
      <c r="D14" s="51"/>
      <c r="E14" s="51"/>
      <c r="F14" s="56"/>
      <c r="G14" s="57"/>
      <c r="H14" s="57"/>
      <c r="I14" s="57"/>
      <c r="J14" s="58"/>
      <c r="K14" s="62"/>
      <c r="L14" s="42"/>
      <c r="M14" s="42"/>
      <c r="N14" s="42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5"/>
      <c r="AB14" s="43"/>
      <c r="AC14" s="43"/>
      <c r="AD14" s="43"/>
      <c r="AE14" s="43"/>
    </row>
    <row r="15" spans="1:38" ht="12.75" customHeight="1" x14ac:dyDescent="0.2">
      <c r="B15" s="48"/>
      <c r="D15" s="51"/>
      <c r="E15" s="51"/>
      <c r="F15" s="56"/>
      <c r="G15" s="57"/>
      <c r="H15" s="57"/>
      <c r="I15" s="57"/>
      <c r="J15" s="58"/>
      <c r="K15" s="62"/>
      <c r="L15" s="42"/>
      <c r="M15" s="42"/>
      <c r="N15" s="42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5"/>
      <c r="AB15" s="43"/>
      <c r="AC15" s="43"/>
      <c r="AD15" s="43"/>
      <c r="AE15" s="43"/>
    </row>
    <row r="16" spans="1:38" ht="12.75" customHeight="1" x14ac:dyDescent="0.2">
      <c r="B16" s="48"/>
      <c r="D16" s="51"/>
      <c r="E16" s="51"/>
      <c r="F16" s="56"/>
      <c r="G16" s="57"/>
      <c r="H16" s="57"/>
      <c r="I16" s="57"/>
      <c r="J16" s="58"/>
      <c r="K16" s="62"/>
      <c r="L16" s="42"/>
      <c r="M16" s="42"/>
      <c r="N16" s="42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5"/>
      <c r="AB16" s="43"/>
      <c r="AC16" s="43"/>
      <c r="AD16" s="43"/>
      <c r="AE16" s="43"/>
    </row>
    <row r="17" spans="2:31" ht="12.75" customHeight="1" x14ac:dyDescent="0.2">
      <c r="B17" s="48"/>
      <c r="D17" s="51"/>
      <c r="E17" s="51"/>
      <c r="F17" s="56"/>
      <c r="G17" s="57"/>
      <c r="H17" s="57"/>
      <c r="I17" s="57"/>
      <c r="J17" s="58"/>
      <c r="K17" s="62"/>
      <c r="L17" s="42"/>
      <c r="M17" s="42"/>
      <c r="N17" s="42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5"/>
      <c r="AB17" s="43"/>
      <c r="AC17" s="43"/>
      <c r="AD17" s="43"/>
      <c r="AE17" s="43"/>
    </row>
    <row r="18" spans="2:31" ht="6.4" customHeight="1" x14ac:dyDescent="0.2">
      <c r="B18" s="48"/>
      <c r="D18" s="51"/>
      <c r="E18" s="51"/>
      <c r="F18" s="56"/>
      <c r="G18" s="57"/>
      <c r="H18" s="57"/>
      <c r="I18" s="57"/>
      <c r="J18" s="58"/>
      <c r="K18" s="62"/>
      <c r="L18" s="42"/>
      <c r="M18" s="42"/>
      <c r="N18" s="42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5"/>
      <c r="AB18" s="43"/>
      <c r="AC18" s="43"/>
      <c r="AD18" s="43"/>
      <c r="AE18" s="43"/>
    </row>
    <row r="19" spans="2:31" ht="12.75" customHeight="1" x14ac:dyDescent="0.2">
      <c r="B19" s="48"/>
      <c r="D19" s="51"/>
      <c r="E19" s="51"/>
      <c r="F19" s="56"/>
      <c r="G19" s="57"/>
      <c r="H19" s="57"/>
      <c r="I19" s="57"/>
      <c r="J19" s="58"/>
      <c r="K19" s="62"/>
      <c r="L19" s="42"/>
      <c r="M19" s="42"/>
      <c r="N19" s="42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5"/>
      <c r="AB19" s="43"/>
      <c r="AC19" s="43"/>
      <c r="AD19" s="43"/>
      <c r="AE19" s="43"/>
    </row>
    <row r="20" spans="2:31" ht="12.75" customHeight="1" x14ac:dyDescent="0.2">
      <c r="B20" s="48"/>
      <c r="D20" s="51"/>
      <c r="E20" s="51"/>
      <c r="F20" s="56"/>
      <c r="G20" s="57"/>
      <c r="H20" s="57"/>
      <c r="I20" s="57"/>
      <c r="J20" s="58"/>
      <c r="K20" s="62"/>
      <c r="L20" s="42"/>
      <c r="M20" s="42"/>
      <c r="N20" s="42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5"/>
      <c r="AB20" s="43"/>
      <c r="AC20" s="43"/>
      <c r="AD20" s="43"/>
      <c r="AE20" s="43"/>
    </row>
    <row r="21" spans="2:31" ht="12.75" customHeight="1" x14ac:dyDescent="0.2">
      <c r="B21" s="48"/>
      <c r="D21" s="51"/>
      <c r="E21" s="51"/>
      <c r="F21" s="56"/>
      <c r="G21" s="57"/>
      <c r="H21" s="57"/>
      <c r="I21" s="57"/>
      <c r="J21" s="58"/>
      <c r="K21" s="62"/>
      <c r="L21" s="42"/>
      <c r="M21" s="42"/>
      <c r="N21" s="42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5"/>
      <c r="AB21" s="43"/>
      <c r="AC21" s="43"/>
      <c r="AD21" s="43"/>
      <c r="AE21" s="43"/>
    </row>
    <row r="22" spans="2:31" ht="12.75" customHeight="1" x14ac:dyDescent="0.2">
      <c r="B22" s="48"/>
      <c r="D22" s="51"/>
      <c r="E22" s="51"/>
      <c r="F22" s="56"/>
      <c r="G22" s="57"/>
      <c r="H22" s="57"/>
      <c r="I22" s="57"/>
      <c r="J22" s="58"/>
      <c r="K22" s="62"/>
      <c r="L22" s="42"/>
      <c r="M22" s="42"/>
      <c r="N22" s="42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6"/>
      <c r="AB22" s="43"/>
      <c r="AC22" s="43"/>
      <c r="AD22" s="43"/>
      <c r="AE22" s="43"/>
    </row>
    <row r="23" spans="2:31" ht="12.75" customHeight="1" thickBot="1" x14ac:dyDescent="0.25">
      <c r="B23" s="49"/>
      <c r="D23" s="52"/>
      <c r="E23" s="52"/>
      <c r="F23" s="59"/>
      <c r="G23" s="60"/>
      <c r="H23" s="60"/>
      <c r="I23" s="60"/>
      <c r="J23" s="61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FT</v>
      </c>
      <c r="M23" s="10" t="str">
        <f t="shared" si="2"/>
        <v>FT</v>
      </c>
      <c r="N23" s="10" t="str">
        <f t="shared" si="2"/>
        <v>EACH</v>
      </c>
      <c r="O23" s="10" t="str">
        <f t="shared" si="2"/>
        <v>EACH</v>
      </c>
      <c r="P23" s="10" t="str">
        <f t="shared" si="2"/>
        <v/>
      </c>
      <c r="Q23" s="10" t="str">
        <f t="shared" si="2"/>
        <v>SY</v>
      </c>
      <c r="R23" s="10" t="str">
        <f t="shared" si="2"/>
        <v>CY</v>
      </c>
      <c r="S23" s="10" t="str">
        <f t="shared" si="2"/>
        <v/>
      </c>
      <c r="T23" s="10" t="str">
        <f t="shared" si="2"/>
        <v>CY</v>
      </c>
      <c r="U23" s="10" t="str">
        <f t="shared" si="2"/>
        <v>FT</v>
      </c>
      <c r="V23" s="10" t="str">
        <f t="shared" si="2"/>
        <v>FT</v>
      </c>
      <c r="W23" s="10" t="str">
        <f t="shared" si="2"/>
        <v>FT</v>
      </c>
      <c r="X23" s="10" t="str">
        <f t="shared" si="2"/>
        <v>FT</v>
      </c>
      <c r="Y23" s="10" t="str">
        <f t="shared" si="2"/>
        <v>FT</v>
      </c>
      <c r="Z23" s="10" t="str">
        <f t="shared" si="2"/>
        <v>FT</v>
      </c>
      <c r="AA23" s="10" t="str">
        <f t="shared" si="2"/>
        <v/>
      </c>
      <c r="AB23" s="10" t="str">
        <f t="shared" si="2"/>
        <v>FT</v>
      </c>
      <c r="AC23" s="10" t="str">
        <f t="shared" si="2"/>
        <v>FT</v>
      </c>
      <c r="AD23" s="10" t="str">
        <f t="shared" si="2"/>
        <v>EACH</v>
      </c>
      <c r="AE23" s="10" t="str">
        <f t="shared" si="2"/>
        <v>EACH</v>
      </c>
    </row>
    <row r="24" spans="2:31" ht="12.75" customHeight="1" x14ac:dyDescent="0.2">
      <c r="B24" s="26">
        <v>1</v>
      </c>
      <c r="D24" s="11" t="s">
        <v>46</v>
      </c>
      <c r="E24" s="11" t="s">
        <v>66</v>
      </c>
      <c r="F24" s="12" t="s">
        <v>129</v>
      </c>
      <c r="G24" s="13" t="s">
        <v>128</v>
      </c>
      <c r="H24" s="11"/>
      <c r="I24" s="12"/>
      <c r="J24" s="14"/>
      <c r="K24" s="13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47</v>
      </c>
      <c r="E25" s="15" t="s">
        <v>66</v>
      </c>
      <c r="F25" s="16" t="s">
        <v>130</v>
      </c>
      <c r="G25" s="17" t="s">
        <v>128</v>
      </c>
      <c r="H25" s="15"/>
      <c r="I25" s="16"/>
      <c r="J25" s="18"/>
      <c r="K25" s="17"/>
      <c r="L25" s="17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48</v>
      </c>
      <c r="E26" s="15" t="s">
        <v>66</v>
      </c>
      <c r="F26" s="16" t="s">
        <v>131</v>
      </c>
      <c r="G26" s="17" t="s">
        <v>128</v>
      </c>
      <c r="H26" s="15"/>
      <c r="I26" s="16"/>
      <c r="J26" s="18"/>
      <c r="K26" s="17"/>
      <c r="L26" s="17">
        <v>8</v>
      </c>
      <c r="M26" s="15"/>
      <c r="N26" s="15"/>
      <c r="O26" s="15">
        <v>1</v>
      </c>
      <c r="P26" s="15"/>
      <c r="Q26" s="15"/>
      <c r="R26" s="15"/>
      <c r="S26" s="15"/>
      <c r="T26" s="15"/>
      <c r="U26" s="15"/>
      <c r="V26" s="15">
        <v>8</v>
      </c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49</v>
      </c>
      <c r="E27" s="15" t="s">
        <v>66</v>
      </c>
      <c r="F27" s="16" t="s">
        <v>132</v>
      </c>
      <c r="G27" s="17" t="s">
        <v>128</v>
      </c>
      <c r="H27" s="15"/>
      <c r="I27" s="16"/>
      <c r="J27" s="18"/>
      <c r="K27" s="17"/>
      <c r="L27" s="17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50</v>
      </c>
      <c r="E28" s="15" t="s">
        <v>134</v>
      </c>
      <c r="F28" s="16" t="s">
        <v>133</v>
      </c>
      <c r="G28" s="17" t="s">
        <v>128</v>
      </c>
      <c r="H28" s="15" t="s">
        <v>1</v>
      </c>
      <c r="I28" s="16" t="str">
        <f>F27</f>
        <v>300+96.47</v>
      </c>
      <c r="J28" s="18" t="str">
        <f>G27</f>
        <v>RT</v>
      </c>
      <c r="K28" s="17"/>
      <c r="L28" s="17"/>
      <c r="M28" s="15"/>
      <c r="N28" s="15"/>
      <c r="O28" s="15"/>
      <c r="P28" s="15"/>
      <c r="Q28" s="15"/>
      <c r="R28" s="15"/>
      <c r="S28" s="15"/>
      <c r="T28" s="15"/>
      <c r="U28" s="15">
        <v>25</v>
      </c>
      <c r="V28" s="15"/>
      <c r="W28" s="15"/>
      <c r="X28" s="15"/>
      <c r="Y28" s="15"/>
      <c r="Z28" s="15"/>
      <c r="AA28" s="15"/>
      <c r="AB28" s="15"/>
      <c r="AC28" s="15"/>
      <c r="AD28" s="15">
        <v>1</v>
      </c>
      <c r="AE28" s="15"/>
    </row>
    <row r="29" spans="2:31" ht="12.75" customHeight="1" x14ac:dyDescent="0.2">
      <c r="B29" s="27">
        <v>1</v>
      </c>
      <c r="D29" s="15"/>
      <c r="E29" s="15"/>
      <c r="F29" s="16"/>
      <c r="G29" s="17"/>
      <c r="H29" s="15"/>
      <c r="I29" s="16"/>
      <c r="J29" s="18"/>
      <c r="K29" s="17"/>
      <c r="L29" s="17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51</v>
      </c>
      <c r="E30" s="15" t="s">
        <v>66</v>
      </c>
      <c r="F30" s="16" t="s">
        <v>162</v>
      </c>
      <c r="G30" s="17" t="s">
        <v>141</v>
      </c>
      <c r="H30" s="15"/>
      <c r="I30" s="16"/>
      <c r="J30" s="18"/>
      <c r="K30" s="17"/>
      <c r="L30" s="17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53</v>
      </c>
      <c r="E31" s="15" t="s">
        <v>66</v>
      </c>
      <c r="F31" s="16" t="s">
        <v>135</v>
      </c>
      <c r="G31" s="17" t="s">
        <v>128</v>
      </c>
      <c r="H31" s="15"/>
      <c r="I31" s="16"/>
      <c r="J31" s="18"/>
      <c r="K31" s="17"/>
      <c r="L31" s="17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/>
      <c r="E32" s="15"/>
      <c r="F32" s="16"/>
      <c r="G32" s="17"/>
      <c r="H32" s="15"/>
      <c r="I32" s="16"/>
      <c r="J32" s="18"/>
      <c r="K32" s="17"/>
      <c r="L32" s="17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54</v>
      </c>
      <c r="E33" s="15" t="s">
        <v>67</v>
      </c>
      <c r="F33" s="16" t="s">
        <v>195</v>
      </c>
      <c r="G33" s="17" t="s">
        <v>128</v>
      </c>
      <c r="H33" s="15"/>
      <c r="I33" s="16"/>
      <c r="J33" s="18"/>
      <c r="K33" s="17"/>
      <c r="L33" s="17">
        <v>8</v>
      </c>
      <c r="M33" s="15"/>
      <c r="N33" s="15"/>
      <c r="O33" s="15">
        <v>1</v>
      </c>
      <c r="P33" s="15"/>
      <c r="Q33" s="15"/>
      <c r="R33" s="15"/>
      <c r="S33" s="15"/>
      <c r="T33" s="15"/>
      <c r="U33" s="15"/>
      <c r="V33" s="15">
        <v>8</v>
      </c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55</v>
      </c>
      <c r="E34" s="15" t="s">
        <v>67</v>
      </c>
      <c r="F34" s="16" t="s">
        <v>137</v>
      </c>
      <c r="G34" s="17" t="s">
        <v>128</v>
      </c>
      <c r="H34" s="15"/>
      <c r="I34" s="16"/>
      <c r="J34" s="18"/>
      <c r="K34" s="17"/>
      <c r="L34" s="17">
        <v>7</v>
      </c>
      <c r="M34" s="15"/>
      <c r="N34" s="15"/>
      <c r="O34" s="15">
        <v>1</v>
      </c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/>
      <c r="E35" s="15"/>
      <c r="F35" s="16"/>
      <c r="G35" s="17"/>
      <c r="H35" s="15"/>
      <c r="I35" s="16"/>
      <c r="J35" s="18"/>
      <c r="K35" s="17"/>
      <c r="L35" s="17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56</v>
      </c>
      <c r="E36" s="15" t="s">
        <v>67</v>
      </c>
      <c r="F36" s="16" t="s">
        <v>136</v>
      </c>
      <c r="G36" s="17" t="s">
        <v>128</v>
      </c>
      <c r="H36" s="15"/>
      <c r="I36" s="16"/>
      <c r="J36" s="18"/>
      <c r="K36" s="17"/>
      <c r="L36" s="17">
        <v>8</v>
      </c>
      <c r="M36" s="15"/>
      <c r="N36" s="15">
        <v>1</v>
      </c>
      <c r="O36" s="15"/>
      <c r="P36" s="15"/>
      <c r="Q36" s="15"/>
      <c r="R36" s="15"/>
      <c r="S36" s="15"/>
      <c r="T36" s="15"/>
      <c r="U36" s="15">
        <v>4</v>
      </c>
      <c r="V36" s="15">
        <v>4</v>
      </c>
      <c r="W36" s="15"/>
      <c r="X36" s="15"/>
      <c r="Y36" s="15"/>
      <c r="Z36" s="15"/>
      <c r="AA36" s="15"/>
      <c r="AB36" s="15"/>
      <c r="AC36" s="15"/>
      <c r="AD36" s="15"/>
      <c r="AE36" s="15">
        <v>1</v>
      </c>
    </row>
    <row r="37" spans="2:31" ht="12.75" customHeight="1" x14ac:dyDescent="0.2">
      <c r="B37" s="27">
        <v>1</v>
      </c>
      <c r="D37" s="15" t="s">
        <v>57</v>
      </c>
      <c r="E37" s="15" t="s">
        <v>67</v>
      </c>
      <c r="F37" s="16" t="s">
        <v>163</v>
      </c>
      <c r="G37" s="17" t="s">
        <v>141</v>
      </c>
      <c r="H37" s="15"/>
      <c r="I37" s="16"/>
      <c r="J37" s="18"/>
      <c r="K37" s="17"/>
      <c r="L37" s="17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58</v>
      </c>
      <c r="E38" s="15" t="s">
        <v>67</v>
      </c>
      <c r="F38" s="16" t="s">
        <v>138</v>
      </c>
      <c r="G38" s="17" t="s">
        <v>128</v>
      </c>
      <c r="H38" s="15"/>
      <c r="I38" s="16"/>
      <c r="J38" s="18"/>
      <c r="K38" s="17"/>
      <c r="L38" s="17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59</v>
      </c>
      <c r="E39" s="15" t="s">
        <v>67</v>
      </c>
      <c r="F39" s="16" t="s">
        <v>164</v>
      </c>
      <c r="G39" s="17" t="s">
        <v>141</v>
      </c>
      <c r="H39" s="15"/>
      <c r="I39" s="16"/>
      <c r="J39" s="18"/>
      <c r="K39" s="17"/>
      <c r="L39" s="17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 t="s">
        <v>60</v>
      </c>
      <c r="E40" s="15" t="s">
        <v>67</v>
      </c>
      <c r="F40" s="16" t="s">
        <v>139</v>
      </c>
      <c r="G40" s="17" t="s">
        <v>141</v>
      </c>
      <c r="H40" s="15"/>
      <c r="I40" s="16" t="s">
        <v>142</v>
      </c>
      <c r="J40" s="18" t="s">
        <v>141</v>
      </c>
      <c r="K40" s="17"/>
      <c r="L40" s="17"/>
      <c r="M40" s="15"/>
      <c r="N40" s="15"/>
      <c r="O40" s="15"/>
      <c r="P40" s="15"/>
      <c r="Q40" s="15"/>
      <c r="R40" s="15"/>
      <c r="S40" s="15"/>
      <c r="T40" s="15"/>
      <c r="U40" s="15"/>
      <c r="V40" s="15">
        <v>6</v>
      </c>
      <c r="W40" s="15"/>
      <c r="X40" s="15"/>
      <c r="Y40" s="15"/>
      <c r="Z40" s="15"/>
      <c r="AA40" s="15"/>
      <c r="AB40" s="15"/>
      <c r="AC40" s="15"/>
      <c r="AD40" s="15"/>
      <c r="AE40" s="15">
        <v>1</v>
      </c>
    </row>
    <row r="41" spans="2:31" ht="12.75" customHeight="1" x14ac:dyDescent="0.2">
      <c r="B41" s="27">
        <v>1</v>
      </c>
      <c r="D41" s="15"/>
      <c r="E41" s="15"/>
      <c r="F41" s="16"/>
      <c r="G41" s="17"/>
      <c r="H41" s="15"/>
      <c r="I41" s="16"/>
      <c r="J41" s="18"/>
      <c r="K41" s="17"/>
      <c r="L41" s="17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>
        <v>1</v>
      </c>
      <c r="D42" s="15" t="s">
        <v>61</v>
      </c>
      <c r="E42" s="15" t="s">
        <v>68</v>
      </c>
      <c r="F42" s="16" t="s">
        <v>140</v>
      </c>
      <c r="G42" s="17" t="s">
        <v>141</v>
      </c>
      <c r="H42" s="15" t="s">
        <v>1</v>
      </c>
      <c r="I42" s="16" t="s">
        <v>140</v>
      </c>
      <c r="J42" s="18" t="s">
        <v>141</v>
      </c>
      <c r="K42" s="17"/>
      <c r="L42" s="17">
        <v>6</v>
      </c>
      <c r="M42" s="15"/>
      <c r="N42" s="15"/>
      <c r="O42" s="15">
        <v>1</v>
      </c>
      <c r="P42" s="15"/>
      <c r="Q42" s="15"/>
      <c r="R42" s="15"/>
      <c r="S42" s="15"/>
      <c r="T42" s="15"/>
      <c r="U42" s="15"/>
      <c r="V42" s="15">
        <v>6</v>
      </c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62</v>
      </c>
      <c r="E43" s="15" t="s">
        <v>68</v>
      </c>
      <c r="F43" s="16" t="str">
        <f>I42</f>
        <v>698+70.00</v>
      </c>
      <c r="G43" s="17" t="str">
        <f>J42</f>
        <v>LT</v>
      </c>
      <c r="H43" s="15"/>
      <c r="I43" s="16"/>
      <c r="J43" s="18"/>
      <c r="K43" s="17"/>
      <c r="L43" s="17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>
        <v>1</v>
      </c>
      <c r="AE43" s="15"/>
    </row>
    <row r="44" spans="2:31" ht="12.75" customHeight="1" x14ac:dyDescent="0.2">
      <c r="B44" s="27">
        <v>1</v>
      </c>
      <c r="D44" s="15" t="s">
        <v>63</v>
      </c>
      <c r="E44" s="15" t="s">
        <v>68</v>
      </c>
      <c r="F44" s="16">
        <v>6614.81</v>
      </c>
      <c r="G44" s="17" t="s">
        <v>128</v>
      </c>
      <c r="H44" s="15"/>
      <c r="I44" s="16"/>
      <c r="J44" s="18"/>
      <c r="K44" s="17"/>
      <c r="L44" s="17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>
        <v>1</v>
      </c>
      <c r="D45" s="15" t="s">
        <v>64</v>
      </c>
      <c r="E45" s="15" t="s">
        <v>67</v>
      </c>
      <c r="F45" s="16" t="s">
        <v>165</v>
      </c>
      <c r="G45" s="17" t="s">
        <v>141</v>
      </c>
      <c r="H45" s="15"/>
      <c r="I45" s="16"/>
      <c r="J45" s="18"/>
      <c r="K45" s="17"/>
      <c r="L45" s="17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25">
      <c r="B46" s="27">
        <v>1</v>
      </c>
      <c r="D46" s="15" t="s">
        <v>65</v>
      </c>
      <c r="E46" s="15" t="s">
        <v>69</v>
      </c>
      <c r="F46" s="16" t="s">
        <v>145</v>
      </c>
      <c r="G46" s="17" t="s">
        <v>141</v>
      </c>
      <c r="H46" s="15" t="s">
        <v>1</v>
      </c>
      <c r="I46" s="16" t="s">
        <v>146</v>
      </c>
      <c r="J46" s="18" t="s">
        <v>141</v>
      </c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>
        <v>35</v>
      </c>
      <c r="X46" s="15"/>
      <c r="Y46" s="15"/>
      <c r="Z46" s="15"/>
      <c r="AA46" s="15"/>
      <c r="AB46" s="15"/>
      <c r="AC46" s="15"/>
      <c r="AD46" s="15"/>
      <c r="AE46" s="15">
        <v>1</v>
      </c>
    </row>
    <row r="47" spans="2:31" ht="12.75" customHeight="1" x14ac:dyDescent="0.2">
      <c r="B47" s="5" t="s">
        <v>12</v>
      </c>
      <c r="D47" s="33"/>
      <c r="E47" s="34"/>
      <c r="F47" s="34"/>
      <c r="G47" s="34"/>
      <c r="H47" s="38" t="s">
        <v>194</v>
      </c>
      <c r="I47" s="34" t="s">
        <v>192</v>
      </c>
      <c r="J47" s="35"/>
      <c r="K47" s="19" t="str">
        <f t="shared" ref="K47:AE47" si="3">IF(K8="","",IF(OR(K23="", K23="LS", K23="LUMP"),IF(SUM(COUNTIF(K24:K46,"LS")+COUNTIF(K24:K46,"LUMP"))&gt;0,"LS",""),IF(SUM(K24:K46)&gt;0,ROUNDUP(SUM(K24:K46),0),"")))</f>
        <v/>
      </c>
      <c r="L47" s="19">
        <f t="shared" si="3"/>
        <v>37</v>
      </c>
      <c r="M47" s="19" t="str">
        <f t="shared" si="3"/>
        <v/>
      </c>
      <c r="N47" s="19">
        <f t="shared" si="3"/>
        <v>1</v>
      </c>
      <c r="O47" s="19">
        <f t="shared" si="3"/>
        <v>4</v>
      </c>
      <c r="P47" s="19" t="str">
        <f t="shared" si="3"/>
        <v/>
      </c>
      <c r="Q47" s="19" t="str">
        <f t="shared" si="3"/>
        <v/>
      </c>
      <c r="R47" s="19" t="str">
        <f t="shared" si="3"/>
        <v/>
      </c>
      <c r="S47" s="19" t="str">
        <f t="shared" si="3"/>
        <v/>
      </c>
      <c r="T47" s="19" t="str">
        <f t="shared" si="3"/>
        <v/>
      </c>
      <c r="U47" s="19">
        <f t="shared" si="3"/>
        <v>29</v>
      </c>
      <c r="V47" s="19">
        <f t="shared" si="3"/>
        <v>32</v>
      </c>
      <c r="W47" s="19">
        <f t="shared" si="3"/>
        <v>35</v>
      </c>
      <c r="X47" s="19" t="str">
        <f t="shared" si="3"/>
        <v/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 t="str">
        <f t="shared" si="3"/>
        <v/>
      </c>
      <c r="AD47" s="19">
        <f t="shared" si="3"/>
        <v>2</v>
      </c>
      <c r="AE47" s="19">
        <f t="shared" si="3"/>
        <v>3</v>
      </c>
    </row>
    <row r="48" spans="2:31" ht="12.75" customHeight="1" thickBot="1" x14ac:dyDescent="0.25"/>
    <row r="49" spans="2:31" ht="12.75" customHeight="1" thickBot="1" x14ac:dyDescent="0.25">
      <c r="B49" s="24" t="s">
        <v>10</v>
      </c>
      <c r="D49" s="63" t="str">
        <f>"SUBSUMMARY SHEET " &amp; B50</f>
        <v xml:space="preserve">SUBSUMMARY SHEET 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</row>
    <row r="50" spans="2:31" ht="12.75" customHeight="1" thickBot="1" x14ac:dyDescent="0.25">
      <c r="B50" s="25"/>
      <c r="D50" s="64" t="s">
        <v>8</v>
      </c>
      <c r="E50" s="64"/>
      <c r="F50" s="64"/>
      <c r="G50" s="64"/>
      <c r="H50" s="64"/>
      <c r="I50" s="64"/>
      <c r="J50" s="64"/>
      <c r="K50" s="23" t="s">
        <v>39</v>
      </c>
      <c r="L50" s="23" t="s">
        <v>40</v>
      </c>
      <c r="M50" s="23" t="s">
        <v>41</v>
      </c>
      <c r="N50" s="23"/>
      <c r="O50" s="23" t="s">
        <v>42</v>
      </c>
      <c r="P50" s="23" t="s">
        <v>43</v>
      </c>
      <c r="Q50" s="23" t="s">
        <v>44</v>
      </c>
      <c r="R50" s="23" t="s">
        <v>45</v>
      </c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2:31" ht="12.75" customHeight="1" thickBot="1" x14ac:dyDescent="0.25">
      <c r="B51" s="5" t="s">
        <v>52</v>
      </c>
      <c r="D51" s="65" t="s">
        <v>9</v>
      </c>
      <c r="E51" s="65"/>
      <c r="F51" s="65"/>
      <c r="G51" s="65"/>
      <c r="H51" s="65"/>
      <c r="I51" s="65"/>
      <c r="J51" s="65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47" t="s">
        <v>11</v>
      </c>
      <c r="D52" s="50" t="s">
        <v>20</v>
      </c>
      <c r="E52" s="50" t="s">
        <v>21</v>
      </c>
      <c r="F52" s="53" t="s">
        <v>0</v>
      </c>
      <c r="G52" s="54"/>
      <c r="H52" s="54"/>
      <c r="I52" s="54"/>
      <c r="J52" s="55"/>
      <c r="K52" s="7" t="str">
        <f t="shared" ref="K52:AE52" si="4">IF(OR(TRIM(K50)=0,TRIM(K50)=""),"",IF(IFERROR(TRIM(INDEX(QryItemNamed,MATCH(TRIM(K50),ITEM,0),2)),"")="Y","SPECIAL",LEFT(IFERROR(TRIM(INDEX(ITEM,MATCH(TRIM(K50),ITEM,0))),""),3)))</f>
        <v>611</v>
      </c>
      <c r="L52" s="8" t="str">
        <f t="shared" si="4"/>
        <v>611</v>
      </c>
      <c r="M52" s="8" t="str">
        <f t="shared" si="4"/>
        <v>611</v>
      </c>
      <c r="N52" s="8" t="str">
        <f t="shared" si="4"/>
        <v/>
      </c>
      <c r="O52" s="8" t="str">
        <f t="shared" si="4"/>
        <v>611</v>
      </c>
      <c r="P52" s="8" t="str">
        <f t="shared" si="4"/>
        <v>611</v>
      </c>
      <c r="Q52" s="8" t="str">
        <f t="shared" si="4"/>
        <v>611</v>
      </c>
      <c r="R52" s="8" t="str">
        <f t="shared" si="4"/>
        <v>611</v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48"/>
      <c r="D53" s="51"/>
      <c r="E53" s="51"/>
      <c r="F53" s="56"/>
      <c r="G53" s="57"/>
      <c r="H53" s="57"/>
      <c r="I53" s="57"/>
      <c r="J53" s="58"/>
      <c r="K53" s="62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>CATCH BASIN ADJUSTED TO GRADE</v>
      </c>
      <c r="L53" s="42" t="str">
        <f t="shared" si="5"/>
        <v>CATCH BASIN RECONSTRUCTED TO GRADE</v>
      </c>
      <c r="M53" s="42" t="str">
        <f t="shared" si="5"/>
        <v>INLET, NO. 2-A-8, AS PER PLAN</v>
      </c>
      <c r="N53" s="42" t="str">
        <f t="shared" si="5"/>
        <v/>
      </c>
      <c r="O53" s="43" t="str">
        <f t="shared" si="5"/>
        <v>MANHOLE, NO. 3</v>
      </c>
      <c r="P53" s="43" t="str">
        <f t="shared" si="5"/>
        <v>MANHOLE ADJUSTED TO GRADE</v>
      </c>
      <c r="Q53" s="43" t="str">
        <f t="shared" si="5"/>
        <v>MANHOLE RECONSTRUCTED TO GRADE, AS PER PLAN</v>
      </c>
      <c r="R53" s="43" t="str">
        <f t="shared" si="5"/>
        <v>PRECAST REINFORCED CONCRETE OUTLET</v>
      </c>
      <c r="S53" s="43" t="str">
        <f t="shared" si="5"/>
        <v/>
      </c>
      <c r="T53" s="43" t="str">
        <f t="shared" si="5"/>
        <v/>
      </c>
      <c r="U53" s="43" t="str">
        <f t="shared" si="5"/>
        <v/>
      </c>
      <c r="V53" s="43" t="str">
        <f t="shared" si="5"/>
        <v/>
      </c>
      <c r="W53" s="43" t="str">
        <f t="shared" si="5"/>
        <v/>
      </c>
      <c r="X53" s="43" t="str">
        <f t="shared" si="5"/>
        <v/>
      </c>
      <c r="Y53" s="43" t="str">
        <f t="shared" si="5"/>
        <v/>
      </c>
      <c r="Z53" s="43" t="str">
        <f t="shared" si="5"/>
        <v/>
      </c>
      <c r="AA53" s="44" t="str">
        <f t="shared" si="5"/>
        <v/>
      </c>
      <c r="AB53" s="43" t="str">
        <f t="shared" si="5"/>
        <v/>
      </c>
      <c r="AC53" s="43" t="str">
        <f t="shared" si="5"/>
        <v/>
      </c>
      <c r="AD53" s="43" t="str">
        <f t="shared" si="5"/>
        <v/>
      </c>
      <c r="AE53" s="43" t="str">
        <f t="shared" si="5"/>
        <v/>
      </c>
    </row>
    <row r="54" spans="2:31" ht="12.75" customHeight="1" x14ac:dyDescent="0.2">
      <c r="B54" s="48"/>
      <c r="D54" s="51"/>
      <c r="E54" s="51"/>
      <c r="F54" s="56"/>
      <c r="G54" s="57"/>
      <c r="H54" s="57"/>
      <c r="I54" s="57"/>
      <c r="J54" s="58"/>
      <c r="K54" s="62"/>
      <c r="L54" s="42"/>
      <c r="M54" s="42"/>
      <c r="N54" s="42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5"/>
      <c r="AB54" s="43"/>
      <c r="AC54" s="43"/>
      <c r="AD54" s="43"/>
      <c r="AE54" s="43"/>
    </row>
    <row r="55" spans="2:31" ht="12.75" customHeight="1" x14ac:dyDescent="0.2">
      <c r="B55" s="48"/>
      <c r="D55" s="51"/>
      <c r="E55" s="51"/>
      <c r="F55" s="56"/>
      <c r="G55" s="57"/>
      <c r="H55" s="57"/>
      <c r="I55" s="57"/>
      <c r="J55" s="58"/>
      <c r="K55" s="62"/>
      <c r="L55" s="42"/>
      <c r="M55" s="42"/>
      <c r="N55" s="42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5"/>
      <c r="AB55" s="43"/>
      <c r="AC55" s="43"/>
      <c r="AD55" s="43"/>
      <c r="AE55" s="43"/>
    </row>
    <row r="56" spans="2:31" ht="12.75" customHeight="1" x14ac:dyDescent="0.2">
      <c r="B56" s="48"/>
      <c r="D56" s="51"/>
      <c r="E56" s="51"/>
      <c r="F56" s="56"/>
      <c r="G56" s="57"/>
      <c r="H56" s="57"/>
      <c r="I56" s="57"/>
      <c r="J56" s="58"/>
      <c r="K56" s="62"/>
      <c r="L56" s="42"/>
      <c r="M56" s="42"/>
      <c r="N56" s="42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5"/>
      <c r="AB56" s="43"/>
      <c r="AC56" s="43"/>
      <c r="AD56" s="43"/>
      <c r="AE56" s="43"/>
    </row>
    <row r="57" spans="2:31" ht="12.75" customHeight="1" x14ac:dyDescent="0.2">
      <c r="B57" s="48"/>
      <c r="D57" s="51"/>
      <c r="E57" s="51"/>
      <c r="F57" s="56"/>
      <c r="G57" s="57"/>
      <c r="H57" s="57"/>
      <c r="I57" s="57"/>
      <c r="J57" s="58"/>
      <c r="K57" s="62"/>
      <c r="L57" s="42"/>
      <c r="M57" s="42"/>
      <c r="N57" s="42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5"/>
      <c r="AB57" s="43"/>
      <c r="AC57" s="43"/>
      <c r="AD57" s="43"/>
      <c r="AE57" s="43"/>
    </row>
    <row r="58" spans="2:31" ht="12.75" customHeight="1" x14ac:dyDescent="0.2">
      <c r="B58" s="48"/>
      <c r="D58" s="51"/>
      <c r="E58" s="51"/>
      <c r="F58" s="56"/>
      <c r="G58" s="57"/>
      <c r="H58" s="57"/>
      <c r="I58" s="57"/>
      <c r="J58" s="58"/>
      <c r="K58" s="62"/>
      <c r="L58" s="42"/>
      <c r="M58" s="42"/>
      <c r="N58" s="42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5"/>
      <c r="AB58" s="43"/>
      <c r="AC58" s="43"/>
      <c r="AD58" s="43"/>
      <c r="AE58" s="43"/>
    </row>
    <row r="59" spans="2:31" ht="12.75" customHeight="1" x14ac:dyDescent="0.2">
      <c r="B59" s="48"/>
      <c r="D59" s="51"/>
      <c r="E59" s="51"/>
      <c r="F59" s="56"/>
      <c r="G59" s="57"/>
      <c r="H59" s="57"/>
      <c r="I59" s="57"/>
      <c r="J59" s="58"/>
      <c r="K59" s="62"/>
      <c r="L59" s="42"/>
      <c r="M59" s="42"/>
      <c r="N59" s="42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5"/>
      <c r="AB59" s="43"/>
      <c r="AC59" s="43"/>
      <c r="AD59" s="43"/>
      <c r="AE59" s="43"/>
    </row>
    <row r="60" spans="2:31" ht="12.75" customHeight="1" x14ac:dyDescent="0.2">
      <c r="B60" s="48"/>
      <c r="D60" s="51"/>
      <c r="E60" s="51"/>
      <c r="F60" s="56"/>
      <c r="G60" s="57"/>
      <c r="H60" s="57"/>
      <c r="I60" s="57"/>
      <c r="J60" s="58"/>
      <c r="K60" s="62"/>
      <c r="L60" s="42"/>
      <c r="M60" s="42"/>
      <c r="N60" s="42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5"/>
      <c r="AB60" s="43"/>
      <c r="AC60" s="43"/>
      <c r="AD60" s="43"/>
      <c r="AE60" s="43"/>
    </row>
    <row r="61" spans="2:31" ht="12.75" customHeight="1" x14ac:dyDescent="0.2">
      <c r="B61" s="48"/>
      <c r="D61" s="51"/>
      <c r="E61" s="51"/>
      <c r="F61" s="56"/>
      <c r="G61" s="57"/>
      <c r="H61" s="57"/>
      <c r="I61" s="57"/>
      <c r="J61" s="58"/>
      <c r="K61" s="62"/>
      <c r="L61" s="42"/>
      <c r="M61" s="42"/>
      <c r="N61" s="42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5"/>
      <c r="AB61" s="43"/>
      <c r="AC61" s="43"/>
      <c r="AD61" s="43"/>
      <c r="AE61" s="43"/>
    </row>
    <row r="62" spans="2:31" ht="12.75" customHeight="1" x14ac:dyDescent="0.2">
      <c r="B62" s="48"/>
      <c r="D62" s="51"/>
      <c r="E62" s="51"/>
      <c r="F62" s="56"/>
      <c r="G62" s="57"/>
      <c r="H62" s="57"/>
      <c r="I62" s="57"/>
      <c r="J62" s="58"/>
      <c r="K62" s="62"/>
      <c r="L62" s="42"/>
      <c r="M62" s="42"/>
      <c r="N62" s="42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5"/>
      <c r="AB62" s="43"/>
      <c r="AC62" s="43"/>
      <c r="AD62" s="43"/>
      <c r="AE62" s="43"/>
    </row>
    <row r="63" spans="2:31" ht="12.75" customHeight="1" x14ac:dyDescent="0.2">
      <c r="B63" s="48"/>
      <c r="D63" s="51"/>
      <c r="E63" s="51"/>
      <c r="F63" s="56"/>
      <c r="G63" s="57"/>
      <c r="H63" s="57"/>
      <c r="I63" s="57"/>
      <c r="J63" s="58"/>
      <c r="K63" s="62"/>
      <c r="L63" s="42"/>
      <c r="M63" s="42"/>
      <c r="N63" s="42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5"/>
      <c r="AB63" s="43"/>
      <c r="AC63" s="43"/>
      <c r="AD63" s="43"/>
      <c r="AE63" s="43"/>
    </row>
    <row r="64" spans="2:31" ht="12.75" customHeight="1" x14ac:dyDescent="0.2">
      <c r="B64" s="48"/>
      <c r="D64" s="51"/>
      <c r="E64" s="51"/>
      <c r="F64" s="56"/>
      <c r="G64" s="57"/>
      <c r="H64" s="57"/>
      <c r="I64" s="57"/>
      <c r="J64" s="58"/>
      <c r="K64" s="62"/>
      <c r="L64" s="42"/>
      <c r="M64" s="42"/>
      <c r="N64" s="42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6"/>
      <c r="AB64" s="43"/>
      <c r="AC64" s="43"/>
      <c r="AD64" s="43"/>
      <c r="AE64" s="43"/>
    </row>
    <row r="65" spans="2:31" ht="12.75" customHeight="1" thickBot="1" x14ac:dyDescent="0.25">
      <c r="B65" s="49"/>
      <c r="D65" s="52"/>
      <c r="E65" s="52"/>
      <c r="F65" s="59"/>
      <c r="G65" s="60"/>
      <c r="H65" s="60"/>
      <c r="I65" s="60"/>
      <c r="J65" s="61"/>
      <c r="K65" s="9" t="str">
        <f t="shared" ref="K65:AE65" si="6">IF(OR(TRIM(K50)=0,TRIM(K50)=""),"",IFERROR(TRIM(INDEX(QryItemNamed,MATCH(TRIM(K50),ITEM,0),3)),""))</f>
        <v>EACH</v>
      </c>
      <c r="L65" s="10" t="str">
        <f t="shared" si="6"/>
        <v>EACH</v>
      </c>
      <c r="M65" s="10" t="str">
        <f t="shared" si="6"/>
        <v>EACH</v>
      </c>
      <c r="N65" s="10" t="str">
        <f t="shared" si="6"/>
        <v/>
      </c>
      <c r="O65" s="10" t="str">
        <f t="shared" si="6"/>
        <v>EACH</v>
      </c>
      <c r="P65" s="10" t="str">
        <f t="shared" si="6"/>
        <v>EACH</v>
      </c>
      <c r="Q65" s="10" t="str">
        <f t="shared" si="6"/>
        <v>EACH</v>
      </c>
      <c r="R65" s="10" t="str">
        <f t="shared" si="6"/>
        <v>EACH</v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6">
        <f>B24</f>
        <v>1</v>
      </c>
      <c r="D66" s="11" t="str">
        <f t="shared" ref="D66:J68" si="7">D24</f>
        <v>D-1</v>
      </c>
      <c r="E66" s="11" t="str">
        <f t="shared" si="7"/>
        <v>$gp001$</v>
      </c>
      <c r="F66" s="12" t="str">
        <f t="shared" si="7"/>
        <v>59+25.77</v>
      </c>
      <c r="G66" s="13" t="str">
        <f t="shared" si="7"/>
        <v>RT</v>
      </c>
      <c r="H66" s="11">
        <f t="shared" si="7"/>
        <v>0</v>
      </c>
      <c r="I66" s="12">
        <f t="shared" si="7"/>
        <v>0</v>
      </c>
      <c r="J66" s="14">
        <f t="shared" si="7"/>
        <v>0</v>
      </c>
      <c r="K66" s="11"/>
      <c r="L66" s="11"/>
      <c r="M66" s="13">
        <v>1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27">
        <f>B25</f>
        <v>1</v>
      </c>
      <c r="D67" s="15" t="str">
        <f t="shared" si="7"/>
        <v>D-2</v>
      </c>
      <c r="E67" s="15" t="str">
        <f t="shared" si="7"/>
        <v>$gp001$</v>
      </c>
      <c r="F67" s="16" t="str">
        <f t="shared" si="7"/>
        <v>59+82.44</v>
      </c>
      <c r="G67" s="17" t="str">
        <f t="shared" si="7"/>
        <v>RT</v>
      </c>
      <c r="H67" s="15">
        <f t="shared" si="7"/>
        <v>0</v>
      </c>
      <c r="I67" s="16">
        <f t="shared" si="7"/>
        <v>0</v>
      </c>
      <c r="J67" s="18">
        <f t="shared" si="7"/>
        <v>0</v>
      </c>
      <c r="K67" s="15"/>
      <c r="L67" s="15"/>
      <c r="M67" s="17"/>
      <c r="N67" s="15"/>
      <c r="O67" s="15"/>
      <c r="P67" s="15"/>
      <c r="Q67" s="15">
        <v>1</v>
      </c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>
        <f>B26</f>
        <v>1</v>
      </c>
      <c r="D68" s="15" t="str">
        <f t="shared" si="7"/>
        <v>D-3</v>
      </c>
      <c r="E68" s="15" t="str">
        <f t="shared" si="7"/>
        <v>$gp001$</v>
      </c>
      <c r="F68" s="16" t="str">
        <f t="shared" si="7"/>
        <v>300+56.59</v>
      </c>
      <c r="G68" s="17" t="str">
        <f t="shared" si="7"/>
        <v>RT</v>
      </c>
      <c r="H68" s="15">
        <f t="shared" si="7"/>
        <v>0</v>
      </c>
      <c r="I68" s="16">
        <f t="shared" si="7"/>
        <v>0</v>
      </c>
      <c r="J68" s="18">
        <f t="shared" si="7"/>
        <v>0</v>
      </c>
      <c r="K68" s="15"/>
      <c r="L68" s="15"/>
      <c r="M68" s="17"/>
      <c r="N68" s="15"/>
      <c r="O68" s="15">
        <v>1</v>
      </c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>
        <f t="shared" ref="B69:B88" si="8">B27</f>
        <v>1</v>
      </c>
      <c r="D69" s="15" t="str">
        <f t="shared" ref="D69:J88" si="9">D27</f>
        <v>D-4</v>
      </c>
      <c r="E69" s="15" t="str">
        <f t="shared" si="9"/>
        <v>$gp001$</v>
      </c>
      <c r="F69" s="16" t="str">
        <f t="shared" si="9"/>
        <v>300+96.47</v>
      </c>
      <c r="G69" s="17" t="str">
        <f t="shared" si="9"/>
        <v>RT</v>
      </c>
      <c r="H69" s="15">
        <f t="shared" si="9"/>
        <v>0</v>
      </c>
      <c r="I69" s="16">
        <f t="shared" si="9"/>
        <v>0</v>
      </c>
      <c r="J69" s="18">
        <f t="shared" si="9"/>
        <v>0</v>
      </c>
      <c r="K69" s="15"/>
      <c r="L69" s="15">
        <v>1</v>
      </c>
      <c r="M69" s="17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>
        <f t="shared" si="8"/>
        <v>1</v>
      </c>
      <c r="D70" s="15" t="str">
        <f t="shared" si="9"/>
        <v>D-5</v>
      </c>
      <c r="E70" s="15" t="str">
        <f t="shared" si="9"/>
        <v>$gp401$</v>
      </c>
      <c r="F70" s="16" t="str">
        <f t="shared" si="9"/>
        <v>301+20.00</v>
      </c>
      <c r="G70" s="17" t="str">
        <f t="shared" si="9"/>
        <v>RT</v>
      </c>
      <c r="H70" s="15" t="str">
        <f t="shared" si="9"/>
        <v>TO</v>
      </c>
      <c r="I70" s="16" t="str">
        <f t="shared" si="9"/>
        <v>300+96.47</v>
      </c>
      <c r="J70" s="18" t="str">
        <f t="shared" si="9"/>
        <v>RT</v>
      </c>
      <c r="K70" s="15"/>
      <c r="L70" s="15"/>
      <c r="M70" s="17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>
        <f t="shared" si="8"/>
        <v>1</v>
      </c>
      <c r="D71" s="15">
        <f t="shared" si="9"/>
        <v>0</v>
      </c>
      <c r="E71" s="15">
        <f t="shared" si="9"/>
        <v>0</v>
      </c>
      <c r="F71" s="16">
        <f t="shared" si="9"/>
        <v>0</v>
      </c>
      <c r="G71" s="17">
        <f t="shared" si="9"/>
        <v>0</v>
      </c>
      <c r="H71" s="15">
        <f t="shared" si="9"/>
        <v>0</v>
      </c>
      <c r="I71" s="16">
        <f t="shared" si="9"/>
        <v>0</v>
      </c>
      <c r="J71" s="18">
        <f t="shared" si="9"/>
        <v>0</v>
      </c>
      <c r="K71" s="15"/>
      <c r="L71" s="15"/>
      <c r="M71" s="17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>
        <f t="shared" si="8"/>
        <v>1</v>
      </c>
      <c r="D72" s="15" t="str">
        <f t="shared" si="9"/>
        <v>D-6</v>
      </c>
      <c r="E72" s="15" t="str">
        <f t="shared" si="9"/>
        <v>$gp001$</v>
      </c>
      <c r="F72" s="16" t="str">
        <f t="shared" si="9"/>
        <v>60+04.01</v>
      </c>
      <c r="G72" s="17" t="str">
        <f t="shared" si="9"/>
        <v>LT</v>
      </c>
      <c r="H72" s="15">
        <f t="shared" si="9"/>
        <v>0</v>
      </c>
      <c r="I72" s="16">
        <f t="shared" si="9"/>
        <v>0</v>
      </c>
      <c r="J72" s="18">
        <f t="shared" si="9"/>
        <v>0</v>
      </c>
      <c r="K72" s="15"/>
      <c r="L72" s="15"/>
      <c r="M72" s="17"/>
      <c r="N72" s="15"/>
      <c r="O72" s="15"/>
      <c r="P72" s="15">
        <v>1</v>
      </c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>
        <f t="shared" si="8"/>
        <v>1</v>
      </c>
      <c r="D73" s="15" t="str">
        <f t="shared" si="9"/>
        <v>D-7</v>
      </c>
      <c r="E73" s="15" t="str">
        <f t="shared" si="9"/>
        <v>$gp001$</v>
      </c>
      <c r="F73" s="16" t="str">
        <f t="shared" si="9"/>
        <v>60+87.47</v>
      </c>
      <c r="G73" s="17" t="str">
        <f t="shared" si="9"/>
        <v>RT</v>
      </c>
      <c r="H73" s="15">
        <f t="shared" si="9"/>
        <v>0</v>
      </c>
      <c r="I73" s="16">
        <f t="shared" si="9"/>
        <v>0</v>
      </c>
      <c r="J73" s="18">
        <f t="shared" si="9"/>
        <v>0</v>
      </c>
      <c r="K73" s="15">
        <v>1</v>
      </c>
      <c r="L73" s="15"/>
      <c r="M73" s="17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>
        <f t="shared" si="8"/>
        <v>1</v>
      </c>
      <c r="D74" s="15">
        <f t="shared" si="9"/>
        <v>0</v>
      </c>
      <c r="E74" s="15">
        <f t="shared" si="9"/>
        <v>0</v>
      </c>
      <c r="F74" s="16">
        <f t="shared" si="9"/>
        <v>0</v>
      </c>
      <c r="G74" s="17">
        <f t="shared" si="9"/>
        <v>0</v>
      </c>
      <c r="H74" s="15">
        <f t="shared" si="9"/>
        <v>0</v>
      </c>
      <c r="I74" s="16">
        <f t="shared" si="9"/>
        <v>0</v>
      </c>
      <c r="J74" s="18">
        <f t="shared" si="9"/>
        <v>0</v>
      </c>
      <c r="K74" s="15"/>
      <c r="L74" s="15"/>
      <c r="M74" s="17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>
        <f t="shared" si="8"/>
        <v>1</v>
      </c>
      <c r="D75" s="15" t="str">
        <f t="shared" si="9"/>
        <v>D-9</v>
      </c>
      <c r="E75" s="15" t="str">
        <f t="shared" si="9"/>
        <v>$gp002$</v>
      </c>
      <c r="F75" s="16" t="str">
        <f t="shared" si="9"/>
        <v>64+56.05</v>
      </c>
      <c r="G75" s="17" t="str">
        <f t="shared" si="9"/>
        <v>RT</v>
      </c>
      <c r="H75" s="15">
        <f t="shared" si="9"/>
        <v>0</v>
      </c>
      <c r="I75" s="16">
        <f t="shared" si="9"/>
        <v>0</v>
      </c>
      <c r="J75" s="18">
        <f t="shared" si="9"/>
        <v>0</v>
      </c>
      <c r="K75" s="15"/>
      <c r="L75" s="15"/>
      <c r="M75" s="17"/>
      <c r="N75" s="15"/>
      <c r="O75" s="15">
        <v>1</v>
      </c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>
        <f t="shared" si="8"/>
        <v>1</v>
      </c>
      <c r="D76" s="15" t="str">
        <f t="shared" si="9"/>
        <v>D-10</v>
      </c>
      <c r="E76" s="15" t="str">
        <f t="shared" si="9"/>
        <v>$gp002$</v>
      </c>
      <c r="F76" s="16" t="str">
        <f t="shared" si="9"/>
        <v>65+04.51</v>
      </c>
      <c r="G76" s="17" t="str">
        <f t="shared" si="9"/>
        <v>RT</v>
      </c>
      <c r="H76" s="15">
        <f t="shared" si="9"/>
        <v>0</v>
      </c>
      <c r="I76" s="16">
        <f t="shared" si="9"/>
        <v>0</v>
      </c>
      <c r="J76" s="18">
        <f t="shared" si="9"/>
        <v>0</v>
      </c>
      <c r="K76" s="15"/>
      <c r="L76" s="15"/>
      <c r="M76" s="17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>
        <f t="shared" si="8"/>
        <v>1</v>
      </c>
      <c r="D77" s="15">
        <f t="shared" si="9"/>
        <v>0</v>
      </c>
      <c r="E77" s="15">
        <f t="shared" si="9"/>
        <v>0</v>
      </c>
      <c r="F77" s="16">
        <f t="shared" si="9"/>
        <v>0</v>
      </c>
      <c r="G77" s="17">
        <f t="shared" si="9"/>
        <v>0</v>
      </c>
      <c r="H77" s="15">
        <f t="shared" si="9"/>
        <v>0</v>
      </c>
      <c r="I77" s="16">
        <f t="shared" si="9"/>
        <v>0</v>
      </c>
      <c r="J77" s="18">
        <f t="shared" si="9"/>
        <v>0</v>
      </c>
      <c r="K77" s="15"/>
      <c r="L77" s="15"/>
      <c r="M77" s="17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>
        <f t="shared" si="8"/>
        <v>1</v>
      </c>
      <c r="D78" s="15" t="str">
        <f t="shared" si="9"/>
        <v>D-11</v>
      </c>
      <c r="E78" s="15" t="str">
        <f t="shared" si="9"/>
        <v>$gp002$</v>
      </c>
      <c r="F78" s="16" t="str">
        <f t="shared" si="9"/>
        <v>65+10.84</v>
      </c>
      <c r="G78" s="17" t="str">
        <f t="shared" si="9"/>
        <v>RT</v>
      </c>
      <c r="H78" s="15">
        <f t="shared" si="9"/>
        <v>0</v>
      </c>
      <c r="I78" s="16">
        <f t="shared" si="9"/>
        <v>0</v>
      </c>
      <c r="J78" s="18">
        <f t="shared" si="9"/>
        <v>0</v>
      </c>
      <c r="K78" s="15"/>
      <c r="L78" s="15"/>
      <c r="M78" s="17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>
        <f t="shared" si="8"/>
        <v>1</v>
      </c>
      <c r="D79" s="15" t="str">
        <f t="shared" si="9"/>
        <v>D-12</v>
      </c>
      <c r="E79" s="15" t="str">
        <f t="shared" si="9"/>
        <v>$gp002$</v>
      </c>
      <c r="F79" s="16" t="str">
        <f t="shared" si="9"/>
        <v>64+26.93</v>
      </c>
      <c r="G79" s="17" t="str">
        <f t="shared" si="9"/>
        <v>LT</v>
      </c>
      <c r="H79" s="15">
        <f t="shared" si="9"/>
        <v>0</v>
      </c>
      <c r="I79" s="16">
        <f t="shared" si="9"/>
        <v>0</v>
      </c>
      <c r="J79" s="18">
        <f t="shared" si="9"/>
        <v>0</v>
      </c>
      <c r="K79" s="15"/>
      <c r="L79" s="15"/>
      <c r="M79" s="17"/>
      <c r="N79" s="15"/>
      <c r="O79" s="15"/>
      <c r="P79" s="15">
        <v>1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>
        <f t="shared" si="8"/>
        <v>1</v>
      </c>
      <c r="D80" s="15" t="str">
        <f t="shared" si="9"/>
        <v>D-13</v>
      </c>
      <c r="E80" s="15" t="str">
        <f t="shared" si="9"/>
        <v>$gp002$</v>
      </c>
      <c r="F80" s="16" t="str">
        <f t="shared" si="9"/>
        <v>65+59.99</v>
      </c>
      <c r="G80" s="17" t="str">
        <f t="shared" si="9"/>
        <v>RT</v>
      </c>
      <c r="H80" s="15">
        <f t="shared" si="9"/>
        <v>0</v>
      </c>
      <c r="I80" s="16">
        <f t="shared" si="9"/>
        <v>0</v>
      </c>
      <c r="J80" s="18">
        <f t="shared" si="9"/>
        <v>0</v>
      </c>
      <c r="K80" s="15"/>
      <c r="L80" s="15"/>
      <c r="M80" s="17"/>
      <c r="N80" s="15"/>
      <c r="O80" s="15"/>
      <c r="P80" s="15">
        <v>1</v>
      </c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>
        <f t="shared" si="8"/>
        <v>1</v>
      </c>
      <c r="D81" s="15" t="str">
        <f t="shared" si="9"/>
        <v>D-14</v>
      </c>
      <c r="E81" s="15" t="str">
        <f t="shared" si="9"/>
        <v>$gp002$</v>
      </c>
      <c r="F81" s="16" t="str">
        <f t="shared" si="9"/>
        <v>65+28.90</v>
      </c>
      <c r="G81" s="17" t="str">
        <f t="shared" si="9"/>
        <v>LT</v>
      </c>
      <c r="H81" s="15">
        <f t="shared" si="9"/>
        <v>0</v>
      </c>
      <c r="I81" s="16">
        <f t="shared" si="9"/>
        <v>0</v>
      </c>
      <c r="J81" s="18">
        <f t="shared" si="9"/>
        <v>0</v>
      </c>
      <c r="K81" s="15"/>
      <c r="L81" s="15"/>
      <c r="M81" s="17"/>
      <c r="N81" s="15"/>
      <c r="O81" s="15"/>
      <c r="P81" s="15">
        <v>1</v>
      </c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>
        <f t="shared" si="8"/>
        <v>1</v>
      </c>
      <c r="D82" s="15" t="str">
        <f t="shared" si="9"/>
        <v>D-15</v>
      </c>
      <c r="E82" s="15" t="str">
        <f t="shared" si="9"/>
        <v>$gp002$</v>
      </c>
      <c r="F82" s="16" t="str">
        <f t="shared" si="9"/>
        <v>699+15.00</v>
      </c>
      <c r="G82" s="17" t="str">
        <f t="shared" si="9"/>
        <v>LT</v>
      </c>
      <c r="H82" s="15">
        <f t="shared" si="9"/>
        <v>0</v>
      </c>
      <c r="I82" s="16" t="str">
        <f t="shared" si="9"/>
        <v>699+14.18</v>
      </c>
      <c r="J82" s="18" t="str">
        <f t="shared" si="9"/>
        <v>LT</v>
      </c>
      <c r="K82" s="15"/>
      <c r="L82" s="15"/>
      <c r="M82" s="17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>
        <f t="shared" si="8"/>
        <v>1</v>
      </c>
      <c r="D83" s="15">
        <f t="shared" si="9"/>
        <v>0</v>
      </c>
      <c r="E83" s="15">
        <f t="shared" si="9"/>
        <v>0</v>
      </c>
      <c r="F83" s="16">
        <f t="shared" si="9"/>
        <v>0</v>
      </c>
      <c r="G83" s="17">
        <f t="shared" si="9"/>
        <v>0</v>
      </c>
      <c r="H83" s="15">
        <f t="shared" si="9"/>
        <v>0</v>
      </c>
      <c r="I83" s="16">
        <f t="shared" si="9"/>
        <v>0</v>
      </c>
      <c r="J83" s="18">
        <f t="shared" si="9"/>
        <v>0</v>
      </c>
      <c r="K83" s="15"/>
      <c r="L83" s="15"/>
      <c r="M83" s="17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>
        <f t="shared" si="8"/>
        <v>1</v>
      </c>
      <c r="D84" s="15" t="str">
        <f t="shared" si="9"/>
        <v>D-16</v>
      </c>
      <c r="E84" s="15" t="str">
        <f t="shared" si="9"/>
        <v>$gp501$</v>
      </c>
      <c r="F84" s="16" t="str">
        <f t="shared" si="9"/>
        <v>698+70.00</v>
      </c>
      <c r="G84" s="17" t="str">
        <f t="shared" si="9"/>
        <v>LT</v>
      </c>
      <c r="H84" s="15" t="str">
        <f t="shared" si="9"/>
        <v>TO</v>
      </c>
      <c r="I84" s="16" t="str">
        <f t="shared" si="9"/>
        <v>698+70.00</v>
      </c>
      <c r="J84" s="18" t="str">
        <f t="shared" si="9"/>
        <v>LT</v>
      </c>
      <c r="K84" s="15"/>
      <c r="L84" s="15"/>
      <c r="M84" s="17"/>
      <c r="N84" s="15"/>
      <c r="O84" s="15">
        <v>1</v>
      </c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>
        <f t="shared" si="8"/>
        <v>1</v>
      </c>
      <c r="D85" s="15" t="str">
        <f t="shared" si="9"/>
        <v>D-17</v>
      </c>
      <c r="E85" s="15" t="str">
        <f t="shared" si="9"/>
        <v>$gp501$</v>
      </c>
      <c r="F85" s="16" t="str">
        <f t="shared" si="9"/>
        <v>698+70.00</v>
      </c>
      <c r="G85" s="17" t="str">
        <f t="shared" si="9"/>
        <v>LT</v>
      </c>
      <c r="H85" s="15">
        <f t="shared" si="9"/>
        <v>0</v>
      </c>
      <c r="I85" s="16">
        <f t="shared" si="9"/>
        <v>0</v>
      </c>
      <c r="J85" s="18">
        <f t="shared" si="9"/>
        <v>0</v>
      </c>
      <c r="K85" s="15"/>
      <c r="L85" s="15"/>
      <c r="M85" s="17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>
        <f t="shared" si="8"/>
        <v>1</v>
      </c>
      <c r="D86" s="15" t="str">
        <f t="shared" si="9"/>
        <v>D-18</v>
      </c>
      <c r="E86" s="15" t="str">
        <f t="shared" si="9"/>
        <v>$gp501$</v>
      </c>
      <c r="F86" s="16">
        <f t="shared" si="9"/>
        <v>6614.81</v>
      </c>
      <c r="G86" s="17" t="str">
        <f t="shared" si="9"/>
        <v>RT</v>
      </c>
      <c r="H86" s="15">
        <f t="shared" si="9"/>
        <v>0</v>
      </c>
      <c r="I86" s="16">
        <f t="shared" si="9"/>
        <v>0</v>
      </c>
      <c r="J86" s="18">
        <f t="shared" si="9"/>
        <v>0</v>
      </c>
      <c r="K86" s="15">
        <v>1</v>
      </c>
      <c r="L86" s="15"/>
      <c r="M86" s="17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>
        <f t="shared" si="8"/>
        <v>1</v>
      </c>
      <c r="D87" s="15" t="str">
        <f t="shared" si="9"/>
        <v>D-19</v>
      </c>
      <c r="E87" s="15" t="str">
        <f t="shared" si="9"/>
        <v>$gp002$</v>
      </c>
      <c r="F87" s="16" t="str">
        <f t="shared" si="9"/>
        <v>65+47.33</v>
      </c>
      <c r="G87" s="17" t="str">
        <f t="shared" si="9"/>
        <v>LT</v>
      </c>
      <c r="H87" s="15">
        <f t="shared" si="9"/>
        <v>0</v>
      </c>
      <c r="I87" s="16">
        <f t="shared" si="9"/>
        <v>0</v>
      </c>
      <c r="J87" s="18">
        <f t="shared" si="9"/>
        <v>0</v>
      </c>
      <c r="K87" s="15"/>
      <c r="L87" s="15"/>
      <c r="M87" s="17"/>
      <c r="N87" s="15"/>
      <c r="O87" s="15"/>
      <c r="P87" s="15">
        <v>1</v>
      </c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28">
        <f t="shared" si="8"/>
        <v>1</v>
      </c>
      <c r="D88" s="15" t="str">
        <f t="shared" si="9"/>
        <v>D-20</v>
      </c>
      <c r="E88" s="15" t="str">
        <f t="shared" si="9"/>
        <v>$gp004$</v>
      </c>
      <c r="F88" s="16" t="str">
        <f t="shared" si="9"/>
        <v>115+75.00</v>
      </c>
      <c r="G88" s="17" t="str">
        <f t="shared" si="9"/>
        <v>LT</v>
      </c>
      <c r="H88" s="15" t="str">
        <f t="shared" si="9"/>
        <v>TO</v>
      </c>
      <c r="I88" s="16" t="str">
        <f t="shared" si="9"/>
        <v>115+40.00</v>
      </c>
      <c r="J88" s="18" t="str">
        <f t="shared" si="9"/>
        <v>LT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12</v>
      </c>
      <c r="D89" s="33"/>
      <c r="E89" s="34"/>
      <c r="F89" s="34"/>
      <c r="G89" s="34"/>
      <c r="H89" s="38" t="s">
        <v>194</v>
      </c>
      <c r="I89" s="34" t="s">
        <v>192</v>
      </c>
      <c r="J89" s="35"/>
      <c r="K89" s="19">
        <f t="shared" ref="K89:AE89" si="10">IF(K50="","",IF(OR(K65="", K65="LS", K65="LUMP"),IF(SUM(COUNTIF(K66:K88,"LS")+COUNTIF(K66:K88,"LUMP"))&gt;0,"LS",""),IF(SUM(K66:K88)&gt;0,ROUNDUP(SUM(K66:K88),0),"")))</f>
        <v>2</v>
      </c>
      <c r="L89" s="19">
        <f t="shared" si="10"/>
        <v>1</v>
      </c>
      <c r="M89" s="19">
        <f t="shared" si="10"/>
        <v>1</v>
      </c>
      <c r="N89" s="19" t="str">
        <f t="shared" si="10"/>
        <v/>
      </c>
      <c r="O89" s="19">
        <f t="shared" si="10"/>
        <v>3</v>
      </c>
      <c r="P89" s="19">
        <f t="shared" si="10"/>
        <v>5</v>
      </c>
      <c r="Q89" s="19">
        <f t="shared" si="10"/>
        <v>1</v>
      </c>
      <c r="R89" s="19" t="str">
        <f t="shared" si="10"/>
        <v/>
      </c>
      <c r="S89" s="19" t="str">
        <f t="shared" si="10"/>
        <v/>
      </c>
      <c r="T89" s="19" t="str">
        <f t="shared" si="10"/>
        <v/>
      </c>
      <c r="U89" s="19" t="str">
        <f t="shared" si="10"/>
        <v/>
      </c>
      <c r="V89" s="19" t="str">
        <f t="shared" si="10"/>
        <v/>
      </c>
      <c r="W89" s="19" t="str">
        <f t="shared" si="10"/>
        <v/>
      </c>
      <c r="X89" s="19" t="str">
        <f t="shared" si="10"/>
        <v/>
      </c>
      <c r="Y89" s="19" t="str">
        <f t="shared" si="10"/>
        <v/>
      </c>
      <c r="Z89" s="19" t="str">
        <f t="shared" si="10"/>
        <v/>
      </c>
      <c r="AA89" s="19" t="str">
        <f t="shared" si="10"/>
        <v/>
      </c>
      <c r="AB89" s="19" t="str">
        <f t="shared" si="10"/>
        <v/>
      </c>
      <c r="AC89" s="19" t="str">
        <f t="shared" si="10"/>
        <v/>
      </c>
      <c r="AD89" s="19" t="str">
        <f t="shared" si="10"/>
        <v/>
      </c>
      <c r="AE89" s="19" t="str">
        <f t="shared" si="10"/>
        <v/>
      </c>
    </row>
    <row r="90" spans="2:31" ht="12.75" customHeight="1" thickBot="1" x14ac:dyDescent="0.25"/>
    <row r="91" spans="2:31" ht="12.75" customHeight="1" thickBot="1" x14ac:dyDescent="0.25">
      <c r="B91" s="24" t="s">
        <v>10</v>
      </c>
      <c r="D91" s="63" t="str">
        <f>"SUBSUMMARY SHEET " &amp; B92</f>
        <v xml:space="preserve">SUBSUMMARY SHEET </v>
      </c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</row>
    <row r="92" spans="2:31" ht="12.75" customHeight="1" thickBot="1" x14ac:dyDescent="0.25">
      <c r="B92" s="25"/>
      <c r="D92" s="64" t="s">
        <v>8</v>
      </c>
      <c r="E92" s="64"/>
      <c r="F92" s="64"/>
      <c r="G92" s="64"/>
      <c r="H92" s="64"/>
      <c r="I92" s="64"/>
      <c r="J92" s="64"/>
      <c r="K92" s="23" t="s">
        <v>127</v>
      </c>
      <c r="L92" s="23" t="s">
        <v>23</v>
      </c>
      <c r="M92" s="23" t="s">
        <v>24</v>
      </c>
      <c r="N92" s="23" t="s">
        <v>25</v>
      </c>
      <c r="O92" s="23" t="s">
        <v>26</v>
      </c>
      <c r="P92" s="23"/>
      <c r="Q92" s="23" t="s">
        <v>27</v>
      </c>
      <c r="R92" s="23" t="s">
        <v>28</v>
      </c>
      <c r="S92" s="23"/>
      <c r="T92" s="23" t="s">
        <v>29</v>
      </c>
      <c r="U92" s="23" t="s">
        <v>30</v>
      </c>
      <c r="V92" s="23" t="s">
        <v>31</v>
      </c>
      <c r="W92" s="23" t="s">
        <v>32</v>
      </c>
      <c r="X92" s="23" t="s">
        <v>33</v>
      </c>
      <c r="Y92" s="23" t="s">
        <v>34</v>
      </c>
      <c r="Z92" s="23" t="s">
        <v>178</v>
      </c>
      <c r="AA92" s="23"/>
      <c r="AB92" s="23" t="s">
        <v>35</v>
      </c>
      <c r="AC92" s="23" t="s">
        <v>36</v>
      </c>
      <c r="AD92" s="23" t="s">
        <v>37</v>
      </c>
      <c r="AE92" s="23" t="s">
        <v>38</v>
      </c>
    </row>
    <row r="93" spans="2:31" ht="12.75" customHeight="1" thickBot="1" x14ac:dyDescent="0.25">
      <c r="B93" s="5" t="s">
        <v>70</v>
      </c>
      <c r="D93" s="65" t="s">
        <v>9</v>
      </c>
      <c r="E93" s="65"/>
      <c r="F93" s="65"/>
      <c r="G93" s="65"/>
      <c r="H93" s="65"/>
      <c r="I93" s="65"/>
      <c r="J93" s="65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47" t="s">
        <v>11</v>
      </c>
      <c r="D94" s="50" t="s">
        <v>20</v>
      </c>
      <c r="E94" s="50" t="s">
        <v>21</v>
      </c>
      <c r="F94" s="53" t="s">
        <v>0</v>
      </c>
      <c r="G94" s="54"/>
      <c r="H94" s="54"/>
      <c r="I94" s="54"/>
      <c r="J94" s="55"/>
      <c r="K94" s="7" t="str">
        <f t="shared" ref="K94:AE94" si="11">IF(OR(TRIM(K92)=0,TRIM(K92)=""),"",IF(IFERROR(TRIM(INDEX(QryItemNamed,MATCH(TRIM(K92),ITEM,0),2)),"")="Y","SPECIAL",LEFT(IFERROR(TRIM(INDEX(ITEM,MATCH(TRIM(K92),ITEM,0))),""),3)))</f>
        <v>202</v>
      </c>
      <c r="L94" s="8" t="str">
        <f t="shared" si="11"/>
        <v>202</v>
      </c>
      <c r="M94" s="8" t="str">
        <f t="shared" si="11"/>
        <v>202</v>
      </c>
      <c r="N94" s="8" t="str">
        <f t="shared" si="11"/>
        <v>202</v>
      </c>
      <c r="O94" s="8" t="str">
        <f t="shared" si="11"/>
        <v>202</v>
      </c>
      <c r="P94" s="8" t="str">
        <f t="shared" si="11"/>
        <v/>
      </c>
      <c r="Q94" s="8" t="str">
        <f t="shared" si="11"/>
        <v>601</v>
      </c>
      <c r="R94" s="8" t="str">
        <f t="shared" si="11"/>
        <v>601</v>
      </c>
      <c r="S94" s="8" t="str">
        <f t="shared" si="11"/>
        <v/>
      </c>
      <c r="T94" s="8" t="str">
        <f t="shared" si="11"/>
        <v>602</v>
      </c>
      <c r="U94" s="8" t="str">
        <f t="shared" si="11"/>
        <v>611</v>
      </c>
      <c r="V94" s="8" t="str">
        <f t="shared" si="11"/>
        <v>611</v>
      </c>
      <c r="W94" s="8" t="str">
        <f t="shared" si="11"/>
        <v>611</v>
      </c>
      <c r="X94" s="8" t="str">
        <f t="shared" si="11"/>
        <v>611</v>
      </c>
      <c r="Y94" s="8" t="str">
        <f t="shared" si="11"/>
        <v>611</v>
      </c>
      <c r="Z94" s="8" t="str">
        <f t="shared" si="11"/>
        <v>611</v>
      </c>
      <c r="AA94" s="8" t="str">
        <f t="shared" si="11"/>
        <v/>
      </c>
      <c r="AB94" s="8" t="str">
        <f t="shared" si="11"/>
        <v>611</v>
      </c>
      <c r="AC94" s="8" t="str">
        <f t="shared" si="11"/>
        <v>611</v>
      </c>
      <c r="AD94" s="8" t="str">
        <f t="shared" si="11"/>
        <v>611</v>
      </c>
      <c r="AE94" s="8" t="str">
        <f t="shared" si="11"/>
        <v>611</v>
      </c>
    </row>
    <row r="95" spans="2:31" ht="12.75" customHeight="1" x14ac:dyDescent="0.2">
      <c r="B95" s="48"/>
      <c r="D95" s="51"/>
      <c r="E95" s="51"/>
      <c r="F95" s="56"/>
      <c r="G95" s="57"/>
      <c r="H95" s="57"/>
      <c r="I95" s="57"/>
      <c r="J95" s="58"/>
      <c r="K95" s="62" t="str">
        <f t="shared" ref="K95:AE95" si="12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>HEADWALL REMOVED</v>
      </c>
      <c r="L95" s="42" t="str">
        <f t="shared" si="12"/>
        <v>PIPE REMOVED, 24" AND UNDER</v>
      </c>
      <c r="M95" s="42" t="str">
        <f t="shared" si="12"/>
        <v>PIPE REMOVED, OVER 24"</v>
      </c>
      <c r="N95" s="42" t="str">
        <f t="shared" si="12"/>
        <v>MANHOLE REMOVED</v>
      </c>
      <c r="O95" s="43" t="str">
        <f t="shared" si="12"/>
        <v>CATCH BASIN REMOVED</v>
      </c>
      <c r="P95" s="43" t="str">
        <f t="shared" si="12"/>
        <v/>
      </c>
      <c r="Q95" s="43" t="str">
        <f t="shared" si="12"/>
        <v>TIED CONCRETE BLOCK MAT, TYPE 1</v>
      </c>
      <c r="R95" s="43" t="str">
        <f t="shared" si="12"/>
        <v>ROCK CHANNEL PROTECTION, TYPE C WITH FILTER</v>
      </c>
      <c r="S95" s="43" t="str">
        <f t="shared" si="12"/>
        <v/>
      </c>
      <c r="T95" s="43" t="str">
        <f t="shared" si="12"/>
        <v>CONCRETE MASONRY</v>
      </c>
      <c r="U95" s="43" t="str">
        <f t="shared" si="12"/>
        <v>12" CONDUIT, TYPE B</v>
      </c>
      <c r="V95" s="43" t="str">
        <f t="shared" si="12"/>
        <v>12" CONDUIT, TYPE C</v>
      </c>
      <c r="W95" s="43" t="str">
        <f t="shared" si="12"/>
        <v>15" CONDUIT, TYPE B</v>
      </c>
      <c r="X95" s="43" t="str">
        <f t="shared" si="12"/>
        <v>15" CONDUIT, TYPE C</v>
      </c>
      <c r="Y95" s="43" t="str">
        <f t="shared" si="12"/>
        <v>15" CONDUIT, TYPE D</v>
      </c>
      <c r="Z95" s="43" t="str">
        <f t="shared" si="12"/>
        <v>15" CONDUIT, TYPE F</v>
      </c>
      <c r="AA95" s="44" t="str">
        <f t="shared" si="12"/>
        <v/>
      </c>
      <c r="AB95" s="43" t="str">
        <f t="shared" si="12"/>
        <v>24" CONDUIT, TYPE B</v>
      </c>
      <c r="AC95" s="43" t="str">
        <f t="shared" si="12"/>
        <v>30" CONDUIT, TYPE B</v>
      </c>
      <c r="AD95" s="43" t="str">
        <f t="shared" si="12"/>
        <v>CATCH BASIN, NO. 3</v>
      </c>
      <c r="AE95" s="43" t="str">
        <f t="shared" si="12"/>
        <v>CATCH BASIN, NO. 3A</v>
      </c>
    </row>
    <row r="96" spans="2:31" ht="12.75" customHeight="1" x14ac:dyDescent="0.2">
      <c r="B96" s="48"/>
      <c r="D96" s="51"/>
      <c r="E96" s="51"/>
      <c r="F96" s="56"/>
      <c r="G96" s="57"/>
      <c r="H96" s="57"/>
      <c r="I96" s="57"/>
      <c r="J96" s="58"/>
      <c r="K96" s="62"/>
      <c r="L96" s="42"/>
      <c r="M96" s="42"/>
      <c r="N96" s="42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5"/>
      <c r="AB96" s="43"/>
      <c r="AC96" s="43"/>
      <c r="AD96" s="43"/>
      <c r="AE96" s="43"/>
    </row>
    <row r="97" spans="2:31" ht="12.75" customHeight="1" x14ac:dyDescent="0.2">
      <c r="B97" s="48"/>
      <c r="D97" s="51"/>
      <c r="E97" s="51"/>
      <c r="F97" s="56"/>
      <c r="G97" s="57"/>
      <c r="H97" s="57"/>
      <c r="I97" s="57"/>
      <c r="J97" s="58"/>
      <c r="K97" s="62"/>
      <c r="L97" s="42"/>
      <c r="M97" s="42"/>
      <c r="N97" s="42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5"/>
      <c r="AB97" s="43"/>
      <c r="AC97" s="43"/>
      <c r="AD97" s="43"/>
      <c r="AE97" s="43"/>
    </row>
    <row r="98" spans="2:31" ht="12.75" customHeight="1" x14ac:dyDescent="0.2">
      <c r="B98" s="48"/>
      <c r="D98" s="51"/>
      <c r="E98" s="51"/>
      <c r="F98" s="56"/>
      <c r="G98" s="57"/>
      <c r="H98" s="57"/>
      <c r="I98" s="57"/>
      <c r="J98" s="58"/>
      <c r="K98" s="62"/>
      <c r="L98" s="42"/>
      <c r="M98" s="42"/>
      <c r="N98" s="42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5"/>
      <c r="AB98" s="43"/>
      <c r="AC98" s="43"/>
      <c r="AD98" s="43"/>
      <c r="AE98" s="43"/>
    </row>
    <row r="99" spans="2:31" ht="12.75" customHeight="1" x14ac:dyDescent="0.2">
      <c r="B99" s="48"/>
      <c r="D99" s="51"/>
      <c r="E99" s="51"/>
      <c r="F99" s="56"/>
      <c r="G99" s="57"/>
      <c r="H99" s="57"/>
      <c r="I99" s="57"/>
      <c r="J99" s="58"/>
      <c r="K99" s="62"/>
      <c r="L99" s="42"/>
      <c r="M99" s="42"/>
      <c r="N99" s="42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5"/>
      <c r="AB99" s="43"/>
      <c r="AC99" s="43"/>
      <c r="AD99" s="43"/>
      <c r="AE99" s="43"/>
    </row>
    <row r="100" spans="2:31" ht="12.75" customHeight="1" x14ac:dyDescent="0.2">
      <c r="B100" s="48"/>
      <c r="D100" s="51"/>
      <c r="E100" s="51"/>
      <c r="F100" s="56"/>
      <c r="G100" s="57"/>
      <c r="H100" s="57"/>
      <c r="I100" s="57"/>
      <c r="J100" s="58"/>
      <c r="K100" s="62"/>
      <c r="L100" s="42"/>
      <c r="M100" s="42"/>
      <c r="N100" s="42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5"/>
      <c r="AB100" s="43"/>
      <c r="AC100" s="43"/>
      <c r="AD100" s="43"/>
      <c r="AE100" s="43"/>
    </row>
    <row r="101" spans="2:31" ht="12.75" customHeight="1" x14ac:dyDescent="0.2">
      <c r="B101" s="48"/>
      <c r="D101" s="51"/>
      <c r="E101" s="51"/>
      <c r="F101" s="56"/>
      <c r="G101" s="57"/>
      <c r="H101" s="57"/>
      <c r="I101" s="57"/>
      <c r="J101" s="58"/>
      <c r="K101" s="62"/>
      <c r="L101" s="42"/>
      <c r="M101" s="42"/>
      <c r="N101" s="42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5"/>
      <c r="AB101" s="43"/>
      <c r="AC101" s="43"/>
      <c r="AD101" s="43"/>
      <c r="AE101" s="43"/>
    </row>
    <row r="102" spans="2:31" ht="12.75" customHeight="1" x14ac:dyDescent="0.2">
      <c r="B102" s="48"/>
      <c r="D102" s="51"/>
      <c r="E102" s="51"/>
      <c r="F102" s="56"/>
      <c r="G102" s="57"/>
      <c r="H102" s="57"/>
      <c r="I102" s="57"/>
      <c r="J102" s="58"/>
      <c r="K102" s="62"/>
      <c r="L102" s="42"/>
      <c r="M102" s="42"/>
      <c r="N102" s="42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5"/>
      <c r="AB102" s="43"/>
      <c r="AC102" s="43"/>
      <c r="AD102" s="43"/>
      <c r="AE102" s="43"/>
    </row>
    <row r="103" spans="2:31" ht="12.75" customHeight="1" x14ac:dyDescent="0.2">
      <c r="B103" s="48"/>
      <c r="D103" s="51"/>
      <c r="E103" s="51"/>
      <c r="F103" s="56"/>
      <c r="G103" s="57"/>
      <c r="H103" s="57"/>
      <c r="I103" s="57"/>
      <c r="J103" s="58"/>
      <c r="K103" s="62"/>
      <c r="L103" s="42"/>
      <c r="M103" s="42"/>
      <c r="N103" s="42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5"/>
      <c r="AB103" s="43"/>
      <c r="AC103" s="43"/>
      <c r="AD103" s="43"/>
      <c r="AE103" s="43"/>
    </row>
    <row r="104" spans="2:31" ht="12.75" customHeight="1" x14ac:dyDescent="0.2">
      <c r="B104" s="48"/>
      <c r="D104" s="51"/>
      <c r="E104" s="51"/>
      <c r="F104" s="56"/>
      <c r="G104" s="57"/>
      <c r="H104" s="57"/>
      <c r="I104" s="57"/>
      <c r="J104" s="58"/>
      <c r="K104" s="62"/>
      <c r="L104" s="42"/>
      <c r="M104" s="42"/>
      <c r="N104" s="42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5"/>
      <c r="AB104" s="43"/>
      <c r="AC104" s="43"/>
      <c r="AD104" s="43"/>
      <c r="AE104" s="43"/>
    </row>
    <row r="105" spans="2:31" ht="12.75" customHeight="1" x14ac:dyDescent="0.2">
      <c r="B105" s="48"/>
      <c r="D105" s="51"/>
      <c r="E105" s="51"/>
      <c r="F105" s="56"/>
      <c r="G105" s="57"/>
      <c r="H105" s="57"/>
      <c r="I105" s="57"/>
      <c r="J105" s="58"/>
      <c r="K105" s="62"/>
      <c r="L105" s="42"/>
      <c r="M105" s="42"/>
      <c r="N105" s="42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5"/>
      <c r="AB105" s="43"/>
      <c r="AC105" s="43"/>
      <c r="AD105" s="43"/>
      <c r="AE105" s="43"/>
    </row>
    <row r="106" spans="2:31" ht="12.75" customHeight="1" x14ac:dyDescent="0.2">
      <c r="B106" s="48"/>
      <c r="D106" s="51"/>
      <c r="E106" s="51"/>
      <c r="F106" s="56"/>
      <c r="G106" s="57"/>
      <c r="H106" s="57"/>
      <c r="I106" s="57"/>
      <c r="J106" s="58"/>
      <c r="K106" s="62"/>
      <c r="L106" s="42"/>
      <c r="M106" s="42"/>
      <c r="N106" s="42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6"/>
      <c r="AB106" s="43"/>
      <c r="AC106" s="43"/>
      <c r="AD106" s="43"/>
      <c r="AE106" s="43"/>
    </row>
    <row r="107" spans="2:31" ht="12.75" customHeight="1" thickBot="1" x14ac:dyDescent="0.25">
      <c r="B107" s="49"/>
      <c r="D107" s="52"/>
      <c r="E107" s="52"/>
      <c r="F107" s="59"/>
      <c r="G107" s="60"/>
      <c r="H107" s="60"/>
      <c r="I107" s="60"/>
      <c r="J107" s="61"/>
      <c r="K107" s="9" t="str">
        <f t="shared" ref="K107:AE107" si="13">IF(OR(TRIM(K92)=0,TRIM(K92)=""),"",IFERROR(TRIM(INDEX(QryItemNamed,MATCH(TRIM(K92),ITEM,0),3)),""))</f>
        <v>EACH</v>
      </c>
      <c r="L107" s="10" t="str">
        <f t="shared" si="13"/>
        <v>FT</v>
      </c>
      <c r="M107" s="10" t="str">
        <f t="shared" si="13"/>
        <v>FT</v>
      </c>
      <c r="N107" s="10" t="str">
        <f t="shared" si="13"/>
        <v>EACH</v>
      </c>
      <c r="O107" s="10" t="str">
        <f t="shared" si="13"/>
        <v>EACH</v>
      </c>
      <c r="P107" s="10" t="str">
        <f t="shared" si="13"/>
        <v/>
      </c>
      <c r="Q107" s="10" t="str">
        <f t="shared" si="13"/>
        <v>SY</v>
      </c>
      <c r="R107" s="10" t="str">
        <f t="shared" si="13"/>
        <v>CY</v>
      </c>
      <c r="S107" s="10" t="str">
        <f t="shared" si="13"/>
        <v/>
      </c>
      <c r="T107" s="10" t="str">
        <f t="shared" si="13"/>
        <v>CY</v>
      </c>
      <c r="U107" s="10" t="str">
        <f t="shared" si="13"/>
        <v>FT</v>
      </c>
      <c r="V107" s="10" t="str">
        <f t="shared" si="13"/>
        <v>FT</v>
      </c>
      <c r="W107" s="10" t="str">
        <f t="shared" si="13"/>
        <v>FT</v>
      </c>
      <c r="X107" s="10" t="str">
        <f t="shared" si="13"/>
        <v>FT</v>
      </c>
      <c r="Y107" s="10" t="str">
        <f t="shared" si="13"/>
        <v>FT</v>
      </c>
      <c r="Z107" s="10" t="str">
        <f t="shared" si="13"/>
        <v>FT</v>
      </c>
      <c r="AA107" s="10" t="str">
        <f t="shared" si="13"/>
        <v/>
      </c>
      <c r="AB107" s="10" t="str">
        <f t="shared" si="13"/>
        <v>FT</v>
      </c>
      <c r="AC107" s="10" t="str">
        <f t="shared" si="13"/>
        <v>FT</v>
      </c>
      <c r="AD107" s="10" t="str">
        <f t="shared" si="13"/>
        <v>EACH</v>
      </c>
      <c r="AE107" s="10" t="str">
        <f t="shared" si="13"/>
        <v>EACH</v>
      </c>
    </row>
    <row r="108" spans="2:31" ht="12.75" customHeight="1" x14ac:dyDescent="0.2">
      <c r="B108" s="26">
        <v>1</v>
      </c>
      <c r="D108" s="11" t="s">
        <v>71</v>
      </c>
      <c r="E108" s="11" t="s">
        <v>69</v>
      </c>
      <c r="F108" s="12" t="s">
        <v>146</v>
      </c>
      <c r="G108" s="13" t="s">
        <v>141</v>
      </c>
      <c r="H108" s="11" t="s">
        <v>1</v>
      </c>
      <c r="I108" s="12" t="s">
        <v>147</v>
      </c>
      <c r="J108" s="14" t="s">
        <v>128</v>
      </c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>
        <v>51</v>
      </c>
      <c r="Y108" s="11"/>
      <c r="Z108" s="11"/>
      <c r="AA108" s="11"/>
      <c r="AB108" s="11"/>
      <c r="AC108" s="11"/>
      <c r="AD108" s="11">
        <v>1</v>
      </c>
      <c r="AE108" s="11"/>
    </row>
    <row r="109" spans="2:31" ht="12.75" customHeight="1" x14ac:dyDescent="0.2">
      <c r="B109" s="26">
        <v>1</v>
      </c>
      <c r="D109" s="15" t="s">
        <v>72</v>
      </c>
      <c r="E109" s="15" t="s">
        <v>167</v>
      </c>
      <c r="F109" s="16" t="str">
        <f>I108</f>
        <v>13+24.30</v>
      </c>
      <c r="G109" s="17" t="str">
        <f>J108</f>
        <v>RT</v>
      </c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>
        <f>ROUNDUP(0.27,1)</f>
        <v>0.30000000000000004</v>
      </c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6">
        <v>1</v>
      </c>
      <c r="D110" s="15" t="s">
        <v>73</v>
      </c>
      <c r="E110" s="15" t="s">
        <v>69</v>
      </c>
      <c r="F110" s="16" t="s">
        <v>143</v>
      </c>
      <c r="G110" s="17" t="s">
        <v>128</v>
      </c>
      <c r="H110" s="15" t="s">
        <v>1</v>
      </c>
      <c r="I110" s="16" t="s">
        <v>143</v>
      </c>
      <c r="J110" s="18" t="s">
        <v>128</v>
      </c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>
        <v>8</v>
      </c>
      <c r="Y110" s="15"/>
      <c r="Z110" s="15"/>
      <c r="AA110" s="15"/>
      <c r="AB110" s="15"/>
      <c r="AC110" s="15"/>
      <c r="AD110" s="15">
        <v>1</v>
      </c>
      <c r="AE110" s="15"/>
    </row>
    <row r="111" spans="2:31" ht="12.75" customHeight="1" x14ac:dyDescent="0.2">
      <c r="B111" s="26">
        <v>1</v>
      </c>
      <c r="D111" s="15" t="s">
        <v>74</v>
      </c>
      <c r="E111" s="15" t="s">
        <v>69</v>
      </c>
      <c r="F111" s="16" t="s">
        <v>144</v>
      </c>
      <c r="G111" s="17" t="s">
        <v>128</v>
      </c>
      <c r="H111" s="15" t="s">
        <v>1</v>
      </c>
      <c r="I111" s="16" t="s">
        <v>144</v>
      </c>
      <c r="J111" s="18" t="s">
        <v>128</v>
      </c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>
        <v>8</v>
      </c>
      <c r="Y111" s="15"/>
      <c r="Z111" s="15"/>
      <c r="AA111" s="15"/>
      <c r="AB111" s="15"/>
      <c r="AC111" s="15"/>
      <c r="AD111" s="15"/>
      <c r="AE111" s="15">
        <v>1</v>
      </c>
    </row>
    <row r="112" spans="2:31" ht="12.75" customHeight="1" x14ac:dyDescent="0.2">
      <c r="B112" s="26">
        <v>1</v>
      </c>
      <c r="D112" s="15" t="s">
        <v>75</v>
      </c>
      <c r="E112" s="15" t="s">
        <v>69</v>
      </c>
      <c r="F112" s="16" t="s">
        <v>148</v>
      </c>
      <c r="G112" s="17" t="s">
        <v>128</v>
      </c>
      <c r="H112" s="15" t="s">
        <v>1</v>
      </c>
      <c r="I112" s="16" t="str">
        <f>F114</f>
        <v>76+48.12</v>
      </c>
      <c r="J112" s="18" t="str">
        <f>G114</f>
        <v>RT</v>
      </c>
      <c r="K112" s="17"/>
      <c r="L112" s="15">
        <v>56</v>
      </c>
      <c r="M112" s="15"/>
      <c r="N112" s="15"/>
      <c r="O112" s="15"/>
      <c r="P112" s="15"/>
      <c r="Q112" s="15"/>
      <c r="R112" s="15"/>
      <c r="S112" s="15"/>
      <c r="T112" s="15"/>
      <c r="U112" s="15"/>
      <c r="V112" s="15">
        <v>38</v>
      </c>
      <c r="W112" s="15"/>
      <c r="X112" s="15"/>
      <c r="Y112" s="15"/>
      <c r="Z112" s="15"/>
      <c r="AA112" s="15"/>
      <c r="AB112" s="15"/>
      <c r="AC112" s="15"/>
      <c r="AD112" s="15"/>
      <c r="AE112" s="15">
        <v>1</v>
      </c>
    </row>
    <row r="113" spans="2:31" ht="12.75" customHeight="1" x14ac:dyDescent="0.2">
      <c r="B113" s="26">
        <v>1</v>
      </c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6">
        <v>1</v>
      </c>
      <c r="D114" s="15" t="s">
        <v>76</v>
      </c>
      <c r="E114" s="15" t="s">
        <v>69</v>
      </c>
      <c r="F114" s="16" t="s">
        <v>187</v>
      </c>
      <c r="G114" s="17" t="s">
        <v>128</v>
      </c>
      <c r="H114" s="15"/>
      <c r="I114" s="16"/>
      <c r="J114" s="18"/>
      <c r="K114" s="17">
        <v>1</v>
      </c>
      <c r="L114" s="15"/>
      <c r="M114" s="15"/>
      <c r="N114" s="15"/>
      <c r="O114" s="15"/>
      <c r="P114" s="15"/>
      <c r="Q114" s="15"/>
      <c r="R114" s="15">
        <f>ROUNDUP((4.8*2*1.5)/27,0)</f>
        <v>1</v>
      </c>
      <c r="S114" s="15"/>
      <c r="T114" s="15">
        <f>ROUNDUP(0.21,1)</f>
        <v>0.30000000000000004</v>
      </c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6">
        <v>1</v>
      </c>
      <c r="D115" s="15" t="s">
        <v>77</v>
      </c>
      <c r="E115" s="15" t="s">
        <v>188</v>
      </c>
      <c r="F115" s="16" t="s">
        <v>168</v>
      </c>
      <c r="G115" s="17" t="s">
        <v>196</v>
      </c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6">
        <v>1</v>
      </c>
      <c r="D116" s="15" t="s">
        <v>78</v>
      </c>
      <c r="E116" s="15" t="s">
        <v>126</v>
      </c>
      <c r="F116" s="16" t="s">
        <v>170</v>
      </c>
      <c r="G116" s="17" t="s">
        <v>141</v>
      </c>
      <c r="H116" s="15" t="s">
        <v>1</v>
      </c>
      <c r="I116" s="16" t="s">
        <v>171</v>
      </c>
      <c r="J116" s="18" t="s">
        <v>128</v>
      </c>
      <c r="K116" s="17"/>
      <c r="L116" s="15"/>
      <c r="M116" s="15"/>
      <c r="N116" s="15"/>
      <c r="O116" s="15"/>
      <c r="P116" s="15"/>
      <c r="Q116" s="15"/>
      <c r="R116" s="15"/>
      <c r="S116" s="15"/>
      <c r="T116" s="15">
        <f>ROUNDUP(0.27,1)</f>
        <v>0.30000000000000004</v>
      </c>
      <c r="U116" s="15"/>
      <c r="V116" s="15"/>
      <c r="W116" s="15"/>
      <c r="X116" s="15"/>
      <c r="Y116" s="15">
        <v>102</v>
      </c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6">
        <v>1</v>
      </c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6">
        <v>1</v>
      </c>
      <c r="D118" s="15" t="s">
        <v>79</v>
      </c>
      <c r="E118" s="15" t="s">
        <v>126</v>
      </c>
      <c r="F118" s="16" t="s">
        <v>172</v>
      </c>
      <c r="G118" s="17" t="s">
        <v>141</v>
      </c>
      <c r="H118" s="15" t="s">
        <v>1</v>
      </c>
      <c r="I118" s="16" t="s">
        <v>172</v>
      </c>
      <c r="J118" s="18" t="s">
        <v>128</v>
      </c>
      <c r="K118" s="17"/>
      <c r="L118" s="15"/>
      <c r="M118" s="15"/>
      <c r="N118" s="15"/>
      <c r="O118" s="15"/>
      <c r="P118" s="15"/>
      <c r="Q118" s="15"/>
      <c r="R118" s="15"/>
      <c r="S118" s="15"/>
      <c r="T118" s="15">
        <f>ROUNDUP((1*6*8.33+1*1*8.33)/27,1)</f>
        <v>2.2000000000000002</v>
      </c>
      <c r="U118" s="15"/>
      <c r="V118" s="15"/>
      <c r="W118" s="15"/>
      <c r="X118" s="15"/>
      <c r="Y118" s="15">
        <v>41</v>
      </c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6">
        <v>1</v>
      </c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6">
        <v>1</v>
      </c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6">
        <v>1</v>
      </c>
      <c r="D121" s="15" t="s">
        <v>80</v>
      </c>
      <c r="E121" s="15" t="s">
        <v>126</v>
      </c>
      <c r="F121" s="16" t="s">
        <v>173</v>
      </c>
      <c r="G121" s="17" t="s">
        <v>128</v>
      </c>
      <c r="H121" s="15" t="s">
        <v>1</v>
      </c>
      <c r="I121" s="16" t="s">
        <v>174</v>
      </c>
      <c r="J121" s="18" t="s">
        <v>141</v>
      </c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>
        <v>59</v>
      </c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6">
        <v>1</v>
      </c>
      <c r="D122" s="15" t="s">
        <v>81</v>
      </c>
      <c r="E122" s="15" t="s">
        <v>126</v>
      </c>
      <c r="F122" s="16" t="str">
        <f>I121</f>
        <v>20+64.09</v>
      </c>
      <c r="G122" s="17" t="str">
        <f>J121</f>
        <v>LT</v>
      </c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>
        <f>ROUNDUP((5.5*2.5*1.5)/27,0)</f>
        <v>1</v>
      </c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6">
        <v>1</v>
      </c>
      <c r="D123" s="15" t="s">
        <v>82</v>
      </c>
      <c r="E123" s="15" t="s">
        <v>126</v>
      </c>
      <c r="F123" s="16" t="s">
        <v>175</v>
      </c>
      <c r="G123" s="17" t="s">
        <v>128</v>
      </c>
      <c r="H123" s="15" t="s">
        <v>1</v>
      </c>
      <c r="I123" s="16" t="s">
        <v>177</v>
      </c>
      <c r="J123" s="18" t="s">
        <v>141</v>
      </c>
      <c r="K123" s="17"/>
      <c r="L123" s="15"/>
      <c r="M123" s="15"/>
      <c r="N123" s="15"/>
      <c r="O123" s="15"/>
      <c r="P123" s="15"/>
      <c r="Q123" s="15"/>
      <c r="R123" s="15"/>
      <c r="S123" s="15"/>
      <c r="T123" s="15">
        <f>ROUNDUP(0.46,1)</f>
        <v>0.5</v>
      </c>
      <c r="U123" s="15"/>
      <c r="V123" s="15"/>
      <c r="W123" s="15"/>
      <c r="X123" s="15"/>
      <c r="Y123" s="15"/>
      <c r="AA123" s="15"/>
      <c r="AB123" s="15">
        <v>104</v>
      </c>
      <c r="AC123" s="15"/>
      <c r="AD123" s="15"/>
      <c r="AE123" s="15"/>
    </row>
    <row r="124" spans="2:31" ht="12.75" customHeight="1" x14ac:dyDescent="0.2">
      <c r="B124" s="26">
        <v>1</v>
      </c>
      <c r="D124" s="15" t="s">
        <v>83</v>
      </c>
      <c r="E124" s="15" t="s">
        <v>126</v>
      </c>
      <c r="F124" s="16" t="s">
        <v>176</v>
      </c>
      <c r="G124" s="17" t="s">
        <v>128</v>
      </c>
      <c r="H124" s="15" t="s">
        <v>1</v>
      </c>
      <c r="I124" s="16" t="str">
        <f>I123</f>
        <v>108+06.50</v>
      </c>
      <c r="J124" s="18" t="str">
        <f>J123</f>
        <v>LT</v>
      </c>
      <c r="K124" s="17">
        <v>1</v>
      </c>
      <c r="L124" s="15">
        <v>75</v>
      </c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6">
        <v>1</v>
      </c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6">
        <v>1</v>
      </c>
      <c r="D126" s="15" t="s">
        <v>84</v>
      </c>
      <c r="E126" s="15" t="s">
        <v>126</v>
      </c>
      <c r="F126" s="16" t="str">
        <f>I124</f>
        <v>108+06.50</v>
      </c>
      <c r="G126" s="17" t="str">
        <f>J124</f>
        <v>LT</v>
      </c>
      <c r="H126" s="15"/>
      <c r="I126" s="16"/>
      <c r="J126" s="18"/>
      <c r="K126" s="17">
        <v>1</v>
      </c>
      <c r="L126" s="15"/>
      <c r="M126" s="15"/>
      <c r="N126" s="15"/>
      <c r="O126" s="15"/>
      <c r="P126" s="15"/>
      <c r="Q126" s="15"/>
      <c r="R126" s="15">
        <f>ROUNDUP((7*4*1.5/27),0)</f>
        <v>2</v>
      </c>
      <c r="S126" s="15"/>
      <c r="T126" s="15">
        <f>ROUNDUP((1*6*11+1*1*11)/27,1)</f>
        <v>2.9</v>
      </c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6">
        <v>1</v>
      </c>
      <c r="D127" s="15" t="s">
        <v>85</v>
      </c>
      <c r="E127" s="15" t="s">
        <v>90</v>
      </c>
      <c r="F127" s="16" t="s">
        <v>149</v>
      </c>
      <c r="G127" s="17" t="s">
        <v>128</v>
      </c>
      <c r="H127" s="15" t="s">
        <v>1</v>
      </c>
      <c r="I127" s="16" t="s">
        <v>149</v>
      </c>
      <c r="J127" s="18" t="s">
        <v>128</v>
      </c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>
        <f>22+32+14</f>
        <v>68</v>
      </c>
      <c r="AA127" s="15"/>
      <c r="AB127" s="15"/>
      <c r="AC127" s="15"/>
      <c r="AD127" s="15"/>
      <c r="AE127" s="15">
        <v>1</v>
      </c>
    </row>
    <row r="128" spans="2:31" ht="12.75" customHeight="1" x14ac:dyDescent="0.2">
      <c r="B128" s="26">
        <v>1</v>
      </c>
      <c r="D128" s="15" t="s">
        <v>86</v>
      </c>
      <c r="E128" s="15" t="s">
        <v>90</v>
      </c>
      <c r="F128" s="16" t="str">
        <f>I127</f>
        <v>85+50.00</v>
      </c>
      <c r="G128" s="17" t="str">
        <f>J127</f>
        <v>RT</v>
      </c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>
        <f>ROUNDUP(0.27,1)</f>
        <v>0.30000000000000004</v>
      </c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6">
        <v>1</v>
      </c>
      <c r="D129" s="15" t="s">
        <v>87</v>
      </c>
      <c r="E129" s="15" t="s">
        <v>89</v>
      </c>
      <c r="F129" s="16" t="s">
        <v>150</v>
      </c>
      <c r="G129" s="17" t="s">
        <v>128</v>
      </c>
      <c r="H129" s="15" t="s">
        <v>1</v>
      </c>
      <c r="I129" s="16" t="s">
        <v>151</v>
      </c>
      <c r="J129" s="18" t="s">
        <v>128</v>
      </c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>
        <v>38</v>
      </c>
      <c r="Y129" s="15"/>
      <c r="Z129" s="15"/>
      <c r="AA129" s="15"/>
      <c r="AB129" s="15"/>
      <c r="AC129" s="15"/>
      <c r="AD129" s="15"/>
      <c r="AE129" s="15">
        <v>1</v>
      </c>
    </row>
    <row r="130" spans="2:31" ht="12.75" customHeight="1" thickBot="1" x14ac:dyDescent="0.25">
      <c r="B130" s="26">
        <v>1</v>
      </c>
      <c r="D130" s="15" t="s">
        <v>88</v>
      </c>
      <c r="E130" s="15" t="s">
        <v>180</v>
      </c>
      <c r="F130" s="16" t="s">
        <v>152</v>
      </c>
      <c r="G130" s="17" t="s">
        <v>128</v>
      </c>
      <c r="H130" s="15" t="s">
        <v>1</v>
      </c>
      <c r="I130" s="16" t="s">
        <v>152</v>
      </c>
      <c r="J130" s="18" t="s">
        <v>141</v>
      </c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>
        <v>32</v>
      </c>
      <c r="X130" s="15"/>
      <c r="Y130" s="15"/>
      <c r="Z130" s="15"/>
      <c r="AA130" s="15"/>
      <c r="AB130" s="15"/>
      <c r="AC130" s="15"/>
      <c r="AD130" s="15"/>
      <c r="AE130" s="15">
        <v>1</v>
      </c>
    </row>
    <row r="131" spans="2:31" ht="12.75" customHeight="1" x14ac:dyDescent="0.2">
      <c r="B131" s="5" t="s">
        <v>12</v>
      </c>
      <c r="D131" s="33"/>
      <c r="E131" s="34"/>
      <c r="F131" s="34"/>
      <c r="G131" s="34"/>
      <c r="H131" s="38" t="s">
        <v>194</v>
      </c>
      <c r="I131" s="34" t="s">
        <v>192</v>
      </c>
      <c r="J131" s="35"/>
      <c r="K131" s="19">
        <f t="shared" ref="K131:AE131" si="14">IF(K92="","",IF(OR(K107="", K107="LS", K107="LUMP"),IF(SUM(COUNTIF(K108:K130,"LS")+COUNTIF(K108:K130,"LUMP"))&gt;0,"LS",""),IF(SUM(K108:K130)&gt;0,ROUNDUP(SUM(K108:K130),0),"")))</f>
        <v>3</v>
      </c>
      <c r="L131" s="19">
        <f t="shared" si="14"/>
        <v>131</v>
      </c>
      <c r="M131" s="19" t="str">
        <f t="shared" si="14"/>
        <v/>
      </c>
      <c r="N131" s="19" t="str">
        <f t="shared" si="14"/>
        <v/>
      </c>
      <c r="O131" s="19" t="str">
        <f t="shared" si="14"/>
        <v/>
      </c>
      <c r="P131" s="19" t="str">
        <f t="shared" si="14"/>
        <v/>
      </c>
      <c r="Q131" s="19" t="str">
        <f t="shared" si="14"/>
        <v/>
      </c>
      <c r="R131" s="19">
        <f>ROUNDUP(SUM(R108:R130),0)</f>
        <v>4</v>
      </c>
      <c r="S131" s="19" t="str">
        <f t="shared" si="14"/>
        <v/>
      </c>
      <c r="T131" s="40">
        <f>ROUNDUP(SUM(T108:T130),1)</f>
        <v>6.8</v>
      </c>
      <c r="U131" s="19" t="str">
        <f t="shared" si="14"/>
        <v/>
      </c>
      <c r="V131" s="19">
        <f t="shared" si="14"/>
        <v>38</v>
      </c>
      <c r="W131" s="19">
        <f t="shared" si="14"/>
        <v>32</v>
      </c>
      <c r="X131" s="19">
        <f t="shared" si="14"/>
        <v>105</v>
      </c>
      <c r="Y131" s="19">
        <f t="shared" si="14"/>
        <v>202</v>
      </c>
      <c r="Z131" s="19">
        <f t="shared" si="14"/>
        <v>68</v>
      </c>
      <c r="AA131" s="19" t="str">
        <f t="shared" si="14"/>
        <v/>
      </c>
      <c r="AB131" s="19">
        <f t="shared" si="14"/>
        <v>104</v>
      </c>
      <c r="AC131" s="19" t="str">
        <f t="shared" si="14"/>
        <v/>
      </c>
      <c r="AD131" s="19">
        <f t="shared" si="14"/>
        <v>2</v>
      </c>
      <c r="AE131" s="19">
        <f t="shared" si="14"/>
        <v>5</v>
      </c>
    </row>
    <row r="132" spans="2:31" ht="12.75" customHeight="1" thickBot="1" x14ac:dyDescent="0.25"/>
    <row r="133" spans="2:31" ht="12.75" customHeight="1" thickBot="1" x14ac:dyDescent="0.25">
      <c r="B133" s="24" t="s">
        <v>10</v>
      </c>
      <c r="D133" s="63" t="str">
        <f>"SUBSUMMARY SHEET " &amp; B134</f>
        <v xml:space="preserve">SUBSUMMARY SHEET </v>
      </c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</row>
    <row r="134" spans="2:31" ht="12.75" customHeight="1" thickBot="1" x14ac:dyDescent="0.25">
      <c r="B134" s="25"/>
      <c r="D134" s="64" t="s">
        <v>8</v>
      </c>
      <c r="E134" s="64"/>
      <c r="F134" s="64"/>
      <c r="G134" s="64"/>
      <c r="H134" s="64"/>
      <c r="I134" s="64"/>
      <c r="J134" s="64"/>
      <c r="K134" s="23" t="s">
        <v>39</v>
      </c>
      <c r="L134" s="23" t="s">
        <v>40</v>
      </c>
      <c r="M134" s="23" t="s">
        <v>41</v>
      </c>
      <c r="N134" s="23"/>
      <c r="O134" s="23" t="s">
        <v>42</v>
      </c>
      <c r="P134" s="23" t="s">
        <v>43</v>
      </c>
      <c r="Q134" s="23" t="s">
        <v>44</v>
      </c>
      <c r="R134" s="23" t="s">
        <v>45</v>
      </c>
      <c r="S134" s="23" t="s">
        <v>200</v>
      </c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</row>
    <row r="135" spans="2:31" ht="12.75" customHeight="1" thickBot="1" x14ac:dyDescent="0.25">
      <c r="B135" s="5" t="s">
        <v>70</v>
      </c>
      <c r="D135" s="65" t="s">
        <v>9</v>
      </c>
      <c r="E135" s="65"/>
      <c r="F135" s="65"/>
      <c r="G135" s="65"/>
      <c r="H135" s="65"/>
      <c r="I135" s="65"/>
      <c r="J135" s="65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47" t="s">
        <v>11</v>
      </c>
      <c r="D136" s="50" t="s">
        <v>20</v>
      </c>
      <c r="E136" s="50" t="s">
        <v>21</v>
      </c>
      <c r="F136" s="53" t="s">
        <v>0</v>
      </c>
      <c r="G136" s="54"/>
      <c r="H136" s="54"/>
      <c r="I136" s="54"/>
      <c r="J136" s="55"/>
      <c r="K136" s="7" t="str">
        <f t="shared" ref="K136:AE136" si="15">IF(OR(TRIM(K134)=0,TRIM(K134)=""),"",IF(IFERROR(TRIM(INDEX(QryItemNamed,MATCH(TRIM(K134),ITEM,0),2)),"")="Y","SPECIAL",LEFT(IFERROR(TRIM(INDEX(ITEM,MATCH(TRIM(K134),ITEM,0))),""),3)))</f>
        <v>611</v>
      </c>
      <c r="L136" s="8" t="str">
        <f t="shared" si="15"/>
        <v>611</v>
      </c>
      <c r="M136" s="8" t="str">
        <f t="shared" si="15"/>
        <v>611</v>
      </c>
      <c r="N136" s="8" t="str">
        <f t="shared" si="15"/>
        <v/>
      </c>
      <c r="O136" s="8" t="str">
        <f t="shared" si="15"/>
        <v>611</v>
      </c>
      <c r="P136" s="8" t="str">
        <f t="shared" si="15"/>
        <v>611</v>
      </c>
      <c r="Q136" s="8" t="str">
        <f t="shared" si="15"/>
        <v>611</v>
      </c>
      <c r="R136" s="8" t="str">
        <f t="shared" si="15"/>
        <v>611</v>
      </c>
      <c r="S136" s="8" t="str">
        <f t="shared" si="15"/>
        <v>611</v>
      </c>
      <c r="T136" s="8" t="str">
        <f t="shared" si="15"/>
        <v/>
      </c>
      <c r="U136" s="8" t="str">
        <f t="shared" si="15"/>
        <v/>
      </c>
      <c r="V136" s="8" t="str">
        <f t="shared" si="15"/>
        <v/>
      </c>
      <c r="W136" s="8" t="str">
        <f t="shared" si="15"/>
        <v/>
      </c>
      <c r="X136" s="8" t="str">
        <f t="shared" si="15"/>
        <v/>
      </c>
      <c r="Y136" s="8" t="str">
        <f t="shared" si="15"/>
        <v/>
      </c>
      <c r="Z136" s="8" t="str">
        <f t="shared" si="15"/>
        <v/>
      </c>
      <c r="AA136" s="8" t="str">
        <f t="shared" si="15"/>
        <v/>
      </c>
      <c r="AB136" s="8" t="str">
        <f t="shared" si="15"/>
        <v/>
      </c>
      <c r="AC136" s="8" t="str">
        <f t="shared" si="15"/>
        <v/>
      </c>
      <c r="AD136" s="8" t="str">
        <f t="shared" si="15"/>
        <v/>
      </c>
      <c r="AE136" s="8" t="str">
        <f t="shared" si="15"/>
        <v/>
      </c>
    </row>
    <row r="137" spans="2:31" ht="12.75" customHeight="1" x14ac:dyDescent="0.2">
      <c r="B137" s="48"/>
      <c r="D137" s="51"/>
      <c r="E137" s="51"/>
      <c r="F137" s="56"/>
      <c r="G137" s="57"/>
      <c r="H137" s="57"/>
      <c r="I137" s="57"/>
      <c r="J137" s="58"/>
      <c r="K137" s="62" t="str">
        <f t="shared" ref="K137:AE137" si="16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>CATCH BASIN ADJUSTED TO GRADE</v>
      </c>
      <c r="L137" s="42" t="str">
        <f t="shared" si="16"/>
        <v>CATCH BASIN RECONSTRUCTED TO GRADE</v>
      </c>
      <c r="M137" s="42" t="str">
        <f t="shared" si="16"/>
        <v>INLET, NO. 2-A-8, AS PER PLAN</v>
      </c>
      <c r="N137" s="42" t="str">
        <f t="shared" si="16"/>
        <v/>
      </c>
      <c r="O137" s="43" t="str">
        <f t="shared" si="16"/>
        <v>MANHOLE, NO. 3</v>
      </c>
      <c r="P137" s="43" t="str">
        <f t="shared" si="16"/>
        <v>MANHOLE ADJUSTED TO GRADE</v>
      </c>
      <c r="Q137" s="43" t="str">
        <f t="shared" si="16"/>
        <v>MANHOLE RECONSTRUCTED TO GRADE, AS PER PLAN</v>
      </c>
      <c r="R137" s="43" t="str">
        <f t="shared" si="16"/>
        <v>PRECAST REINFORCED CONCRETE OUTLET</v>
      </c>
      <c r="S137" s="43" t="str">
        <f t="shared" si="16"/>
        <v>INLET, NO. 4 FOR SINGLE SLOPE BARRIER, TYPE B, AS PER PLAN</v>
      </c>
      <c r="T137" s="43" t="str">
        <f t="shared" si="16"/>
        <v/>
      </c>
      <c r="U137" s="43" t="str">
        <f t="shared" si="16"/>
        <v/>
      </c>
      <c r="V137" s="43" t="str">
        <f t="shared" si="16"/>
        <v/>
      </c>
      <c r="W137" s="43" t="str">
        <f t="shared" si="16"/>
        <v/>
      </c>
      <c r="X137" s="43" t="str">
        <f t="shared" si="16"/>
        <v/>
      </c>
      <c r="Y137" s="43" t="str">
        <f t="shared" si="16"/>
        <v/>
      </c>
      <c r="Z137" s="43" t="str">
        <f t="shared" si="16"/>
        <v/>
      </c>
      <c r="AA137" s="44" t="str">
        <f t="shared" si="16"/>
        <v/>
      </c>
      <c r="AB137" s="43" t="str">
        <f t="shared" si="16"/>
        <v/>
      </c>
      <c r="AC137" s="43" t="str">
        <f t="shared" si="16"/>
        <v/>
      </c>
      <c r="AD137" s="43" t="str">
        <f t="shared" si="16"/>
        <v/>
      </c>
      <c r="AE137" s="43" t="str">
        <f t="shared" si="16"/>
        <v/>
      </c>
    </row>
    <row r="138" spans="2:31" ht="12.75" customHeight="1" x14ac:dyDescent="0.2">
      <c r="B138" s="48"/>
      <c r="D138" s="51"/>
      <c r="E138" s="51"/>
      <c r="F138" s="56"/>
      <c r="G138" s="57"/>
      <c r="H138" s="57"/>
      <c r="I138" s="57"/>
      <c r="J138" s="58"/>
      <c r="K138" s="62"/>
      <c r="L138" s="42"/>
      <c r="M138" s="42"/>
      <c r="N138" s="42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5"/>
      <c r="AB138" s="43"/>
      <c r="AC138" s="43"/>
      <c r="AD138" s="43"/>
      <c r="AE138" s="43"/>
    </row>
    <row r="139" spans="2:31" ht="12.75" customHeight="1" x14ac:dyDescent="0.2">
      <c r="B139" s="48"/>
      <c r="D139" s="51"/>
      <c r="E139" s="51"/>
      <c r="F139" s="56"/>
      <c r="G139" s="57"/>
      <c r="H139" s="57"/>
      <c r="I139" s="57"/>
      <c r="J139" s="58"/>
      <c r="K139" s="62"/>
      <c r="L139" s="42"/>
      <c r="M139" s="42"/>
      <c r="N139" s="42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5"/>
      <c r="AB139" s="43"/>
      <c r="AC139" s="43"/>
      <c r="AD139" s="43"/>
      <c r="AE139" s="43"/>
    </row>
    <row r="140" spans="2:31" ht="12.75" customHeight="1" x14ac:dyDescent="0.2">
      <c r="B140" s="48"/>
      <c r="D140" s="51"/>
      <c r="E140" s="51"/>
      <c r="F140" s="56"/>
      <c r="G140" s="57"/>
      <c r="H140" s="57"/>
      <c r="I140" s="57"/>
      <c r="J140" s="58"/>
      <c r="K140" s="62"/>
      <c r="L140" s="42"/>
      <c r="M140" s="42"/>
      <c r="N140" s="42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5"/>
      <c r="AB140" s="43"/>
      <c r="AC140" s="43"/>
      <c r="AD140" s="43"/>
      <c r="AE140" s="43"/>
    </row>
    <row r="141" spans="2:31" ht="12.75" customHeight="1" x14ac:dyDescent="0.2">
      <c r="B141" s="48"/>
      <c r="D141" s="51"/>
      <c r="E141" s="51"/>
      <c r="F141" s="56"/>
      <c r="G141" s="57"/>
      <c r="H141" s="57"/>
      <c r="I141" s="57"/>
      <c r="J141" s="58"/>
      <c r="K141" s="62"/>
      <c r="L141" s="42"/>
      <c r="M141" s="42"/>
      <c r="N141" s="42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5"/>
      <c r="AB141" s="43"/>
      <c r="AC141" s="43"/>
      <c r="AD141" s="43"/>
      <c r="AE141" s="43"/>
    </row>
    <row r="142" spans="2:31" ht="12.75" customHeight="1" x14ac:dyDescent="0.2">
      <c r="B142" s="48"/>
      <c r="D142" s="51"/>
      <c r="E142" s="51"/>
      <c r="F142" s="56"/>
      <c r="G142" s="57"/>
      <c r="H142" s="57"/>
      <c r="I142" s="57"/>
      <c r="J142" s="58"/>
      <c r="K142" s="62"/>
      <c r="L142" s="42"/>
      <c r="M142" s="42"/>
      <c r="N142" s="42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5"/>
      <c r="AB142" s="43"/>
      <c r="AC142" s="43"/>
      <c r="AD142" s="43"/>
      <c r="AE142" s="43"/>
    </row>
    <row r="143" spans="2:31" ht="12.75" customHeight="1" x14ac:dyDescent="0.2">
      <c r="B143" s="48"/>
      <c r="D143" s="51"/>
      <c r="E143" s="51"/>
      <c r="F143" s="56"/>
      <c r="G143" s="57"/>
      <c r="H143" s="57"/>
      <c r="I143" s="57"/>
      <c r="J143" s="58"/>
      <c r="K143" s="62"/>
      <c r="L143" s="42"/>
      <c r="M143" s="42"/>
      <c r="N143" s="42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5"/>
      <c r="AB143" s="43"/>
      <c r="AC143" s="43"/>
      <c r="AD143" s="43"/>
      <c r="AE143" s="43"/>
    </row>
    <row r="144" spans="2:31" ht="12.75" customHeight="1" x14ac:dyDescent="0.2">
      <c r="B144" s="48"/>
      <c r="D144" s="51"/>
      <c r="E144" s="51"/>
      <c r="F144" s="56"/>
      <c r="G144" s="57"/>
      <c r="H144" s="57"/>
      <c r="I144" s="57"/>
      <c r="J144" s="58"/>
      <c r="K144" s="62"/>
      <c r="L144" s="42"/>
      <c r="M144" s="42"/>
      <c r="N144" s="42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5"/>
      <c r="AB144" s="43"/>
      <c r="AC144" s="43"/>
      <c r="AD144" s="43"/>
      <c r="AE144" s="43"/>
    </row>
    <row r="145" spans="2:31" ht="12.75" customHeight="1" x14ac:dyDescent="0.2">
      <c r="B145" s="48"/>
      <c r="D145" s="51"/>
      <c r="E145" s="51"/>
      <c r="F145" s="56"/>
      <c r="G145" s="57"/>
      <c r="H145" s="57"/>
      <c r="I145" s="57"/>
      <c r="J145" s="58"/>
      <c r="K145" s="62"/>
      <c r="L145" s="42"/>
      <c r="M145" s="42"/>
      <c r="N145" s="42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5"/>
      <c r="AB145" s="43"/>
      <c r="AC145" s="43"/>
      <c r="AD145" s="43"/>
      <c r="AE145" s="43"/>
    </row>
    <row r="146" spans="2:31" ht="12.75" customHeight="1" x14ac:dyDescent="0.2">
      <c r="B146" s="48"/>
      <c r="D146" s="51"/>
      <c r="E146" s="51"/>
      <c r="F146" s="56"/>
      <c r="G146" s="57"/>
      <c r="H146" s="57"/>
      <c r="I146" s="57"/>
      <c r="J146" s="58"/>
      <c r="K146" s="62"/>
      <c r="L146" s="42"/>
      <c r="M146" s="42"/>
      <c r="N146" s="42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5"/>
      <c r="AB146" s="43"/>
      <c r="AC146" s="43"/>
      <c r="AD146" s="43"/>
      <c r="AE146" s="43"/>
    </row>
    <row r="147" spans="2:31" ht="12.75" customHeight="1" x14ac:dyDescent="0.2">
      <c r="B147" s="48"/>
      <c r="D147" s="51"/>
      <c r="E147" s="51"/>
      <c r="F147" s="56"/>
      <c r="G147" s="57"/>
      <c r="H147" s="57"/>
      <c r="I147" s="57"/>
      <c r="J147" s="58"/>
      <c r="K147" s="62"/>
      <c r="L147" s="42"/>
      <c r="M147" s="42"/>
      <c r="N147" s="42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5"/>
      <c r="AB147" s="43"/>
      <c r="AC147" s="43"/>
      <c r="AD147" s="43"/>
      <c r="AE147" s="43"/>
    </row>
    <row r="148" spans="2:31" ht="12.75" customHeight="1" x14ac:dyDescent="0.2">
      <c r="B148" s="48"/>
      <c r="D148" s="51"/>
      <c r="E148" s="51"/>
      <c r="F148" s="56"/>
      <c r="G148" s="57"/>
      <c r="H148" s="57"/>
      <c r="I148" s="57"/>
      <c r="J148" s="58"/>
      <c r="K148" s="62"/>
      <c r="L148" s="42"/>
      <c r="M148" s="42"/>
      <c r="N148" s="42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6"/>
      <c r="AB148" s="43"/>
      <c r="AC148" s="43"/>
      <c r="AD148" s="43"/>
      <c r="AE148" s="43"/>
    </row>
    <row r="149" spans="2:31" ht="12.75" customHeight="1" thickBot="1" x14ac:dyDescent="0.25">
      <c r="B149" s="49"/>
      <c r="D149" s="52"/>
      <c r="E149" s="52"/>
      <c r="F149" s="59"/>
      <c r="G149" s="60"/>
      <c r="H149" s="60"/>
      <c r="I149" s="60"/>
      <c r="J149" s="61"/>
      <c r="K149" s="9" t="str">
        <f t="shared" ref="K149:AE149" si="17">IF(OR(TRIM(K134)=0,TRIM(K134)=""),"",IFERROR(TRIM(INDEX(QryItemNamed,MATCH(TRIM(K134),ITEM,0),3)),""))</f>
        <v>EACH</v>
      </c>
      <c r="L149" s="10" t="str">
        <f t="shared" si="17"/>
        <v>EACH</v>
      </c>
      <c r="M149" s="10" t="str">
        <f t="shared" si="17"/>
        <v>EACH</v>
      </c>
      <c r="N149" s="10" t="str">
        <f t="shared" si="17"/>
        <v/>
      </c>
      <c r="O149" s="10" t="str">
        <f t="shared" si="17"/>
        <v>EACH</v>
      </c>
      <c r="P149" s="10" t="str">
        <f t="shared" si="17"/>
        <v>EACH</v>
      </c>
      <c r="Q149" s="10" t="str">
        <f t="shared" si="17"/>
        <v>EACH</v>
      </c>
      <c r="R149" s="10" t="str">
        <f t="shared" si="17"/>
        <v>EACH</v>
      </c>
      <c r="S149" s="10" t="str">
        <f t="shared" si="17"/>
        <v>EACH</v>
      </c>
      <c r="T149" s="10" t="str">
        <f t="shared" si="17"/>
        <v/>
      </c>
      <c r="U149" s="10" t="str">
        <f t="shared" si="17"/>
        <v/>
      </c>
      <c r="V149" s="10" t="str">
        <f t="shared" si="17"/>
        <v/>
      </c>
      <c r="W149" s="10" t="str">
        <f t="shared" si="17"/>
        <v/>
      </c>
      <c r="X149" s="10" t="str">
        <f t="shared" si="17"/>
        <v/>
      </c>
      <c r="Y149" s="10" t="str">
        <f t="shared" si="17"/>
        <v/>
      </c>
      <c r="Z149" s="10" t="str">
        <f t="shared" si="17"/>
        <v/>
      </c>
      <c r="AA149" s="10" t="str">
        <f t="shared" si="17"/>
        <v/>
      </c>
      <c r="AB149" s="10" t="str">
        <f t="shared" si="17"/>
        <v/>
      </c>
      <c r="AC149" s="10" t="str">
        <f t="shared" si="17"/>
        <v/>
      </c>
      <c r="AD149" s="10" t="str">
        <f t="shared" si="17"/>
        <v/>
      </c>
      <c r="AE149" s="10" t="str">
        <f t="shared" si="17"/>
        <v/>
      </c>
    </row>
    <row r="150" spans="2:31" ht="12.75" customHeight="1" x14ac:dyDescent="0.2">
      <c r="B150" s="26">
        <f>B108</f>
        <v>1</v>
      </c>
      <c r="D150" s="11" t="str">
        <f t="shared" ref="D150:J152" si="18">D108</f>
        <v>D-21</v>
      </c>
      <c r="E150" s="11" t="str">
        <f t="shared" si="18"/>
        <v>$gp004$</v>
      </c>
      <c r="F150" s="12" t="str">
        <f t="shared" si="18"/>
        <v>115+40.00</v>
      </c>
      <c r="G150" s="13" t="str">
        <f t="shared" si="18"/>
        <v>LT</v>
      </c>
      <c r="H150" s="11" t="str">
        <f t="shared" si="18"/>
        <v>TO</v>
      </c>
      <c r="I150" s="12" t="str">
        <f t="shared" si="18"/>
        <v>13+24.30</v>
      </c>
      <c r="J150" s="14" t="str">
        <f t="shared" si="18"/>
        <v>RT</v>
      </c>
      <c r="K150" s="13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27">
        <f>B109</f>
        <v>1</v>
      </c>
      <c r="D151" s="15" t="str">
        <f t="shared" si="18"/>
        <v>D-22</v>
      </c>
      <c r="E151" s="15" t="str">
        <f t="shared" si="18"/>
        <v>$gp101$</v>
      </c>
      <c r="F151" s="16" t="str">
        <f t="shared" si="18"/>
        <v>13+24.30</v>
      </c>
      <c r="G151" s="17" t="str">
        <f t="shared" si="18"/>
        <v>RT</v>
      </c>
      <c r="H151" s="15">
        <f t="shared" si="18"/>
        <v>0</v>
      </c>
      <c r="I151" s="16">
        <f t="shared" si="18"/>
        <v>0</v>
      </c>
      <c r="J151" s="18">
        <f t="shared" si="18"/>
        <v>0</v>
      </c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>
        <f>B110</f>
        <v>1</v>
      </c>
      <c r="D152" s="15" t="str">
        <f t="shared" si="18"/>
        <v>D-23</v>
      </c>
      <c r="E152" s="15" t="str">
        <f t="shared" si="18"/>
        <v>$gp004$</v>
      </c>
      <c r="F152" s="16" t="str">
        <f t="shared" si="18"/>
        <v>73+75.00</v>
      </c>
      <c r="G152" s="17" t="str">
        <f t="shared" si="18"/>
        <v>RT</v>
      </c>
      <c r="H152" s="15" t="str">
        <f t="shared" si="18"/>
        <v>TO</v>
      </c>
      <c r="I152" s="16" t="str">
        <f t="shared" si="18"/>
        <v>73+75.00</v>
      </c>
      <c r="J152" s="18" t="str">
        <f t="shared" si="18"/>
        <v>RT</v>
      </c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>
        <f t="shared" ref="B153:B172" si="19">B111</f>
        <v>1</v>
      </c>
      <c r="D153" s="15" t="str">
        <f t="shared" ref="D153:J153" si="20">D111</f>
        <v>D-24</v>
      </c>
      <c r="E153" s="15" t="str">
        <f t="shared" si="20"/>
        <v>$gp004$</v>
      </c>
      <c r="F153" s="16" t="str">
        <f t="shared" si="20"/>
        <v>74+25.00</v>
      </c>
      <c r="G153" s="17" t="str">
        <f t="shared" si="20"/>
        <v>RT</v>
      </c>
      <c r="H153" s="15" t="str">
        <f t="shared" si="20"/>
        <v>TO</v>
      </c>
      <c r="I153" s="16" t="str">
        <f t="shared" si="20"/>
        <v>74+25.00</v>
      </c>
      <c r="J153" s="18" t="str">
        <f t="shared" si="20"/>
        <v>RT</v>
      </c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>
        <f t="shared" si="19"/>
        <v>1</v>
      </c>
      <c r="D154" s="15" t="str">
        <f t="shared" ref="D154:J154" si="21">D112</f>
        <v>D-25</v>
      </c>
      <c r="E154" s="15" t="str">
        <f t="shared" si="21"/>
        <v>$gp004$</v>
      </c>
      <c r="F154" s="16" t="str">
        <f t="shared" si="21"/>
        <v>76+49.00</v>
      </c>
      <c r="G154" s="17" t="str">
        <f t="shared" si="21"/>
        <v>RT</v>
      </c>
      <c r="H154" s="15" t="str">
        <f t="shared" si="21"/>
        <v>TO</v>
      </c>
      <c r="I154" s="16" t="str">
        <f t="shared" si="21"/>
        <v>76+48.12</v>
      </c>
      <c r="J154" s="18" t="str">
        <f t="shared" si="21"/>
        <v>RT</v>
      </c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>
        <f t="shared" si="19"/>
        <v>1</v>
      </c>
      <c r="D155" s="15">
        <f t="shared" ref="D155:J155" si="22">D113</f>
        <v>0</v>
      </c>
      <c r="E155" s="15">
        <f t="shared" si="22"/>
        <v>0</v>
      </c>
      <c r="F155" s="16">
        <f t="shared" si="22"/>
        <v>0</v>
      </c>
      <c r="G155" s="17">
        <f t="shared" si="22"/>
        <v>0</v>
      </c>
      <c r="H155" s="15">
        <f t="shared" si="22"/>
        <v>0</v>
      </c>
      <c r="I155" s="16">
        <f t="shared" si="22"/>
        <v>0</v>
      </c>
      <c r="J155" s="18">
        <f t="shared" si="22"/>
        <v>0</v>
      </c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>
        <f t="shared" si="19"/>
        <v>1</v>
      </c>
      <c r="D156" s="15" t="str">
        <f t="shared" ref="D156:J156" si="23">D114</f>
        <v>D-26</v>
      </c>
      <c r="E156" s="15" t="str">
        <f t="shared" si="23"/>
        <v>$gp004$</v>
      </c>
      <c r="F156" s="16" t="str">
        <f t="shared" si="23"/>
        <v>76+48.12</v>
      </c>
      <c r="G156" s="17" t="str">
        <f t="shared" si="23"/>
        <v>RT</v>
      </c>
      <c r="H156" s="15">
        <f t="shared" si="23"/>
        <v>0</v>
      </c>
      <c r="I156" s="16">
        <f t="shared" si="23"/>
        <v>0</v>
      </c>
      <c r="J156" s="18">
        <f t="shared" si="23"/>
        <v>0</v>
      </c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>
        <f t="shared" si="19"/>
        <v>1</v>
      </c>
      <c r="D157" s="15" t="str">
        <f t="shared" ref="D157:J157" si="24">D115</f>
        <v>D-27</v>
      </c>
      <c r="E157" s="15" t="str">
        <f t="shared" si="24"/>
        <v>$gp103$</v>
      </c>
      <c r="F157" s="16" t="str">
        <f t="shared" si="24"/>
        <v>49+14.00</v>
      </c>
      <c r="G157" s="17" t="str">
        <f t="shared" si="24"/>
        <v>LT/RT</v>
      </c>
      <c r="H157" s="15">
        <f t="shared" si="24"/>
        <v>0</v>
      </c>
      <c r="I157" s="16">
        <f t="shared" si="24"/>
        <v>0</v>
      </c>
      <c r="J157" s="18">
        <f t="shared" si="24"/>
        <v>0</v>
      </c>
      <c r="K157" s="17"/>
      <c r="M157" s="15"/>
      <c r="N157" s="15"/>
      <c r="O157" s="15"/>
      <c r="P157" s="15"/>
      <c r="Q157" s="15"/>
      <c r="R157" s="15"/>
      <c r="S157" s="15">
        <v>1</v>
      </c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>
        <f t="shared" si="19"/>
        <v>1</v>
      </c>
      <c r="D158" s="15" t="str">
        <f t="shared" ref="D158:J158" si="25">D116</f>
        <v>D-28</v>
      </c>
      <c r="E158" s="15" t="str">
        <f t="shared" si="25"/>
        <v>$gp102$</v>
      </c>
      <c r="F158" s="16" t="str">
        <f t="shared" si="25"/>
        <v>24+00.00</v>
      </c>
      <c r="G158" s="17" t="str">
        <f t="shared" si="25"/>
        <v>LT</v>
      </c>
      <c r="H158" s="15" t="str">
        <f t="shared" si="25"/>
        <v>TO</v>
      </c>
      <c r="I158" s="16" t="str">
        <f t="shared" si="25"/>
        <v>23+29.01</v>
      </c>
      <c r="J158" s="18" t="str">
        <f t="shared" si="25"/>
        <v>RT</v>
      </c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>
        <f t="shared" si="19"/>
        <v>1</v>
      </c>
      <c r="D159" s="15">
        <f t="shared" ref="D159:J159" si="26">D117</f>
        <v>0</v>
      </c>
      <c r="E159" s="15">
        <f t="shared" si="26"/>
        <v>0</v>
      </c>
      <c r="F159" s="16">
        <f t="shared" si="26"/>
        <v>0</v>
      </c>
      <c r="G159" s="17">
        <f t="shared" si="26"/>
        <v>0</v>
      </c>
      <c r="H159" s="15">
        <f t="shared" si="26"/>
        <v>0</v>
      </c>
      <c r="I159" s="16">
        <f t="shared" si="26"/>
        <v>0</v>
      </c>
      <c r="J159" s="18">
        <f t="shared" si="26"/>
        <v>0</v>
      </c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>
        <f t="shared" si="19"/>
        <v>1</v>
      </c>
      <c r="D160" s="15" t="str">
        <f t="shared" ref="D160:J160" si="27">D118</f>
        <v>D-30</v>
      </c>
      <c r="E160" s="15" t="str">
        <f t="shared" si="27"/>
        <v>$gp102$</v>
      </c>
      <c r="F160" s="16" t="str">
        <f t="shared" si="27"/>
        <v>17+00.00</v>
      </c>
      <c r="G160" s="17" t="str">
        <f t="shared" si="27"/>
        <v>LT</v>
      </c>
      <c r="H160" s="15" t="str">
        <f t="shared" si="27"/>
        <v>TO</v>
      </c>
      <c r="I160" s="16" t="str">
        <f t="shared" si="27"/>
        <v>17+00.00</v>
      </c>
      <c r="J160" s="18" t="str">
        <f t="shared" si="27"/>
        <v>RT</v>
      </c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>
        <f t="shared" si="19"/>
        <v>1</v>
      </c>
      <c r="D161" s="15">
        <f t="shared" ref="D161:J161" si="28">D119</f>
        <v>0</v>
      </c>
      <c r="E161" s="15">
        <f t="shared" si="28"/>
        <v>0</v>
      </c>
      <c r="F161" s="16">
        <f t="shared" si="28"/>
        <v>0</v>
      </c>
      <c r="G161" s="17">
        <f t="shared" si="28"/>
        <v>0</v>
      </c>
      <c r="H161" s="15">
        <f t="shared" si="28"/>
        <v>0</v>
      </c>
      <c r="I161" s="16">
        <f t="shared" si="28"/>
        <v>0</v>
      </c>
      <c r="J161" s="18">
        <f t="shared" si="28"/>
        <v>0</v>
      </c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>
        <f t="shared" si="19"/>
        <v>1</v>
      </c>
      <c r="D162" s="15">
        <f t="shared" ref="D162:J162" si="29">D120</f>
        <v>0</v>
      </c>
      <c r="E162" s="15">
        <f t="shared" si="29"/>
        <v>0</v>
      </c>
      <c r="F162" s="16">
        <f t="shared" si="29"/>
        <v>0</v>
      </c>
      <c r="G162" s="17">
        <f t="shared" si="29"/>
        <v>0</v>
      </c>
      <c r="H162" s="15">
        <f t="shared" si="29"/>
        <v>0</v>
      </c>
      <c r="I162" s="16">
        <f t="shared" si="29"/>
        <v>0</v>
      </c>
      <c r="J162" s="18">
        <f t="shared" si="29"/>
        <v>0</v>
      </c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>
        <f t="shared" si="19"/>
        <v>1</v>
      </c>
      <c r="D163" s="15" t="str">
        <f t="shared" ref="D163:J163" si="30">D121</f>
        <v>D-32</v>
      </c>
      <c r="E163" s="15" t="str">
        <f t="shared" si="30"/>
        <v>$gp102$</v>
      </c>
      <c r="F163" s="16" t="str">
        <f t="shared" si="30"/>
        <v>20+37.70</v>
      </c>
      <c r="G163" s="17" t="str">
        <f t="shared" si="30"/>
        <v>RT</v>
      </c>
      <c r="H163" s="15" t="str">
        <f t="shared" si="30"/>
        <v>TO</v>
      </c>
      <c r="I163" s="16" t="str">
        <f t="shared" si="30"/>
        <v>20+64.09</v>
      </c>
      <c r="J163" s="18" t="str">
        <f t="shared" si="30"/>
        <v>LT</v>
      </c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>
        <f t="shared" si="19"/>
        <v>1</v>
      </c>
      <c r="D164" s="15" t="str">
        <f t="shared" ref="D164:J164" si="31">D122</f>
        <v>D-33</v>
      </c>
      <c r="E164" s="15" t="str">
        <f t="shared" si="31"/>
        <v>$gp102$</v>
      </c>
      <c r="F164" s="16" t="str">
        <f t="shared" si="31"/>
        <v>20+64.09</v>
      </c>
      <c r="G164" s="17" t="str">
        <f t="shared" si="31"/>
        <v>LT</v>
      </c>
      <c r="H164" s="15">
        <f t="shared" si="31"/>
        <v>0</v>
      </c>
      <c r="I164" s="16">
        <f t="shared" si="31"/>
        <v>0</v>
      </c>
      <c r="J164" s="18">
        <f t="shared" si="31"/>
        <v>0</v>
      </c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>
        <f t="shared" si="19"/>
        <v>1</v>
      </c>
      <c r="D165" s="15" t="str">
        <f t="shared" ref="D165:J165" si="32">D123</f>
        <v>D-34</v>
      </c>
      <c r="E165" s="15" t="str">
        <f t="shared" si="32"/>
        <v>$gp102$</v>
      </c>
      <c r="F165" s="16" t="str">
        <f t="shared" si="32"/>
        <v>108+21.66</v>
      </c>
      <c r="G165" s="17" t="str">
        <f t="shared" si="32"/>
        <v>RT</v>
      </c>
      <c r="H165" s="15" t="str">
        <f t="shared" si="32"/>
        <v>TO</v>
      </c>
      <c r="I165" s="16" t="str">
        <f t="shared" si="32"/>
        <v>108+06.50</v>
      </c>
      <c r="J165" s="18" t="str">
        <f t="shared" si="32"/>
        <v>LT</v>
      </c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>
        <f t="shared" si="19"/>
        <v>1</v>
      </c>
      <c r="D166" s="15" t="str">
        <f t="shared" ref="D166:J166" si="33">D124</f>
        <v>D-35</v>
      </c>
      <c r="E166" s="15" t="str">
        <f t="shared" si="33"/>
        <v>$gp102$</v>
      </c>
      <c r="F166" s="16" t="str">
        <f t="shared" si="33"/>
        <v>108+17.75</v>
      </c>
      <c r="G166" s="17" t="str">
        <f t="shared" si="33"/>
        <v>RT</v>
      </c>
      <c r="H166" s="15" t="str">
        <f t="shared" si="33"/>
        <v>TO</v>
      </c>
      <c r="I166" s="16" t="str">
        <f t="shared" si="33"/>
        <v>108+06.50</v>
      </c>
      <c r="J166" s="18" t="str">
        <f t="shared" si="33"/>
        <v>LT</v>
      </c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>
        <f t="shared" si="19"/>
        <v>1</v>
      </c>
      <c r="D167" s="15">
        <f t="shared" ref="D167:J167" si="34">D125</f>
        <v>0</v>
      </c>
      <c r="E167" s="15">
        <f t="shared" si="34"/>
        <v>0</v>
      </c>
      <c r="F167" s="16">
        <f t="shared" si="34"/>
        <v>0</v>
      </c>
      <c r="G167" s="17">
        <f t="shared" si="34"/>
        <v>0</v>
      </c>
      <c r="H167" s="15">
        <f t="shared" si="34"/>
        <v>0</v>
      </c>
      <c r="I167" s="16">
        <f t="shared" si="34"/>
        <v>0</v>
      </c>
      <c r="J167" s="18">
        <f t="shared" si="34"/>
        <v>0</v>
      </c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>
        <f t="shared" si="19"/>
        <v>1</v>
      </c>
      <c r="D168" s="15" t="str">
        <f t="shared" ref="D168:J168" si="35">D126</f>
        <v>D-36</v>
      </c>
      <c r="E168" s="15" t="str">
        <f t="shared" si="35"/>
        <v>$gp102$</v>
      </c>
      <c r="F168" s="16" t="str">
        <f t="shared" si="35"/>
        <v>108+06.50</v>
      </c>
      <c r="G168" s="17" t="str">
        <f t="shared" si="35"/>
        <v>LT</v>
      </c>
      <c r="H168" s="15">
        <f t="shared" si="35"/>
        <v>0</v>
      </c>
      <c r="I168" s="16">
        <f t="shared" si="35"/>
        <v>0</v>
      </c>
      <c r="J168" s="18">
        <f t="shared" si="35"/>
        <v>0</v>
      </c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>
        <f t="shared" si="19"/>
        <v>1</v>
      </c>
      <c r="D169" s="15" t="str">
        <f t="shared" ref="D169:J169" si="36">D127</f>
        <v>D-37</v>
      </c>
      <c r="E169" s="15" t="str">
        <f t="shared" si="36"/>
        <v>$gp006$</v>
      </c>
      <c r="F169" s="16" t="str">
        <f t="shared" si="36"/>
        <v>85+50.00</v>
      </c>
      <c r="G169" s="17" t="str">
        <f t="shared" si="36"/>
        <v>RT</v>
      </c>
      <c r="H169" s="15" t="str">
        <f t="shared" si="36"/>
        <v>TO</v>
      </c>
      <c r="I169" s="16" t="str">
        <f t="shared" si="36"/>
        <v>85+50.00</v>
      </c>
      <c r="J169" s="18" t="str">
        <f t="shared" si="36"/>
        <v>RT</v>
      </c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>
        <f t="shared" si="19"/>
        <v>1</v>
      </c>
      <c r="D170" s="15" t="str">
        <f t="shared" ref="D170:J170" si="37">D128</f>
        <v>D-38</v>
      </c>
      <c r="E170" s="15" t="str">
        <f t="shared" si="37"/>
        <v>$gp006$</v>
      </c>
      <c r="F170" s="16" t="str">
        <f t="shared" si="37"/>
        <v>85+50.00</v>
      </c>
      <c r="G170" s="17" t="str">
        <f t="shared" si="37"/>
        <v>RT</v>
      </c>
      <c r="H170" s="15">
        <f t="shared" si="37"/>
        <v>0</v>
      </c>
      <c r="I170" s="16">
        <f t="shared" si="37"/>
        <v>0</v>
      </c>
      <c r="J170" s="18">
        <f t="shared" si="37"/>
        <v>0</v>
      </c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>
        <f t="shared" si="19"/>
        <v>1</v>
      </c>
      <c r="D171" s="15" t="str">
        <f t="shared" ref="D171:J171" si="38">D129</f>
        <v>D-39</v>
      </c>
      <c r="E171" s="15" t="str">
        <f t="shared" si="38"/>
        <v>$gp007$</v>
      </c>
      <c r="F171" s="16" t="str">
        <f t="shared" si="38"/>
        <v>87+40.00</v>
      </c>
      <c r="G171" s="17" t="str">
        <f t="shared" si="38"/>
        <v>RT</v>
      </c>
      <c r="H171" s="15" t="str">
        <f t="shared" si="38"/>
        <v>TO</v>
      </c>
      <c r="I171" s="16" t="str">
        <f t="shared" si="38"/>
        <v>87+30.00</v>
      </c>
      <c r="J171" s="18" t="str">
        <f t="shared" si="38"/>
        <v>RT</v>
      </c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28">
        <f t="shared" si="19"/>
        <v>1</v>
      </c>
      <c r="D172" s="15" t="str">
        <f t="shared" ref="D172:J172" si="39">D130</f>
        <v>D-40</v>
      </c>
      <c r="E172" s="15" t="str">
        <f t="shared" si="39"/>
        <v>$gp302$</v>
      </c>
      <c r="F172" s="16" t="str">
        <f t="shared" si="39"/>
        <v>202+15.00</v>
      </c>
      <c r="G172" s="17" t="str">
        <f t="shared" si="39"/>
        <v>RT</v>
      </c>
      <c r="H172" s="15" t="str">
        <f t="shared" si="39"/>
        <v>TO</v>
      </c>
      <c r="I172" s="16" t="str">
        <f t="shared" si="39"/>
        <v>202+15.00</v>
      </c>
      <c r="J172" s="18" t="str">
        <f t="shared" si="39"/>
        <v>LT</v>
      </c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12</v>
      </c>
      <c r="D173" s="33"/>
      <c r="E173" s="34"/>
      <c r="F173" s="34"/>
      <c r="G173" s="34"/>
      <c r="H173" s="38" t="s">
        <v>194</v>
      </c>
      <c r="I173" s="34" t="s">
        <v>192</v>
      </c>
      <c r="J173" s="35"/>
      <c r="K173" s="19" t="str">
        <f t="shared" ref="K173:AE173" si="40">IF(K134="","",IF(OR(K149="", K149="LS", K149="LUMP"),IF(SUM(COUNTIF(K150:K172,"LS")+COUNTIF(K150:K172,"LUMP"))&gt;0,"LS",""),IF(SUM(K150:K172)&gt;0,ROUNDUP(SUM(K150:K172),0),"")))</f>
        <v/>
      </c>
      <c r="L173" s="19" t="str">
        <f t="shared" si="40"/>
        <v/>
      </c>
      <c r="M173" s="19" t="str">
        <f t="shared" si="40"/>
        <v/>
      </c>
      <c r="N173" s="19" t="str">
        <f t="shared" si="40"/>
        <v/>
      </c>
      <c r="O173" s="19" t="str">
        <f t="shared" si="40"/>
        <v/>
      </c>
      <c r="P173" s="19" t="str">
        <f t="shared" si="40"/>
        <v/>
      </c>
      <c r="Q173" s="19" t="str">
        <f t="shared" si="40"/>
        <v/>
      </c>
      <c r="R173" s="19" t="str">
        <f t="shared" si="40"/>
        <v/>
      </c>
      <c r="S173" s="19">
        <f t="shared" si="40"/>
        <v>1</v>
      </c>
      <c r="T173" s="19" t="str">
        <f t="shared" si="40"/>
        <v/>
      </c>
      <c r="U173" s="19" t="str">
        <f t="shared" si="40"/>
        <v/>
      </c>
      <c r="V173" s="19" t="str">
        <f t="shared" si="40"/>
        <v/>
      </c>
      <c r="W173" s="19" t="str">
        <f t="shared" si="40"/>
        <v/>
      </c>
      <c r="X173" s="19" t="str">
        <f t="shared" si="40"/>
        <v/>
      </c>
      <c r="Y173" s="19" t="str">
        <f t="shared" si="40"/>
        <v/>
      </c>
      <c r="Z173" s="19" t="str">
        <f t="shared" si="40"/>
        <v/>
      </c>
      <c r="AA173" s="19" t="str">
        <f t="shared" si="40"/>
        <v/>
      </c>
      <c r="AB173" s="19" t="str">
        <f t="shared" si="40"/>
        <v/>
      </c>
      <c r="AC173" s="19" t="str">
        <f t="shared" si="40"/>
        <v/>
      </c>
      <c r="AD173" s="19" t="str">
        <f t="shared" si="40"/>
        <v/>
      </c>
      <c r="AE173" s="19" t="str">
        <f t="shared" si="40"/>
        <v/>
      </c>
    </row>
    <row r="174" spans="2:31" ht="8.25" customHeight="1" x14ac:dyDescent="0.2"/>
    <row r="175" spans="2:31" ht="12.75" customHeight="1" thickBot="1" x14ac:dyDescent="0.25"/>
    <row r="176" spans="2:31" ht="12.75" customHeight="1" thickBot="1" x14ac:dyDescent="0.25">
      <c r="B176" s="24" t="s">
        <v>10</v>
      </c>
      <c r="D176" s="63" t="str">
        <f>"SUBSUMMARY SHEET " &amp; B177</f>
        <v>SUBSUMMARY SHEET $ds100$</v>
      </c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</row>
    <row r="177" spans="2:31" ht="12.75" customHeight="1" thickBot="1" x14ac:dyDescent="0.25">
      <c r="B177" s="25" t="s">
        <v>192</v>
      </c>
      <c r="D177" s="64" t="s">
        <v>8</v>
      </c>
      <c r="E177" s="64"/>
      <c r="F177" s="64"/>
      <c r="G177" s="64"/>
      <c r="H177" s="64"/>
      <c r="I177" s="64"/>
      <c r="J177" s="64"/>
      <c r="K177" s="23" t="s">
        <v>127</v>
      </c>
      <c r="L177" s="23" t="s">
        <v>23</v>
      </c>
      <c r="M177" s="23" t="s">
        <v>24</v>
      </c>
      <c r="N177" s="23" t="s">
        <v>25</v>
      </c>
      <c r="O177" s="23" t="s">
        <v>26</v>
      </c>
      <c r="P177" s="23"/>
      <c r="Q177" s="23" t="s">
        <v>27</v>
      </c>
      <c r="R177" s="23" t="s">
        <v>28</v>
      </c>
      <c r="S177" s="23"/>
      <c r="T177" s="23" t="s">
        <v>29</v>
      </c>
      <c r="U177" s="23" t="s">
        <v>30</v>
      </c>
      <c r="V177" s="23" t="s">
        <v>31</v>
      </c>
      <c r="W177" s="23" t="s">
        <v>32</v>
      </c>
      <c r="X177" s="23" t="s">
        <v>33</v>
      </c>
      <c r="Y177" s="23" t="s">
        <v>34</v>
      </c>
      <c r="Z177" s="23" t="s">
        <v>178</v>
      </c>
      <c r="AA177" s="23"/>
      <c r="AB177" s="23" t="s">
        <v>35</v>
      </c>
      <c r="AC177" s="23" t="s">
        <v>36</v>
      </c>
      <c r="AD177" s="23" t="s">
        <v>37</v>
      </c>
      <c r="AE177" s="23" t="s">
        <v>38</v>
      </c>
    </row>
    <row r="178" spans="2:31" ht="12.75" customHeight="1" thickBot="1" x14ac:dyDescent="0.25">
      <c r="D178" s="65" t="s">
        <v>9</v>
      </c>
      <c r="E178" s="65"/>
      <c r="F178" s="65"/>
      <c r="G178" s="65"/>
      <c r="H178" s="65"/>
      <c r="I178" s="65"/>
      <c r="J178" s="65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</row>
    <row r="179" spans="2:31" ht="12.75" customHeight="1" x14ac:dyDescent="0.2">
      <c r="B179" s="47" t="s">
        <v>11</v>
      </c>
      <c r="D179" s="50" t="s">
        <v>20</v>
      </c>
      <c r="E179" s="50" t="s">
        <v>21</v>
      </c>
      <c r="F179" s="53" t="s">
        <v>0</v>
      </c>
      <c r="G179" s="54"/>
      <c r="H179" s="54"/>
      <c r="I179" s="54"/>
      <c r="J179" s="55"/>
      <c r="K179" s="7" t="str">
        <f t="shared" ref="K179:AE179" si="41">IF(OR(TRIM(K177)=0,TRIM(K177)=""),"",IF(IFERROR(TRIM(INDEX(QryItemNamed,MATCH(TRIM(K177),ITEM,0),2)),"")="Y","SPECIAL",LEFT(IFERROR(TRIM(INDEX(ITEM,MATCH(TRIM(K177),ITEM,0))),""),3)))</f>
        <v>202</v>
      </c>
      <c r="L179" s="8" t="str">
        <f t="shared" si="41"/>
        <v>202</v>
      </c>
      <c r="M179" s="8" t="str">
        <f t="shared" si="41"/>
        <v>202</v>
      </c>
      <c r="N179" s="8" t="str">
        <f t="shared" si="41"/>
        <v>202</v>
      </c>
      <c r="O179" s="8" t="str">
        <f t="shared" si="41"/>
        <v>202</v>
      </c>
      <c r="P179" s="8" t="str">
        <f t="shared" si="41"/>
        <v/>
      </c>
      <c r="Q179" s="8" t="str">
        <f t="shared" si="41"/>
        <v>601</v>
      </c>
      <c r="R179" s="8" t="str">
        <f t="shared" si="41"/>
        <v>601</v>
      </c>
      <c r="S179" s="8" t="str">
        <f t="shared" si="41"/>
        <v/>
      </c>
      <c r="T179" s="8" t="str">
        <f t="shared" si="41"/>
        <v>602</v>
      </c>
      <c r="U179" s="8" t="str">
        <f t="shared" si="41"/>
        <v>611</v>
      </c>
      <c r="V179" s="8" t="str">
        <f t="shared" si="41"/>
        <v>611</v>
      </c>
      <c r="W179" s="8" t="str">
        <f t="shared" si="41"/>
        <v>611</v>
      </c>
      <c r="X179" s="8" t="str">
        <f t="shared" si="41"/>
        <v>611</v>
      </c>
      <c r="Y179" s="8" t="str">
        <f t="shared" si="41"/>
        <v>611</v>
      </c>
      <c r="Z179" s="8" t="str">
        <f t="shared" si="41"/>
        <v>611</v>
      </c>
      <c r="AA179" s="8" t="str">
        <f t="shared" si="41"/>
        <v/>
      </c>
      <c r="AB179" s="8" t="str">
        <f t="shared" si="41"/>
        <v>611</v>
      </c>
      <c r="AC179" s="8" t="str">
        <f t="shared" si="41"/>
        <v>611</v>
      </c>
      <c r="AD179" s="8" t="str">
        <f t="shared" si="41"/>
        <v>611</v>
      </c>
      <c r="AE179" s="8" t="str">
        <f t="shared" si="41"/>
        <v>611</v>
      </c>
    </row>
    <row r="180" spans="2:31" ht="12.75" customHeight="1" x14ac:dyDescent="0.2">
      <c r="B180" s="48"/>
      <c r="D180" s="51"/>
      <c r="E180" s="51"/>
      <c r="F180" s="56"/>
      <c r="G180" s="57"/>
      <c r="H180" s="57"/>
      <c r="I180" s="57"/>
      <c r="J180" s="58"/>
      <c r="K180" s="62" t="str">
        <f t="shared" ref="K180:AE180" si="42">IF(OR(TRIM(K177)=0,TRIM(K177)=""),IF(K178="","",K178),IF(IFERROR(TRIM(INDEX(QryItemNamed,MATCH(TRIM(K177),ITEM,0),2)),"")="Y",TRIM(RIGHT(IFERROR(TRIM(INDEX(QryItemNamed,MATCH(TRIM(K177),ITEM,0),4)),"123456789012"),LEN(IFERROR(TRIM(INDEX(QryItemNamed,MATCH(TRIM(K177),ITEM,0),4)),"123456789012"))-9))&amp;K178,IFERROR(TRIM(INDEX(QryItemNamed,MATCH(TRIM(K177),ITEM,0),4))&amp;K178,"ITEM CODE DOES NOT EXIST IN ITEM MASTER")))</f>
        <v>HEADWALL REMOVED</v>
      </c>
      <c r="L180" s="42" t="str">
        <f t="shared" si="42"/>
        <v>PIPE REMOVED, 24" AND UNDER</v>
      </c>
      <c r="M180" s="42" t="str">
        <f t="shared" si="42"/>
        <v>PIPE REMOVED, OVER 24"</v>
      </c>
      <c r="N180" s="42" t="str">
        <f t="shared" si="42"/>
        <v>MANHOLE REMOVED</v>
      </c>
      <c r="O180" s="43" t="str">
        <f t="shared" si="42"/>
        <v>CATCH BASIN REMOVED</v>
      </c>
      <c r="P180" s="43" t="str">
        <f t="shared" si="42"/>
        <v/>
      </c>
      <c r="Q180" s="43" t="str">
        <f t="shared" si="42"/>
        <v>TIED CONCRETE BLOCK MAT, TYPE 1</v>
      </c>
      <c r="R180" s="43" t="str">
        <f t="shared" si="42"/>
        <v>ROCK CHANNEL PROTECTION, TYPE C WITH FILTER</v>
      </c>
      <c r="S180" s="43" t="str">
        <f t="shared" si="42"/>
        <v/>
      </c>
      <c r="T180" s="43" t="str">
        <f t="shared" si="42"/>
        <v>CONCRETE MASONRY</v>
      </c>
      <c r="U180" s="43" t="str">
        <f t="shared" si="42"/>
        <v>12" CONDUIT, TYPE B</v>
      </c>
      <c r="V180" s="43" t="str">
        <f t="shared" si="42"/>
        <v>12" CONDUIT, TYPE C</v>
      </c>
      <c r="W180" s="43" t="str">
        <f t="shared" si="42"/>
        <v>15" CONDUIT, TYPE B</v>
      </c>
      <c r="X180" s="43" t="str">
        <f t="shared" si="42"/>
        <v>15" CONDUIT, TYPE C</v>
      </c>
      <c r="Y180" s="43" t="str">
        <f t="shared" si="42"/>
        <v>15" CONDUIT, TYPE D</v>
      </c>
      <c r="Z180" s="43" t="str">
        <f t="shared" si="42"/>
        <v>15" CONDUIT, TYPE F</v>
      </c>
      <c r="AA180" s="44" t="str">
        <f t="shared" si="42"/>
        <v/>
      </c>
      <c r="AB180" s="43" t="str">
        <f t="shared" si="42"/>
        <v>24" CONDUIT, TYPE B</v>
      </c>
      <c r="AC180" s="43" t="str">
        <f t="shared" si="42"/>
        <v>30" CONDUIT, TYPE B</v>
      </c>
      <c r="AD180" s="43" t="str">
        <f t="shared" si="42"/>
        <v>CATCH BASIN, NO. 3</v>
      </c>
      <c r="AE180" s="43" t="str">
        <f t="shared" si="42"/>
        <v>CATCH BASIN, NO. 3A</v>
      </c>
    </row>
    <row r="181" spans="2:31" ht="12.75" customHeight="1" x14ac:dyDescent="0.2">
      <c r="B181" s="48"/>
      <c r="D181" s="51"/>
      <c r="E181" s="51"/>
      <c r="F181" s="56"/>
      <c r="G181" s="57"/>
      <c r="H181" s="57"/>
      <c r="I181" s="57"/>
      <c r="J181" s="58"/>
      <c r="K181" s="62"/>
      <c r="L181" s="42"/>
      <c r="M181" s="42"/>
      <c r="N181" s="42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5"/>
      <c r="AB181" s="43"/>
      <c r="AC181" s="43"/>
      <c r="AD181" s="43"/>
      <c r="AE181" s="43"/>
    </row>
    <row r="182" spans="2:31" ht="12.75" customHeight="1" x14ac:dyDescent="0.2">
      <c r="B182" s="48"/>
      <c r="D182" s="51"/>
      <c r="E182" s="51"/>
      <c r="F182" s="56"/>
      <c r="G182" s="57"/>
      <c r="H182" s="57"/>
      <c r="I182" s="57"/>
      <c r="J182" s="58"/>
      <c r="K182" s="62"/>
      <c r="L182" s="42"/>
      <c r="M182" s="42"/>
      <c r="N182" s="42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5"/>
      <c r="AB182" s="43"/>
      <c r="AC182" s="43"/>
      <c r="AD182" s="43"/>
      <c r="AE182" s="43"/>
    </row>
    <row r="183" spans="2:31" ht="12.75" customHeight="1" x14ac:dyDescent="0.2">
      <c r="B183" s="48"/>
      <c r="D183" s="51"/>
      <c r="E183" s="51"/>
      <c r="F183" s="56"/>
      <c r="G183" s="57"/>
      <c r="H183" s="57"/>
      <c r="I183" s="57"/>
      <c r="J183" s="58"/>
      <c r="K183" s="62"/>
      <c r="L183" s="42"/>
      <c r="M183" s="42"/>
      <c r="N183" s="42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5"/>
      <c r="AB183" s="43"/>
      <c r="AC183" s="43"/>
      <c r="AD183" s="43"/>
      <c r="AE183" s="43"/>
    </row>
    <row r="184" spans="2:31" ht="12.75" customHeight="1" x14ac:dyDescent="0.2">
      <c r="B184" s="48"/>
      <c r="D184" s="51"/>
      <c r="E184" s="51"/>
      <c r="F184" s="56"/>
      <c r="G184" s="57"/>
      <c r="H184" s="57"/>
      <c r="I184" s="57"/>
      <c r="J184" s="58"/>
      <c r="K184" s="62"/>
      <c r="L184" s="42"/>
      <c r="M184" s="42"/>
      <c r="N184" s="42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5"/>
      <c r="AB184" s="43"/>
      <c r="AC184" s="43"/>
      <c r="AD184" s="43"/>
      <c r="AE184" s="43"/>
    </row>
    <row r="185" spans="2:31" ht="12.75" customHeight="1" x14ac:dyDescent="0.2">
      <c r="B185" s="48"/>
      <c r="D185" s="51"/>
      <c r="E185" s="51"/>
      <c r="F185" s="56"/>
      <c r="G185" s="57"/>
      <c r="H185" s="57"/>
      <c r="I185" s="57"/>
      <c r="J185" s="58"/>
      <c r="K185" s="62"/>
      <c r="L185" s="42"/>
      <c r="M185" s="42"/>
      <c r="N185" s="42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5"/>
      <c r="AB185" s="43"/>
      <c r="AC185" s="43"/>
      <c r="AD185" s="43"/>
      <c r="AE185" s="43"/>
    </row>
    <row r="186" spans="2:31" ht="12.75" customHeight="1" x14ac:dyDescent="0.2">
      <c r="B186" s="48"/>
      <c r="D186" s="51"/>
      <c r="E186" s="51"/>
      <c r="F186" s="56"/>
      <c r="G186" s="57"/>
      <c r="H186" s="57"/>
      <c r="I186" s="57"/>
      <c r="J186" s="58"/>
      <c r="K186" s="62"/>
      <c r="L186" s="42"/>
      <c r="M186" s="42"/>
      <c r="N186" s="42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5"/>
      <c r="AB186" s="43"/>
      <c r="AC186" s="43"/>
      <c r="AD186" s="43"/>
      <c r="AE186" s="43"/>
    </row>
    <row r="187" spans="2:31" ht="12.75" customHeight="1" x14ac:dyDescent="0.2">
      <c r="B187" s="48"/>
      <c r="D187" s="51"/>
      <c r="E187" s="51"/>
      <c r="F187" s="56"/>
      <c r="G187" s="57"/>
      <c r="H187" s="57"/>
      <c r="I187" s="57"/>
      <c r="J187" s="58"/>
      <c r="K187" s="62"/>
      <c r="L187" s="42"/>
      <c r="M187" s="42"/>
      <c r="N187" s="42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5"/>
      <c r="AB187" s="43"/>
      <c r="AC187" s="43"/>
      <c r="AD187" s="43"/>
      <c r="AE187" s="43"/>
    </row>
    <row r="188" spans="2:31" ht="12.75" customHeight="1" x14ac:dyDescent="0.2">
      <c r="B188" s="48"/>
      <c r="D188" s="51"/>
      <c r="E188" s="51"/>
      <c r="F188" s="56"/>
      <c r="G188" s="57"/>
      <c r="H188" s="57"/>
      <c r="I188" s="57"/>
      <c r="J188" s="58"/>
      <c r="K188" s="62"/>
      <c r="L188" s="42"/>
      <c r="M188" s="42"/>
      <c r="N188" s="42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5"/>
      <c r="AB188" s="43"/>
      <c r="AC188" s="43"/>
      <c r="AD188" s="43"/>
      <c r="AE188" s="43"/>
    </row>
    <row r="189" spans="2:31" ht="12.75" customHeight="1" x14ac:dyDescent="0.2">
      <c r="B189" s="48"/>
      <c r="D189" s="51"/>
      <c r="E189" s="51"/>
      <c r="F189" s="56"/>
      <c r="G189" s="57"/>
      <c r="H189" s="57"/>
      <c r="I189" s="57"/>
      <c r="J189" s="58"/>
      <c r="K189" s="62"/>
      <c r="L189" s="42"/>
      <c r="M189" s="42"/>
      <c r="N189" s="42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5"/>
      <c r="AB189" s="43"/>
      <c r="AC189" s="43"/>
      <c r="AD189" s="43"/>
      <c r="AE189" s="43"/>
    </row>
    <row r="190" spans="2:31" ht="12.75" customHeight="1" x14ac:dyDescent="0.2">
      <c r="B190" s="48"/>
      <c r="D190" s="51"/>
      <c r="E190" s="51"/>
      <c r="F190" s="56"/>
      <c r="G190" s="57"/>
      <c r="H190" s="57"/>
      <c r="I190" s="57"/>
      <c r="J190" s="58"/>
      <c r="K190" s="62"/>
      <c r="L190" s="42"/>
      <c r="M190" s="42"/>
      <c r="N190" s="42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5"/>
      <c r="AB190" s="43"/>
      <c r="AC190" s="43"/>
      <c r="AD190" s="43"/>
      <c r="AE190" s="43"/>
    </row>
    <row r="191" spans="2:31" ht="12.75" customHeight="1" x14ac:dyDescent="0.2">
      <c r="B191" s="48"/>
      <c r="D191" s="51"/>
      <c r="E191" s="51"/>
      <c r="F191" s="56"/>
      <c r="G191" s="57"/>
      <c r="H191" s="57"/>
      <c r="I191" s="57"/>
      <c r="J191" s="58"/>
      <c r="K191" s="62"/>
      <c r="L191" s="42"/>
      <c r="M191" s="42"/>
      <c r="N191" s="42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6"/>
      <c r="AB191" s="43"/>
      <c r="AC191" s="43"/>
      <c r="AD191" s="43"/>
      <c r="AE191" s="43"/>
    </row>
    <row r="192" spans="2:31" ht="12.75" customHeight="1" thickBot="1" x14ac:dyDescent="0.25">
      <c r="B192" s="49"/>
      <c r="D192" s="52"/>
      <c r="E192" s="52"/>
      <c r="F192" s="59"/>
      <c r="G192" s="60"/>
      <c r="H192" s="60"/>
      <c r="I192" s="60"/>
      <c r="J192" s="61"/>
      <c r="K192" s="9" t="str">
        <f t="shared" ref="K192:AE192" si="43">IF(OR(TRIM(K177)=0,TRIM(K177)=""),"",IFERROR(TRIM(INDEX(QryItemNamed,MATCH(TRIM(K177),ITEM,0),3)),""))</f>
        <v>EACH</v>
      </c>
      <c r="L192" s="10" t="str">
        <f t="shared" si="43"/>
        <v>FT</v>
      </c>
      <c r="M192" s="10" t="str">
        <f t="shared" si="43"/>
        <v>FT</v>
      </c>
      <c r="N192" s="10" t="str">
        <f t="shared" si="43"/>
        <v>EACH</v>
      </c>
      <c r="O192" s="10" t="str">
        <f t="shared" si="43"/>
        <v>EACH</v>
      </c>
      <c r="P192" s="10" t="str">
        <f t="shared" si="43"/>
        <v/>
      </c>
      <c r="Q192" s="10" t="str">
        <f t="shared" si="43"/>
        <v>SY</v>
      </c>
      <c r="R192" s="10" t="str">
        <f t="shared" si="43"/>
        <v>CY</v>
      </c>
      <c r="S192" s="10" t="str">
        <f t="shared" si="43"/>
        <v/>
      </c>
      <c r="T192" s="10" t="str">
        <f t="shared" si="43"/>
        <v>CY</v>
      </c>
      <c r="U192" s="10" t="str">
        <f t="shared" si="43"/>
        <v>FT</v>
      </c>
      <c r="V192" s="10" t="str">
        <f t="shared" si="43"/>
        <v>FT</v>
      </c>
      <c r="W192" s="10" t="str">
        <f t="shared" si="43"/>
        <v>FT</v>
      </c>
      <c r="X192" s="10" t="str">
        <f t="shared" si="43"/>
        <v>FT</v>
      </c>
      <c r="Y192" s="10" t="str">
        <f t="shared" si="43"/>
        <v>FT</v>
      </c>
      <c r="Z192" s="10" t="str">
        <f t="shared" si="43"/>
        <v>FT</v>
      </c>
      <c r="AA192" s="10" t="str">
        <f t="shared" si="43"/>
        <v/>
      </c>
      <c r="AB192" s="10" t="str">
        <f t="shared" si="43"/>
        <v>FT</v>
      </c>
      <c r="AC192" s="10" t="str">
        <f t="shared" si="43"/>
        <v>FT</v>
      </c>
      <c r="AD192" s="10" t="str">
        <f t="shared" si="43"/>
        <v>EACH</v>
      </c>
      <c r="AE192" s="10" t="str">
        <f t="shared" si="43"/>
        <v>EACH</v>
      </c>
    </row>
    <row r="193" spans="2:31" ht="12.75" customHeight="1" x14ac:dyDescent="0.2">
      <c r="B193" s="26">
        <v>1</v>
      </c>
      <c r="D193" s="11"/>
      <c r="E193" s="11"/>
      <c r="F193" s="12"/>
      <c r="G193" s="13"/>
      <c r="H193" s="11"/>
      <c r="I193" s="12"/>
      <c r="J193" s="14"/>
      <c r="K193" s="13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</row>
    <row r="194" spans="2:31" ht="12.75" customHeight="1" x14ac:dyDescent="0.2">
      <c r="B194" s="26">
        <v>1</v>
      </c>
      <c r="D194" s="15"/>
      <c r="E194" s="15"/>
      <c r="F194" s="66" t="s">
        <v>193</v>
      </c>
      <c r="G194" s="67"/>
      <c r="H194" s="67"/>
      <c r="I194" s="36" t="s">
        <v>52</v>
      </c>
      <c r="J194" s="37"/>
      <c r="K194" s="32" t="str">
        <f>K47</f>
        <v/>
      </c>
      <c r="L194" s="32">
        <f t="shared" ref="L194:AE194" si="44">L47</f>
        <v>37</v>
      </c>
      <c r="M194" s="32" t="str">
        <f t="shared" si="44"/>
        <v/>
      </c>
      <c r="N194" s="32">
        <f t="shared" si="44"/>
        <v>1</v>
      </c>
      <c r="O194" s="32">
        <f t="shared" si="44"/>
        <v>4</v>
      </c>
      <c r="P194" s="32" t="str">
        <f t="shared" si="44"/>
        <v/>
      </c>
      <c r="Q194" s="32" t="str">
        <f t="shared" si="44"/>
        <v/>
      </c>
      <c r="R194" s="32" t="str">
        <f t="shared" si="44"/>
        <v/>
      </c>
      <c r="S194" s="32" t="str">
        <f t="shared" si="44"/>
        <v/>
      </c>
      <c r="T194" s="32" t="str">
        <f t="shared" si="44"/>
        <v/>
      </c>
      <c r="U194" s="32">
        <f t="shared" si="44"/>
        <v>29</v>
      </c>
      <c r="V194" s="32">
        <f t="shared" si="44"/>
        <v>32</v>
      </c>
      <c r="W194" s="32">
        <f t="shared" si="44"/>
        <v>35</v>
      </c>
      <c r="X194" s="32" t="str">
        <f t="shared" si="44"/>
        <v/>
      </c>
      <c r="Y194" s="32" t="str">
        <f t="shared" si="44"/>
        <v/>
      </c>
      <c r="Z194" s="32" t="str">
        <f t="shared" si="44"/>
        <v/>
      </c>
      <c r="AA194" s="32" t="str">
        <f t="shared" si="44"/>
        <v/>
      </c>
      <c r="AB194" s="32" t="str">
        <f t="shared" si="44"/>
        <v/>
      </c>
      <c r="AC194" s="32" t="str">
        <f t="shared" si="44"/>
        <v/>
      </c>
      <c r="AD194" s="32">
        <f t="shared" si="44"/>
        <v>2</v>
      </c>
      <c r="AE194" s="32">
        <f t="shared" si="44"/>
        <v>3</v>
      </c>
    </row>
    <row r="195" spans="2:31" ht="12.75" customHeight="1" x14ac:dyDescent="0.2">
      <c r="B195" s="26">
        <v>1</v>
      </c>
      <c r="D195" s="15"/>
      <c r="E195" s="15"/>
      <c r="F195" s="66" t="s">
        <v>193</v>
      </c>
      <c r="G195" s="67"/>
      <c r="H195" s="67"/>
      <c r="I195" s="36" t="s">
        <v>70</v>
      </c>
      <c r="J195" s="37"/>
      <c r="K195" s="32">
        <f>K131</f>
        <v>3</v>
      </c>
      <c r="L195" s="32">
        <f t="shared" ref="L195:AD195" si="45">L131</f>
        <v>131</v>
      </c>
      <c r="M195" s="32" t="str">
        <f t="shared" si="45"/>
        <v/>
      </c>
      <c r="N195" s="32" t="str">
        <f t="shared" si="45"/>
        <v/>
      </c>
      <c r="O195" s="32" t="str">
        <f t="shared" si="45"/>
        <v/>
      </c>
      <c r="P195" s="32" t="str">
        <f t="shared" si="45"/>
        <v/>
      </c>
      <c r="Q195" s="32" t="str">
        <f t="shared" si="45"/>
        <v/>
      </c>
      <c r="R195" s="32">
        <f>R131</f>
        <v>4</v>
      </c>
      <c r="S195" s="32" t="str">
        <f t="shared" si="45"/>
        <v/>
      </c>
      <c r="T195" s="41">
        <f>T131</f>
        <v>6.8</v>
      </c>
      <c r="U195" s="32" t="str">
        <f t="shared" si="45"/>
        <v/>
      </c>
      <c r="V195" s="32">
        <f t="shared" si="45"/>
        <v>38</v>
      </c>
      <c r="W195" s="32">
        <f t="shared" si="45"/>
        <v>32</v>
      </c>
      <c r="X195" s="32">
        <f t="shared" si="45"/>
        <v>105</v>
      </c>
      <c r="Y195" s="32">
        <f t="shared" si="45"/>
        <v>202</v>
      </c>
      <c r="Z195" s="32">
        <f t="shared" si="45"/>
        <v>68</v>
      </c>
      <c r="AA195" s="32" t="str">
        <f t="shared" si="45"/>
        <v/>
      </c>
      <c r="AB195" s="32">
        <f t="shared" si="45"/>
        <v>104</v>
      </c>
      <c r="AC195" s="32" t="str">
        <f t="shared" si="45"/>
        <v/>
      </c>
      <c r="AD195" s="32">
        <f t="shared" si="45"/>
        <v>2</v>
      </c>
      <c r="AE195" s="32">
        <f>AE131</f>
        <v>5</v>
      </c>
    </row>
    <row r="196" spans="2:31" ht="12.75" customHeight="1" x14ac:dyDescent="0.2">
      <c r="B196" s="26">
        <v>1</v>
      </c>
      <c r="D196" s="15"/>
      <c r="E196" s="15"/>
      <c r="F196" s="66" t="s">
        <v>193</v>
      </c>
      <c r="G196" s="67"/>
      <c r="H196" s="67"/>
      <c r="I196" s="36" t="s">
        <v>91</v>
      </c>
      <c r="J196" s="37"/>
      <c r="K196" s="32" t="str">
        <f>'SUBSUMMARY PAGES 3-4'!K47</f>
        <v/>
      </c>
      <c r="L196" s="32">
        <f>'SUBSUMMARY PAGES 3-4'!L47</f>
        <v>44</v>
      </c>
      <c r="M196" s="32">
        <f>'SUBSUMMARY PAGES 3-4'!M47</f>
        <v>8</v>
      </c>
      <c r="N196" s="32">
        <f>'SUBSUMMARY PAGES 3-4'!N47</f>
        <v>1</v>
      </c>
      <c r="O196" s="32">
        <f>'SUBSUMMARY PAGES 3-4'!O47</f>
        <v>2</v>
      </c>
      <c r="P196" s="32" t="str">
        <f>'SUBSUMMARY PAGES 3-4'!P47</f>
        <v/>
      </c>
      <c r="Q196" s="32">
        <f>'SUBSUMMARY PAGES 3-4'!Q47</f>
        <v>4</v>
      </c>
      <c r="R196" s="32" t="str">
        <f>'SUBSUMMARY PAGES 3-4'!R47</f>
        <v/>
      </c>
      <c r="S196" s="32" t="str">
        <f>'SUBSUMMARY PAGES 3-4'!S47</f>
        <v/>
      </c>
      <c r="T196" s="41">
        <f>'SUBSUMMARY PAGES 3-4'!T47</f>
        <v>2.2000000000000002</v>
      </c>
      <c r="U196" s="32">
        <f>'SUBSUMMARY PAGES 3-4'!U47</f>
        <v>6</v>
      </c>
      <c r="V196" s="32">
        <f>'SUBSUMMARY PAGES 3-4'!V47</f>
        <v>39</v>
      </c>
      <c r="W196" s="32">
        <f>'SUBSUMMARY PAGES 3-4'!W47</f>
        <v>39</v>
      </c>
      <c r="X196" s="32">
        <f>'SUBSUMMARY PAGES 3-4'!X47</f>
        <v>24</v>
      </c>
      <c r="Y196" s="32" t="str">
        <f>'SUBSUMMARY PAGES 3-4'!Y47</f>
        <v/>
      </c>
      <c r="Z196" s="32" t="str">
        <f>'SUBSUMMARY PAGES 3-4'!Z47</f>
        <v/>
      </c>
      <c r="AA196" s="32" t="str">
        <f>'SUBSUMMARY PAGES 3-4'!AA47</f>
        <v/>
      </c>
      <c r="AB196" s="32" t="str">
        <f>'SUBSUMMARY PAGES 3-4'!AB47</f>
        <v/>
      </c>
      <c r="AC196" s="32">
        <f>'SUBSUMMARY PAGES 3-4'!AC47</f>
        <v>8</v>
      </c>
      <c r="AD196" s="32">
        <f>'SUBSUMMARY PAGES 3-4'!AD47</f>
        <v>1</v>
      </c>
      <c r="AE196" s="32">
        <f>'SUBSUMMARY PAGES 3-4'!AE47</f>
        <v>7</v>
      </c>
    </row>
    <row r="197" spans="2:31" ht="12.75" customHeight="1" x14ac:dyDescent="0.2">
      <c r="B197" s="26">
        <v>1</v>
      </c>
      <c r="D197" s="15"/>
      <c r="E197" s="15"/>
      <c r="F197" s="66" t="s">
        <v>193</v>
      </c>
      <c r="G197" s="67"/>
      <c r="H197" s="67"/>
      <c r="I197" s="36" t="s">
        <v>92</v>
      </c>
      <c r="J197" s="37"/>
      <c r="K197" s="32" t="str">
        <f>'SUBSUMMARY PAGES 3-4'!K131</f>
        <v/>
      </c>
      <c r="L197" s="32" t="str">
        <f>'SUBSUMMARY PAGES 3-4'!L131</f>
        <v/>
      </c>
      <c r="M197" s="32" t="str">
        <f>'SUBSUMMARY PAGES 3-4'!M131</f>
        <v/>
      </c>
      <c r="N197" s="32" t="str">
        <f>'SUBSUMMARY PAGES 3-4'!N131</f>
        <v/>
      </c>
      <c r="O197" s="32" t="str">
        <f>'SUBSUMMARY PAGES 3-4'!O131</f>
        <v/>
      </c>
      <c r="P197" s="32" t="str">
        <f>'SUBSUMMARY PAGES 3-4'!P131</f>
        <v/>
      </c>
      <c r="Q197" s="32">
        <f>'SUBSUMMARY PAGES 3-4'!Q131</f>
        <v>2</v>
      </c>
      <c r="R197" s="32">
        <f>'SUBSUMMARY PAGES 3-4'!R131</f>
        <v>27</v>
      </c>
      <c r="S197" s="32" t="str">
        <f>'SUBSUMMARY PAGES 3-4'!S131</f>
        <v/>
      </c>
      <c r="T197" s="32">
        <f>'SUBSUMMARY PAGES 3-4'!T131</f>
        <v>2.5</v>
      </c>
      <c r="U197" s="32" t="str">
        <f>'SUBSUMMARY PAGES 3-4'!U131</f>
        <v/>
      </c>
      <c r="V197" s="32">
        <f>'SUBSUMMARY PAGES 3-4'!V131</f>
        <v>285</v>
      </c>
      <c r="W197" s="32" t="str">
        <f>'SUBSUMMARY PAGES 3-4'!W131</f>
        <v/>
      </c>
      <c r="X197" s="32">
        <f>'SUBSUMMARY PAGES 3-4'!X131</f>
        <v>50</v>
      </c>
      <c r="Y197" s="32" t="str">
        <f>'SUBSUMMARY PAGES 3-4'!Y131</f>
        <v/>
      </c>
      <c r="Z197" s="32" t="str">
        <f>'SUBSUMMARY PAGES 3-4'!Z131</f>
        <v/>
      </c>
      <c r="AA197" s="32" t="str">
        <f>'SUBSUMMARY PAGES 3-4'!AA131</f>
        <v/>
      </c>
      <c r="AB197" s="32" t="str">
        <f>'SUBSUMMARY PAGES 3-4'!AB131</f>
        <v/>
      </c>
      <c r="AC197" s="32" t="str">
        <f>'SUBSUMMARY PAGES 3-4'!AC131</f>
        <v/>
      </c>
      <c r="AD197" s="32" t="str">
        <f>'SUBSUMMARY PAGES 3-4'!AD131</f>
        <v/>
      </c>
      <c r="AE197" s="32" t="str">
        <f>'SUBSUMMARY PAGES 3-4'!AE131</f>
        <v/>
      </c>
    </row>
    <row r="198" spans="2:31" ht="12.75" customHeight="1" x14ac:dyDescent="0.2">
      <c r="B198" s="26">
        <v>1</v>
      </c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6">
        <v>1</v>
      </c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thickBot="1" x14ac:dyDescent="0.25">
      <c r="B200" s="26">
        <v>1</v>
      </c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5" t="s">
        <v>12</v>
      </c>
      <c r="D201" s="68" t="s">
        <v>2</v>
      </c>
      <c r="E201" s="69"/>
      <c r="F201" s="69"/>
      <c r="G201" s="69"/>
      <c r="H201" s="69"/>
      <c r="I201" s="69"/>
      <c r="J201" s="70"/>
      <c r="K201" s="19">
        <f t="shared" ref="K201:AE201" si="46">IF(K177="","",IF(OR(K192="", K192="LS", K192="LUMP"),IF(SUM(COUNTIF(K193:K200,"LS")+COUNTIF(K193:K200,"LUMP"))&gt;0,"LS",""),IF(SUM(K193:K200)&gt;0,ROUNDUP(SUM(K193:K200),0),"")))</f>
        <v>3</v>
      </c>
      <c r="L201" s="19">
        <f t="shared" si="46"/>
        <v>212</v>
      </c>
      <c r="M201" s="19">
        <f t="shared" si="46"/>
        <v>8</v>
      </c>
      <c r="N201" s="19">
        <f t="shared" si="46"/>
        <v>2</v>
      </c>
      <c r="O201" s="19">
        <f t="shared" si="46"/>
        <v>6</v>
      </c>
      <c r="P201" s="19" t="str">
        <f t="shared" si="46"/>
        <v/>
      </c>
      <c r="Q201" s="19">
        <f t="shared" si="46"/>
        <v>6</v>
      </c>
      <c r="R201" s="19">
        <f t="shared" si="46"/>
        <v>31</v>
      </c>
      <c r="S201" s="19" t="str">
        <f t="shared" si="46"/>
        <v/>
      </c>
      <c r="T201" s="40">
        <f>ROUNDUP(SUM(T193:T200),1)</f>
        <v>11.5</v>
      </c>
      <c r="U201" s="19">
        <f t="shared" si="46"/>
        <v>35</v>
      </c>
      <c r="V201" s="19">
        <f t="shared" si="46"/>
        <v>394</v>
      </c>
      <c r="W201" s="19">
        <f t="shared" si="46"/>
        <v>106</v>
      </c>
      <c r="X201" s="19">
        <f t="shared" si="46"/>
        <v>179</v>
      </c>
      <c r="Y201" s="19">
        <f t="shared" si="46"/>
        <v>202</v>
      </c>
      <c r="Z201" s="19">
        <f t="shared" si="46"/>
        <v>68</v>
      </c>
      <c r="AA201" s="19" t="str">
        <f t="shared" si="46"/>
        <v/>
      </c>
      <c r="AB201" s="19">
        <f t="shared" si="46"/>
        <v>104</v>
      </c>
      <c r="AC201" s="19">
        <f t="shared" si="46"/>
        <v>8</v>
      </c>
      <c r="AD201" s="19">
        <f t="shared" si="46"/>
        <v>5</v>
      </c>
      <c r="AE201" s="19">
        <f t="shared" si="46"/>
        <v>15</v>
      </c>
    </row>
    <row r="202" spans="2:31" ht="12.75" customHeight="1" thickBot="1" x14ac:dyDescent="0.25"/>
    <row r="203" spans="2:31" ht="12.75" customHeight="1" thickBot="1" x14ac:dyDescent="0.25">
      <c r="B203" s="24" t="s">
        <v>10</v>
      </c>
      <c r="D203" s="63" t="str">
        <f>"SUBSUMMARY SHEET " &amp; B204</f>
        <v>SUBSUMMARY SHEET $ds100$</v>
      </c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</row>
    <row r="204" spans="2:31" ht="12.75" customHeight="1" thickBot="1" x14ac:dyDescent="0.25">
      <c r="B204" s="25" t="s">
        <v>192</v>
      </c>
      <c r="D204" s="64" t="s">
        <v>8</v>
      </c>
      <c r="E204" s="64"/>
      <c r="F204" s="64"/>
      <c r="G204" s="64"/>
      <c r="H204" s="64"/>
      <c r="I204" s="64"/>
      <c r="J204" s="64"/>
      <c r="K204" s="23" t="s">
        <v>39</v>
      </c>
      <c r="L204" s="23" t="s">
        <v>40</v>
      </c>
      <c r="M204" s="23" t="s">
        <v>41</v>
      </c>
      <c r="N204" s="23"/>
      <c r="O204" s="23" t="s">
        <v>42</v>
      </c>
      <c r="P204" s="23" t="s">
        <v>43</v>
      </c>
      <c r="Q204" s="23" t="s">
        <v>44</v>
      </c>
      <c r="R204" s="23" t="s">
        <v>45</v>
      </c>
      <c r="S204" s="23" t="s">
        <v>200</v>
      </c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</row>
    <row r="205" spans="2:31" ht="12.75" customHeight="1" thickBot="1" x14ac:dyDescent="0.25">
      <c r="D205" s="65" t="s">
        <v>9</v>
      </c>
      <c r="E205" s="65"/>
      <c r="F205" s="65"/>
      <c r="G205" s="65"/>
      <c r="H205" s="65"/>
      <c r="I205" s="65"/>
      <c r="J205" s="65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47" t="s">
        <v>11</v>
      </c>
      <c r="D206" s="50" t="s">
        <v>20</v>
      </c>
      <c r="E206" s="50" t="s">
        <v>21</v>
      </c>
      <c r="F206" s="53" t="s">
        <v>0</v>
      </c>
      <c r="G206" s="54"/>
      <c r="H206" s="54"/>
      <c r="I206" s="54"/>
      <c r="J206" s="55"/>
      <c r="K206" s="7" t="str">
        <f t="shared" ref="K206:AE206" si="47">IF(OR(TRIM(K204)=0,TRIM(K204)=""),"",IF(IFERROR(TRIM(INDEX(QryItemNamed,MATCH(TRIM(K204),ITEM,0),2)),"")="Y","SPECIAL",LEFT(IFERROR(TRIM(INDEX(ITEM,MATCH(TRIM(K204),ITEM,0))),""),3)))</f>
        <v>611</v>
      </c>
      <c r="L206" s="8" t="str">
        <f t="shared" si="47"/>
        <v>611</v>
      </c>
      <c r="M206" s="8" t="str">
        <f t="shared" si="47"/>
        <v>611</v>
      </c>
      <c r="N206" s="8" t="str">
        <f t="shared" si="47"/>
        <v/>
      </c>
      <c r="O206" s="8" t="str">
        <f t="shared" si="47"/>
        <v>611</v>
      </c>
      <c r="P206" s="8" t="str">
        <f t="shared" si="47"/>
        <v>611</v>
      </c>
      <c r="Q206" s="8" t="str">
        <f t="shared" si="47"/>
        <v>611</v>
      </c>
      <c r="R206" s="8" t="str">
        <f t="shared" si="47"/>
        <v>611</v>
      </c>
      <c r="S206" s="8" t="str">
        <f t="shared" si="47"/>
        <v>611</v>
      </c>
      <c r="T206" s="8" t="str">
        <f t="shared" si="47"/>
        <v/>
      </c>
      <c r="U206" s="8" t="str">
        <f t="shared" si="47"/>
        <v/>
      </c>
      <c r="V206" s="8" t="str">
        <f t="shared" si="47"/>
        <v/>
      </c>
      <c r="W206" s="8" t="str">
        <f t="shared" si="47"/>
        <v/>
      </c>
      <c r="X206" s="8" t="str">
        <f t="shared" si="47"/>
        <v/>
      </c>
      <c r="Y206" s="8" t="str">
        <f t="shared" si="47"/>
        <v/>
      </c>
      <c r="Z206" s="8" t="str">
        <f t="shared" si="47"/>
        <v/>
      </c>
      <c r="AA206" s="8" t="str">
        <f t="shared" si="47"/>
        <v/>
      </c>
      <c r="AB206" s="8" t="str">
        <f t="shared" si="47"/>
        <v/>
      </c>
      <c r="AC206" s="8" t="str">
        <f t="shared" si="47"/>
        <v/>
      </c>
      <c r="AD206" s="8" t="str">
        <f t="shared" si="47"/>
        <v/>
      </c>
      <c r="AE206" s="8" t="str">
        <f t="shared" si="47"/>
        <v/>
      </c>
    </row>
    <row r="207" spans="2:31" ht="12.75" customHeight="1" x14ac:dyDescent="0.2">
      <c r="B207" s="48"/>
      <c r="D207" s="51"/>
      <c r="E207" s="51"/>
      <c r="F207" s="56"/>
      <c r="G207" s="57"/>
      <c r="H207" s="57"/>
      <c r="I207" s="57"/>
      <c r="J207" s="58"/>
      <c r="K207" s="62" t="str">
        <f t="shared" ref="K207:AE207" si="48">IF(OR(TRIM(K204)=0,TRIM(K204)=""),IF(K205="","",K205),IF(IFERROR(TRIM(INDEX(QryItemNamed,MATCH(TRIM(K204),ITEM,0),2)),"")="Y",TRIM(RIGHT(IFERROR(TRIM(INDEX(QryItemNamed,MATCH(TRIM(K204),ITEM,0),4)),"123456789012"),LEN(IFERROR(TRIM(INDEX(QryItemNamed,MATCH(TRIM(K204),ITEM,0),4)),"123456789012"))-9))&amp;K205,IFERROR(TRIM(INDEX(QryItemNamed,MATCH(TRIM(K204),ITEM,0),4))&amp;K205,"ITEM CODE DOES NOT EXIST IN ITEM MASTER")))</f>
        <v>CATCH BASIN ADJUSTED TO GRADE</v>
      </c>
      <c r="L207" s="42" t="str">
        <f t="shared" si="48"/>
        <v>CATCH BASIN RECONSTRUCTED TO GRADE</v>
      </c>
      <c r="M207" s="42" t="str">
        <f t="shared" si="48"/>
        <v>INLET, NO. 2-A-8, AS PER PLAN</v>
      </c>
      <c r="N207" s="42" t="str">
        <f t="shared" si="48"/>
        <v/>
      </c>
      <c r="O207" s="43" t="str">
        <f t="shared" si="48"/>
        <v>MANHOLE, NO. 3</v>
      </c>
      <c r="P207" s="43" t="str">
        <f t="shared" si="48"/>
        <v>MANHOLE ADJUSTED TO GRADE</v>
      </c>
      <c r="Q207" s="43" t="str">
        <f t="shared" si="48"/>
        <v>MANHOLE RECONSTRUCTED TO GRADE, AS PER PLAN</v>
      </c>
      <c r="R207" s="43" t="str">
        <f t="shared" si="48"/>
        <v>PRECAST REINFORCED CONCRETE OUTLET</v>
      </c>
      <c r="S207" s="43" t="str">
        <f t="shared" si="48"/>
        <v>INLET, NO. 4 FOR SINGLE SLOPE BARRIER, TYPE B, AS PER PLAN</v>
      </c>
      <c r="T207" s="43" t="str">
        <f t="shared" si="48"/>
        <v/>
      </c>
      <c r="U207" s="43" t="str">
        <f t="shared" si="48"/>
        <v/>
      </c>
      <c r="V207" s="43" t="str">
        <f t="shared" si="48"/>
        <v/>
      </c>
      <c r="W207" s="43" t="str">
        <f t="shared" si="48"/>
        <v/>
      </c>
      <c r="X207" s="43" t="str">
        <f t="shared" si="48"/>
        <v/>
      </c>
      <c r="Y207" s="43" t="str">
        <f t="shared" si="48"/>
        <v/>
      </c>
      <c r="Z207" s="43" t="str">
        <f t="shared" si="48"/>
        <v/>
      </c>
      <c r="AA207" s="44" t="str">
        <f t="shared" si="48"/>
        <v/>
      </c>
      <c r="AB207" s="43" t="str">
        <f t="shared" si="48"/>
        <v/>
      </c>
      <c r="AC207" s="43" t="str">
        <f t="shared" si="48"/>
        <v/>
      </c>
      <c r="AD207" s="43" t="str">
        <f t="shared" si="48"/>
        <v/>
      </c>
      <c r="AE207" s="43" t="str">
        <f t="shared" si="48"/>
        <v/>
      </c>
    </row>
    <row r="208" spans="2:31" ht="12.75" customHeight="1" x14ac:dyDescent="0.2">
      <c r="B208" s="48"/>
      <c r="D208" s="51"/>
      <c r="E208" s="51"/>
      <c r="F208" s="56"/>
      <c r="G208" s="57"/>
      <c r="H208" s="57"/>
      <c r="I208" s="57"/>
      <c r="J208" s="58"/>
      <c r="K208" s="62"/>
      <c r="L208" s="42"/>
      <c r="M208" s="42"/>
      <c r="N208" s="42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5"/>
      <c r="AB208" s="43"/>
      <c r="AC208" s="43"/>
      <c r="AD208" s="43"/>
      <c r="AE208" s="43"/>
    </row>
    <row r="209" spans="2:31" ht="12.75" customHeight="1" x14ac:dyDescent="0.2">
      <c r="B209" s="48"/>
      <c r="D209" s="51"/>
      <c r="E209" s="51"/>
      <c r="F209" s="56"/>
      <c r="G209" s="57"/>
      <c r="H209" s="57"/>
      <c r="I209" s="57"/>
      <c r="J209" s="58"/>
      <c r="K209" s="62"/>
      <c r="L209" s="42"/>
      <c r="M209" s="42"/>
      <c r="N209" s="42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5"/>
      <c r="AB209" s="43"/>
      <c r="AC209" s="43"/>
      <c r="AD209" s="43"/>
      <c r="AE209" s="43"/>
    </row>
    <row r="210" spans="2:31" ht="12.75" customHeight="1" x14ac:dyDescent="0.2">
      <c r="B210" s="48"/>
      <c r="D210" s="51"/>
      <c r="E210" s="51"/>
      <c r="F210" s="56"/>
      <c r="G210" s="57"/>
      <c r="H210" s="57"/>
      <c r="I210" s="57"/>
      <c r="J210" s="58"/>
      <c r="K210" s="62"/>
      <c r="L210" s="42"/>
      <c r="M210" s="42"/>
      <c r="N210" s="42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5"/>
      <c r="AB210" s="43"/>
      <c r="AC210" s="43"/>
      <c r="AD210" s="43"/>
      <c r="AE210" s="43"/>
    </row>
    <row r="211" spans="2:31" ht="12.75" customHeight="1" x14ac:dyDescent="0.2">
      <c r="B211" s="48"/>
      <c r="D211" s="51"/>
      <c r="E211" s="51"/>
      <c r="F211" s="56"/>
      <c r="G211" s="57"/>
      <c r="H211" s="57"/>
      <c r="I211" s="57"/>
      <c r="J211" s="58"/>
      <c r="K211" s="62"/>
      <c r="L211" s="42"/>
      <c r="M211" s="42"/>
      <c r="N211" s="42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5"/>
      <c r="AB211" s="43"/>
      <c r="AC211" s="43"/>
      <c r="AD211" s="43"/>
      <c r="AE211" s="43"/>
    </row>
    <row r="212" spans="2:31" ht="12.75" customHeight="1" x14ac:dyDescent="0.2">
      <c r="B212" s="48"/>
      <c r="D212" s="51"/>
      <c r="E212" s="51"/>
      <c r="F212" s="56"/>
      <c r="G212" s="57"/>
      <c r="H212" s="57"/>
      <c r="I212" s="57"/>
      <c r="J212" s="58"/>
      <c r="K212" s="62"/>
      <c r="L212" s="42"/>
      <c r="M212" s="42"/>
      <c r="N212" s="42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5"/>
      <c r="AB212" s="43"/>
      <c r="AC212" s="43"/>
      <c r="AD212" s="43"/>
      <c r="AE212" s="43"/>
    </row>
    <row r="213" spans="2:31" ht="12.75" customHeight="1" x14ac:dyDescent="0.2">
      <c r="B213" s="48"/>
      <c r="D213" s="51"/>
      <c r="E213" s="51"/>
      <c r="F213" s="56"/>
      <c r="G213" s="57"/>
      <c r="H213" s="57"/>
      <c r="I213" s="57"/>
      <c r="J213" s="58"/>
      <c r="K213" s="62"/>
      <c r="L213" s="42"/>
      <c r="M213" s="42"/>
      <c r="N213" s="42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5"/>
      <c r="AB213" s="43"/>
      <c r="AC213" s="43"/>
      <c r="AD213" s="43"/>
      <c r="AE213" s="43"/>
    </row>
    <row r="214" spans="2:31" ht="12.75" customHeight="1" x14ac:dyDescent="0.2">
      <c r="B214" s="48"/>
      <c r="D214" s="51"/>
      <c r="E214" s="51"/>
      <c r="F214" s="56"/>
      <c r="G214" s="57"/>
      <c r="H214" s="57"/>
      <c r="I214" s="57"/>
      <c r="J214" s="58"/>
      <c r="K214" s="62"/>
      <c r="L214" s="42"/>
      <c r="M214" s="42"/>
      <c r="N214" s="42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5"/>
      <c r="AB214" s="43"/>
      <c r="AC214" s="43"/>
      <c r="AD214" s="43"/>
      <c r="AE214" s="43"/>
    </row>
    <row r="215" spans="2:31" ht="12.75" customHeight="1" x14ac:dyDescent="0.2">
      <c r="B215" s="48"/>
      <c r="D215" s="51"/>
      <c r="E215" s="51"/>
      <c r="F215" s="56"/>
      <c r="G215" s="57"/>
      <c r="H215" s="57"/>
      <c r="I215" s="57"/>
      <c r="J215" s="58"/>
      <c r="K215" s="62"/>
      <c r="L215" s="42"/>
      <c r="M215" s="42"/>
      <c r="N215" s="42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5"/>
      <c r="AB215" s="43"/>
      <c r="AC215" s="43"/>
      <c r="AD215" s="43"/>
      <c r="AE215" s="43"/>
    </row>
    <row r="216" spans="2:31" ht="12.75" customHeight="1" x14ac:dyDescent="0.2">
      <c r="B216" s="48"/>
      <c r="D216" s="51"/>
      <c r="E216" s="51"/>
      <c r="F216" s="56"/>
      <c r="G216" s="57"/>
      <c r="H216" s="57"/>
      <c r="I216" s="57"/>
      <c r="J216" s="58"/>
      <c r="K216" s="62"/>
      <c r="L216" s="42"/>
      <c r="M216" s="42"/>
      <c r="N216" s="42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5"/>
      <c r="AB216" s="43"/>
      <c r="AC216" s="43"/>
      <c r="AD216" s="43"/>
      <c r="AE216" s="43"/>
    </row>
    <row r="217" spans="2:31" ht="12.75" customHeight="1" x14ac:dyDescent="0.2">
      <c r="B217" s="48"/>
      <c r="D217" s="51"/>
      <c r="E217" s="51"/>
      <c r="F217" s="56"/>
      <c r="G217" s="57"/>
      <c r="H217" s="57"/>
      <c r="I217" s="57"/>
      <c r="J217" s="58"/>
      <c r="K217" s="62"/>
      <c r="L217" s="42"/>
      <c r="M217" s="42"/>
      <c r="N217" s="42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5"/>
      <c r="AB217" s="43"/>
      <c r="AC217" s="43"/>
      <c r="AD217" s="43"/>
      <c r="AE217" s="43"/>
    </row>
    <row r="218" spans="2:31" ht="12.75" customHeight="1" x14ac:dyDescent="0.2">
      <c r="B218" s="48"/>
      <c r="D218" s="51"/>
      <c r="E218" s="51"/>
      <c r="F218" s="56"/>
      <c r="G218" s="57"/>
      <c r="H218" s="57"/>
      <c r="I218" s="57"/>
      <c r="J218" s="58"/>
      <c r="K218" s="62"/>
      <c r="L218" s="42"/>
      <c r="M218" s="42"/>
      <c r="N218" s="42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6"/>
      <c r="AB218" s="43"/>
      <c r="AC218" s="43"/>
      <c r="AD218" s="43"/>
      <c r="AE218" s="43"/>
    </row>
    <row r="219" spans="2:31" ht="12.75" customHeight="1" thickBot="1" x14ac:dyDescent="0.25">
      <c r="B219" s="49"/>
      <c r="D219" s="52"/>
      <c r="E219" s="52"/>
      <c r="F219" s="59"/>
      <c r="G219" s="60"/>
      <c r="H219" s="60"/>
      <c r="I219" s="60"/>
      <c r="J219" s="61"/>
      <c r="K219" s="9" t="str">
        <f t="shared" ref="K219:AE219" si="49">IF(OR(TRIM(K204)=0,TRIM(K204)=""),"",IFERROR(TRIM(INDEX(QryItemNamed,MATCH(TRIM(K204),ITEM,0),3)),""))</f>
        <v>EACH</v>
      </c>
      <c r="L219" s="10" t="str">
        <f t="shared" si="49"/>
        <v>EACH</v>
      </c>
      <c r="M219" s="10" t="str">
        <f t="shared" si="49"/>
        <v>EACH</v>
      </c>
      <c r="N219" s="10" t="str">
        <f t="shared" si="49"/>
        <v/>
      </c>
      <c r="O219" s="10" t="str">
        <f t="shared" si="49"/>
        <v>EACH</v>
      </c>
      <c r="P219" s="10" t="str">
        <f t="shared" si="49"/>
        <v>EACH</v>
      </c>
      <c r="Q219" s="10" t="str">
        <f t="shared" si="49"/>
        <v>EACH</v>
      </c>
      <c r="R219" s="10" t="str">
        <f t="shared" si="49"/>
        <v>EACH</v>
      </c>
      <c r="S219" s="10" t="str">
        <f t="shared" si="49"/>
        <v>EACH</v>
      </c>
      <c r="T219" s="10" t="str">
        <f t="shared" si="49"/>
        <v/>
      </c>
      <c r="U219" s="10" t="str">
        <f t="shared" si="49"/>
        <v/>
      </c>
      <c r="V219" s="10" t="str">
        <f t="shared" si="49"/>
        <v/>
      </c>
      <c r="W219" s="10" t="str">
        <f t="shared" si="49"/>
        <v/>
      </c>
      <c r="X219" s="10" t="str">
        <f t="shared" si="49"/>
        <v/>
      </c>
      <c r="Y219" s="10" t="str">
        <f t="shared" si="49"/>
        <v/>
      </c>
      <c r="Z219" s="10" t="str">
        <f t="shared" si="49"/>
        <v/>
      </c>
      <c r="AA219" s="10" t="str">
        <f t="shared" si="49"/>
        <v/>
      </c>
      <c r="AB219" s="10" t="str">
        <f t="shared" si="49"/>
        <v/>
      </c>
      <c r="AC219" s="10" t="str">
        <f t="shared" si="49"/>
        <v/>
      </c>
      <c r="AD219" s="10" t="str">
        <f t="shared" si="49"/>
        <v/>
      </c>
      <c r="AE219" s="10" t="str">
        <f t="shared" si="49"/>
        <v/>
      </c>
    </row>
    <row r="220" spans="2:31" ht="12.75" customHeight="1" x14ac:dyDescent="0.2">
      <c r="B220" s="26">
        <v>1</v>
      </c>
      <c r="D220" s="11"/>
      <c r="E220" s="11"/>
      <c r="F220" s="12"/>
      <c r="G220" s="13"/>
      <c r="H220" s="11"/>
      <c r="I220" s="12"/>
      <c r="J220" s="14"/>
      <c r="K220" s="13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</row>
    <row r="221" spans="2:31" x14ac:dyDescent="0.2">
      <c r="B221" s="26">
        <v>1</v>
      </c>
      <c r="D221" s="15"/>
      <c r="E221" s="15"/>
      <c r="F221" s="66" t="s">
        <v>193</v>
      </c>
      <c r="G221" s="67"/>
      <c r="H221" s="67"/>
      <c r="I221" s="36" t="s">
        <v>52</v>
      </c>
      <c r="J221" s="37"/>
      <c r="K221" s="32">
        <f>K89</f>
        <v>2</v>
      </c>
      <c r="L221" s="32">
        <f t="shared" ref="L221:R221" si="50">L89</f>
        <v>1</v>
      </c>
      <c r="M221" s="32">
        <f t="shared" si="50"/>
        <v>1</v>
      </c>
      <c r="N221" s="32" t="str">
        <f t="shared" si="50"/>
        <v/>
      </c>
      <c r="O221" s="32">
        <f t="shared" si="50"/>
        <v>3</v>
      </c>
      <c r="P221" s="32">
        <f t="shared" si="50"/>
        <v>5</v>
      </c>
      <c r="Q221" s="32">
        <f t="shared" si="50"/>
        <v>1</v>
      </c>
      <c r="R221" s="32" t="str">
        <f t="shared" si="50"/>
        <v/>
      </c>
      <c r="S221" s="32" t="str">
        <f t="shared" ref="S221" si="51">S89</f>
        <v/>
      </c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x14ac:dyDescent="0.2">
      <c r="B222" s="26">
        <v>1</v>
      </c>
      <c r="D222" s="15"/>
      <c r="E222" s="15"/>
      <c r="F222" s="66" t="s">
        <v>193</v>
      </c>
      <c r="G222" s="67"/>
      <c r="H222" s="67"/>
      <c r="I222" s="36" t="s">
        <v>70</v>
      </c>
      <c r="J222" s="37"/>
      <c r="K222" s="32" t="str">
        <f>K173</f>
        <v/>
      </c>
      <c r="L222" s="32" t="str">
        <f t="shared" ref="L222:R222" si="52">L173</f>
        <v/>
      </c>
      <c r="M222" s="32" t="str">
        <f t="shared" si="52"/>
        <v/>
      </c>
      <c r="N222" s="32" t="str">
        <f t="shared" si="52"/>
        <v/>
      </c>
      <c r="O222" s="32" t="str">
        <f t="shared" si="52"/>
        <v/>
      </c>
      <c r="P222" s="32" t="str">
        <f t="shared" si="52"/>
        <v/>
      </c>
      <c r="Q222" s="32" t="str">
        <f t="shared" si="52"/>
        <v/>
      </c>
      <c r="R222" s="32" t="str">
        <f t="shared" si="52"/>
        <v/>
      </c>
      <c r="S222" s="32">
        <f t="shared" ref="S222" si="53">S173</f>
        <v>1</v>
      </c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6">
        <v>1</v>
      </c>
      <c r="D223" s="15"/>
      <c r="E223" s="15"/>
      <c r="F223" s="66" t="s">
        <v>193</v>
      </c>
      <c r="G223" s="67"/>
      <c r="H223" s="67"/>
      <c r="I223" s="36" t="s">
        <v>91</v>
      </c>
      <c r="J223" s="37"/>
      <c r="K223" s="32">
        <f>'SUBSUMMARY PAGES 3-4'!K89</f>
        <v>4</v>
      </c>
      <c r="L223" s="32" t="str">
        <f>'SUBSUMMARY PAGES 3-4'!L89</f>
        <v/>
      </c>
      <c r="M223" s="32" t="str">
        <f>'SUBSUMMARY PAGES 3-4'!M89</f>
        <v/>
      </c>
      <c r="N223" s="32" t="str">
        <f>'SUBSUMMARY PAGES 3-4'!N89</f>
        <v/>
      </c>
      <c r="O223" s="32">
        <f>'SUBSUMMARY PAGES 3-4'!O89</f>
        <v>3</v>
      </c>
      <c r="P223" s="32">
        <f>'SUBSUMMARY PAGES 3-4'!P89</f>
        <v>1</v>
      </c>
      <c r="Q223" s="32" t="str">
        <f>'SUBSUMMARY PAGES 3-4'!Q89</f>
        <v/>
      </c>
      <c r="R223" s="32">
        <f>'SUBSUMMARY PAGES 3-4'!R89</f>
        <v>3</v>
      </c>
      <c r="S223" s="32" t="str">
        <f>'SUBSUMMARY PAGES 3-4'!S89</f>
        <v/>
      </c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6">
        <v>1</v>
      </c>
      <c r="D224" s="15"/>
      <c r="E224" s="15"/>
      <c r="F224" s="66" t="s">
        <v>193</v>
      </c>
      <c r="G224" s="67"/>
      <c r="H224" s="67"/>
      <c r="I224" s="36" t="s">
        <v>92</v>
      </c>
      <c r="J224" s="37"/>
      <c r="K224" s="32" t="str">
        <f>'SUBSUMMARY PAGES 3-4'!K173</f>
        <v/>
      </c>
      <c r="L224" s="32" t="str">
        <f>'SUBSUMMARY PAGES 3-4'!L173</f>
        <v/>
      </c>
      <c r="M224" s="32" t="str">
        <f>'SUBSUMMARY PAGES 3-4'!M173</f>
        <v/>
      </c>
      <c r="N224" s="32" t="str">
        <f>'SUBSUMMARY PAGES 3-4'!N173</f>
        <v/>
      </c>
      <c r="O224" s="32">
        <f>'SUBSUMMARY PAGES 3-4'!O173</f>
        <v>7</v>
      </c>
      <c r="P224" s="32">
        <f>'SUBSUMMARY PAGES 3-4'!P173</f>
        <v>4</v>
      </c>
      <c r="Q224" s="32" t="str">
        <f>'SUBSUMMARY PAGES 3-4'!Q173</f>
        <v/>
      </c>
      <c r="R224" s="32">
        <f>'SUBSUMMARY PAGES 3-4'!R173</f>
        <v>1</v>
      </c>
      <c r="S224" s="32" t="str">
        <f>'SUBSUMMARY PAGES 3-4'!S173</f>
        <v/>
      </c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6">
        <v>1</v>
      </c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thickBot="1" x14ac:dyDescent="0.25">
      <c r="B226" s="26">
        <v>1</v>
      </c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5" t="s">
        <v>12</v>
      </c>
      <c r="D227" s="68" t="s">
        <v>2</v>
      </c>
      <c r="E227" s="69"/>
      <c r="F227" s="69"/>
      <c r="G227" s="69"/>
      <c r="H227" s="69"/>
      <c r="I227" s="69"/>
      <c r="J227" s="70"/>
      <c r="K227" s="19">
        <f t="shared" ref="K227:AE227" si="54">IF(K204="","",IF(OR(K219="", K219="LS", K219="LUMP"),IF(SUM(COUNTIF(K220:K226,"LS")+COUNTIF(K220:K226,"LUMP"))&gt;0,"LS",""),IF(SUM(K220:K226)&gt;0,ROUNDUP(SUM(K220:K226),0),"")))</f>
        <v>6</v>
      </c>
      <c r="L227" s="19">
        <f t="shared" si="54"/>
        <v>1</v>
      </c>
      <c r="M227" s="19">
        <f t="shared" si="54"/>
        <v>1</v>
      </c>
      <c r="N227" s="19" t="str">
        <f t="shared" si="54"/>
        <v/>
      </c>
      <c r="O227" s="19">
        <f t="shared" si="54"/>
        <v>13</v>
      </c>
      <c r="P227" s="19">
        <f t="shared" si="54"/>
        <v>10</v>
      </c>
      <c r="Q227" s="19">
        <f t="shared" si="54"/>
        <v>1</v>
      </c>
      <c r="R227" s="19">
        <f t="shared" si="54"/>
        <v>4</v>
      </c>
      <c r="S227" s="19">
        <f t="shared" si="54"/>
        <v>1</v>
      </c>
      <c r="T227" s="19" t="str">
        <f t="shared" si="54"/>
        <v/>
      </c>
      <c r="U227" s="19" t="str">
        <f t="shared" si="54"/>
        <v/>
      </c>
      <c r="V227" s="19" t="str">
        <f t="shared" si="54"/>
        <v/>
      </c>
      <c r="W227" s="19" t="str">
        <f t="shared" si="54"/>
        <v/>
      </c>
      <c r="X227" s="19" t="str">
        <f t="shared" si="54"/>
        <v/>
      </c>
      <c r="Y227" s="19" t="str">
        <f t="shared" si="54"/>
        <v/>
      </c>
      <c r="Z227" s="19" t="str">
        <f t="shared" si="54"/>
        <v/>
      </c>
      <c r="AA227" s="19" t="str">
        <f t="shared" si="54"/>
        <v/>
      </c>
      <c r="AB227" s="19" t="str">
        <f t="shared" si="54"/>
        <v/>
      </c>
      <c r="AC227" s="19" t="str">
        <f t="shared" si="54"/>
        <v/>
      </c>
      <c r="AD227" s="19" t="str">
        <f t="shared" si="54"/>
        <v/>
      </c>
      <c r="AE227" s="19" t="str">
        <f t="shared" si="54"/>
        <v/>
      </c>
    </row>
    <row r="228" spans="2:31" customFormat="1" x14ac:dyDescent="0.2"/>
    <row r="229" spans="2:31" customFormat="1" x14ac:dyDescent="0.2"/>
  </sheetData>
  <mergeCells count="178">
    <mergeCell ref="AB207:AB218"/>
    <mergeCell ref="AC207:AC218"/>
    <mergeCell ref="AD207:AD218"/>
    <mergeCell ref="AE207:AE218"/>
    <mergeCell ref="F221:H221"/>
    <mergeCell ref="F222:H222"/>
    <mergeCell ref="F223:H223"/>
    <mergeCell ref="F224:H224"/>
    <mergeCell ref="D227:J227"/>
    <mergeCell ref="D203:AE203"/>
    <mergeCell ref="D204:J204"/>
    <mergeCell ref="D205:J205"/>
    <mergeCell ref="B206:B219"/>
    <mergeCell ref="D206:D219"/>
    <mergeCell ref="E206:E219"/>
    <mergeCell ref="F206:J219"/>
    <mergeCell ref="K207:K218"/>
    <mergeCell ref="L207:L218"/>
    <mergeCell ref="M207:M218"/>
    <mergeCell ref="N207:N218"/>
    <mergeCell ref="O207:O218"/>
    <mergeCell ref="P207:P218"/>
    <mergeCell ref="Q207:Q218"/>
    <mergeCell ref="R207:R218"/>
    <mergeCell ref="S207:S218"/>
    <mergeCell ref="T207:T218"/>
    <mergeCell ref="U207:U218"/>
    <mergeCell ref="V207:V218"/>
    <mergeCell ref="W207:W218"/>
    <mergeCell ref="X207:X218"/>
    <mergeCell ref="Y207:Y218"/>
    <mergeCell ref="Z207:Z218"/>
    <mergeCell ref="AA207:AA218"/>
    <mergeCell ref="AB180:AB191"/>
    <mergeCell ref="AC180:AC191"/>
    <mergeCell ref="AD180:AD191"/>
    <mergeCell ref="AE180:AE191"/>
    <mergeCell ref="F194:H194"/>
    <mergeCell ref="F195:H195"/>
    <mergeCell ref="F196:H196"/>
    <mergeCell ref="F197:H197"/>
    <mergeCell ref="D201:J201"/>
    <mergeCell ref="D176:AE176"/>
    <mergeCell ref="D177:J177"/>
    <mergeCell ref="D178:J178"/>
    <mergeCell ref="B179:B192"/>
    <mergeCell ref="D179:D192"/>
    <mergeCell ref="E179:E192"/>
    <mergeCell ref="F179:J192"/>
    <mergeCell ref="K180:K191"/>
    <mergeCell ref="L180:L191"/>
    <mergeCell ref="M180:M191"/>
    <mergeCell ref="N180:N191"/>
    <mergeCell ref="O180:O191"/>
    <mergeCell ref="P180:P191"/>
    <mergeCell ref="Q180:Q191"/>
    <mergeCell ref="R180:R191"/>
    <mergeCell ref="S180:S191"/>
    <mergeCell ref="T180:T191"/>
    <mergeCell ref="U180:U191"/>
    <mergeCell ref="V180:V191"/>
    <mergeCell ref="W180:W191"/>
    <mergeCell ref="X180:X191"/>
    <mergeCell ref="Y180:Y191"/>
    <mergeCell ref="Z180:Z191"/>
    <mergeCell ref="AA180:AA191"/>
    <mergeCell ref="B10:B23"/>
    <mergeCell ref="B52:B65"/>
    <mergeCell ref="B94:B107"/>
    <mergeCell ref="B136:B149"/>
    <mergeCell ref="T137:T148"/>
    <mergeCell ref="U137:U148"/>
    <mergeCell ref="AC53:AC64"/>
    <mergeCell ref="AD53:AD64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AC137:AC148"/>
    <mergeCell ref="AD137:AD148"/>
    <mergeCell ref="AE137:AE148"/>
    <mergeCell ref="D91:AE91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V53:V6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K11:K22"/>
    <mergeCell ref="L11:L22"/>
    <mergeCell ref="M11:M22"/>
    <mergeCell ref="P11:P22"/>
    <mergeCell ref="Q11:Q22"/>
    <mergeCell ref="R11:R22"/>
    <mergeCell ref="S11:S22"/>
    <mergeCell ref="D49:AE49"/>
    <mergeCell ref="D50:J50"/>
    <mergeCell ref="AE11:AE22"/>
    <mergeCell ref="D8:J8"/>
    <mergeCell ref="P95:P106"/>
    <mergeCell ref="Q95:Q106"/>
    <mergeCell ref="R95:R106"/>
    <mergeCell ref="S95:S106"/>
    <mergeCell ref="T95:T106"/>
    <mergeCell ref="U95:U106"/>
    <mergeCell ref="V95:V106"/>
    <mergeCell ref="W95:W106"/>
    <mergeCell ref="D92:J92"/>
    <mergeCell ref="D93:J93"/>
    <mergeCell ref="D94:D107"/>
    <mergeCell ref="E94:E107"/>
    <mergeCell ref="F94:J107"/>
    <mergeCell ref="K95:K106"/>
    <mergeCell ref="L95:L106"/>
    <mergeCell ref="M95:M106"/>
    <mergeCell ref="N95:N106"/>
    <mergeCell ref="X95:X106"/>
    <mergeCell ref="V137:V148"/>
    <mergeCell ref="W137:W148"/>
    <mergeCell ref="X137:X148"/>
    <mergeCell ref="Y137:Y148"/>
    <mergeCell ref="Z137:Z148"/>
    <mergeCell ref="D133:AE133"/>
    <mergeCell ref="D134:J134"/>
    <mergeCell ref="D135:J135"/>
    <mergeCell ref="D136:D149"/>
    <mergeCell ref="E136:E149"/>
    <mergeCell ref="F136:J149"/>
    <mergeCell ref="K137:K148"/>
    <mergeCell ref="L137:L148"/>
    <mergeCell ref="M137:M148"/>
    <mergeCell ref="AA137:AA148"/>
    <mergeCell ref="N137:N148"/>
    <mergeCell ref="O137:O148"/>
    <mergeCell ref="P137:P148"/>
    <mergeCell ref="Q137:Q148"/>
    <mergeCell ref="R137:R148"/>
    <mergeCell ref="S137:S148"/>
    <mergeCell ref="AB137:AB148"/>
    <mergeCell ref="O95:O106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A0CF4-B745-41B5-8A2B-598C01CD2385}">
  <sheetPr>
    <pageSetUpPr fitToPage="1"/>
  </sheetPr>
  <dimension ref="A1:AL173"/>
  <sheetViews>
    <sheetView showGridLines="0" showZeros="0" tabSelected="1" topLeftCell="A116" zoomScaleNormal="100" workbookViewId="0">
      <selection activeCell="D136" sqref="D136:AE173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63" t="str">
        <f>"SUBSUMMARY SHEET " &amp; B8</f>
        <v xml:space="preserve">SUBSUMMARY SHEET 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25"/>
      <c r="D8" s="64" t="s">
        <v>8</v>
      </c>
      <c r="E8" s="64"/>
      <c r="F8" s="64"/>
      <c r="G8" s="64"/>
      <c r="H8" s="64"/>
      <c r="I8" s="64"/>
      <c r="J8" s="64"/>
      <c r="K8" s="23" t="s">
        <v>127</v>
      </c>
      <c r="L8" s="23" t="s">
        <v>23</v>
      </c>
      <c r="M8" s="23" t="s">
        <v>24</v>
      </c>
      <c r="N8" s="23" t="s">
        <v>25</v>
      </c>
      <c r="O8" s="23" t="s">
        <v>26</v>
      </c>
      <c r="P8" s="23"/>
      <c r="Q8" s="23" t="s">
        <v>27</v>
      </c>
      <c r="R8" s="23" t="s">
        <v>28</v>
      </c>
      <c r="S8" s="23"/>
      <c r="T8" s="23" t="s">
        <v>29</v>
      </c>
      <c r="U8" s="23" t="s">
        <v>30</v>
      </c>
      <c r="V8" s="23" t="s">
        <v>31</v>
      </c>
      <c r="W8" s="23" t="s">
        <v>32</v>
      </c>
      <c r="X8" s="23" t="s">
        <v>33</v>
      </c>
      <c r="Y8" s="23" t="s">
        <v>34</v>
      </c>
      <c r="Z8" s="23" t="s">
        <v>179</v>
      </c>
      <c r="AA8" s="23"/>
      <c r="AB8" s="23" t="s">
        <v>35</v>
      </c>
      <c r="AC8" s="23" t="s">
        <v>36</v>
      </c>
      <c r="AD8" s="23" t="s">
        <v>37</v>
      </c>
      <c r="AE8" s="23" t="s">
        <v>38</v>
      </c>
    </row>
    <row r="9" spans="1:38" ht="12.75" customHeight="1" thickBot="1" x14ac:dyDescent="0.25">
      <c r="B9" s="5" t="s">
        <v>91</v>
      </c>
      <c r="D9" s="65" t="s">
        <v>9</v>
      </c>
      <c r="E9" s="65"/>
      <c r="F9" s="65"/>
      <c r="G9" s="65"/>
      <c r="H9" s="65"/>
      <c r="I9" s="65"/>
      <c r="J9" s="6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7" t="s">
        <v>11</v>
      </c>
      <c r="D10" s="50" t="s">
        <v>20</v>
      </c>
      <c r="E10" s="50" t="s">
        <v>21</v>
      </c>
      <c r="F10" s="53" t="s">
        <v>0</v>
      </c>
      <c r="G10" s="54"/>
      <c r="H10" s="54"/>
      <c r="I10" s="54"/>
      <c r="J10" s="55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/>
      </c>
      <c r="Q10" s="8" t="str">
        <f t="shared" si="0"/>
        <v>601</v>
      </c>
      <c r="R10" s="8" t="str">
        <f t="shared" si="0"/>
        <v>601</v>
      </c>
      <c r="S10" s="8" t="str">
        <f t="shared" si="0"/>
        <v/>
      </c>
      <c r="T10" s="8" t="str">
        <f t="shared" si="0"/>
        <v>602</v>
      </c>
      <c r="U10" s="8" t="str">
        <f t="shared" si="0"/>
        <v>611</v>
      </c>
      <c r="V10" s="8" t="str">
        <f t="shared" si="0"/>
        <v>611</v>
      </c>
      <c r="W10" s="8" t="str">
        <f t="shared" si="0"/>
        <v>611</v>
      </c>
      <c r="X10" s="8" t="str">
        <f t="shared" si="0"/>
        <v>611</v>
      </c>
      <c r="Y10" s="8" t="str">
        <f t="shared" si="0"/>
        <v>611</v>
      </c>
      <c r="Z10" s="8" t="str">
        <f t="shared" si="0"/>
        <v>611</v>
      </c>
      <c r="AA10" s="8" t="str">
        <f t="shared" si="0"/>
        <v/>
      </c>
      <c r="AB10" s="8" t="str">
        <f t="shared" si="0"/>
        <v>611</v>
      </c>
      <c r="AC10" s="8" t="str">
        <f t="shared" si="0"/>
        <v>611</v>
      </c>
      <c r="AD10" s="8" t="str">
        <f t="shared" si="0"/>
        <v>611</v>
      </c>
      <c r="AE10" s="8" t="str">
        <f t="shared" si="0"/>
        <v>611</v>
      </c>
    </row>
    <row r="11" spans="1:38" ht="12.75" customHeight="1" x14ac:dyDescent="0.2">
      <c r="B11" s="48"/>
      <c r="D11" s="51"/>
      <c r="E11" s="51"/>
      <c r="F11" s="56"/>
      <c r="G11" s="57"/>
      <c r="H11" s="57"/>
      <c r="I11" s="57"/>
      <c r="J11" s="58"/>
      <c r="K11" s="62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HEADWALL REMOVED</v>
      </c>
      <c r="L11" s="42" t="str">
        <f t="shared" si="1"/>
        <v>PIPE REMOVED, 24" AND UNDER</v>
      </c>
      <c r="M11" s="42" t="str">
        <f t="shared" si="1"/>
        <v>PIPE REMOVED, OVER 24"</v>
      </c>
      <c r="N11" s="42" t="str">
        <f t="shared" si="1"/>
        <v>MANHOLE REMOVED</v>
      </c>
      <c r="O11" s="43" t="str">
        <f t="shared" si="1"/>
        <v>CATCH BASIN REMOVED</v>
      </c>
      <c r="P11" s="43" t="str">
        <f t="shared" si="1"/>
        <v/>
      </c>
      <c r="Q11" s="43" t="str">
        <f t="shared" si="1"/>
        <v>TIED CONCRETE BLOCK MAT, TYPE 1</v>
      </c>
      <c r="R11" s="43" t="str">
        <f t="shared" si="1"/>
        <v>ROCK CHANNEL PROTECTION, TYPE C WITH FILTER</v>
      </c>
      <c r="S11" s="43" t="str">
        <f t="shared" si="1"/>
        <v/>
      </c>
      <c r="T11" s="43" t="str">
        <f t="shared" si="1"/>
        <v>CONCRETE MASONRY</v>
      </c>
      <c r="U11" s="43" t="str">
        <f t="shared" si="1"/>
        <v>12" CONDUIT, TYPE B</v>
      </c>
      <c r="V11" s="43" t="str">
        <f t="shared" si="1"/>
        <v>12" CONDUIT, TYPE C</v>
      </c>
      <c r="W11" s="43" t="str">
        <f t="shared" si="1"/>
        <v>15" CONDUIT, TYPE B</v>
      </c>
      <c r="X11" s="43" t="str">
        <f t="shared" si="1"/>
        <v>15" CONDUIT, TYPE C</v>
      </c>
      <c r="Y11" s="43" t="str">
        <f t="shared" si="1"/>
        <v>15" CONDUIT, TYPE D</v>
      </c>
      <c r="Z11" s="43" t="str">
        <f t="shared" si="1"/>
        <v>15" CONDUIT, TYPE F</v>
      </c>
      <c r="AA11" s="44" t="str">
        <f t="shared" si="1"/>
        <v/>
      </c>
      <c r="AB11" s="43" t="str">
        <f t="shared" si="1"/>
        <v>24" CONDUIT, TYPE B</v>
      </c>
      <c r="AC11" s="43" t="str">
        <f t="shared" si="1"/>
        <v>30" CONDUIT, TYPE B</v>
      </c>
      <c r="AD11" s="43" t="str">
        <f t="shared" si="1"/>
        <v>CATCH BASIN, NO. 3</v>
      </c>
      <c r="AE11" s="43" t="str">
        <f t="shared" si="1"/>
        <v>CATCH BASIN, NO. 3A</v>
      </c>
    </row>
    <row r="12" spans="1:38" ht="12.75" customHeight="1" x14ac:dyDescent="0.2">
      <c r="B12" s="48"/>
      <c r="D12" s="51"/>
      <c r="E12" s="51"/>
      <c r="F12" s="56"/>
      <c r="G12" s="57"/>
      <c r="H12" s="57"/>
      <c r="I12" s="57"/>
      <c r="J12" s="58"/>
      <c r="K12" s="62"/>
      <c r="L12" s="42"/>
      <c r="M12" s="42"/>
      <c r="N12" s="42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5"/>
      <c r="AB12" s="43"/>
      <c r="AC12" s="43"/>
      <c r="AD12" s="43"/>
      <c r="AE12" s="43"/>
    </row>
    <row r="13" spans="1:38" ht="12.75" customHeight="1" x14ac:dyDescent="0.2">
      <c r="B13" s="48"/>
      <c r="D13" s="51"/>
      <c r="E13" s="51"/>
      <c r="F13" s="56"/>
      <c r="G13" s="57"/>
      <c r="H13" s="57"/>
      <c r="I13" s="57"/>
      <c r="J13" s="58"/>
      <c r="K13" s="62"/>
      <c r="L13" s="42"/>
      <c r="M13" s="42"/>
      <c r="N13" s="42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5"/>
      <c r="AB13" s="43"/>
      <c r="AC13" s="43"/>
      <c r="AD13" s="43"/>
      <c r="AE13" s="43"/>
    </row>
    <row r="14" spans="1:38" ht="12.75" customHeight="1" x14ac:dyDescent="0.2">
      <c r="B14" s="48"/>
      <c r="D14" s="51"/>
      <c r="E14" s="51"/>
      <c r="F14" s="56"/>
      <c r="G14" s="57"/>
      <c r="H14" s="57"/>
      <c r="I14" s="57"/>
      <c r="J14" s="58"/>
      <c r="K14" s="62"/>
      <c r="L14" s="42"/>
      <c r="M14" s="42"/>
      <c r="N14" s="42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5"/>
      <c r="AB14" s="43"/>
      <c r="AC14" s="43"/>
      <c r="AD14" s="43"/>
      <c r="AE14" s="43"/>
    </row>
    <row r="15" spans="1:38" ht="12.75" customHeight="1" x14ac:dyDescent="0.2">
      <c r="B15" s="48"/>
      <c r="D15" s="51"/>
      <c r="E15" s="51"/>
      <c r="F15" s="56"/>
      <c r="G15" s="57"/>
      <c r="H15" s="57"/>
      <c r="I15" s="57"/>
      <c r="J15" s="58"/>
      <c r="K15" s="62"/>
      <c r="L15" s="42"/>
      <c r="M15" s="42"/>
      <c r="N15" s="42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5"/>
      <c r="AB15" s="43"/>
      <c r="AC15" s="43"/>
      <c r="AD15" s="43"/>
      <c r="AE15" s="43"/>
    </row>
    <row r="16" spans="1:38" ht="12.75" customHeight="1" x14ac:dyDescent="0.2">
      <c r="B16" s="48"/>
      <c r="D16" s="51"/>
      <c r="E16" s="51"/>
      <c r="F16" s="56"/>
      <c r="G16" s="57"/>
      <c r="H16" s="57"/>
      <c r="I16" s="57"/>
      <c r="J16" s="58"/>
      <c r="K16" s="62"/>
      <c r="L16" s="42"/>
      <c r="M16" s="42"/>
      <c r="N16" s="42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5"/>
      <c r="AB16" s="43"/>
      <c r="AC16" s="43"/>
      <c r="AD16" s="43"/>
      <c r="AE16" s="43"/>
    </row>
    <row r="17" spans="2:31" ht="12.75" customHeight="1" x14ac:dyDescent="0.2">
      <c r="B17" s="48"/>
      <c r="D17" s="51"/>
      <c r="E17" s="51"/>
      <c r="F17" s="56"/>
      <c r="G17" s="57"/>
      <c r="H17" s="57"/>
      <c r="I17" s="57"/>
      <c r="J17" s="58"/>
      <c r="K17" s="62"/>
      <c r="L17" s="42"/>
      <c r="M17" s="42"/>
      <c r="N17" s="42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5"/>
      <c r="AB17" s="43"/>
      <c r="AC17" s="43"/>
      <c r="AD17" s="43"/>
      <c r="AE17" s="43"/>
    </row>
    <row r="18" spans="2:31" ht="6.4" customHeight="1" x14ac:dyDescent="0.2">
      <c r="B18" s="48"/>
      <c r="D18" s="51"/>
      <c r="E18" s="51"/>
      <c r="F18" s="56"/>
      <c r="G18" s="57"/>
      <c r="H18" s="57"/>
      <c r="I18" s="57"/>
      <c r="J18" s="58"/>
      <c r="K18" s="62"/>
      <c r="L18" s="42"/>
      <c r="M18" s="42"/>
      <c r="N18" s="42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5"/>
      <c r="AB18" s="43"/>
      <c r="AC18" s="43"/>
      <c r="AD18" s="43"/>
      <c r="AE18" s="43"/>
    </row>
    <row r="19" spans="2:31" ht="12.75" customHeight="1" x14ac:dyDescent="0.2">
      <c r="B19" s="48"/>
      <c r="D19" s="51"/>
      <c r="E19" s="51"/>
      <c r="F19" s="56"/>
      <c r="G19" s="57"/>
      <c r="H19" s="57"/>
      <c r="I19" s="57"/>
      <c r="J19" s="58"/>
      <c r="K19" s="62"/>
      <c r="L19" s="42"/>
      <c r="M19" s="42"/>
      <c r="N19" s="42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5"/>
      <c r="AB19" s="43"/>
      <c r="AC19" s="43"/>
      <c r="AD19" s="43"/>
      <c r="AE19" s="43"/>
    </row>
    <row r="20" spans="2:31" ht="12.75" customHeight="1" x14ac:dyDescent="0.2">
      <c r="B20" s="48"/>
      <c r="D20" s="51"/>
      <c r="E20" s="51"/>
      <c r="F20" s="56"/>
      <c r="G20" s="57"/>
      <c r="H20" s="57"/>
      <c r="I20" s="57"/>
      <c r="J20" s="58"/>
      <c r="K20" s="62"/>
      <c r="L20" s="42"/>
      <c r="M20" s="42"/>
      <c r="N20" s="42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5"/>
      <c r="AB20" s="43"/>
      <c r="AC20" s="43"/>
      <c r="AD20" s="43"/>
      <c r="AE20" s="43"/>
    </row>
    <row r="21" spans="2:31" ht="12.75" customHeight="1" x14ac:dyDescent="0.2">
      <c r="B21" s="48"/>
      <c r="D21" s="51"/>
      <c r="E21" s="51"/>
      <c r="F21" s="56"/>
      <c r="G21" s="57"/>
      <c r="H21" s="57"/>
      <c r="I21" s="57"/>
      <c r="J21" s="58"/>
      <c r="K21" s="62"/>
      <c r="L21" s="42"/>
      <c r="M21" s="42"/>
      <c r="N21" s="42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5"/>
      <c r="AB21" s="43"/>
      <c r="AC21" s="43"/>
      <c r="AD21" s="43"/>
      <c r="AE21" s="43"/>
    </row>
    <row r="22" spans="2:31" ht="12.75" customHeight="1" x14ac:dyDescent="0.2">
      <c r="B22" s="48"/>
      <c r="D22" s="51"/>
      <c r="E22" s="51"/>
      <c r="F22" s="56"/>
      <c r="G22" s="57"/>
      <c r="H22" s="57"/>
      <c r="I22" s="57"/>
      <c r="J22" s="58"/>
      <c r="K22" s="62"/>
      <c r="L22" s="42"/>
      <c r="M22" s="42"/>
      <c r="N22" s="42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6"/>
      <c r="AB22" s="43"/>
      <c r="AC22" s="43"/>
      <c r="AD22" s="43"/>
      <c r="AE22" s="43"/>
    </row>
    <row r="23" spans="2:31" ht="12.75" customHeight="1" thickBot="1" x14ac:dyDescent="0.25">
      <c r="B23" s="49"/>
      <c r="D23" s="52"/>
      <c r="E23" s="52"/>
      <c r="F23" s="59"/>
      <c r="G23" s="60"/>
      <c r="H23" s="60"/>
      <c r="I23" s="60"/>
      <c r="J23" s="61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FT</v>
      </c>
      <c r="M23" s="10" t="str">
        <f t="shared" si="2"/>
        <v>FT</v>
      </c>
      <c r="N23" s="10" t="str">
        <f t="shared" si="2"/>
        <v>EACH</v>
      </c>
      <c r="O23" s="10" t="str">
        <f t="shared" si="2"/>
        <v>EACH</v>
      </c>
      <c r="P23" s="10" t="str">
        <f t="shared" si="2"/>
        <v/>
      </c>
      <c r="Q23" s="10" t="str">
        <f t="shared" si="2"/>
        <v>SY</v>
      </c>
      <c r="R23" s="10" t="str">
        <f t="shared" si="2"/>
        <v>CY</v>
      </c>
      <c r="S23" s="10" t="str">
        <f t="shared" si="2"/>
        <v/>
      </c>
      <c r="T23" s="10" t="str">
        <f t="shared" si="2"/>
        <v>CY</v>
      </c>
      <c r="U23" s="10" t="str">
        <f t="shared" si="2"/>
        <v>FT</v>
      </c>
      <c r="V23" s="10" t="str">
        <f t="shared" si="2"/>
        <v>FT</v>
      </c>
      <c r="W23" s="10" t="str">
        <f t="shared" si="2"/>
        <v>FT</v>
      </c>
      <c r="X23" s="10" t="str">
        <f t="shared" si="2"/>
        <v>FT</v>
      </c>
      <c r="Y23" s="10" t="str">
        <f t="shared" si="2"/>
        <v>FT</v>
      </c>
      <c r="Z23" s="10" t="str">
        <f t="shared" si="2"/>
        <v>FT</v>
      </c>
      <c r="AA23" s="10" t="str">
        <f t="shared" si="2"/>
        <v/>
      </c>
      <c r="AB23" s="10" t="str">
        <f t="shared" si="2"/>
        <v>FT</v>
      </c>
      <c r="AC23" s="10" t="str">
        <f t="shared" si="2"/>
        <v>FT</v>
      </c>
      <c r="AD23" s="10" t="str">
        <f t="shared" si="2"/>
        <v>EACH</v>
      </c>
      <c r="AE23" s="10" t="str">
        <f t="shared" si="2"/>
        <v>EACH</v>
      </c>
    </row>
    <row r="24" spans="2:31" ht="12.75" customHeight="1" x14ac:dyDescent="0.2">
      <c r="B24" s="26">
        <v>1</v>
      </c>
      <c r="D24" s="11" t="s">
        <v>93</v>
      </c>
      <c r="E24" s="15" t="s">
        <v>180</v>
      </c>
      <c r="F24" s="12" t="s">
        <v>152</v>
      </c>
      <c r="G24" s="13" t="s">
        <v>141</v>
      </c>
      <c r="H24" s="11" t="s">
        <v>1</v>
      </c>
      <c r="I24" s="12" t="s">
        <v>191</v>
      </c>
      <c r="J24" s="14" t="s">
        <v>141</v>
      </c>
      <c r="K24" s="13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>
        <v>24</v>
      </c>
      <c r="Y24" s="11"/>
      <c r="Z24" s="11"/>
      <c r="AA24" s="11"/>
      <c r="AB24" s="11"/>
      <c r="AC24" s="11"/>
      <c r="AD24" s="11"/>
      <c r="AE24" s="11">
        <v>1</v>
      </c>
    </row>
    <row r="25" spans="2:31" ht="12.75" customHeight="1" x14ac:dyDescent="0.2">
      <c r="B25" s="27">
        <v>1</v>
      </c>
      <c r="D25" s="15" t="s">
        <v>94</v>
      </c>
      <c r="E25" s="15" t="s">
        <v>180</v>
      </c>
      <c r="F25" s="16" t="str">
        <f>I24</f>
        <v>202+16.52</v>
      </c>
      <c r="G25" s="17" t="str">
        <f>J24</f>
        <v>LT</v>
      </c>
      <c r="H25" s="15"/>
      <c r="I25" s="16"/>
      <c r="J25" s="18"/>
      <c r="K25" s="17"/>
      <c r="L25" s="17"/>
      <c r="M25" s="15"/>
      <c r="N25" s="15"/>
      <c r="O25" s="15"/>
      <c r="P25" s="15"/>
      <c r="Q25" s="15"/>
      <c r="R25" s="15"/>
      <c r="S25" s="15"/>
      <c r="T25" s="15">
        <f>ROUNDUP((1*6*8.33+1*1*8.33)/27,1)</f>
        <v>2.2000000000000002</v>
      </c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95</v>
      </c>
      <c r="E26" s="15" t="s">
        <v>89</v>
      </c>
      <c r="F26" s="16" t="s">
        <v>153</v>
      </c>
      <c r="G26" s="17" t="s">
        <v>128</v>
      </c>
      <c r="H26" s="15" t="s">
        <v>1</v>
      </c>
      <c r="I26" s="16" t="s">
        <v>153</v>
      </c>
      <c r="J26" s="18" t="s">
        <v>128</v>
      </c>
      <c r="K26" s="17"/>
      <c r="L26" s="17"/>
      <c r="M26" s="15"/>
      <c r="N26" s="15"/>
      <c r="O26" s="15"/>
      <c r="P26" s="15"/>
      <c r="Q26" s="15"/>
      <c r="R26" s="15"/>
      <c r="S26" s="15"/>
      <c r="T26" s="15"/>
      <c r="U26" s="15">
        <v>6</v>
      </c>
      <c r="V26" s="15"/>
      <c r="W26" s="15"/>
      <c r="X26" s="15"/>
      <c r="Y26" s="15"/>
      <c r="Z26" s="15"/>
      <c r="AA26" s="15"/>
      <c r="AB26" s="15"/>
      <c r="AC26" s="15"/>
      <c r="AD26" s="15"/>
      <c r="AE26" s="15">
        <v>1</v>
      </c>
    </row>
    <row r="27" spans="2:31" ht="12.75" customHeight="1" x14ac:dyDescent="0.2">
      <c r="B27" s="26">
        <v>1</v>
      </c>
      <c r="D27" s="15" t="s">
        <v>96</v>
      </c>
      <c r="E27" s="15" t="s">
        <v>89</v>
      </c>
      <c r="F27" s="16" t="str">
        <f>I26</f>
        <v>92+00.00</v>
      </c>
      <c r="G27" s="17" t="str">
        <f>J26</f>
        <v>RT</v>
      </c>
      <c r="H27" s="15"/>
      <c r="I27" s="16"/>
      <c r="J27" s="18"/>
      <c r="K27" s="17"/>
      <c r="L27" s="17"/>
      <c r="M27" s="15">
        <v>8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>
        <v>8</v>
      </c>
      <c r="AD27" s="15"/>
      <c r="AE27" s="15"/>
    </row>
    <row r="28" spans="2:31" ht="12.75" customHeight="1" x14ac:dyDescent="0.2">
      <c r="B28" s="27">
        <v>1</v>
      </c>
      <c r="D28" s="15" t="s">
        <v>97</v>
      </c>
      <c r="E28" s="15" t="s">
        <v>112</v>
      </c>
      <c r="F28" s="16" t="s">
        <v>154</v>
      </c>
      <c r="G28" s="17" t="s">
        <v>128</v>
      </c>
      <c r="H28" s="15" t="s">
        <v>1</v>
      </c>
      <c r="I28" s="16" t="s">
        <v>154</v>
      </c>
      <c r="J28" s="18" t="s">
        <v>128</v>
      </c>
      <c r="K28" s="17"/>
      <c r="L28" s="17"/>
      <c r="M28" s="15"/>
      <c r="N28" s="15"/>
      <c r="O28" s="15"/>
      <c r="P28" s="15"/>
      <c r="Q28" s="15"/>
      <c r="R28" s="15"/>
      <c r="S28" s="15"/>
      <c r="T28" s="15"/>
      <c r="U28" s="15"/>
      <c r="V28" s="15">
        <v>5</v>
      </c>
      <c r="W28" s="15"/>
      <c r="X28" s="15"/>
      <c r="Y28" s="15"/>
      <c r="Z28" s="15"/>
      <c r="AA28" s="15"/>
      <c r="AB28" s="15"/>
      <c r="AC28" s="15"/>
      <c r="AD28" s="15"/>
      <c r="AE28" s="15">
        <v>1</v>
      </c>
    </row>
    <row r="29" spans="2:31" ht="12.75" customHeight="1" x14ac:dyDescent="0.2">
      <c r="B29" s="27">
        <v>1</v>
      </c>
      <c r="D29" s="15"/>
      <c r="E29" s="15"/>
      <c r="F29" s="16"/>
      <c r="G29" s="17"/>
      <c r="H29" s="15"/>
      <c r="I29" s="16"/>
      <c r="J29" s="18"/>
      <c r="K29" s="17"/>
      <c r="L29" s="17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6">
        <v>1</v>
      </c>
      <c r="D30" s="15" t="s">
        <v>98</v>
      </c>
      <c r="E30" s="15" t="s">
        <v>112</v>
      </c>
      <c r="F30" s="16" t="s">
        <v>155</v>
      </c>
      <c r="G30" s="17" t="s">
        <v>128</v>
      </c>
      <c r="H30" s="15" t="s">
        <v>1</v>
      </c>
      <c r="I30" s="16" t="s">
        <v>155</v>
      </c>
      <c r="J30" s="18" t="s">
        <v>128</v>
      </c>
      <c r="K30" s="17"/>
      <c r="L30" s="17"/>
      <c r="M30" s="15"/>
      <c r="N30" s="15"/>
      <c r="O30" s="15"/>
      <c r="P30" s="15"/>
      <c r="Q30" s="15"/>
      <c r="R30" s="15"/>
      <c r="S30" s="15"/>
      <c r="T30" s="15"/>
      <c r="U30" s="15"/>
      <c r="V30" s="15">
        <v>5</v>
      </c>
      <c r="W30" s="15"/>
      <c r="X30" s="15"/>
      <c r="Y30" s="15"/>
      <c r="Z30" s="15"/>
      <c r="AA30" s="15"/>
      <c r="AB30" s="15"/>
      <c r="AC30" s="15"/>
      <c r="AD30" s="15"/>
      <c r="AE30" s="15">
        <v>1</v>
      </c>
    </row>
    <row r="31" spans="2:31" ht="12.75" customHeight="1" x14ac:dyDescent="0.2">
      <c r="B31" s="27">
        <v>1</v>
      </c>
      <c r="D31" s="15" t="s">
        <v>99</v>
      </c>
      <c r="E31" s="15" t="s">
        <v>112</v>
      </c>
      <c r="F31" s="16" t="s">
        <v>156</v>
      </c>
      <c r="G31" s="17" t="s">
        <v>128</v>
      </c>
      <c r="H31" s="15" t="s">
        <v>1</v>
      </c>
      <c r="I31" s="16" t="s">
        <v>156</v>
      </c>
      <c r="J31" s="18" t="s">
        <v>128</v>
      </c>
      <c r="K31" s="17"/>
      <c r="L31" s="17"/>
      <c r="M31" s="15"/>
      <c r="N31" s="15"/>
      <c r="O31" s="15"/>
      <c r="P31" s="15"/>
      <c r="Q31" s="15"/>
      <c r="R31" s="15"/>
      <c r="S31" s="15"/>
      <c r="T31" s="15"/>
      <c r="U31" s="15"/>
      <c r="V31" s="15">
        <v>5</v>
      </c>
      <c r="W31" s="15"/>
      <c r="X31" s="15"/>
      <c r="Y31" s="15"/>
      <c r="Z31" s="15"/>
      <c r="AA31" s="15"/>
      <c r="AB31" s="15"/>
      <c r="AC31" s="15"/>
      <c r="AD31" s="15"/>
      <c r="AE31" s="15">
        <v>1</v>
      </c>
    </row>
    <row r="32" spans="2:31" ht="12.75" customHeight="1" x14ac:dyDescent="0.2">
      <c r="B32" s="27">
        <v>1</v>
      </c>
      <c r="D32" s="15" t="s">
        <v>100</v>
      </c>
      <c r="E32" s="15" t="s">
        <v>113</v>
      </c>
      <c r="F32" s="16" t="s">
        <v>157</v>
      </c>
      <c r="G32" s="17" t="s">
        <v>128</v>
      </c>
      <c r="H32" s="15" t="s">
        <v>1</v>
      </c>
      <c r="I32" s="16" t="s">
        <v>157</v>
      </c>
      <c r="J32" s="18" t="s">
        <v>128</v>
      </c>
      <c r="K32" s="17"/>
      <c r="L32" s="17"/>
      <c r="M32" s="15"/>
      <c r="N32" s="15"/>
      <c r="O32" s="15"/>
      <c r="P32" s="15"/>
      <c r="Q32" s="15"/>
      <c r="R32" s="15"/>
      <c r="S32" s="15"/>
      <c r="T32" s="15"/>
      <c r="U32" s="15"/>
      <c r="V32" s="15">
        <v>5</v>
      </c>
      <c r="W32" s="15"/>
      <c r="X32" s="15"/>
      <c r="Y32" s="15"/>
      <c r="Z32" s="15"/>
      <c r="AA32" s="15"/>
      <c r="AB32" s="15"/>
      <c r="AC32" s="15"/>
      <c r="AD32" s="15"/>
      <c r="AE32" s="15">
        <v>1</v>
      </c>
    </row>
    <row r="33" spans="2:31" ht="12.75" customHeight="1" x14ac:dyDescent="0.2">
      <c r="B33" s="26">
        <v>1</v>
      </c>
      <c r="D33" s="15" t="s">
        <v>101</v>
      </c>
      <c r="E33" s="15" t="s">
        <v>113</v>
      </c>
      <c r="F33" s="16" t="s">
        <v>158</v>
      </c>
      <c r="G33" s="17" t="s">
        <v>128</v>
      </c>
      <c r="H33" s="15" t="s">
        <v>1</v>
      </c>
      <c r="I33" s="16" t="s">
        <v>158</v>
      </c>
      <c r="J33" s="18" t="s">
        <v>128</v>
      </c>
      <c r="K33" s="17"/>
      <c r="L33" s="17">
        <v>13</v>
      </c>
      <c r="M33" s="15"/>
      <c r="N33" s="15"/>
      <c r="O33" s="15">
        <v>1</v>
      </c>
      <c r="P33" s="15"/>
      <c r="Q33" s="15"/>
      <c r="R33" s="15"/>
      <c r="S33" s="15"/>
      <c r="T33" s="15"/>
      <c r="U33" s="15"/>
      <c r="V33" s="15">
        <v>5</v>
      </c>
      <c r="W33" s="15"/>
      <c r="X33" s="15"/>
      <c r="Y33" s="15"/>
      <c r="Z33" s="15"/>
      <c r="AA33" s="15"/>
      <c r="AB33" s="15"/>
      <c r="AC33" s="15"/>
      <c r="AD33" s="15">
        <v>1</v>
      </c>
      <c r="AE33" s="15"/>
    </row>
    <row r="34" spans="2:31" ht="12.75" customHeight="1" x14ac:dyDescent="0.2">
      <c r="B34" s="27">
        <v>1</v>
      </c>
      <c r="D34" s="15" t="s">
        <v>102</v>
      </c>
      <c r="E34" s="15" t="s">
        <v>113</v>
      </c>
      <c r="F34" s="16" t="s">
        <v>159</v>
      </c>
      <c r="G34" s="17" t="s">
        <v>128</v>
      </c>
      <c r="H34" s="15" t="s">
        <v>1</v>
      </c>
      <c r="I34" s="16" t="s">
        <v>160</v>
      </c>
      <c r="J34" s="18" t="s">
        <v>128</v>
      </c>
      <c r="K34" s="17"/>
      <c r="L34" s="17">
        <v>6</v>
      </c>
      <c r="M34" s="15"/>
      <c r="N34" s="15"/>
      <c r="O34" s="15">
        <v>1</v>
      </c>
      <c r="P34" s="15"/>
      <c r="Q34" s="15"/>
      <c r="R34" s="15"/>
      <c r="S34" s="15"/>
      <c r="T34" s="15"/>
      <c r="U34" s="15"/>
      <c r="V34" s="15">
        <v>6</v>
      </c>
      <c r="W34" s="15"/>
      <c r="X34" s="15"/>
      <c r="Y34" s="15"/>
      <c r="Z34" s="15"/>
      <c r="AA34" s="15"/>
      <c r="AB34" s="15"/>
      <c r="AC34" s="15"/>
      <c r="AD34" s="15"/>
      <c r="AE34" s="15">
        <v>1</v>
      </c>
    </row>
    <row r="35" spans="2:31" ht="12.75" customHeight="1" x14ac:dyDescent="0.2">
      <c r="B35" s="27">
        <v>1</v>
      </c>
      <c r="D35" s="15"/>
      <c r="E35" s="15"/>
      <c r="F35" s="16"/>
      <c r="G35" s="17"/>
      <c r="H35" s="15"/>
      <c r="I35" s="16"/>
      <c r="J35" s="18"/>
      <c r="K35" s="17"/>
      <c r="L35" s="17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6">
        <v>1</v>
      </c>
      <c r="D36" s="15" t="s">
        <v>103</v>
      </c>
      <c r="E36" s="15" t="s">
        <v>113</v>
      </c>
      <c r="F36" s="16" t="str">
        <f>I34</f>
        <v>98+21.81</v>
      </c>
      <c r="G36" s="17" t="str">
        <f>J34</f>
        <v>RT</v>
      </c>
      <c r="H36" s="15" t="s">
        <v>1</v>
      </c>
      <c r="I36" s="16" t="s">
        <v>161</v>
      </c>
      <c r="J36" s="18" t="s">
        <v>128</v>
      </c>
      <c r="K36" s="17"/>
      <c r="L36" s="17">
        <v>6</v>
      </c>
      <c r="M36" s="15"/>
      <c r="N36" s="15">
        <v>1</v>
      </c>
      <c r="O36" s="15"/>
      <c r="P36" s="15"/>
      <c r="Q36" s="15"/>
      <c r="R36" s="15"/>
      <c r="S36" s="15"/>
      <c r="T36" s="15"/>
      <c r="U36" s="15"/>
      <c r="V36" s="15">
        <v>8</v>
      </c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104</v>
      </c>
      <c r="E37" s="15" t="s">
        <v>89</v>
      </c>
      <c r="F37" s="16" t="s">
        <v>181</v>
      </c>
      <c r="G37" s="17" t="s">
        <v>128</v>
      </c>
      <c r="H37" s="15"/>
      <c r="I37" s="16"/>
      <c r="J37" s="18"/>
      <c r="K37" s="17"/>
      <c r="L37" s="17">
        <v>2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105</v>
      </c>
      <c r="E38" s="15" t="s">
        <v>69</v>
      </c>
      <c r="F38" s="16" t="s">
        <v>182</v>
      </c>
      <c r="G38" s="17" t="s">
        <v>141</v>
      </c>
      <c r="H38" s="15"/>
      <c r="I38" s="16"/>
      <c r="J38" s="18"/>
      <c r="K38" s="17"/>
      <c r="L38" s="17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6">
        <v>1</v>
      </c>
      <c r="D39" s="15" t="s">
        <v>106</v>
      </c>
      <c r="E39" s="15" t="s">
        <v>69</v>
      </c>
      <c r="F39" s="16" t="s">
        <v>183</v>
      </c>
      <c r="G39" s="17" t="s">
        <v>128</v>
      </c>
      <c r="H39" s="15"/>
      <c r="I39" s="16"/>
      <c r="J39" s="18"/>
      <c r="K39" s="17"/>
      <c r="L39" s="17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 t="s">
        <v>107</v>
      </c>
      <c r="E40" s="15" t="s">
        <v>169</v>
      </c>
      <c r="F40" s="16" t="s">
        <v>184</v>
      </c>
      <c r="G40" s="17" t="s">
        <v>141</v>
      </c>
      <c r="H40" s="15"/>
      <c r="I40" s="16"/>
      <c r="J40" s="18"/>
      <c r="K40" s="17"/>
      <c r="L40" s="17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/>
      <c r="E41" s="15"/>
      <c r="F41" s="16"/>
      <c r="G41" s="17"/>
      <c r="H41" s="15"/>
      <c r="I41" s="16"/>
      <c r="J41" s="18"/>
      <c r="K41" s="17"/>
      <c r="L41" s="17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6">
        <v>1</v>
      </c>
      <c r="D42" s="15" t="s">
        <v>108</v>
      </c>
      <c r="E42" s="15" t="s">
        <v>169</v>
      </c>
      <c r="F42" s="16" t="s">
        <v>185</v>
      </c>
      <c r="G42" s="17" t="s">
        <v>128</v>
      </c>
      <c r="H42" s="15"/>
      <c r="I42" s="16"/>
      <c r="J42" s="18"/>
      <c r="K42" s="17"/>
      <c r="L42" s="17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189</v>
      </c>
      <c r="E43" s="15" t="s">
        <v>89</v>
      </c>
      <c r="F43" s="16">
        <v>9045.76</v>
      </c>
      <c r="G43" s="17" t="s">
        <v>128</v>
      </c>
      <c r="H43" s="15"/>
      <c r="I43" s="16"/>
      <c r="J43" s="18"/>
      <c r="K43" s="17"/>
      <c r="L43" s="17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 t="s">
        <v>109</v>
      </c>
      <c r="E44" s="15" t="s">
        <v>67</v>
      </c>
      <c r="F44" s="16" t="s">
        <v>166</v>
      </c>
      <c r="G44" s="17" t="s">
        <v>128</v>
      </c>
      <c r="H44" s="15"/>
      <c r="I44" s="16"/>
      <c r="J44" s="18"/>
      <c r="K44" s="17"/>
      <c r="L44" s="17">
        <v>3</v>
      </c>
      <c r="M44" s="15"/>
      <c r="N44" s="15"/>
      <c r="O44" s="15"/>
      <c r="P44" s="15"/>
      <c r="Q44" s="15">
        <f>ROUNDUP((4*4)/9,0)</f>
        <v>2</v>
      </c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6">
        <v>1</v>
      </c>
      <c r="D45" s="15" t="s">
        <v>110</v>
      </c>
      <c r="E45" s="15" t="s">
        <v>112</v>
      </c>
      <c r="F45" s="16" t="s">
        <v>186</v>
      </c>
      <c r="G45" s="17" t="s">
        <v>128</v>
      </c>
      <c r="H45" s="15"/>
      <c r="I45" s="16"/>
      <c r="J45" s="18"/>
      <c r="K45" s="17"/>
      <c r="L45" s="17">
        <v>14</v>
      </c>
      <c r="M45" s="15"/>
      <c r="N45" s="15"/>
      <c r="O45" s="15"/>
      <c r="P45" s="15"/>
      <c r="Q45" s="15">
        <f>ROUNDUP((4*4)/9,0)</f>
        <v>2</v>
      </c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thickBot="1" x14ac:dyDescent="0.25">
      <c r="B46" s="27">
        <v>1</v>
      </c>
      <c r="D46" s="15" t="s">
        <v>111</v>
      </c>
      <c r="E46" s="15" t="s">
        <v>69</v>
      </c>
      <c r="F46" s="16" t="s">
        <v>143</v>
      </c>
      <c r="G46" s="17" t="s">
        <v>128</v>
      </c>
      <c r="H46" s="15" t="s">
        <v>1</v>
      </c>
      <c r="I46" s="16" t="s">
        <v>146</v>
      </c>
      <c r="J46" s="18" t="s">
        <v>141</v>
      </c>
      <c r="K46" s="17"/>
      <c r="L46" s="17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>
        <v>39</v>
      </c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5" t="s">
        <v>12</v>
      </c>
      <c r="D47" s="33"/>
      <c r="E47" s="34"/>
      <c r="F47" s="34"/>
      <c r="G47" s="34"/>
      <c r="H47" s="38" t="s">
        <v>194</v>
      </c>
      <c r="I47" s="34" t="s">
        <v>192</v>
      </c>
      <c r="J47" s="35"/>
      <c r="K47" s="19" t="str">
        <f t="shared" ref="K47:AE47" si="3">IF(K8="","",IF(OR(K23="", K23="LS", K23="LUMP"),IF(SUM(COUNTIF(K24:K46,"LS")+COUNTIF(K24:K46,"LUMP"))&gt;0,"LS",""),IF(SUM(K24:K46)&gt;0,ROUNDUP(SUM(K24:K46),0),"")))</f>
        <v/>
      </c>
      <c r="L47" s="19">
        <f t="shared" si="3"/>
        <v>44</v>
      </c>
      <c r="M47" s="19">
        <f t="shared" si="3"/>
        <v>8</v>
      </c>
      <c r="N47" s="19">
        <f t="shared" si="3"/>
        <v>1</v>
      </c>
      <c r="O47" s="19">
        <f t="shared" si="3"/>
        <v>2</v>
      </c>
      <c r="P47" s="19" t="str">
        <f t="shared" si="3"/>
        <v/>
      </c>
      <c r="Q47" s="19">
        <f>IF(Q8="","",IF(OR(Q23="", Q23="LS", Q23="LUMP"),IF(SUM(COUNTIF(Q24:Q46,"LS")+COUNTIF(Q24:Q46,"LUMP"))&gt;0,"LS",""),IF(SUM(Q24:Q46)&gt;0,ROUNDUP(SUM(Q24:Q46),0),"")))</f>
        <v>4</v>
      </c>
      <c r="R47" s="19" t="str">
        <f t="shared" si="3"/>
        <v/>
      </c>
      <c r="S47" s="19" t="str">
        <f t="shared" si="3"/>
        <v/>
      </c>
      <c r="T47" s="40">
        <f>ROUNDUP(SUM(T24:T46),1)</f>
        <v>2.2000000000000002</v>
      </c>
      <c r="U47" s="19">
        <f t="shared" si="3"/>
        <v>6</v>
      </c>
      <c r="V47" s="19">
        <f t="shared" si="3"/>
        <v>39</v>
      </c>
      <c r="W47" s="19">
        <f t="shared" si="3"/>
        <v>39</v>
      </c>
      <c r="X47" s="19">
        <f t="shared" si="3"/>
        <v>24</v>
      </c>
      <c r="Y47" s="19" t="str">
        <f t="shared" si="3"/>
        <v/>
      </c>
      <c r="Z47" s="19" t="str">
        <f t="shared" si="3"/>
        <v/>
      </c>
      <c r="AA47" s="19" t="str">
        <f t="shared" si="3"/>
        <v/>
      </c>
      <c r="AB47" s="19" t="str">
        <f t="shared" si="3"/>
        <v/>
      </c>
      <c r="AC47" s="19">
        <f t="shared" si="3"/>
        <v>8</v>
      </c>
      <c r="AD47" s="19">
        <f t="shared" si="3"/>
        <v>1</v>
      </c>
      <c r="AE47" s="19">
        <f t="shared" si="3"/>
        <v>7</v>
      </c>
    </row>
    <row r="48" spans="2:31" ht="12.75" customHeight="1" thickBot="1" x14ac:dyDescent="0.25"/>
    <row r="49" spans="2:31" ht="12.75" customHeight="1" thickBot="1" x14ac:dyDescent="0.25">
      <c r="B49" s="24" t="s">
        <v>10</v>
      </c>
      <c r="D49" s="63" t="str">
        <f>"SUBSUMMARY SHEET " &amp; B50</f>
        <v xml:space="preserve">SUBSUMMARY SHEET 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</row>
    <row r="50" spans="2:31" ht="12.75" customHeight="1" thickBot="1" x14ac:dyDescent="0.25">
      <c r="B50" s="25"/>
      <c r="D50" s="64" t="s">
        <v>8</v>
      </c>
      <c r="E50" s="64"/>
      <c r="F50" s="64"/>
      <c r="G50" s="64"/>
      <c r="H50" s="64"/>
      <c r="I50" s="64"/>
      <c r="J50" s="64"/>
      <c r="K50" s="23" t="s">
        <v>39</v>
      </c>
      <c r="L50" s="23" t="s">
        <v>40</v>
      </c>
      <c r="M50" s="23" t="s">
        <v>41</v>
      </c>
      <c r="N50" s="23"/>
      <c r="O50" s="23" t="s">
        <v>42</v>
      </c>
      <c r="P50" s="23" t="s">
        <v>43</v>
      </c>
      <c r="Q50" s="23" t="s">
        <v>44</v>
      </c>
      <c r="R50" s="23" t="s">
        <v>45</v>
      </c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2:31" ht="12.75" customHeight="1" thickBot="1" x14ac:dyDescent="0.25">
      <c r="B51" s="5" t="s">
        <v>91</v>
      </c>
      <c r="D51" s="65" t="s">
        <v>9</v>
      </c>
      <c r="E51" s="65"/>
      <c r="F51" s="65"/>
      <c r="G51" s="65"/>
      <c r="H51" s="65"/>
      <c r="I51" s="65"/>
      <c r="J51" s="65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47" t="s">
        <v>11</v>
      </c>
      <c r="D52" s="50" t="s">
        <v>20</v>
      </c>
      <c r="E52" s="50" t="s">
        <v>21</v>
      </c>
      <c r="F52" s="53" t="s">
        <v>0</v>
      </c>
      <c r="G52" s="54"/>
      <c r="H52" s="54"/>
      <c r="I52" s="54"/>
      <c r="J52" s="55"/>
      <c r="K52" s="7" t="str">
        <f t="shared" ref="K52:AE52" si="4">IF(OR(TRIM(K50)=0,TRIM(K50)=""),"",IF(IFERROR(TRIM(INDEX(QryItemNamed,MATCH(TRIM(K50),ITEM,0),2)),"")="Y","SPECIAL",LEFT(IFERROR(TRIM(INDEX(ITEM,MATCH(TRIM(K50),ITEM,0))),""),3)))</f>
        <v>611</v>
      </c>
      <c r="L52" s="8" t="str">
        <f t="shared" si="4"/>
        <v>611</v>
      </c>
      <c r="M52" s="8" t="str">
        <f t="shared" si="4"/>
        <v>611</v>
      </c>
      <c r="N52" s="8" t="str">
        <f t="shared" si="4"/>
        <v/>
      </c>
      <c r="O52" s="8" t="str">
        <f t="shared" si="4"/>
        <v>611</v>
      </c>
      <c r="P52" s="8" t="str">
        <f t="shared" si="4"/>
        <v>611</v>
      </c>
      <c r="Q52" s="8" t="str">
        <f t="shared" si="4"/>
        <v>611</v>
      </c>
      <c r="R52" s="8" t="str">
        <f t="shared" si="4"/>
        <v>611</v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48"/>
      <c r="D53" s="51"/>
      <c r="E53" s="51"/>
      <c r="F53" s="56"/>
      <c r="G53" s="57"/>
      <c r="H53" s="57"/>
      <c r="I53" s="57"/>
      <c r="J53" s="58"/>
      <c r="K53" s="62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>CATCH BASIN ADJUSTED TO GRADE</v>
      </c>
      <c r="L53" s="42" t="str">
        <f t="shared" si="5"/>
        <v>CATCH BASIN RECONSTRUCTED TO GRADE</v>
      </c>
      <c r="M53" s="42" t="str">
        <f t="shared" si="5"/>
        <v>INLET, NO. 2-A-8, AS PER PLAN</v>
      </c>
      <c r="N53" s="42" t="str">
        <f t="shared" si="5"/>
        <v/>
      </c>
      <c r="O53" s="43" t="str">
        <f t="shared" si="5"/>
        <v>MANHOLE, NO. 3</v>
      </c>
      <c r="P53" s="43" t="str">
        <f t="shared" si="5"/>
        <v>MANHOLE ADJUSTED TO GRADE</v>
      </c>
      <c r="Q53" s="43" t="str">
        <f t="shared" si="5"/>
        <v>MANHOLE RECONSTRUCTED TO GRADE, AS PER PLAN</v>
      </c>
      <c r="R53" s="43" t="str">
        <f t="shared" si="5"/>
        <v>PRECAST REINFORCED CONCRETE OUTLET</v>
      </c>
      <c r="S53" s="43" t="str">
        <f t="shared" si="5"/>
        <v/>
      </c>
      <c r="T53" s="43" t="str">
        <f t="shared" si="5"/>
        <v/>
      </c>
      <c r="U53" s="43" t="str">
        <f t="shared" si="5"/>
        <v/>
      </c>
      <c r="V53" s="43" t="str">
        <f t="shared" si="5"/>
        <v/>
      </c>
      <c r="W53" s="43" t="str">
        <f t="shared" si="5"/>
        <v/>
      </c>
      <c r="X53" s="43" t="str">
        <f t="shared" si="5"/>
        <v/>
      </c>
      <c r="Y53" s="43" t="str">
        <f t="shared" si="5"/>
        <v/>
      </c>
      <c r="Z53" s="43" t="str">
        <f t="shared" si="5"/>
        <v/>
      </c>
      <c r="AA53" s="44" t="str">
        <f t="shared" si="5"/>
        <v/>
      </c>
      <c r="AB53" s="43" t="str">
        <f t="shared" si="5"/>
        <v/>
      </c>
      <c r="AC53" s="43" t="str">
        <f t="shared" si="5"/>
        <v/>
      </c>
      <c r="AD53" s="43" t="str">
        <f t="shared" si="5"/>
        <v/>
      </c>
      <c r="AE53" s="43" t="str">
        <f t="shared" si="5"/>
        <v/>
      </c>
    </row>
    <row r="54" spans="2:31" ht="12.75" customHeight="1" x14ac:dyDescent="0.2">
      <c r="B54" s="48"/>
      <c r="D54" s="51"/>
      <c r="E54" s="51"/>
      <c r="F54" s="56"/>
      <c r="G54" s="57"/>
      <c r="H54" s="57"/>
      <c r="I54" s="57"/>
      <c r="J54" s="58"/>
      <c r="K54" s="62"/>
      <c r="L54" s="42"/>
      <c r="M54" s="42"/>
      <c r="N54" s="42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5"/>
      <c r="AB54" s="43"/>
      <c r="AC54" s="43"/>
      <c r="AD54" s="43"/>
      <c r="AE54" s="43"/>
    </row>
    <row r="55" spans="2:31" ht="12.75" customHeight="1" x14ac:dyDescent="0.2">
      <c r="B55" s="48"/>
      <c r="D55" s="51"/>
      <c r="E55" s="51"/>
      <c r="F55" s="56"/>
      <c r="G55" s="57"/>
      <c r="H55" s="57"/>
      <c r="I55" s="57"/>
      <c r="J55" s="58"/>
      <c r="K55" s="62"/>
      <c r="L55" s="42"/>
      <c r="M55" s="42"/>
      <c r="N55" s="42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5"/>
      <c r="AB55" s="43"/>
      <c r="AC55" s="43"/>
      <c r="AD55" s="43"/>
      <c r="AE55" s="43"/>
    </row>
    <row r="56" spans="2:31" ht="12.75" customHeight="1" x14ac:dyDescent="0.2">
      <c r="B56" s="48"/>
      <c r="D56" s="51"/>
      <c r="E56" s="51"/>
      <c r="F56" s="56"/>
      <c r="G56" s="57"/>
      <c r="H56" s="57"/>
      <c r="I56" s="57"/>
      <c r="J56" s="58"/>
      <c r="K56" s="62"/>
      <c r="L56" s="42"/>
      <c r="M56" s="42"/>
      <c r="N56" s="42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5"/>
      <c r="AB56" s="43"/>
      <c r="AC56" s="43"/>
      <c r="AD56" s="43"/>
      <c r="AE56" s="43"/>
    </row>
    <row r="57" spans="2:31" ht="12.75" customHeight="1" x14ac:dyDescent="0.2">
      <c r="B57" s="48"/>
      <c r="D57" s="51"/>
      <c r="E57" s="51"/>
      <c r="F57" s="56"/>
      <c r="G57" s="57"/>
      <c r="H57" s="57"/>
      <c r="I57" s="57"/>
      <c r="J57" s="58"/>
      <c r="K57" s="62"/>
      <c r="L57" s="42"/>
      <c r="M57" s="42"/>
      <c r="N57" s="42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5"/>
      <c r="AB57" s="43"/>
      <c r="AC57" s="43"/>
      <c r="AD57" s="43"/>
      <c r="AE57" s="43"/>
    </row>
    <row r="58" spans="2:31" ht="12.75" customHeight="1" x14ac:dyDescent="0.2">
      <c r="B58" s="48"/>
      <c r="D58" s="51"/>
      <c r="E58" s="51"/>
      <c r="F58" s="56"/>
      <c r="G58" s="57"/>
      <c r="H58" s="57"/>
      <c r="I58" s="57"/>
      <c r="J58" s="58"/>
      <c r="K58" s="62"/>
      <c r="L58" s="42"/>
      <c r="M58" s="42"/>
      <c r="N58" s="42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5"/>
      <c r="AB58" s="43"/>
      <c r="AC58" s="43"/>
      <c r="AD58" s="43"/>
      <c r="AE58" s="43"/>
    </row>
    <row r="59" spans="2:31" ht="12.75" customHeight="1" x14ac:dyDescent="0.2">
      <c r="B59" s="48"/>
      <c r="D59" s="51"/>
      <c r="E59" s="51"/>
      <c r="F59" s="56"/>
      <c r="G59" s="57"/>
      <c r="H59" s="57"/>
      <c r="I59" s="57"/>
      <c r="J59" s="58"/>
      <c r="K59" s="62"/>
      <c r="L59" s="42"/>
      <c r="M59" s="42"/>
      <c r="N59" s="42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5"/>
      <c r="AB59" s="43"/>
      <c r="AC59" s="43"/>
      <c r="AD59" s="43"/>
      <c r="AE59" s="43"/>
    </row>
    <row r="60" spans="2:31" ht="12.75" customHeight="1" x14ac:dyDescent="0.2">
      <c r="B60" s="48"/>
      <c r="D60" s="51"/>
      <c r="E60" s="51"/>
      <c r="F60" s="56"/>
      <c r="G60" s="57"/>
      <c r="H60" s="57"/>
      <c r="I60" s="57"/>
      <c r="J60" s="58"/>
      <c r="K60" s="62"/>
      <c r="L60" s="42"/>
      <c r="M60" s="42"/>
      <c r="N60" s="42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5"/>
      <c r="AB60" s="43"/>
      <c r="AC60" s="43"/>
      <c r="AD60" s="43"/>
      <c r="AE60" s="43"/>
    </row>
    <row r="61" spans="2:31" ht="12.75" customHeight="1" x14ac:dyDescent="0.2">
      <c r="B61" s="48"/>
      <c r="D61" s="51"/>
      <c r="E61" s="51"/>
      <c r="F61" s="56"/>
      <c r="G61" s="57"/>
      <c r="H61" s="57"/>
      <c r="I61" s="57"/>
      <c r="J61" s="58"/>
      <c r="K61" s="62"/>
      <c r="L61" s="42"/>
      <c r="M61" s="42"/>
      <c r="N61" s="42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5"/>
      <c r="AB61" s="43"/>
      <c r="AC61" s="43"/>
      <c r="AD61" s="43"/>
      <c r="AE61" s="43"/>
    </row>
    <row r="62" spans="2:31" ht="12.75" customHeight="1" x14ac:dyDescent="0.2">
      <c r="B62" s="48"/>
      <c r="D62" s="51"/>
      <c r="E62" s="51"/>
      <c r="F62" s="56"/>
      <c r="G62" s="57"/>
      <c r="H62" s="57"/>
      <c r="I62" s="57"/>
      <c r="J62" s="58"/>
      <c r="K62" s="62"/>
      <c r="L62" s="42"/>
      <c r="M62" s="42"/>
      <c r="N62" s="42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5"/>
      <c r="AB62" s="43"/>
      <c r="AC62" s="43"/>
      <c r="AD62" s="43"/>
      <c r="AE62" s="43"/>
    </row>
    <row r="63" spans="2:31" ht="12.75" customHeight="1" x14ac:dyDescent="0.2">
      <c r="B63" s="48"/>
      <c r="D63" s="51"/>
      <c r="E63" s="51"/>
      <c r="F63" s="56"/>
      <c r="G63" s="57"/>
      <c r="H63" s="57"/>
      <c r="I63" s="57"/>
      <c r="J63" s="58"/>
      <c r="K63" s="62"/>
      <c r="L63" s="42"/>
      <c r="M63" s="42"/>
      <c r="N63" s="42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5"/>
      <c r="AB63" s="43"/>
      <c r="AC63" s="43"/>
      <c r="AD63" s="43"/>
      <c r="AE63" s="43"/>
    </row>
    <row r="64" spans="2:31" ht="12.75" customHeight="1" x14ac:dyDescent="0.2">
      <c r="B64" s="48"/>
      <c r="D64" s="51"/>
      <c r="E64" s="51"/>
      <c r="F64" s="56"/>
      <c r="G64" s="57"/>
      <c r="H64" s="57"/>
      <c r="I64" s="57"/>
      <c r="J64" s="58"/>
      <c r="K64" s="62"/>
      <c r="L64" s="42"/>
      <c r="M64" s="42"/>
      <c r="N64" s="42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6"/>
      <c r="AB64" s="43"/>
      <c r="AC64" s="43"/>
      <c r="AD64" s="43"/>
      <c r="AE64" s="43"/>
    </row>
    <row r="65" spans="2:31" ht="12.75" customHeight="1" thickBot="1" x14ac:dyDescent="0.25">
      <c r="B65" s="49"/>
      <c r="D65" s="52"/>
      <c r="E65" s="52"/>
      <c r="F65" s="59"/>
      <c r="G65" s="60"/>
      <c r="H65" s="60"/>
      <c r="I65" s="60"/>
      <c r="J65" s="61"/>
      <c r="K65" s="9" t="str">
        <f t="shared" ref="K65:AE65" si="6">IF(OR(TRIM(K50)=0,TRIM(K50)=""),"",IFERROR(TRIM(INDEX(QryItemNamed,MATCH(TRIM(K50),ITEM,0),3)),""))</f>
        <v>EACH</v>
      </c>
      <c r="L65" s="10" t="str">
        <f t="shared" si="6"/>
        <v>EACH</v>
      </c>
      <c r="M65" s="10" t="str">
        <f t="shared" si="6"/>
        <v>EACH</v>
      </c>
      <c r="N65" s="10" t="str">
        <f t="shared" si="6"/>
        <v/>
      </c>
      <c r="O65" s="10" t="str">
        <f t="shared" si="6"/>
        <v>EACH</v>
      </c>
      <c r="P65" s="10" t="str">
        <f t="shared" si="6"/>
        <v>EACH</v>
      </c>
      <c r="Q65" s="10" t="str">
        <f t="shared" si="6"/>
        <v>EACH</v>
      </c>
      <c r="R65" s="10" t="str">
        <f t="shared" si="6"/>
        <v>EACH</v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6">
        <f>B24</f>
        <v>1</v>
      </c>
      <c r="D66" s="11" t="str">
        <f t="shared" ref="D66:J68" si="7">D24</f>
        <v>D-41</v>
      </c>
      <c r="E66" s="11" t="str">
        <f t="shared" si="7"/>
        <v>$gp302$</v>
      </c>
      <c r="F66" s="12" t="str">
        <f t="shared" si="7"/>
        <v>202+15.00</v>
      </c>
      <c r="G66" s="13" t="str">
        <f t="shared" si="7"/>
        <v>LT</v>
      </c>
      <c r="H66" s="11" t="str">
        <f t="shared" si="7"/>
        <v>TO</v>
      </c>
      <c r="I66" s="12" t="str">
        <f t="shared" si="7"/>
        <v>202+16.52</v>
      </c>
      <c r="J66" s="14" t="str">
        <f t="shared" si="7"/>
        <v>LT</v>
      </c>
      <c r="K66" s="13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27">
        <f>B25</f>
        <v>1</v>
      </c>
      <c r="D67" s="15" t="str">
        <f t="shared" si="7"/>
        <v>D-42</v>
      </c>
      <c r="E67" s="15" t="str">
        <f t="shared" si="7"/>
        <v>$gp302$</v>
      </c>
      <c r="F67" s="16" t="str">
        <f t="shared" si="7"/>
        <v>202+16.52</v>
      </c>
      <c r="G67" s="17" t="str">
        <f t="shared" si="7"/>
        <v>LT</v>
      </c>
      <c r="H67" s="15">
        <f t="shared" si="7"/>
        <v>0</v>
      </c>
      <c r="I67" s="16">
        <f t="shared" si="7"/>
        <v>0</v>
      </c>
      <c r="J67" s="18">
        <f t="shared" si="7"/>
        <v>0</v>
      </c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>
        <f>B26</f>
        <v>1</v>
      </c>
      <c r="D68" s="15" t="str">
        <f t="shared" si="7"/>
        <v>D-43</v>
      </c>
      <c r="E68" s="15" t="str">
        <f t="shared" si="7"/>
        <v>$gp007$</v>
      </c>
      <c r="F68" s="16" t="str">
        <f t="shared" si="7"/>
        <v>92+00.00</v>
      </c>
      <c r="G68" s="17" t="str">
        <f t="shared" si="7"/>
        <v>RT</v>
      </c>
      <c r="H68" s="15" t="str">
        <f t="shared" si="7"/>
        <v>TO</v>
      </c>
      <c r="I68" s="16" t="str">
        <f t="shared" si="7"/>
        <v>92+00.00</v>
      </c>
      <c r="J68" s="18" t="str">
        <f t="shared" si="7"/>
        <v>RT</v>
      </c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>
        <f t="shared" ref="B69:B88" si="8">B27</f>
        <v>1</v>
      </c>
      <c r="D69" s="15" t="str">
        <f t="shared" ref="D69:J84" si="9">D27</f>
        <v>D-44</v>
      </c>
      <c r="E69" s="15" t="str">
        <f t="shared" si="9"/>
        <v>$gp007$</v>
      </c>
      <c r="F69" s="16" t="str">
        <f t="shared" si="9"/>
        <v>92+00.00</v>
      </c>
      <c r="G69" s="17" t="str">
        <f t="shared" si="9"/>
        <v>RT</v>
      </c>
      <c r="H69" s="15">
        <f t="shared" si="9"/>
        <v>0</v>
      </c>
      <c r="I69" s="16">
        <f t="shared" si="9"/>
        <v>0</v>
      </c>
      <c r="J69" s="18">
        <f t="shared" si="9"/>
        <v>0</v>
      </c>
      <c r="K69" s="17"/>
      <c r="L69" s="15"/>
      <c r="M69" s="15"/>
      <c r="N69" s="15"/>
      <c r="O69" s="15">
        <v>1</v>
      </c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>
        <f t="shared" si="8"/>
        <v>1</v>
      </c>
      <c r="D70" s="15" t="str">
        <f t="shared" si="9"/>
        <v>D-45</v>
      </c>
      <c r="E70" s="15" t="str">
        <f t="shared" si="9"/>
        <v>$gp008$</v>
      </c>
      <c r="F70" s="16" t="str">
        <f t="shared" si="9"/>
        <v>95+00.00</v>
      </c>
      <c r="G70" s="17" t="str">
        <f t="shared" si="9"/>
        <v>RT</v>
      </c>
      <c r="H70" s="15" t="str">
        <f t="shared" si="9"/>
        <v>TO</v>
      </c>
      <c r="I70" s="16" t="str">
        <f t="shared" si="9"/>
        <v>95+00.00</v>
      </c>
      <c r="J70" s="18" t="str">
        <f t="shared" si="9"/>
        <v>RT</v>
      </c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>
        <f t="shared" si="8"/>
        <v>1</v>
      </c>
      <c r="D71" s="15">
        <f t="shared" si="9"/>
        <v>0</v>
      </c>
      <c r="E71" s="15">
        <f t="shared" si="9"/>
        <v>0</v>
      </c>
      <c r="F71" s="16">
        <f t="shared" si="9"/>
        <v>0</v>
      </c>
      <c r="G71" s="17">
        <f t="shared" si="9"/>
        <v>0</v>
      </c>
      <c r="H71" s="15">
        <f t="shared" si="9"/>
        <v>0</v>
      </c>
      <c r="I71" s="16">
        <f t="shared" si="9"/>
        <v>0</v>
      </c>
      <c r="J71" s="18">
        <f t="shared" si="9"/>
        <v>0</v>
      </c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>
        <f t="shared" si="8"/>
        <v>1</v>
      </c>
      <c r="D72" s="15" t="str">
        <f t="shared" si="9"/>
        <v>D-46</v>
      </c>
      <c r="E72" s="15" t="str">
        <f t="shared" si="9"/>
        <v>$gp008$</v>
      </c>
      <c r="F72" s="16" t="str">
        <f t="shared" si="9"/>
        <v>96+00.00</v>
      </c>
      <c r="G72" s="17" t="str">
        <f t="shared" si="9"/>
        <v>RT</v>
      </c>
      <c r="H72" s="15" t="str">
        <f t="shared" si="9"/>
        <v>TO</v>
      </c>
      <c r="I72" s="16" t="str">
        <f t="shared" si="9"/>
        <v>96+00.00</v>
      </c>
      <c r="J72" s="18" t="str">
        <f t="shared" si="9"/>
        <v>RT</v>
      </c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>
        <f t="shared" si="8"/>
        <v>1</v>
      </c>
      <c r="D73" s="15" t="str">
        <f t="shared" si="9"/>
        <v>D-47</v>
      </c>
      <c r="E73" s="15" t="str">
        <f t="shared" si="9"/>
        <v>$gp008$</v>
      </c>
      <c r="F73" s="16" t="str">
        <f t="shared" si="9"/>
        <v>97+00.00</v>
      </c>
      <c r="G73" s="17" t="str">
        <f t="shared" si="9"/>
        <v>RT</v>
      </c>
      <c r="H73" s="15" t="str">
        <f t="shared" si="9"/>
        <v>TO</v>
      </c>
      <c r="I73" s="16" t="str">
        <f t="shared" si="9"/>
        <v>97+00.00</v>
      </c>
      <c r="J73" s="18" t="str">
        <f t="shared" si="9"/>
        <v>RT</v>
      </c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>
        <f t="shared" si="8"/>
        <v>1</v>
      </c>
      <c r="D74" s="15" t="str">
        <f t="shared" si="9"/>
        <v>D-48</v>
      </c>
      <c r="E74" s="15" t="str">
        <f t="shared" si="9"/>
        <v>$gp009$</v>
      </c>
      <c r="F74" s="16" t="str">
        <f t="shared" si="9"/>
        <v>97+75.00</v>
      </c>
      <c r="G74" s="17" t="str">
        <f t="shared" si="9"/>
        <v>RT</v>
      </c>
      <c r="H74" s="15" t="str">
        <f t="shared" si="9"/>
        <v>TO</v>
      </c>
      <c r="I74" s="16" t="str">
        <f t="shared" si="9"/>
        <v>97+75.00</v>
      </c>
      <c r="J74" s="18" t="str">
        <f t="shared" si="9"/>
        <v>RT</v>
      </c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>
        <f t="shared" si="8"/>
        <v>1</v>
      </c>
      <c r="D75" s="15" t="str">
        <f t="shared" si="9"/>
        <v>D-49</v>
      </c>
      <c r="E75" s="15" t="str">
        <f t="shared" si="9"/>
        <v>$gp009$</v>
      </c>
      <c r="F75" s="16" t="str">
        <f t="shared" si="9"/>
        <v>98+11.85</v>
      </c>
      <c r="G75" s="17" t="str">
        <f t="shared" si="9"/>
        <v>RT</v>
      </c>
      <c r="H75" s="15" t="str">
        <f t="shared" si="9"/>
        <v>TO</v>
      </c>
      <c r="I75" s="16" t="str">
        <f t="shared" si="9"/>
        <v>98+11.85</v>
      </c>
      <c r="J75" s="18" t="str">
        <f t="shared" si="9"/>
        <v>RT</v>
      </c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>
        <f t="shared" si="8"/>
        <v>1</v>
      </c>
      <c r="D76" s="15" t="str">
        <f t="shared" si="9"/>
        <v>D-50</v>
      </c>
      <c r="E76" s="15" t="str">
        <f t="shared" si="9"/>
        <v>$gp009$</v>
      </c>
      <c r="F76" s="16" t="str">
        <f t="shared" si="9"/>
        <v>98+25.00</v>
      </c>
      <c r="G76" s="17" t="str">
        <f t="shared" si="9"/>
        <v>RT</v>
      </c>
      <c r="H76" s="15" t="str">
        <f t="shared" si="9"/>
        <v>TO</v>
      </c>
      <c r="I76" s="16" t="str">
        <f t="shared" si="9"/>
        <v>98+21.81</v>
      </c>
      <c r="J76" s="18" t="str">
        <f t="shared" si="9"/>
        <v>RT</v>
      </c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>
        <f t="shared" si="8"/>
        <v>1</v>
      </c>
      <c r="D77" s="15">
        <f t="shared" si="9"/>
        <v>0</v>
      </c>
      <c r="E77" s="15">
        <f t="shared" si="9"/>
        <v>0</v>
      </c>
      <c r="F77" s="16">
        <f t="shared" si="9"/>
        <v>0</v>
      </c>
      <c r="G77" s="17">
        <f t="shared" si="9"/>
        <v>0</v>
      </c>
      <c r="H77" s="15">
        <f t="shared" si="9"/>
        <v>0</v>
      </c>
      <c r="I77" s="16">
        <f t="shared" si="9"/>
        <v>0</v>
      </c>
      <c r="J77" s="18">
        <f t="shared" si="9"/>
        <v>0</v>
      </c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>
        <f t="shared" si="8"/>
        <v>1</v>
      </c>
      <c r="D78" s="15" t="str">
        <f t="shared" si="9"/>
        <v>D-51</v>
      </c>
      <c r="E78" s="15" t="str">
        <f t="shared" si="9"/>
        <v>$gp009$</v>
      </c>
      <c r="F78" s="16" t="str">
        <f t="shared" si="9"/>
        <v>98+21.81</v>
      </c>
      <c r="G78" s="17" t="str">
        <f t="shared" si="9"/>
        <v>RT</v>
      </c>
      <c r="H78" s="15" t="str">
        <f t="shared" si="9"/>
        <v>TO</v>
      </c>
      <c r="I78" s="16" t="str">
        <f t="shared" si="9"/>
        <v>98+28.20</v>
      </c>
      <c r="J78" s="18" t="str">
        <f t="shared" si="9"/>
        <v>RT</v>
      </c>
      <c r="K78" s="17"/>
      <c r="L78" s="15"/>
      <c r="M78" s="15"/>
      <c r="N78" s="15"/>
      <c r="O78" s="15">
        <v>1</v>
      </c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>
        <f t="shared" si="8"/>
        <v>1</v>
      </c>
      <c r="D79" s="15" t="str">
        <f t="shared" si="9"/>
        <v>D-52</v>
      </c>
      <c r="E79" s="15" t="str">
        <f t="shared" si="9"/>
        <v>$gp007$</v>
      </c>
      <c r="F79" s="16" t="str">
        <f t="shared" si="9"/>
        <v>87+24.98</v>
      </c>
      <c r="G79" s="17" t="str">
        <f t="shared" si="9"/>
        <v>RT</v>
      </c>
      <c r="H79" s="15">
        <f t="shared" si="9"/>
        <v>0</v>
      </c>
      <c r="I79" s="16">
        <f t="shared" si="9"/>
        <v>0</v>
      </c>
      <c r="J79" s="18">
        <f t="shared" si="9"/>
        <v>0</v>
      </c>
      <c r="K79" s="17"/>
      <c r="L79" s="15"/>
      <c r="M79" s="15"/>
      <c r="N79" s="15"/>
      <c r="O79" s="15"/>
      <c r="P79" s="15"/>
      <c r="Q79" s="15"/>
      <c r="R79" s="15">
        <v>1</v>
      </c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>
        <f t="shared" si="8"/>
        <v>1</v>
      </c>
      <c r="D80" s="15" t="str">
        <f t="shared" si="9"/>
        <v>D-53</v>
      </c>
      <c r="E80" s="15" t="str">
        <f t="shared" si="9"/>
        <v>$gp004$</v>
      </c>
      <c r="F80" s="16" t="str">
        <f t="shared" si="9"/>
        <v>76+50.14</v>
      </c>
      <c r="G80" s="17" t="str">
        <f t="shared" si="9"/>
        <v>LT</v>
      </c>
      <c r="H80" s="15">
        <f t="shared" si="9"/>
        <v>0</v>
      </c>
      <c r="I80" s="16">
        <f t="shared" si="9"/>
        <v>0</v>
      </c>
      <c r="J80" s="18">
        <f t="shared" si="9"/>
        <v>0</v>
      </c>
      <c r="K80" s="17">
        <v>1</v>
      </c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>
        <f t="shared" si="8"/>
        <v>1</v>
      </c>
      <c r="D81" s="15" t="str">
        <f t="shared" si="9"/>
        <v>D-54</v>
      </c>
      <c r="E81" s="15" t="str">
        <f t="shared" si="9"/>
        <v>$gp004$</v>
      </c>
      <c r="F81" s="16" t="str">
        <f t="shared" si="9"/>
        <v>76+49.65</v>
      </c>
      <c r="G81" s="17" t="str">
        <f t="shared" si="9"/>
        <v>RT</v>
      </c>
      <c r="H81" s="15">
        <f t="shared" si="9"/>
        <v>0</v>
      </c>
      <c r="I81" s="16">
        <f t="shared" si="9"/>
        <v>0</v>
      </c>
      <c r="J81" s="18">
        <f t="shared" si="9"/>
        <v>0</v>
      </c>
      <c r="K81" s="17">
        <v>1</v>
      </c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>
        <f t="shared" si="8"/>
        <v>1</v>
      </c>
      <c r="D82" s="15" t="str">
        <f t="shared" si="9"/>
        <v>D-55</v>
      </c>
      <c r="E82" s="15" t="str">
        <f t="shared" si="9"/>
        <v>$gp005$</v>
      </c>
      <c r="F82" s="16" t="str">
        <f t="shared" si="9"/>
        <v>78+00.26</v>
      </c>
      <c r="G82" s="17" t="str">
        <f t="shared" si="9"/>
        <v>LT</v>
      </c>
      <c r="H82" s="15">
        <f t="shared" si="9"/>
        <v>0</v>
      </c>
      <c r="I82" s="16">
        <f t="shared" si="9"/>
        <v>0</v>
      </c>
      <c r="J82" s="18">
        <f t="shared" si="9"/>
        <v>0</v>
      </c>
      <c r="K82" s="17">
        <v>1</v>
      </c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>
        <f t="shared" si="8"/>
        <v>1</v>
      </c>
      <c r="D83" s="15">
        <f t="shared" si="9"/>
        <v>0</v>
      </c>
      <c r="E83" s="15">
        <f t="shared" si="9"/>
        <v>0</v>
      </c>
      <c r="F83" s="16">
        <f t="shared" si="9"/>
        <v>0</v>
      </c>
      <c r="G83" s="17">
        <f t="shared" si="9"/>
        <v>0</v>
      </c>
      <c r="H83" s="15">
        <f t="shared" si="9"/>
        <v>0</v>
      </c>
      <c r="I83" s="16">
        <f t="shared" si="9"/>
        <v>0</v>
      </c>
      <c r="J83" s="18">
        <f t="shared" si="9"/>
        <v>0</v>
      </c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>
        <f t="shared" si="8"/>
        <v>1</v>
      </c>
      <c r="D84" s="15" t="str">
        <f t="shared" si="9"/>
        <v>D-56</v>
      </c>
      <c r="E84" s="15" t="str">
        <f t="shared" si="9"/>
        <v>$gp005$</v>
      </c>
      <c r="F84" s="16" t="str">
        <f t="shared" si="9"/>
        <v>77+99.59</v>
      </c>
      <c r="G84" s="17" t="str">
        <f t="shared" si="9"/>
        <v>RT</v>
      </c>
      <c r="H84" s="15">
        <f t="shared" si="9"/>
        <v>0</v>
      </c>
      <c r="I84" s="16">
        <f t="shared" si="9"/>
        <v>0</v>
      </c>
      <c r="J84" s="18">
        <f t="shared" si="9"/>
        <v>0</v>
      </c>
      <c r="K84" s="17">
        <v>1</v>
      </c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>
        <f t="shared" si="8"/>
        <v>1</v>
      </c>
      <c r="D85" s="15" t="str">
        <f t="shared" ref="D85:J88" si="10">D43</f>
        <v>D-57</v>
      </c>
      <c r="E85" s="15" t="str">
        <f t="shared" si="10"/>
        <v>$gp007$</v>
      </c>
      <c r="F85" s="16">
        <f t="shared" si="10"/>
        <v>9045.76</v>
      </c>
      <c r="G85" s="17" t="str">
        <f t="shared" si="10"/>
        <v>RT</v>
      </c>
      <c r="H85" s="15">
        <f t="shared" si="10"/>
        <v>0</v>
      </c>
      <c r="I85" s="16">
        <f t="shared" si="10"/>
        <v>0</v>
      </c>
      <c r="J85" s="18">
        <f t="shared" si="10"/>
        <v>0</v>
      </c>
      <c r="K85" s="17"/>
      <c r="L85" s="15"/>
      <c r="M85" s="15"/>
      <c r="N85" s="15"/>
      <c r="O85" s="15"/>
      <c r="P85" s="15">
        <v>1</v>
      </c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>
        <f t="shared" si="8"/>
        <v>1</v>
      </c>
      <c r="D86" s="15" t="str">
        <f t="shared" si="10"/>
        <v>D-58</v>
      </c>
      <c r="E86" s="15" t="str">
        <f t="shared" si="10"/>
        <v>$gp002$</v>
      </c>
      <c r="F86" s="16" t="str">
        <f t="shared" si="10"/>
        <v>66+99.86</v>
      </c>
      <c r="G86" s="17" t="str">
        <f t="shared" si="10"/>
        <v>RT</v>
      </c>
      <c r="H86" s="15">
        <f t="shared" si="10"/>
        <v>0</v>
      </c>
      <c r="I86" s="16">
        <f t="shared" si="10"/>
        <v>0</v>
      </c>
      <c r="J86" s="18">
        <f t="shared" si="10"/>
        <v>0</v>
      </c>
      <c r="K86" s="17"/>
      <c r="L86" s="15"/>
      <c r="M86" s="15"/>
      <c r="N86" s="15"/>
      <c r="O86" s="15"/>
      <c r="P86" s="15"/>
      <c r="Q86" s="15"/>
      <c r="R86" s="15">
        <v>1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>
        <f t="shared" si="8"/>
        <v>1</v>
      </c>
      <c r="D87" s="15" t="str">
        <f t="shared" si="10"/>
        <v>D-59</v>
      </c>
      <c r="E87" s="15" t="str">
        <f t="shared" si="10"/>
        <v>$gp008$</v>
      </c>
      <c r="F87" s="16" t="str">
        <f t="shared" si="10"/>
        <v>92+99.11</v>
      </c>
      <c r="G87" s="17" t="str">
        <f t="shared" si="10"/>
        <v>RT</v>
      </c>
      <c r="H87" s="15">
        <f t="shared" si="10"/>
        <v>0</v>
      </c>
      <c r="I87" s="16">
        <f t="shared" si="10"/>
        <v>0</v>
      </c>
      <c r="J87" s="18">
        <f t="shared" si="10"/>
        <v>0</v>
      </c>
      <c r="K87" s="17"/>
      <c r="L87" s="15"/>
      <c r="M87" s="15"/>
      <c r="N87" s="15"/>
      <c r="O87" s="15"/>
      <c r="P87" s="15"/>
      <c r="Q87" s="15"/>
      <c r="R87" s="15">
        <v>1</v>
      </c>
      <c r="S87" s="15"/>
      <c r="T87" s="15"/>
      <c r="U87" s="15"/>
      <c r="V87" s="15"/>
      <c r="W87" s="39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thickBot="1" x14ac:dyDescent="0.25">
      <c r="B88" s="28">
        <f t="shared" si="8"/>
        <v>1</v>
      </c>
      <c r="D88" s="15" t="str">
        <f t="shared" si="10"/>
        <v>D-60</v>
      </c>
      <c r="E88" s="15" t="str">
        <f>E46</f>
        <v>$gp004$</v>
      </c>
      <c r="F88" s="16" t="str">
        <f t="shared" si="10"/>
        <v>73+75.00</v>
      </c>
      <c r="G88" s="17" t="str">
        <f t="shared" si="10"/>
        <v>RT</v>
      </c>
      <c r="H88" s="15" t="str">
        <f t="shared" si="10"/>
        <v>TO</v>
      </c>
      <c r="I88" s="16" t="str">
        <f t="shared" si="10"/>
        <v>115+40.00</v>
      </c>
      <c r="J88" s="18" t="str">
        <f t="shared" si="10"/>
        <v>LT</v>
      </c>
      <c r="K88" s="17"/>
      <c r="L88" s="15"/>
      <c r="M88" s="15"/>
      <c r="N88" s="15"/>
      <c r="O88" s="15">
        <v>1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5" t="s">
        <v>12</v>
      </c>
      <c r="D89" s="33"/>
      <c r="E89" s="34"/>
      <c r="F89" s="34"/>
      <c r="G89" s="34"/>
      <c r="H89" s="38" t="s">
        <v>194</v>
      </c>
      <c r="I89" s="34" t="s">
        <v>192</v>
      </c>
      <c r="J89" s="35"/>
      <c r="K89" s="19">
        <f t="shared" ref="K89:AE89" si="11">IF(K50="","",IF(OR(K65="", K65="LS", K65="LUMP"),IF(SUM(COUNTIF(K66:K88,"LS")+COUNTIF(K66:K88,"LUMP"))&gt;0,"LS",""),IF(SUM(K66:K88)&gt;0,ROUNDUP(SUM(K66:K88),0),"")))</f>
        <v>4</v>
      </c>
      <c r="L89" s="19" t="str">
        <f t="shared" si="11"/>
        <v/>
      </c>
      <c r="M89" s="19" t="str">
        <f t="shared" si="11"/>
        <v/>
      </c>
      <c r="N89" s="19" t="str">
        <f t="shared" si="11"/>
        <v/>
      </c>
      <c r="O89" s="19">
        <f t="shared" si="11"/>
        <v>3</v>
      </c>
      <c r="P89" s="19">
        <f t="shared" si="11"/>
        <v>1</v>
      </c>
      <c r="Q89" s="19" t="str">
        <f t="shared" si="11"/>
        <v/>
      </c>
      <c r="R89" s="19">
        <f t="shared" si="11"/>
        <v>3</v>
      </c>
      <c r="S89" s="19" t="str">
        <f t="shared" si="11"/>
        <v/>
      </c>
      <c r="T89" s="19" t="str">
        <f t="shared" si="11"/>
        <v/>
      </c>
      <c r="U89" s="19" t="str">
        <f t="shared" si="11"/>
        <v/>
      </c>
      <c r="V89" s="19" t="str">
        <f t="shared" si="11"/>
        <v/>
      </c>
      <c r="W89" s="19" t="str">
        <f t="shared" si="11"/>
        <v/>
      </c>
      <c r="X89" s="19" t="str">
        <f t="shared" si="11"/>
        <v/>
      </c>
      <c r="Y89" s="19" t="str">
        <f t="shared" si="11"/>
        <v/>
      </c>
      <c r="Z89" s="19" t="str">
        <f t="shared" si="11"/>
        <v/>
      </c>
      <c r="AA89" s="19" t="str">
        <f t="shared" si="11"/>
        <v/>
      </c>
      <c r="AB89" s="19" t="str">
        <f t="shared" si="11"/>
        <v/>
      </c>
      <c r="AC89" s="19" t="str">
        <f t="shared" si="11"/>
        <v/>
      </c>
      <c r="AD89" s="19" t="str">
        <f t="shared" si="11"/>
        <v/>
      </c>
      <c r="AE89" s="19" t="str">
        <f t="shared" si="11"/>
        <v/>
      </c>
    </row>
    <row r="90" spans="2:31" ht="12.75" customHeight="1" thickBot="1" x14ac:dyDescent="0.25"/>
    <row r="91" spans="2:31" ht="12.75" customHeight="1" thickBot="1" x14ac:dyDescent="0.25">
      <c r="B91" s="24" t="s">
        <v>10</v>
      </c>
      <c r="D91" s="63" t="str">
        <f>"SUBSUMMARY SHEET " &amp; B92</f>
        <v xml:space="preserve">SUBSUMMARY SHEET </v>
      </c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</row>
    <row r="92" spans="2:31" ht="12.75" customHeight="1" thickBot="1" x14ac:dyDescent="0.25">
      <c r="B92" s="25"/>
      <c r="D92" s="64" t="s">
        <v>8</v>
      </c>
      <c r="E92" s="64"/>
      <c r="F92" s="64"/>
      <c r="G92" s="64"/>
      <c r="H92" s="64"/>
      <c r="I92" s="64"/>
      <c r="J92" s="64"/>
      <c r="K92" s="23" t="s">
        <v>127</v>
      </c>
      <c r="L92" s="23" t="s">
        <v>23</v>
      </c>
      <c r="M92" s="23" t="s">
        <v>24</v>
      </c>
      <c r="N92" s="23" t="s">
        <v>25</v>
      </c>
      <c r="O92" s="23" t="s">
        <v>26</v>
      </c>
      <c r="P92" s="23"/>
      <c r="Q92" s="23" t="s">
        <v>27</v>
      </c>
      <c r="R92" s="23" t="s">
        <v>28</v>
      </c>
      <c r="S92" s="23"/>
      <c r="T92" s="23" t="s">
        <v>29</v>
      </c>
      <c r="U92" s="23" t="s">
        <v>30</v>
      </c>
      <c r="V92" s="23" t="s">
        <v>31</v>
      </c>
      <c r="W92" s="23" t="s">
        <v>32</v>
      </c>
      <c r="X92" s="23" t="s">
        <v>33</v>
      </c>
      <c r="Y92" s="23" t="s">
        <v>34</v>
      </c>
      <c r="Z92" s="23" t="s">
        <v>179</v>
      </c>
      <c r="AA92" s="23"/>
      <c r="AB92" s="23" t="s">
        <v>35</v>
      </c>
      <c r="AC92" s="23" t="s">
        <v>36</v>
      </c>
      <c r="AD92" s="23" t="s">
        <v>37</v>
      </c>
      <c r="AE92" s="23" t="s">
        <v>38</v>
      </c>
    </row>
    <row r="93" spans="2:31" ht="12.75" customHeight="1" thickBot="1" x14ac:dyDescent="0.25">
      <c r="B93" s="5" t="s">
        <v>92</v>
      </c>
      <c r="D93" s="65" t="s">
        <v>9</v>
      </c>
      <c r="E93" s="65"/>
      <c r="F93" s="65"/>
      <c r="G93" s="65"/>
      <c r="H93" s="65"/>
      <c r="I93" s="65"/>
      <c r="J93" s="65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47" t="s">
        <v>11</v>
      </c>
      <c r="D94" s="50" t="s">
        <v>20</v>
      </c>
      <c r="E94" s="50" t="s">
        <v>21</v>
      </c>
      <c r="F94" s="53" t="s">
        <v>0</v>
      </c>
      <c r="G94" s="54"/>
      <c r="H94" s="54"/>
      <c r="I94" s="54"/>
      <c r="J94" s="55"/>
      <c r="K94" s="7" t="str">
        <f t="shared" ref="K94:AE94" si="12">IF(OR(TRIM(K92)=0,TRIM(K92)=""),"",IF(IFERROR(TRIM(INDEX(QryItemNamed,MATCH(TRIM(K92),ITEM,0),2)),"")="Y","SPECIAL",LEFT(IFERROR(TRIM(INDEX(ITEM,MATCH(TRIM(K92),ITEM,0))),""),3)))</f>
        <v>202</v>
      </c>
      <c r="L94" s="8" t="str">
        <f t="shared" si="12"/>
        <v>202</v>
      </c>
      <c r="M94" s="8" t="str">
        <f t="shared" si="12"/>
        <v>202</v>
      </c>
      <c r="N94" s="8" t="str">
        <f t="shared" si="12"/>
        <v>202</v>
      </c>
      <c r="O94" s="8" t="str">
        <f t="shared" si="12"/>
        <v>202</v>
      </c>
      <c r="P94" s="8" t="str">
        <f t="shared" si="12"/>
        <v/>
      </c>
      <c r="Q94" s="8" t="str">
        <f t="shared" si="12"/>
        <v>601</v>
      </c>
      <c r="R94" s="8" t="str">
        <f t="shared" si="12"/>
        <v>601</v>
      </c>
      <c r="S94" s="8" t="str">
        <f t="shared" si="12"/>
        <v/>
      </c>
      <c r="T94" s="8" t="str">
        <f t="shared" si="12"/>
        <v>602</v>
      </c>
      <c r="U94" s="8" t="str">
        <f t="shared" si="12"/>
        <v>611</v>
      </c>
      <c r="V94" s="8" t="str">
        <f t="shared" si="12"/>
        <v>611</v>
      </c>
      <c r="W94" s="8" t="str">
        <f t="shared" si="12"/>
        <v>611</v>
      </c>
      <c r="X94" s="8" t="str">
        <f t="shared" si="12"/>
        <v>611</v>
      </c>
      <c r="Y94" s="8" t="str">
        <f t="shared" si="12"/>
        <v>611</v>
      </c>
      <c r="Z94" s="8" t="str">
        <f t="shared" si="12"/>
        <v>611</v>
      </c>
      <c r="AA94" s="8" t="str">
        <f t="shared" si="12"/>
        <v/>
      </c>
      <c r="AB94" s="8" t="str">
        <f t="shared" si="12"/>
        <v>611</v>
      </c>
      <c r="AC94" s="8" t="str">
        <f t="shared" si="12"/>
        <v>611</v>
      </c>
      <c r="AD94" s="8" t="str">
        <f t="shared" si="12"/>
        <v>611</v>
      </c>
      <c r="AE94" s="8" t="str">
        <f t="shared" si="12"/>
        <v>611</v>
      </c>
    </row>
    <row r="95" spans="2:31" ht="12.75" customHeight="1" x14ac:dyDescent="0.2">
      <c r="B95" s="48"/>
      <c r="D95" s="51"/>
      <c r="E95" s="51"/>
      <c r="F95" s="56"/>
      <c r="G95" s="57"/>
      <c r="H95" s="57"/>
      <c r="I95" s="57"/>
      <c r="J95" s="58"/>
      <c r="K95" s="62" t="str">
        <f t="shared" ref="K95:AE95" si="13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>HEADWALL REMOVED</v>
      </c>
      <c r="L95" s="42" t="str">
        <f t="shared" si="13"/>
        <v>PIPE REMOVED, 24" AND UNDER</v>
      </c>
      <c r="M95" s="42" t="str">
        <f t="shared" si="13"/>
        <v>PIPE REMOVED, OVER 24"</v>
      </c>
      <c r="N95" s="42" t="str">
        <f t="shared" si="13"/>
        <v>MANHOLE REMOVED</v>
      </c>
      <c r="O95" s="43" t="str">
        <f t="shared" si="13"/>
        <v>CATCH BASIN REMOVED</v>
      </c>
      <c r="P95" s="43" t="str">
        <f t="shared" si="13"/>
        <v/>
      </c>
      <c r="Q95" s="43" t="str">
        <f t="shared" si="13"/>
        <v>TIED CONCRETE BLOCK MAT, TYPE 1</v>
      </c>
      <c r="R95" s="43" t="str">
        <f t="shared" si="13"/>
        <v>ROCK CHANNEL PROTECTION, TYPE C WITH FILTER</v>
      </c>
      <c r="S95" s="43" t="str">
        <f t="shared" si="13"/>
        <v/>
      </c>
      <c r="T95" s="43" t="str">
        <f t="shared" si="13"/>
        <v>CONCRETE MASONRY</v>
      </c>
      <c r="U95" s="43" t="str">
        <f t="shared" si="13"/>
        <v>12" CONDUIT, TYPE B</v>
      </c>
      <c r="V95" s="43" t="str">
        <f t="shared" si="13"/>
        <v>12" CONDUIT, TYPE C</v>
      </c>
      <c r="W95" s="43" t="str">
        <f t="shared" si="13"/>
        <v>15" CONDUIT, TYPE B</v>
      </c>
      <c r="X95" s="43" t="str">
        <f t="shared" si="13"/>
        <v>15" CONDUIT, TYPE C</v>
      </c>
      <c r="Y95" s="43" t="str">
        <f t="shared" si="13"/>
        <v>15" CONDUIT, TYPE D</v>
      </c>
      <c r="Z95" s="43" t="str">
        <f t="shared" si="13"/>
        <v>15" CONDUIT, TYPE F</v>
      </c>
      <c r="AA95" s="44" t="str">
        <f t="shared" si="13"/>
        <v/>
      </c>
      <c r="AB95" s="43" t="str">
        <f t="shared" si="13"/>
        <v>24" CONDUIT, TYPE B</v>
      </c>
      <c r="AC95" s="43" t="str">
        <f t="shared" si="13"/>
        <v>30" CONDUIT, TYPE B</v>
      </c>
      <c r="AD95" s="43" t="str">
        <f t="shared" si="13"/>
        <v>CATCH BASIN, NO. 3</v>
      </c>
      <c r="AE95" s="43" t="str">
        <f t="shared" si="13"/>
        <v>CATCH BASIN, NO. 3A</v>
      </c>
    </row>
    <row r="96" spans="2:31" ht="12.75" customHeight="1" x14ac:dyDescent="0.2">
      <c r="B96" s="48"/>
      <c r="D96" s="51"/>
      <c r="E96" s="51"/>
      <c r="F96" s="56"/>
      <c r="G96" s="57"/>
      <c r="H96" s="57"/>
      <c r="I96" s="57"/>
      <c r="J96" s="58"/>
      <c r="K96" s="62"/>
      <c r="L96" s="42"/>
      <c r="M96" s="42"/>
      <c r="N96" s="42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5"/>
      <c r="AB96" s="43"/>
      <c r="AC96" s="43"/>
      <c r="AD96" s="43"/>
      <c r="AE96" s="43"/>
    </row>
    <row r="97" spans="2:31" ht="12.75" customHeight="1" x14ac:dyDescent="0.2">
      <c r="B97" s="48"/>
      <c r="D97" s="51"/>
      <c r="E97" s="51"/>
      <c r="F97" s="56"/>
      <c r="G97" s="57"/>
      <c r="H97" s="57"/>
      <c r="I97" s="57"/>
      <c r="J97" s="58"/>
      <c r="K97" s="62"/>
      <c r="L97" s="42"/>
      <c r="M97" s="42"/>
      <c r="N97" s="42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5"/>
      <c r="AB97" s="43"/>
      <c r="AC97" s="43"/>
      <c r="AD97" s="43"/>
      <c r="AE97" s="43"/>
    </row>
    <row r="98" spans="2:31" ht="12.75" customHeight="1" x14ac:dyDescent="0.2">
      <c r="B98" s="48"/>
      <c r="D98" s="51"/>
      <c r="E98" s="51"/>
      <c r="F98" s="56"/>
      <c r="G98" s="57"/>
      <c r="H98" s="57"/>
      <c r="I98" s="57"/>
      <c r="J98" s="58"/>
      <c r="K98" s="62"/>
      <c r="L98" s="42"/>
      <c r="M98" s="42"/>
      <c r="N98" s="42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5"/>
      <c r="AB98" s="43"/>
      <c r="AC98" s="43"/>
      <c r="AD98" s="43"/>
      <c r="AE98" s="43"/>
    </row>
    <row r="99" spans="2:31" ht="12.75" customHeight="1" x14ac:dyDescent="0.2">
      <c r="B99" s="48"/>
      <c r="D99" s="51"/>
      <c r="E99" s="51"/>
      <c r="F99" s="56"/>
      <c r="G99" s="57"/>
      <c r="H99" s="57"/>
      <c r="I99" s="57"/>
      <c r="J99" s="58"/>
      <c r="K99" s="62"/>
      <c r="L99" s="42"/>
      <c r="M99" s="42"/>
      <c r="N99" s="42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5"/>
      <c r="AB99" s="43"/>
      <c r="AC99" s="43"/>
      <c r="AD99" s="43"/>
      <c r="AE99" s="43"/>
    </row>
    <row r="100" spans="2:31" ht="12.75" customHeight="1" x14ac:dyDescent="0.2">
      <c r="B100" s="48"/>
      <c r="D100" s="51"/>
      <c r="E100" s="51"/>
      <c r="F100" s="56"/>
      <c r="G100" s="57"/>
      <c r="H100" s="57"/>
      <c r="I100" s="57"/>
      <c r="J100" s="58"/>
      <c r="K100" s="62"/>
      <c r="L100" s="42"/>
      <c r="M100" s="42"/>
      <c r="N100" s="42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5"/>
      <c r="AB100" s="43"/>
      <c r="AC100" s="43"/>
      <c r="AD100" s="43"/>
      <c r="AE100" s="43"/>
    </row>
    <row r="101" spans="2:31" ht="12.75" customHeight="1" x14ac:dyDescent="0.2">
      <c r="B101" s="48"/>
      <c r="D101" s="51"/>
      <c r="E101" s="51"/>
      <c r="F101" s="56"/>
      <c r="G101" s="57"/>
      <c r="H101" s="57"/>
      <c r="I101" s="57"/>
      <c r="J101" s="58"/>
      <c r="K101" s="62"/>
      <c r="L101" s="42"/>
      <c r="M101" s="42"/>
      <c r="N101" s="42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5"/>
      <c r="AB101" s="43"/>
      <c r="AC101" s="43"/>
      <c r="AD101" s="43"/>
      <c r="AE101" s="43"/>
    </row>
    <row r="102" spans="2:31" ht="12.75" customHeight="1" x14ac:dyDescent="0.2">
      <c r="B102" s="48"/>
      <c r="D102" s="51"/>
      <c r="E102" s="51"/>
      <c r="F102" s="56"/>
      <c r="G102" s="57"/>
      <c r="H102" s="57"/>
      <c r="I102" s="57"/>
      <c r="J102" s="58"/>
      <c r="K102" s="62"/>
      <c r="L102" s="42"/>
      <c r="M102" s="42"/>
      <c r="N102" s="42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5"/>
      <c r="AB102" s="43"/>
      <c r="AC102" s="43"/>
      <c r="AD102" s="43"/>
      <c r="AE102" s="43"/>
    </row>
    <row r="103" spans="2:31" ht="12.75" customHeight="1" x14ac:dyDescent="0.2">
      <c r="B103" s="48"/>
      <c r="D103" s="51"/>
      <c r="E103" s="51"/>
      <c r="F103" s="56"/>
      <c r="G103" s="57"/>
      <c r="H103" s="57"/>
      <c r="I103" s="57"/>
      <c r="J103" s="58"/>
      <c r="K103" s="62"/>
      <c r="L103" s="42"/>
      <c r="M103" s="42"/>
      <c r="N103" s="42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5"/>
      <c r="AB103" s="43"/>
      <c r="AC103" s="43"/>
      <c r="AD103" s="43"/>
      <c r="AE103" s="43"/>
    </row>
    <row r="104" spans="2:31" ht="12.75" customHeight="1" x14ac:dyDescent="0.2">
      <c r="B104" s="48"/>
      <c r="D104" s="51"/>
      <c r="E104" s="51"/>
      <c r="F104" s="56"/>
      <c r="G104" s="57"/>
      <c r="H104" s="57"/>
      <c r="I104" s="57"/>
      <c r="J104" s="58"/>
      <c r="K104" s="62"/>
      <c r="L104" s="42"/>
      <c r="M104" s="42"/>
      <c r="N104" s="42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5"/>
      <c r="AB104" s="43"/>
      <c r="AC104" s="43"/>
      <c r="AD104" s="43"/>
      <c r="AE104" s="43"/>
    </row>
    <row r="105" spans="2:31" ht="12.75" customHeight="1" x14ac:dyDescent="0.2">
      <c r="B105" s="48"/>
      <c r="D105" s="51"/>
      <c r="E105" s="51"/>
      <c r="F105" s="56"/>
      <c r="G105" s="57"/>
      <c r="H105" s="57"/>
      <c r="I105" s="57"/>
      <c r="J105" s="58"/>
      <c r="K105" s="62"/>
      <c r="L105" s="42"/>
      <c r="M105" s="42"/>
      <c r="N105" s="42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5"/>
      <c r="AB105" s="43"/>
      <c r="AC105" s="43"/>
      <c r="AD105" s="43"/>
      <c r="AE105" s="43"/>
    </row>
    <row r="106" spans="2:31" ht="12.75" customHeight="1" x14ac:dyDescent="0.2">
      <c r="B106" s="48"/>
      <c r="D106" s="51"/>
      <c r="E106" s="51"/>
      <c r="F106" s="56"/>
      <c r="G106" s="57"/>
      <c r="H106" s="57"/>
      <c r="I106" s="57"/>
      <c r="J106" s="58"/>
      <c r="K106" s="62"/>
      <c r="L106" s="42"/>
      <c r="M106" s="42"/>
      <c r="N106" s="42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6"/>
      <c r="AB106" s="43"/>
      <c r="AC106" s="43"/>
      <c r="AD106" s="43"/>
      <c r="AE106" s="43"/>
    </row>
    <row r="107" spans="2:31" ht="12.75" customHeight="1" thickBot="1" x14ac:dyDescent="0.25">
      <c r="B107" s="49"/>
      <c r="D107" s="52"/>
      <c r="E107" s="52"/>
      <c r="F107" s="59"/>
      <c r="G107" s="60"/>
      <c r="H107" s="60"/>
      <c r="I107" s="60"/>
      <c r="J107" s="61"/>
      <c r="K107" s="9" t="str">
        <f t="shared" ref="K107:AE107" si="14">IF(OR(TRIM(K92)=0,TRIM(K92)=""),"",IFERROR(TRIM(INDEX(QryItemNamed,MATCH(TRIM(K92),ITEM,0),3)),""))</f>
        <v>EACH</v>
      </c>
      <c r="L107" s="10" t="str">
        <f t="shared" si="14"/>
        <v>FT</v>
      </c>
      <c r="M107" s="10" t="str">
        <f t="shared" si="14"/>
        <v>FT</v>
      </c>
      <c r="N107" s="10" t="str">
        <f t="shared" si="14"/>
        <v>EACH</v>
      </c>
      <c r="O107" s="10" t="str">
        <f t="shared" si="14"/>
        <v>EACH</v>
      </c>
      <c r="P107" s="10" t="str">
        <f t="shared" si="14"/>
        <v/>
      </c>
      <c r="Q107" s="10" t="str">
        <f t="shared" si="14"/>
        <v>SY</v>
      </c>
      <c r="R107" s="10" t="str">
        <f t="shared" si="14"/>
        <v>CY</v>
      </c>
      <c r="S107" s="10" t="str">
        <f t="shared" si="14"/>
        <v/>
      </c>
      <c r="T107" s="10" t="str">
        <f t="shared" si="14"/>
        <v>CY</v>
      </c>
      <c r="U107" s="10" t="str">
        <f t="shared" si="14"/>
        <v>FT</v>
      </c>
      <c r="V107" s="10" t="str">
        <f t="shared" si="14"/>
        <v>FT</v>
      </c>
      <c r="W107" s="10" t="str">
        <f t="shared" si="14"/>
        <v>FT</v>
      </c>
      <c r="X107" s="10" t="str">
        <f t="shared" si="14"/>
        <v>FT</v>
      </c>
      <c r="Y107" s="10" t="str">
        <f t="shared" si="14"/>
        <v>FT</v>
      </c>
      <c r="Z107" s="10" t="str">
        <f t="shared" si="14"/>
        <v>FT</v>
      </c>
      <c r="AA107" s="10" t="str">
        <f t="shared" si="14"/>
        <v/>
      </c>
      <c r="AB107" s="10" t="str">
        <f t="shared" si="14"/>
        <v>FT</v>
      </c>
      <c r="AC107" s="10" t="str">
        <f t="shared" si="14"/>
        <v>FT</v>
      </c>
      <c r="AD107" s="10" t="str">
        <f t="shared" si="14"/>
        <v>EACH</v>
      </c>
      <c r="AE107" s="10" t="str">
        <f t="shared" si="14"/>
        <v>EACH</v>
      </c>
    </row>
    <row r="108" spans="2:31" ht="12.75" customHeight="1" x14ac:dyDescent="0.2">
      <c r="B108" s="26">
        <v>1</v>
      </c>
      <c r="D108" s="11" t="s">
        <v>114</v>
      </c>
      <c r="E108" s="11" t="s">
        <v>69</v>
      </c>
      <c r="F108" s="12" t="s">
        <v>144</v>
      </c>
      <c r="G108" s="13" t="s">
        <v>128</v>
      </c>
      <c r="H108" s="11" t="s">
        <v>1</v>
      </c>
      <c r="I108" s="12" t="str">
        <f>F46</f>
        <v>73+75.00</v>
      </c>
      <c r="J108" s="14" t="str">
        <f>G46</f>
        <v>RT</v>
      </c>
      <c r="K108" s="13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>
        <v>50</v>
      </c>
      <c r="Y108" s="11"/>
      <c r="Z108" s="11"/>
      <c r="AA108" s="11"/>
      <c r="AB108" s="11"/>
      <c r="AC108" s="11"/>
      <c r="AD108" s="11"/>
      <c r="AE108" s="11"/>
    </row>
    <row r="109" spans="2:31" ht="12.75" customHeight="1" x14ac:dyDescent="0.2">
      <c r="B109" s="27">
        <v>1</v>
      </c>
      <c r="D109" s="15" t="s">
        <v>115</v>
      </c>
      <c r="E109" s="15" t="s">
        <v>89</v>
      </c>
      <c r="F109" s="16" t="s">
        <v>151</v>
      </c>
      <c r="G109" s="17" t="s">
        <v>128</v>
      </c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>
        <f>ROUNDUP(36*13*1.5/27,0)</f>
        <v>26</v>
      </c>
      <c r="S109" s="15"/>
      <c r="T109" s="15">
        <f>ROUNDUP(0.27,1)</f>
        <v>0.30000000000000004</v>
      </c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6">
        <v>1</v>
      </c>
      <c r="D110" s="15" t="s">
        <v>116</v>
      </c>
      <c r="E110" s="15" t="s">
        <v>112</v>
      </c>
      <c r="F110" s="16" t="str">
        <f>I28</f>
        <v>95+00.00</v>
      </c>
      <c r="G110" s="17" t="str">
        <f>J28</f>
        <v>RT</v>
      </c>
      <c r="H110" s="15" t="s">
        <v>1</v>
      </c>
      <c r="I110" s="16" t="s">
        <v>155</v>
      </c>
      <c r="J110" s="18" t="s">
        <v>128</v>
      </c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>
        <v>94</v>
      </c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>
        <v>1</v>
      </c>
      <c r="D111" s="15" t="s">
        <v>117</v>
      </c>
      <c r="E111" s="15" t="s">
        <v>112</v>
      </c>
      <c r="F111" s="16" t="str">
        <f>I110</f>
        <v>96+00.00</v>
      </c>
      <c r="G111" s="17" t="str">
        <f>J110</f>
        <v>RT</v>
      </c>
      <c r="H111" s="15" t="s">
        <v>1</v>
      </c>
      <c r="I111" s="16">
        <v>9620</v>
      </c>
      <c r="J111" s="18" t="s">
        <v>128</v>
      </c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>
        <v>32</v>
      </c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6">
        <v>1</v>
      </c>
      <c r="D112" s="15" t="s">
        <v>118</v>
      </c>
      <c r="E112" s="15" t="s">
        <v>112</v>
      </c>
      <c r="F112" s="16">
        <v>9615.77</v>
      </c>
      <c r="G112" s="17" t="str">
        <f>J111</f>
        <v>RT</v>
      </c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>
        <f>ROUNDUP((5*2*1.5)/27,0)</f>
        <v>1</v>
      </c>
      <c r="S112" s="15"/>
      <c r="T112" s="15">
        <f>ROUNDUP((1*6*8.33+1*1*8.33)/27,1)</f>
        <v>2.2000000000000002</v>
      </c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>
        <v>1</v>
      </c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6">
        <v>1</v>
      </c>
      <c r="D114" s="15" t="s">
        <v>119</v>
      </c>
      <c r="E114" s="15" t="s">
        <v>113</v>
      </c>
      <c r="F114" s="16" t="str">
        <f>I31</f>
        <v>97+00.00</v>
      </c>
      <c r="G114" s="17" t="str">
        <f>J31</f>
        <v>RT</v>
      </c>
      <c r="H114" s="15" t="s">
        <v>1</v>
      </c>
      <c r="I114" s="16" t="s">
        <v>157</v>
      </c>
      <c r="J114" s="18" t="s">
        <v>128</v>
      </c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>
        <v>71</v>
      </c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>
        <v>1</v>
      </c>
      <c r="D115" s="15" t="s">
        <v>120</v>
      </c>
      <c r="E115" s="15" t="s">
        <v>113</v>
      </c>
      <c r="F115" s="16" t="str">
        <f>I114</f>
        <v>97+75.00</v>
      </c>
      <c r="G115" s="17" t="str">
        <f>J114</f>
        <v>RT</v>
      </c>
      <c r="H115" s="15" t="s">
        <v>1</v>
      </c>
      <c r="I115" s="16" t="s">
        <v>158</v>
      </c>
      <c r="J115" s="18" t="s">
        <v>128</v>
      </c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>
        <v>35</v>
      </c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6">
        <v>1</v>
      </c>
      <c r="D116" s="15" t="s">
        <v>121</v>
      </c>
      <c r="E116" s="15" t="s">
        <v>113</v>
      </c>
      <c r="F116" s="16" t="str">
        <f>I115</f>
        <v>98+11.85</v>
      </c>
      <c r="G116" s="17" t="str">
        <f>J115</f>
        <v>RT</v>
      </c>
      <c r="H116" s="15" t="s">
        <v>1</v>
      </c>
      <c r="I116" s="16" t="s">
        <v>160</v>
      </c>
      <c r="J116" s="18" t="s">
        <v>128</v>
      </c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>
        <v>9</v>
      </c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>
        <v>1</v>
      </c>
      <c r="D117" s="15" t="s">
        <v>122</v>
      </c>
      <c r="E117" s="15" t="s">
        <v>113</v>
      </c>
      <c r="F117" s="16">
        <v>9951.98</v>
      </c>
      <c r="G117" s="17" t="s">
        <v>128</v>
      </c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6">
        <v>1</v>
      </c>
      <c r="D118" s="15" t="s">
        <v>123</v>
      </c>
      <c r="E118" s="15" t="s">
        <v>67</v>
      </c>
      <c r="F118" s="16" t="s">
        <v>142</v>
      </c>
      <c r="G118" s="17" t="s">
        <v>141</v>
      </c>
      <c r="H118" s="15" t="s">
        <v>1</v>
      </c>
      <c r="I118" s="16" t="s">
        <v>140</v>
      </c>
      <c r="J118" s="18" t="s">
        <v>141</v>
      </c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>
        <v>44</v>
      </c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>
        <v>1</v>
      </c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6">
        <v>1</v>
      </c>
      <c r="D120" s="15" t="s">
        <v>124</v>
      </c>
      <c r="E120" s="15" t="s">
        <v>112</v>
      </c>
      <c r="F120" s="16">
        <v>9209.58</v>
      </c>
      <c r="G120" s="17" t="s">
        <v>141</v>
      </c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>
        <v>1</v>
      </c>
      <c r="D121" s="15" t="s">
        <v>125</v>
      </c>
      <c r="E121" s="15" t="s">
        <v>112</v>
      </c>
      <c r="F121" s="16">
        <v>9640.7999999999993</v>
      </c>
      <c r="G121" s="17" t="s">
        <v>141</v>
      </c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6">
        <v>1</v>
      </c>
      <c r="D122" s="15" t="s">
        <v>190</v>
      </c>
      <c r="E122" s="15" t="s">
        <v>112</v>
      </c>
      <c r="F122" s="16">
        <v>9208.7800000000007</v>
      </c>
      <c r="G122" s="17" t="s">
        <v>141</v>
      </c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>
        <v>1</v>
      </c>
      <c r="D123" s="15" t="s">
        <v>197</v>
      </c>
      <c r="E123" s="15" t="s">
        <v>198</v>
      </c>
      <c r="F123" s="16" t="s">
        <v>199</v>
      </c>
      <c r="G123" s="17" t="s">
        <v>128</v>
      </c>
      <c r="H123" s="15"/>
      <c r="I123" s="16"/>
      <c r="J123" s="18"/>
      <c r="K123" s="17"/>
      <c r="L123" s="15"/>
      <c r="M123" s="15"/>
      <c r="N123" s="15"/>
      <c r="O123" s="15"/>
      <c r="P123" s="15"/>
      <c r="Q123" s="15">
        <f>ROUNDUP((4*4/9),0)</f>
        <v>2</v>
      </c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6">
        <v>1</v>
      </c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>
        <v>1</v>
      </c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6">
        <v>1</v>
      </c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>
        <v>1</v>
      </c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6">
        <v>1</v>
      </c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>
        <v>1</v>
      </c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thickBot="1" x14ac:dyDescent="0.25">
      <c r="B130" s="28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5" t="s">
        <v>12</v>
      </c>
      <c r="D131" s="33"/>
      <c r="E131" s="34"/>
      <c r="F131" s="34"/>
      <c r="G131" s="34"/>
      <c r="H131" s="38" t="s">
        <v>194</v>
      </c>
      <c r="I131" s="34" t="s">
        <v>192</v>
      </c>
      <c r="J131" s="35"/>
      <c r="K131" s="19" t="str">
        <f>IF(K92="","",IF(OR(K107="", K107="LS", K107="LUMP"),IF(SUM(COUNTIF(K108:K130,"LS")+COUNTIF(K108:K130,"LUMP"))&gt;0,"LS",""),IF(SUM(K108:K130)&gt;0,ROUNDUP(SUM(K108:K130),0),"")))</f>
        <v/>
      </c>
      <c r="L131" s="19" t="str">
        <f t="shared" ref="L131:AE131" si="15">IF(L92="","",IF(OR(L107="", L107="LS", L107="LUMP"),IF(SUM(COUNTIF(L108:L130,"LS")+COUNTIF(L108:L130,"LUMP"))&gt;0,"LS",""),IF(SUM(L108:L130)&gt;0,ROUNDUP(SUM(L108:L130),0),"")))</f>
        <v/>
      </c>
      <c r="M131" s="19" t="str">
        <f t="shared" si="15"/>
        <v/>
      </c>
      <c r="N131" s="19" t="str">
        <f t="shared" si="15"/>
        <v/>
      </c>
      <c r="O131" s="19" t="str">
        <f t="shared" si="15"/>
        <v/>
      </c>
      <c r="P131" s="19" t="str">
        <f t="shared" si="15"/>
        <v/>
      </c>
      <c r="Q131" s="19">
        <f t="shared" si="15"/>
        <v>2</v>
      </c>
      <c r="R131" s="19">
        <f t="shared" si="15"/>
        <v>27</v>
      </c>
      <c r="S131" s="19" t="str">
        <f t="shared" si="15"/>
        <v/>
      </c>
      <c r="T131" s="40">
        <f>SUM(T108:T130)</f>
        <v>2.5</v>
      </c>
      <c r="U131" s="19" t="str">
        <f t="shared" si="15"/>
        <v/>
      </c>
      <c r="V131" s="19">
        <f t="shared" si="15"/>
        <v>285</v>
      </c>
      <c r="W131" s="19" t="str">
        <f t="shared" si="15"/>
        <v/>
      </c>
      <c r="X131" s="19">
        <f t="shared" si="15"/>
        <v>50</v>
      </c>
      <c r="Y131" s="19" t="str">
        <f t="shared" si="15"/>
        <v/>
      </c>
      <c r="Z131" s="19" t="str">
        <f t="shared" si="15"/>
        <v/>
      </c>
      <c r="AA131" s="19" t="str">
        <f t="shared" si="15"/>
        <v/>
      </c>
      <c r="AB131" s="19" t="str">
        <f t="shared" si="15"/>
        <v/>
      </c>
      <c r="AC131" s="19" t="str">
        <f t="shared" si="15"/>
        <v/>
      </c>
      <c r="AD131" s="19" t="str">
        <f t="shared" si="15"/>
        <v/>
      </c>
      <c r="AE131" s="19" t="str">
        <f t="shared" si="15"/>
        <v/>
      </c>
    </row>
    <row r="132" spans="2:31" ht="12.75" customHeight="1" thickBot="1" x14ac:dyDescent="0.25"/>
    <row r="133" spans="2:31" ht="12.75" customHeight="1" thickBot="1" x14ac:dyDescent="0.25">
      <c r="B133" s="24" t="s">
        <v>10</v>
      </c>
      <c r="D133" s="63" t="str">
        <f>"SUBSUMMARY SHEET " &amp; B134</f>
        <v xml:space="preserve">SUBSUMMARY SHEET </v>
      </c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</row>
    <row r="134" spans="2:31" ht="12.75" customHeight="1" thickBot="1" x14ac:dyDescent="0.25">
      <c r="B134" s="25"/>
      <c r="D134" s="64" t="s">
        <v>8</v>
      </c>
      <c r="E134" s="64"/>
      <c r="F134" s="64"/>
      <c r="G134" s="64"/>
      <c r="H134" s="64"/>
      <c r="I134" s="64"/>
      <c r="J134" s="64"/>
      <c r="K134" s="23" t="s">
        <v>39</v>
      </c>
      <c r="L134" s="23" t="s">
        <v>40</v>
      </c>
      <c r="M134" s="23" t="s">
        <v>41</v>
      </c>
      <c r="N134" s="23"/>
      <c r="O134" s="23" t="s">
        <v>42</v>
      </c>
      <c r="P134" s="23" t="s">
        <v>43</v>
      </c>
      <c r="Q134" s="23" t="s">
        <v>44</v>
      </c>
      <c r="R134" s="23" t="s">
        <v>45</v>
      </c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</row>
    <row r="135" spans="2:31" ht="12.75" customHeight="1" thickBot="1" x14ac:dyDescent="0.25">
      <c r="B135" s="5" t="s">
        <v>92</v>
      </c>
      <c r="D135" s="65" t="s">
        <v>9</v>
      </c>
      <c r="E135" s="65"/>
      <c r="F135" s="65"/>
      <c r="G135" s="65"/>
      <c r="H135" s="65"/>
      <c r="I135" s="65"/>
      <c r="J135" s="65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47" t="s">
        <v>11</v>
      </c>
      <c r="D136" s="50" t="s">
        <v>20</v>
      </c>
      <c r="E136" s="50" t="s">
        <v>21</v>
      </c>
      <c r="F136" s="53" t="s">
        <v>0</v>
      </c>
      <c r="G136" s="54"/>
      <c r="H136" s="54"/>
      <c r="I136" s="54"/>
      <c r="J136" s="55"/>
      <c r="K136" s="7" t="str">
        <f t="shared" ref="K136:AE136" si="16">IF(OR(TRIM(K134)=0,TRIM(K134)=""),"",IF(IFERROR(TRIM(INDEX(QryItemNamed,MATCH(TRIM(K134),ITEM,0),2)),"")="Y","SPECIAL",LEFT(IFERROR(TRIM(INDEX(ITEM,MATCH(TRIM(K134),ITEM,0))),""),3)))</f>
        <v>611</v>
      </c>
      <c r="L136" s="8" t="str">
        <f t="shared" si="16"/>
        <v>611</v>
      </c>
      <c r="M136" s="8" t="str">
        <f t="shared" si="16"/>
        <v>611</v>
      </c>
      <c r="N136" s="8" t="str">
        <f t="shared" si="16"/>
        <v/>
      </c>
      <c r="O136" s="8" t="str">
        <f t="shared" si="16"/>
        <v>611</v>
      </c>
      <c r="P136" s="8" t="str">
        <f t="shared" si="16"/>
        <v>611</v>
      </c>
      <c r="Q136" s="8" t="str">
        <f t="shared" si="16"/>
        <v>611</v>
      </c>
      <c r="R136" s="8" t="str">
        <f t="shared" si="16"/>
        <v>611</v>
      </c>
      <c r="S136" s="8" t="str">
        <f t="shared" si="16"/>
        <v/>
      </c>
      <c r="T136" s="8" t="str">
        <f t="shared" si="16"/>
        <v/>
      </c>
      <c r="U136" s="8" t="str">
        <f t="shared" si="16"/>
        <v/>
      </c>
      <c r="V136" s="8" t="str">
        <f t="shared" si="16"/>
        <v/>
      </c>
      <c r="W136" s="8" t="str">
        <f t="shared" si="16"/>
        <v/>
      </c>
      <c r="X136" s="8" t="str">
        <f t="shared" si="16"/>
        <v/>
      </c>
      <c r="Y136" s="8" t="str">
        <f t="shared" si="16"/>
        <v/>
      </c>
      <c r="Z136" s="8" t="str">
        <f t="shared" si="16"/>
        <v/>
      </c>
      <c r="AA136" s="8" t="str">
        <f t="shared" si="16"/>
        <v/>
      </c>
      <c r="AB136" s="8" t="str">
        <f t="shared" si="16"/>
        <v/>
      </c>
      <c r="AC136" s="8" t="str">
        <f t="shared" si="16"/>
        <v/>
      </c>
      <c r="AD136" s="8" t="str">
        <f t="shared" si="16"/>
        <v/>
      </c>
      <c r="AE136" s="8" t="str">
        <f t="shared" si="16"/>
        <v/>
      </c>
    </row>
    <row r="137" spans="2:31" ht="12.75" customHeight="1" x14ac:dyDescent="0.2">
      <c r="B137" s="48"/>
      <c r="D137" s="51"/>
      <c r="E137" s="51"/>
      <c r="F137" s="56"/>
      <c r="G137" s="57"/>
      <c r="H137" s="57"/>
      <c r="I137" s="57"/>
      <c r="J137" s="58"/>
      <c r="K137" s="62" t="str">
        <f t="shared" ref="K137:AE137" si="17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>CATCH BASIN ADJUSTED TO GRADE</v>
      </c>
      <c r="L137" s="42" t="str">
        <f t="shared" si="17"/>
        <v>CATCH BASIN RECONSTRUCTED TO GRADE</v>
      </c>
      <c r="M137" s="42" t="str">
        <f t="shared" si="17"/>
        <v>INLET, NO. 2-A-8, AS PER PLAN</v>
      </c>
      <c r="N137" s="42" t="str">
        <f t="shared" si="17"/>
        <v/>
      </c>
      <c r="O137" s="43" t="str">
        <f t="shared" si="17"/>
        <v>MANHOLE, NO. 3</v>
      </c>
      <c r="P137" s="43" t="str">
        <f t="shared" si="17"/>
        <v>MANHOLE ADJUSTED TO GRADE</v>
      </c>
      <c r="Q137" s="43" t="str">
        <f t="shared" si="17"/>
        <v>MANHOLE RECONSTRUCTED TO GRADE, AS PER PLAN</v>
      </c>
      <c r="R137" s="43" t="str">
        <f t="shared" si="17"/>
        <v>PRECAST REINFORCED CONCRETE OUTLET</v>
      </c>
      <c r="S137" s="43" t="str">
        <f t="shared" si="17"/>
        <v/>
      </c>
      <c r="T137" s="43" t="str">
        <f t="shared" si="17"/>
        <v/>
      </c>
      <c r="U137" s="43" t="str">
        <f t="shared" si="17"/>
        <v/>
      </c>
      <c r="V137" s="43" t="str">
        <f t="shared" si="17"/>
        <v/>
      </c>
      <c r="W137" s="43" t="str">
        <f t="shared" si="17"/>
        <v/>
      </c>
      <c r="X137" s="43" t="str">
        <f t="shared" si="17"/>
        <v/>
      </c>
      <c r="Y137" s="43" t="str">
        <f t="shared" si="17"/>
        <v/>
      </c>
      <c r="Z137" s="43" t="str">
        <f t="shared" si="17"/>
        <v/>
      </c>
      <c r="AA137" s="44" t="str">
        <f t="shared" si="17"/>
        <v/>
      </c>
      <c r="AB137" s="43" t="str">
        <f t="shared" si="17"/>
        <v/>
      </c>
      <c r="AC137" s="43" t="str">
        <f t="shared" si="17"/>
        <v/>
      </c>
      <c r="AD137" s="43" t="str">
        <f t="shared" si="17"/>
        <v/>
      </c>
      <c r="AE137" s="43" t="str">
        <f t="shared" si="17"/>
        <v/>
      </c>
    </row>
    <row r="138" spans="2:31" ht="12.75" customHeight="1" x14ac:dyDescent="0.2">
      <c r="B138" s="48"/>
      <c r="D138" s="51"/>
      <c r="E138" s="51"/>
      <c r="F138" s="56"/>
      <c r="G138" s="57"/>
      <c r="H138" s="57"/>
      <c r="I138" s="57"/>
      <c r="J138" s="58"/>
      <c r="K138" s="62"/>
      <c r="L138" s="42"/>
      <c r="M138" s="42"/>
      <c r="N138" s="42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5"/>
      <c r="AB138" s="43"/>
      <c r="AC138" s="43"/>
      <c r="AD138" s="43"/>
      <c r="AE138" s="43"/>
    </row>
    <row r="139" spans="2:31" ht="12.75" customHeight="1" x14ac:dyDescent="0.2">
      <c r="B139" s="48"/>
      <c r="D139" s="51"/>
      <c r="E139" s="51"/>
      <c r="F139" s="56"/>
      <c r="G139" s="57"/>
      <c r="H139" s="57"/>
      <c r="I139" s="57"/>
      <c r="J139" s="58"/>
      <c r="K139" s="62"/>
      <c r="L139" s="42"/>
      <c r="M139" s="42"/>
      <c r="N139" s="42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5"/>
      <c r="AB139" s="43"/>
      <c r="AC139" s="43"/>
      <c r="AD139" s="43"/>
      <c r="AE139" s="43"/>
    </row>
    <row r="140" spans="2:31" ht="12.75" customHeight="1" x14ac:dyDescent="0.2">
      <c r="B140" s="48"/>
      <c r="D140" s="51"/>
      <c r="E140" s="51"/>
      <c r="F140" s="56"/>
      <c r="G140" s="57"/>
      <c r="H140" s="57"/>
      <c r="I140" s="57"/>
      <c r="J140" s="58"/>
      <c r="K140" s="62"/>
      <c r="L140" s="42"/>
      <c r="M140" s="42"/>
      <c r="N140" s="42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5"/>
      <c r="AB140" s="43"/>
      <c r="AC140" s="43"/>
      <c r="AD140" s="43"/>
      <c r="AE140" s="43"/>
    </row>
    <row r="141" spans="2:31" ht="12.75" customHeight="1" x14ac:dyDescent="0.2">
      <c r="B141" s="48"/>
      <c r="D141" s="51"/>
      <c r="E141" s="51"/>
      <c r="F141" s="56"/>
      <c r="G141" s="57"/>
      <c r="H141" s="57"/>
      <c r="I141" s="57"/>
      <c r="J141" s="58"/>
      <c r="K141" s="62"/>
      <c r="L141" s="42"/>
      <c r="M141" s="42"/>
      <c r="N141" s="42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5"/>
      <c r="AB141" s="43"/>
      <c r="AC141" s="43"/>
      <c r="AD141" s="43"/>
      <c r="AE141" s="43"/>
    </row>
    <row r="142" spans="2:31" ht="12.75" customHeight="1" x14ac:dyDescent="0.2">
      <c r="B142" s="48"/>
      <c r="D142" s="51"/>
      <c r="E142" s="51"/>
      <c r="F142" s="56"/>
      <c r="G142" s="57"/>
      <c r="H142" s="57"/>
      <c r="I142" s="57"/>
      <c r="J142" s="58"/>
      <c r="K142" s="62"/>
      <c r="L142" s="42"/>
      <c r="M142" s="42"/>
      <c r="N142" s="42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5"/>
      <c r="AB142" s="43"/>
      <c r="AC142" s="43"/>
      <c r="AD142" s="43"/>
      <c r="AE142" s="43"/>
    </row>
    <row r="143" spans="2:31" ht="12.75" customHeight="1" x14ac:dyDescent="0.2">
      <c r="B143" s="48"/>
      <c r="D143" s="51"/>
      <c r="E143" s="51"/>
      <c r="F143" s="56"/>
      <c r="G143" s="57"/>
      <c r="H143" s="57"/>
      <c r="I143" s="57"/>
      <c r="J143" s="58"/>
      <c r="K143" s="62"/>
      <c r="L143" s="42"/>
      <c r="M143" s="42"/>
      <c r="N143" s="42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5"/>
      <c r="AB143" s="43"/>
      <c r="AC143" s="43"/>
      <c r="AD143" s="43"/>
      <c r="AE143" s="43"/>
    </row>
    <row r="144" spans="2:31" ht="12.75" customHeight="1" x14ac:dyDescent="0.2">
      <c r="B144" s="48"/>
      <c r="D144" s="51"/>
      <c r="E144" s="51"/>
      <c r="F144" s="56"/>
      <c r="G144" s="57"/>
      <c r="H144" s="57"/>
      <c r="I144" s="57"/>
      <c r="J144" s="58"/>
      <c r="K144" s="62"/>
      <c r="L144" s="42"/>
      <c r="M144" s="42"/>
      <c r="N144" s="42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5"/>
      <c r="AB144" s="43"/>
      <c r="AC144" s="43"/>
      <c r="AD144" s="43"/>
      <c r="AE144" s="43"/>
    </row>
    <row r="145" spans="2:31" ht="12.75" customHeight="1" x14ac:dyDescent="0.2">
      <c r="B145" s="48"/>
      <c r="D145" s="51"/>
      <c r="E145" s="51"/>
      <c r="F145" s="56"/>
      <c r="G145" s="57"/>
      <c r="H145" s="57"/>
      <c r="I145" s="57"/>
      <c r="J145" s="58"/>
      <c r="K145" s="62"/>
      <c r="L145" s="42"/>
      <c r="M145" s="42"/>
      <c r="N145" s="42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5"/>
      <c r="AB145" s="43"/>
      <c r="AC145" s="43"/>
      <c r="AD145" s="43"/>
      <c r="AE145" s="43"/>
    </row>
    <row r="146" spans="2:31" ht="12.75" customHeight="1" x14ac:dyDescent="0.2">
      <c r="B146" s="48"/>
      <c r="D146" s="51"/>
      <c r="E146" s="51"/>
      <c r="F146" s="56"/>
      <c r="G146" s="57"/>
      <c r="H146" s="57"/>
      <c r="I146" s="57"/>
      <c r="J146" s="58"/>
      <c r="K146" s="62"/>
      <c r="L146" s="42"/>
      <c r="M146" s="42"/>
      <c r="N146" s="42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5"/>
      <c r="AB146" s="43"/>
      <c r="AC146" s="43"/>
      <c r="AD146" s="43"/>
      <c r="AE146" s="43"/>
    </row>
    <row r="147" spans="2:31" ht="12.75" customHeight="1" x14ac:dyDescent="0.2">
      <c r="B147" s="48"/>
      <c r="D147" s="51"/>
      <c r="E147" s="51"/>
      <c r="F147" s="56"/>
      <c r="G147" s="57"/>
      <c r="H147" s="57"/>
      <c r="I147" s="57"/>
      <c r="J147" s="58"/>
      <c r="K147" s="62"/>
      <c r="L147" s="42"/>
      <c r="M147" s="42"/>
      <c r="N147" s="42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5"/>
      <c r="AB147" s="43"/>
      <c r="AC147" s="43"/>
      <c r="AD147" s="43"/>
      <c r="AE147" s="43"/>
    </row>
    <row r="148" spans="2:31" ht="12.75" customHeight="1" x14ac:dyDescent="0.2">
      <c r="B148" s="48"/>
      <c r="D148" s="51"/>
      <c r="E148" s="51"/>
      <c r="F148" s="56"/>
      <c r="G148" s="57"/>
      <c r="H148" s="57"/>
      <c r="I148" s="57"/>
      <c r="J148" s="58"/>
      <c r="K148" s="62"/>
      <c r="L148" s="42"/>
      <c r="M148" s="42"/>
      <c r="N148" s="42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6"/>
      <c r="AB148" s="43"/>
      <c r="AC148" s="43"/>
      <c r="AD148" s="43"/>
      <c r="AE148" s="43"/>
    </row>
    <row r="149" spans="2:31" ht="12.75" customHeight="1" thickBot="1" x14ac:dyDescent="0.25">
      <c r="B149" s="49"/>
      <c r="D149" s="52"/>
      <c r="E149" s="52"/>
      <c r="F149" s="59"/>
      <c r="G149" s="60"/>
      <c r="H149" s="60"/>
      <c r="I149" s="60"/>
      <c r="J149" s="61"/>
      <c r="K149" s="9" t="str">
        <f t="shared" ref="K149:AE149" si="18">IF(OR(TRIM(K134)=0,TRIM(K134)=""),"",IFERROR(TRIM(INDEX(QryItemNamed,MATCH(TRIM(K134),ITEM,0),3)),""))</f>
        <v>EACH</v>
      </c>
      <c r="L149" s="10" t="str">
        <f t="shared" si="18"/>
        <v>EACH</v>
      </c>
      <c r="M149" s="10" t="str">
        <f t="shared" si="18"/>
        <v>EACH</v>
      </c>
      <c r="N149" s="10" t="str">
        <f t="shared" si="18"/>
        <v/>
      </c>
      <c r="O149" s="10" t="str">
        <f t="shared" si="18"/>
        <v>EACH</v>
      </c>
      <c r="P149" s="10" t="str">
        <f t="shared" si="18"/>
        <v>EACH</v>
      </c>
      <c r="Q149" s="10" t="str">
        <f t="shared" si="18"/>
        <v>EACH</v>
      </c>
      <c r="R149" s="10" t="str">
        <f t="shared" si="18"/>
        <v>EACH</v>
      </c>
      <c r="S149" s="10" t="str">
        <f t="shared" si="18"/>
        <v/>
      </c>
      <c r="T149" s="10" t="str">
        <f t="shared" si="18"/>
        <v/>
      </c>
      <c r="U149" s="10" t="str">
        <f t="shared" si="18"/>
        <v/>
      </c>
      <c r="V149" s="10" t="str">
        <f t="shared" si="18"/>
        <v/>
      </c>
      <c r="W149" s="10" t="str">
        <f t="shared" si="18"/>
        <v/>
      </c>
      <c r="X149" s="10" t="str">
        <f t="shared" si="18"/>
        <v/>
      </c>
      <c r="Y149" s="10" t="str">
        <f t="shared" si="18"/>
        <v/>
      </c>
      <c r="Z149" s="10" t="str">
        <f t="shared" si="18"/>
        <v/>
      </c>
      <c r="AA149" s="10" t="str">
        <f t="shared" si="18"/>
        <v/>
      </c>
      <c r="AB149" s="10" t="str">
        <f t="shared" si="18"/>
        <v/>
      </c>
      <c r="AC149" s="10" t="str">
        <f t="shared" si="18"/>
        <v/>
      </c>
      <c r="AD149" s="10" t="str">
        <f t="shared" si="18"/>
        <v/>
      </c>
      <c r="AE149" s="10" t="str">
        <f t="shared" si="18"/>
        <v/>
      </c>
    </row>
    <row r="150" spans="2:31" ht="12.75" customHeight="1" x14ac:dyDescent="0.2">
      <c r="B150" s="26">
        <f>B108</f>
        <v>1</v>
      </c>
      <c r="D150" s="11" t="str">
        <f t="shared" ref="D150:J152" si="19">D108</f>
        <v>D-61</v>
      </c>
      <c r="E150" s="11" t="str">
        <f t="shared" si="19"/>
        <v>$gp004$</v>
      </c>
      <c r="F150" s="12" t="str">
        <f t="shared" si="19"/>
        <v>74+25.00</v>
      </c>
      <c r="G150" s="13" t="str">
        <f t="shared" si="19"/>
        <v>RT</v>
      </c>
      <c r="H150" s="11" t="str">
        <f t="shared" si="19"/>
        <v>TO</v>
      </c>
      <c r="I150" s="12" t="str">
        <f t="shared" si="19"/>
        <v>73+75.00</v>
      </c>
      <c r="J150" s="14" t="str">
        <f t="shared" si="19"/>
        <v>RT</v>
      </c>
      <c r="K150" s="13"/>
      <c r="L150" s="11"/>
      <c r="M150" s="11"/>
      <c r="N150" s="11"/>
      <c r="O150" s="11">
        <v>1</v>
      </c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2:31" ht="12.75" customHeight="1" x14ac:dyDescent="0.2">
      <c r="B151" s="27">
        <f>B109</f>
        <v>1</v>
      </c>
      <c r="D151" s="15" t="str">
        <f t="shared" si="19"/>
        <v>D-62</v>
      </c>
      <c r="E151" s="15" t="str">
        <f t="shared" si="19"/>
        <v>$gp007$</v>
      </c>
      <c r="F151" s="16" t="str">
        <f t="shared" si="19"/>
        <v>87+30.00</v>
      </c>
      <c r="G151" s="17" t="str">
        <f t="shared" si="19"/>
        <v>RT</v>
      </c>
      <c r="H151" s="15">
        <f t="shared" si="19"/>
        <v>0</v>
      </c>
      <c r="I151" s="16">
        <f t="shared" si="19"/>
        <v>0</v>
      </c>
      <c r="J151" s="18">
        <f t="shared" si="19"/>
        <v>0</v>
      </c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>
        <f>B110</f>
        <v>1</v>
      </c>
      <c r="D152" s="15" t="str">
        <f t="shared" si="19"/>
        <v>D-63</v>
      </c>
      <c r="E152" s="15" t="str">
        <f t="shared" si="19"/>
        <v>$gp008$</v>
      </c>
      <c r="F152" s="16" t="str">
        <f t="shared" si="19"/>
        <v>95+00.00</v>
      </c>
      <c r="G152" s="17" t="str">
        <f t="shared" si="19"/>
        <v>RT</v>
      </c>
      <c r="H152" s="15" t="str">
        <f t="shared" si="19"/>
        <v>TO</v>
      </c>
      <c r="I152" s="16" t="str">
        <f t="shared" si="19"/>
        <v>96+00.00</v>
      </c>
      <c r="J152" s="18" t="str">
        <f t="shared" si="19"/>
        <v>RT</v>
      </c>
      <c r="K152" s="17"/>
      <c r="L152" s="15"/>
      <c r="M152" s="15"/>
      <c r="N152" s="15"/>
      <c r="O152" s="15">
        <v>1</v>
      </c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>
        <f t="shared" ref="B153:B172" si="20">B111</f>
        <v>1</v>
      </c>
      <c r="D153" s="15" t="str">
        <f t="shared" ref="D153:J168" si="21">D111</f>
        <v>D-64</v>
      </c>
      <c r="E153" s="15" t="str">
        <f t="shared" si="21"/>
        <v>$gp008$</v>
      </c>
      <c r="F153" s="16" t="str">
        <f t="shared" si="21"/>
        <v>96+00.00</v>
      </c>
      <c r="G153" s="17" t="str">
        <f t="shared" si="21"/>
        <v>RT</v>
      </c>
      <c r="H153" s="15" t="str">
        <f t="shared" si="21"/>
        <v>TO</v>
      </c>
      <c r="I153" s="16">
        <f t="shared" si="21"/>
        <v>9620</v>
      </c>
      <c r="J153" s="18" t="str">
        <f t="shared" si="21"/>
        <v>RT</v>
      </c>
      <c r="K153" s="17"/>
      <c r="L153" s="15"/>
      <c r="M153" s="15"/>
      <c r="N153" s="15"/>
      <c r="O153" s="15">
        <v>1</v>
      </c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>
        <f t="shared" si="20"/>
        <v>1</v>
      </c>
      <c r="D154" s="15" t="str">
        <f t="shared" si="21"/>
        <v>D-65</v>
      </c>
      <c r="E154" s="15" t="str">
        <f t="shared" si="21"/>
        <v>$gp008$</v>
      </c>
      <c r="F154" s="16">
        <f t="shared" si="21"/>
        <v>9615.77</v>
      </c>
      <c r="G154" s="17" t="str">
        <f t="shared" si="21"/>
        <v>RT</v>
      </c>
      <c r="H154" s="15">
        <f t="shared" si="21"/>
        <v>0</v>
      </c>
      <c r="I154" s="16">
        <f t="shared" si="21"/>
        <v>0</v>
      </c>
      <c r="J154" s="18">
        <f t="shared" si="21"/>
        <v>0</v>
      </c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>
        <f t="shared" si="20"/>
        <v>1</v>
      </c>
      <c r="D155" s="15">
        <f t="shared" si="21"/>
        <v>0</v>
      </c>
      <c r="E155" s="15">
        <f t="shared" ref="E155" si="22">E113</f>
        <v>0</v>
      </c>
      <c r="F155" s="16">
        <f t="shared" si="21"/>
        <v>0</v>
      </c>
      <c r="G155" s="17">
        <f t="shared" si="21"/>
        <v>0</v>
      </c>
      <c r="H155" s="15">
        <f t="shared" si="21"/>
        <v>0</v>
      </c>
      <c r="I155" s="16">
        <f t="shared" si="21"/>
        <v>0</v>
      </c>
      <c r="J155" s="18">
        <f t="shared" si="21"/>
        <v>0</v>
      </c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>
        <f t="shared" si="20"/>
        <v>1</v>
      </c>
      <c r="D156" s="15" t="str">
        <f t="shared" si="21"/>
        <v>D-66</v>
      </c>
      <c r="E156" s="15" t="str">
        <f t="shared" ref="E156" si="23">E114</f>
        <v>$gp009$</v>
      </c>
      <c r="F156" s="16" t="str">
        <f t="shared" si="21"/>
        <v>97+00.00</v>
      </c>
      <c r="G156" s="17" t="str">
        <f t="shared" si="21"/>
        <v>RT</v>
      </c>
      <c r="H156" s="15" t="str">
        <f t="shared" si="21"/>
        <v>TO</v>
      </c>
      <c r="I156" s="16" t="str">
        <f t="shared" si="21"/>
        <v>97+75.00</v>
      </c>
      <c r="J156" s="18" t="str">
        <f t="shared" si="21"/>
        <v>RT</v>
      </c>
      <c r="K156" s="17"/>
      <c r="L156" s="15"/>
      <c r="M156" s="15"/>
      <c r="N156" s="15"/>
      <c r="O156" s="15">
        <v>1</v>
      </c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>
        <f t="shared" si="20"/>
        <v>1</v>
      </c>
      <c r="D157" s="15" t="str">
        <f t="shared" si="21"/>
        <v>D-67</v>
      </c>
      <c r="E157" s="15" t="str">
        <f t="shared" ref="E157" si="24">E115</f>
        <v>$gp009$</v>
      </c>
      <c r="F157" s="16" t="str">
        <f t="shared" si="21"/>
        <v>97+75.00</v>
      </c>
      <c r="G157" s="17" t="str">
        <f t="shared" si="21"/>
        <v>RT</v>
      </c>
      <c r="H157" s="15" t="str">
        <f t="shared" si="21"/>
        <v>TO</v>
      </c>
      <c r="I157" s="16" t="str">
        <f t="shared" si="21"/>
        <v>98+11.85</v>
      </c>
      <c r="J157" s="18" t="str">
        <f t="shared" si="21"/>
        <v>RT</v>
      </c>
      <c r="K157" s="17"/>
      <c r="L157" s="15"/>
      <c r="M157" s="15"/>
      <c r="N157" s="15"/>
      <c r="O157" s="15">
        <v>1</v>
      </c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>
        <f t="shared" si="20"/>
        <v>1</v>
      </c>
      <c r="D158" s="15" t="str">
        <f t="shared" si="21"/>
        <v>D-68</v>
      </c>
      <c r="E158" s="15" t="str">
        <f t="shared" ref="E158" si="25">E116</f>
        <v>$gp009$</v>
      </c>
      <c r="F158" s="16" t="str">
        <f t="shared" si="21"/>
        <v>98+11.85</v>
      </c>
      <c r="G158" s="17" t="str">
        <f t="shared" si="21"/>
        <v>RT</v>
      </c>
      <c r="H158" s="15" t="str">
        <f t="shared" si="21"/>
        <v>TO</v>
      </c>
      <c r="I158" s="16" t="str">
        <f t="shared" si="21"/>
        <v>98+21.81</v>
      </c>
      <c r="J158" s="18" t="str">
        <f t="shared" si="21"/>
        <v>RT</v>
      </c>
      <c r="K158" s="17"/>
      <c r="L158" s="15"/>
      <c r="M158" s="15"/>
      <c r="N158" s="15"/>
      <c r="O158" s="15">
        <v>1</v>
      </c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>
        <f t="shared" si="20"/>
        <v>1</v>
      </c>
      <c r="D159" s="15" t="str">
        <f t="shared" si="21"/>
        <v>D-69</v>
      </c>
      <c r="E159" s="15" t="str">
        <f t="shared" ref="E159" si="26">E117</f>
        <v>$gp009$</v>
      </c>
      <c r="F159" s="16">
        <f t="shared" si="21"/>
        <v>9951.98</v>
      </c>
      <c r="G159" s="17" t="str">
        <f t="shared" si="21"/>
        <v>RT</v>
      </c>
      <c r="H159" s="15">
        <f t="shared" si="21"/>
        <v>0</v>
      </c>
      <c r="I159" s="16">
        <f t="shared" si="21"/>
        <v>0</v>
      </c>
      <c r="J159" s="18">
        <f t="shared" si="21"/>
        <v>0</v>
      </c>
      <c r="K159" s="17"/>
      <c r="L159" s="15"/>
      <c r="M159" s="15"/>
      <c r="N159" s="15"/>
      <c r="O159" s="15"/>
      <c r="P159" s="15">
        <v>1</v>
      </c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>
        <f t="shared" si="20"/>
        <v>1</v>
      </c>
      <c r="D160" s="15" t="str">
        <f t="shared" si="21"/>
        <v>D-70</v>
      </c>
      <c r="E160" s="15" t="str">
        <f t="shared" ref="E160" si="27">E118</f>
        <v>$gp002$</v>
      </c>
      <c r="F160" s="16" t="str">
        <f t="shared" si="21"/>
        <v>699+14.18</v>
      </c>
      <c r="G160" s="17" t="str">
        <f t="shared" si="21"/>
        <v>LT</v>
      </c>
      <c r="H160" s="15" t="str">
        <f t="shared" si="21"/>
        <v>TO</v>
      </c>
      <c r="I160" s="16" t="str">
        <f t="shared" si="21"/>
        <v>698+70.00</v>
      </c>
      <c r="J160" s="18" t="str">
        <f t="shared" si="21"/>
        <v>LT</v>
      </c>
      <c r="K160" s="17"/>
      <c r="L160" s="15"/>
      <c r="M160" s="15"/>
      <c r="N160" s="15"/>
      <c r="O160" s="15">
        <v>1</v>
      </c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>
        <f t="shared" si="20"/>
        <v>1</v>
      </c>
      <c r="D161" s="15">
        <f t="shared" si="21"/>
        <v>0</v>
      </c>
      <c r="E161" s="15">
        <f t="shared" ref="E161" si="28">E119</f>
        <v>0</v>
      </c>
      <c r="F161" s="16">
        <f t="shared" si="21"/>
        <v>0</v>
      </c>
      <c r="G161" s="17">
        <f t="shared" si="21"/>
        <v>0</v>
      </c>
      <c r="H161" s="15">
        <f t="shared" si="21"/>
        <v>0</v>
      </c>
      <c r="I161" s="16">
        <f t="shared" si="21"/>
        <v>0</v>
      </c>
      <c r="J161" s="18">
        <f t="shared" si="21"/>
        <v>0</v>
      </c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>
        <f t="shared" si="20"/>
        <v>1</v>
      </c>
      <c r="D162" s="15" t="str">
        <f t="shared" si="21"/>
        <v>D-71</v>
      </c>
      <c r="E162" s="15" t="str">
        <f t="shared" ref="E162" si="29">E120</f>
        <v>$gp008$</v>
      </c>
      <c r="F162" s="16">
        <f t="shared" si="21"/>
        <v>9209.58</v>
      </c>
      <c r="G162" s="17" t="str">
        <f t="shared" si="21"/>
        <v>LT</v>
      </c>
      <c r="H162" s="15">
        <f t="shared" si="21"/>
        <v>0</v>
      </c>
      <c r="I162" s="16">
        <f t="shared" si="21"/>
        <v>0</v>
      </c>
      <c r="J162" s="18">
        <f t="shared" si="21"/>
        <v>0</v>
      </c>
      <c r="K162" s="17"/>
      <c r="L162" s="15"/>
      <c r="M162" s="15"/>
      <c r="N162" s="15"/>
      <c r="O162" s="15"/>
      <c r="P162" s="15">
        <v>1</v>
      </c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>
        <f t="shared" si="20"/>
        <v>1</v>
      </c>
      <c r="D163" s="15" t="str">
        <f t="shared" si="21"/>
        <v>D-72</v>
      </c>
      <c r="E163" s="15" t="str">
        <f t="shared" ref="E163" si="30">E121</f>
        <v>$gp008$</v>
      </c>
      <c r="F163" s="16">
        <f t="shared" si="21"/>
        <v>9640.7999999999993</v>
      </c>
      <c r="G163" s="17" t="str">
        <f t="shared" si="21"/>
        <v>LT</v>
      </c>
      <c r="H163" s="15">
        <f t="shared" si="21"/>
        <v>0</v>
      </c>
      <c r="I163" s="16">
        <f t="shared" si="21"/>
        <v>0</v>
      </c>
      <c r="J163" s="18">
        <f t="shared" si="21"/>
        <v>0</v>
      </c>
      <c r="K163" s="17"/>
      <c r="L163" s="15"/>
      <c r="M163" s="15"/>
      <c r="N163" s="15"/>
      <c r="O163" s="15"/>
      <c r="P163" s="15">
        <v>1</v>
      </c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>
        <f t="shared" si="20"/>
        <v>1</v>
      </c>
      <c r="D164" s="15" t="str">
        <f t="shared" si="21"/>
        <v>D-73</v>
      </c>
      <c r="E164" s="15" t="str">
        <f t="shared" si="21"/>
        <v>$gp008$</v>
      </c>
      <c r="F164" s="16">
        <f t="shared" si="21"/>
        <v>9208.7800000000007</v>
      </c>
      <c r="G164" s="17" t="str">
        <f t="shared" si="21"/>
        <v>LT</v>
      </c>
      <c r="H164" s="15">
        <f t="shared" si="21"/>
        <v>0</v>
      </c>
      <c r="I164" s="16">
        <f t="shared" si="21"/>
        <v>0</v>
      </c>
      <c r="J164" s="18">
        <f t="shared" si="21"/>
        <v>0</v>
      </c>
      <c r="K164" s="17"/>
      <c r="L164" s="15"/>
      <c r="M164" s="15"/>
      <c r="N164" s="15"/>
      <c r="O164" s="15"/>
      <c r="P164" s="15">
        <v>1</v>
      </c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>
        <f t="shared" si="20"/>
        <v>1</v>
      </c>
      <c r="D165" s="15" t="str">
        <f t="shared" si="21"/>
        <v>D-74</v>
      </c>
      <c r="E165" s="15" t="str">
        <f t="shared" si="21"/>
        <v>$gp301$</v>
      </c>
      <c r="F165" s="16" t="str">
        <f t="shared" si="21"/>
        <v>200+87.00</v>
      </c>
      <c r="G165" s="17" t="str">
        <f t="shared" si="21"/>
        <v>RT</v>
      </c>
      <c r="H165" s="15">
        <f t="shared" si="21"/>
        <v>0</v>
      </c>
      <c r="I165" s="16">
        <f t="shared" si="21"/>
        <v>0</v>
      </c>
      <c r="J165" s="18">
        <f t="shared" si="21"/>
        <v>0</v>
      </c>
      <c r="K165" s="17"/>
      <c r="L165" s="15"/>
      <c r="M165" s="15"/>
      <c r="N165" s="15"/>
      <c r="O165" s="15"/>
      <c r="P165" s="15"/>
      <c r="Q165" s="15"/>
      <c r="R165" s="15">
        <v>1</v>
      </c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>
        <f t="shared" si="20"/>
        <v>1</v>
      </c>
      <c r="D166" s="15">
        <f t="shared" si="21"/>
        <v>0</v>
      </c>
      <c r="E166" s="15">
        <f t="shared" si="21"/>
        <v>0</v>
      </c>
      <c r="F166" s="16">
        <f t="shared" si="21"/>
        <v>0</v>
      </c>
      <c r="G166" s="17">
        <f t="shared" si="21"/>
        <v>0</v>
      </c>
      <c r="H166" s="15">
        <f t="shared" si="21"/>
        <v>0</v>
      </c>
      <c r="I166" s="16">
        <f t="shared" si="21"/>
        <v>0</v>
      </c>
      <c r="J166" s="18">
        <f t="shared" si="21"/>
        <v>0</v>
      </c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>
        <f t="shared" si="20"/>
        <v>1</v>
      </c>
      <c r="D167" s="15">
        <f t="shared" si="21"/>
        <v>0</v>
      </c>
      <c r="E167" s="15">
        <f t="shared" si="21"/>
        <v>0</v>
      </c>
      <c r="F167" s="16">
        <f t="shared" si="21"/>
        <v>0</v>
      </c>
      <c r="G167" s="17">
        <f t="shared" si="21"/>
        <v>0</v>
      </c>
      <c r="H167" s="15">
        <f t="shared" si="21"/>
        <v>0</v>
      </c>
      <c r="I167" s="16">
        <f t="shared" si="21"/>
        <v>0</v>
      </c>
      <c r="J167" s="18">
        <f t="shared" si="21"/>
        <v>0</v>
      </c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>
        <f t="shared" si="20"/>
        <v>1</v>
      </c>
      <c r="D168" s="15">
        <f t="shared" si="21"/>
        <v>0</v>
      </c>
      <c r="E168" s="15">
        <f t="shared" si="21"/>
        <v>0</v>
      </c>
      <c r="F168" s="16">
        <f t="shared" si="21"/>
        <v>0</v>
      </c>
      <c r="G168" s="17">
        <f t="shared" si="21"/>
        <v>0</v>
      </c>
      <c r="H168" s="15">
        <f t="shared" si="21"/>
        <v>0</v>
      </c>
      <c r="I168" s="16">
        <f t="shared" si="21"/>
        <v>0</v>
      </c>
      <c r="J168" s="18">
        <f t="shared" si="21"/>
        <v>0</v>
      </c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>
        <f t="shared" si="20"/>
        <v>1</v>
      </c>
      <c r="D169" s="15">
        <f t="shared" ref="D169:J172" si="31">D127</f>
        <v>0</v>
      </c>
      <c r="E169" s="15">
        <f t="shared" si="31"/>
        <v>0</v>
      </c>
      <c r="F169" s="16">
        <f t="shared" si="31"/>
        <v>0</v>
      </c>
      <c r="G169" s="17">
        <f t="shared" si="31"/>
        <v>0</v>
      </c>
      <c r="H169" s="15">
        <f t="shared" si="31"/>
        <v>0</v>
      </c>
      <c r="I169" s="16">
        <f t="shared" si="31"/>
        <v>0</v>
      </c>
      <c r="J169" s="18">
        <f t="shared" si="31"/>
        <v>0</v>
      </c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>
        <f t="shared" si="20"/>
        <v>1</v>
      </c>
      <c r="D170" s="15">
        <f t="shared" si="31"/>
        <v>0</v>
      </c>
      <c r="E170" s="15">
        <f t="shared" si="31"/>
        <v>0</v>
      </c>
      <c r="F170" s="16">
        <f t="shared" si="31"/>
        <v>0</v>
      </c>
      <c r="G170" s="17">
        <f t="shared" si="31"/>
        <v>0</v>
      </c>
      <c r="H170" s="15">
        <f t="shared" si="31"/>
        <v>0</v>
      </c>
      <c r="I170" s="16">
        <f t="shared" si="31"/>
        <v>0</v>
      </c>
      <c r="J170" s="18">
        <f t="shared" si="31"/>
        <v>0</v>
      </c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>
        <f t="shared" si="20"/>
        <v>1</v>
      </c>
      <c r="D171" s="15">
        <f t="shared" si="31"/>
        <v>0</v>
      </c>
      <c r="E171" s="15">
        <f t="shared" si="31"/>
        <v>0</v>
      </c>
      <c r="F171" s="16">
        <f t="shared" si="31"/>
        <v>0</v>
      </c>
      <c r="G171" s="17">
        <f t="shared" si="31"/>
        <v>0</v>
      </c>
      <c r="H171" s="15">
        <f t="shared" si="31"/>
        <v>0</v>
      </c>
      <c r="I171" s="16">
        <f t="shared" si="31"/>
        <v>0</v>
      </c>
      <c r="J171" s="18">
        <f t="shared" si="31"/>
        <v>0</v>
      </c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thickBot="1" x14ac:dyDescent="0.25">
      <c r="B172" s="28">
        <f t="shared" si="20"/>
        <v>0</v>
      </c>
      <c r="D172" s="15">
        <f t="shared" si="31"/>
        <v>0</v>
      </c>
      <c r="E172" s="15">
        <f t="shared" si="31"/>
        <v>0</v>
      </c>
      <c r="F172" s="16">
        <f t="shared" si="31"/>
        <v>0</v>
      </c>
      <c r="G172" s="17">
        <f t="shared" si="31"/>
        <v>0</v>
      </c>
      <c r="H172" s="15">
        <f t="shared" si="31"/>
        <v>0</v>
      </c>
      <c r="I172" s="16">
        <f t="shared" si="31"/>
        <v>0</v>
      </c>
      <c r="J172" s="18">
        <f t="shared" si="31"/>
        <v>0</v>
      </c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5" t="s">
        <v>12</v>
      </c>
      <c r="D173" s="33"/>
      <c r="E173" s="34"/>
      <c r="F173" s="34"/>
      <c r="G173" s="34"/>
      <c r="H173" s="38" t="s">
        <v>194</v>
      </c>
      <c r="I173" s="34" t="s">
        <v>192</v>
      </c>
      <c r="J173" s="35"/>
      <c r="K173" s="19" t="str">
        <f t="shared" ref="K173:AE173" si="32">IF(K134="","",IF(OR(K149="", K149="LS", K149="LUMP"),IF(SUM(COUNTIF(K150:K172,"LS")+COUNTIF(K150:K172,"LUMP"))&gt;0,"LS",""),IF(SUM(K150:K172)&gt;0,ROUNDUP(SUM(K150:K172),0),"")))</f>
        <v/>
      </c>
      <c r="L173" s="19" t="str">
        <f t="shared" si="32"/>
        <v/>
      </c>
      <c r="M173" s="19" t="str">
        <f t="shared" si="32"/>
        <v/>
      </c>
      <c r="N173" s="19" t="str">
        <f t="shared" si="32"/>
        <v/>
      </c>
      <c r="O173" s="19">
        <f t="shared" si="32"/>
        <v>7</v>
      </c>
      <c r="P173" s="19">
        <f t="shared" si="32"/>
        <v>4</v>
      </c>
      <c r="Q173" s="19" t="str">
        <f t="shared" si="32"/>
        <v/>
      </c>
      <c r="R173" s="19">
        <f t="shared" si="32"/>
        <v>1</v>
      </c>
      <c r="S173" s="19" t="str">
        <f t="shared" si="32"/>
        <v/>
      </c>
      <c r="T173" s="19" t="str">
        <f t="shared" si="32"/>
        <v/>
      </c>
      <c r="U173" s="19" t="str">
        <f t="shared" si="32"/>
        <v/>
      </c>
      <c r="V173" s="19" t="str">
        <f t="shared" si="32"/>
        <v/>
      </c>
      <c r="W173" s="19" t="str">
        <f t="shared" si="32"/>
        <v/>
      </c>
      <c r="X173" s="19" t="str">
        <f t="shared" si="32"/>
        <v/>
      </c>
      <c r="Y173" s="19" t="str">
        <f t="shared" si="32"/>
        <v/>
      </c>
      <c r="Z173" s="19" t="str">
        <f t="shared" si="32"/>
        <v/>
      </c>
      <c r="AA173" s="19" t="str">
        <f t="shared" si="32"/>
        <v/>
      </c>
      <c r="AB173" s="19" t="str">
        <f t="shared" si="32"/>
        <v/>
      </c>
      <c r="AC173" s="19" t="str">
        <f t="shared" si="32"/>
        <v/>
      </c>
      <c r="AD173" s="19" t="str">
        <f t="shared" si="32"/>
        <v/>
      </c>
      <c r="AE173" s="19" t="str">
        <f t="shared" si="32"/>
        <v/>
      </c>
    </row>
  </sheetData>
  <mergeCells count="112">
    <mergeCell ref="B10:B23"/>
    <mergeCell ref="D10:D23"/>
    <mergeCell ref="E10:E23"/>
    <mergeCell ref="F10:J23"/>
    <mergeCell ref="K11:K22"/>
    <mergeCell ref="L11:L22"/>
    <mergeCell ref="M11:M22"/>
    <mergeCell ref="N11:N22"/>
    <mergeCell ref="O11:O22"/>
    <mergeCell ref="P11:P22"/>
    <mergeCell ref="Q11:Q22"/>
    <mergeCell ref="R11:R22"/>
    <mergeCell ref="S11:S22"/>
    <mergeCell ref="D7:AE7"/>
    <mergeCell ref="D8:J8"/>
    <mergeCell ref="D9:J9"/>
    <mergeCell ref="Z11:Z22"/>
    <mergeCell ref="AA11:AA22"/>
    <mergeCell ref="AB11:AB22"/>
    <mergeCell ref="AC11:AC22"/>
    <mergeCell ref="AD11:AD22"/>
    <mergeCell ref="AE11:AE22"/>
    <mergeCell ref="T11:T22"/>
    <mergeCell ref="U11:U22"/>
    <mergeCell ref="V11:V22"/>
    <mergeCell ref="W11:W22"/>
    <mergeCell ref="X11:X22"/>
    <mergeCell ref="Y11:Y22"/>
    <mergeCell ref="D49:AE49"/>
    <mergeCell ref="D50:J50"/>
    <mergeCell ref="D51:J51"/>
    <mergeCell ref="B52:B65"/>
    <mergeCell ref="D52:D65"/>
    <mergeCell ref="E52:E65"/>
    <mergeCell ref="F52:J65"/>
    <mergeCell ref="K53:K64"/>
    <mergeCell ref="L53:L64"/>
    <mergeCell ref="B94:B107"/>
    <mergeCell ref="D94:D107"/>
    <mergeCell ref="E94:E107"/>
    <mergeCell ref="F94:J107"/>
    <mergeCell ref="K95:K106"/>
    <mergeCell ref="Y53:Y64"/>
    <mergeCell ref="Z53:Z64"/>
    <mergeCell ref="AA53:AA64"/>
    <mergeCell ref="AB53:AB64"/>
    <mergeCell ref="S53:S64"/>
    <mergeCell ref="T53:T64"/>
    <mergeCell ref="U53:U64"/>
    <mergeCell ref="V53:V64"/>
    <mergeCell ref="W53:W64"/>
    <mergeCell ref="X53:X64"/>
    <mergeCell ref="M53:M64"/>
    <mergeCell ref="N53:N64"/>
    <mergeCell ref="O53:O64"/>
    <mergeCell ref="P53:P64"/>
    <mergeCell ref="Q53:Q64"/>
    <mergeCell ref="R53:R64"/>
    <mergeCell ref="L95:L106"/>
    <mergeCell ref="M95:M106"/>
    <mergeCell ref="N95:N106"/>
    <mergeCell ref="O95:O106"/>
    <mergeCell ref="P95:P106"/>
    <mergeCell ref="Q95:Q106"/>
    <mergeCell ref="AE53:AE64"/>
    <mergeCell ref="D91:AE91"/>
    <mergeCell ref="D92:J92"/>
    <mergeCell ref="D93:J93"/>
    <mergeCell ref="AC53:AC64"/>
    <mergeCell ref="AD53:AD64"/>
    <mergeCell ref="B136:B149"/>
    <mergeCell ref="D136:D149"/>
    <mergeCell ref="E136:E149"/>
    <mergeCell ref="F136:J149"/>
    <mergeCell ref="K137:K148"/>
    <mergeCell ref="L137:L148"/>
    <mergeCell ref="AD95:AD106"/>
    <mergeCell ref="AE95:AE106"/>
    <mergeCell ref="D133:AE133"/>
    <mergeCell ref="D134:J134"/>
    <mergeCell ref="D135:J135"/>
    <mergeCell ref="X95:X106"/>
    <mergeCell ref="Y95:Y106"/>
    <mergeCell ref="Z95:Z106"/>
    <mergeCell ref="AA95:AA106"/>
    <mergeCell ref="AB95:AB106"/>
    <mergeCell ref="AC95:AC106"/>
    <mergeCell ref="R95:R106"/>
    <mergeCell ref="S95:S106"/>
    <mergeCell ref="T95:T106"/>
    <mergeCell ref="U95:U106"/>
    <mergeCell ref="V95:V106"/>
    <mergeCell ref="W95:W106"/>
    <mergeCell ref="AE137:AE148"/>
    <mergeCell ref="AB137:AB148"/>
    <mergeCell ref="AC137:AC148"/>
    <mergeCell ref="AD137:AD148"/>
    <mergeCell ref="S137:S148"/>
    <mergeCell ref="T137:T148"/>
    <mergeCell ref="U137:U148"/>
    <mergeCell ref="V137:V148"/>
    <mergeCell ref="W137:W148"/>
    <mergeCell ref="X137:X148"/>
    <mergeCell ref="M137:M148"/>
    <mergeCell ref="N137:N148"/>
    <mergeCell ref="O137:O148"/>
    <mergeCell ref="P137:P148"/>
    <mergeCell ref="Q137:Q148"/>
    <mergeCell ref="R137:R148"/>
    <mergeCell ref="Y137:Y148"/>
    <mergeCell ref="Z137:Z148"/>
    <mergeCell ref="AA137:AA148"/>
  </mergeCells>
  <phoneticPr fontId="7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SUBSUMMARY PAGES 1-2</vt:lpstr>
      <vt:lpstr>SUBSUMMARY PAGES 3-4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Megan Sosko</cp:lastModifiedBy>
  <cp:lastPrinted>2015-05-18T14:50:53Z</cp:lastPrinted>
  <dcterms:created xsi:type="dcterms:W3CDTF">2005-09-27T11:52:28Z</dcterms:created>
  <dcterms:modified xsi:type="dcterms:W3CDTF">2026-08-03T00:14:58Z</dcterms:modified>
</cp:coreProperties>
</file>