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Lighting\EngData\Stage 3 Quantities\"/>
    </mc:Choice>
  </mc:AlternateContent>
  <xr:revisionPtr revIDLastSave="0" documentId="13_ncr:1_{4BB03A93-9DD9-4496-93E2-81B1E35C86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" l="1"/>
  <c r="L49" i="1"/>
  <c r="L75" i="1"/>
  <c r="L72" i="1"/>
  <c r="L57" i="1"/>
  <c r="M36" i="1"/>
  <c r="K56" i="1"/>
  <c r="K58" i="1"/>
  <c r="K60" i="1"/>
  <c r="K65" i="1"/>
  <c r="K66" i="1"/>
  <c r="K71" i="1"/>
  <c r="K73" i="1"/>
  <c r="K74" i="1"/>
  <c r="K76" i="1"/>
  <c r="K78" i="1"/>
  <c r="K54" i="1"/>
  <c r="P72" i="1"/>
  <c r="P57" i="1"/>
  <c r="V59" i="1"/>
  <c r="V61" i="1"/>
  <c r="V64" i="1"/>
  <c r="V67" i="1"/>
  <c r="V70" i="1"/>
  <c r="V77" i="1"/>
  <c r="V55" i="1"/>
  <c r="X72" i="1"/>
  <c r="X75" i="1"/>
  <c r="X57" i="1"/>
  <c r="X77" i="1"/>
  <c r="X70" i="1"/>
  <c r="X67" i="1"/>
  <c r="X64" i="1"/>
  <c r="X61" i="1"/>
  <c r="X59" i="1"/>
  <c r="X55" i="1"/>
  <c r="S35" i="1"/>
  <c r="X35" i="1" s="1"/>
  <c r="M40" i="1"/>
  <c r="M37" i="1"/>
  <c r="M38" i="1"/>
  <c r="M39" i="1"/>
  <c r="M35" i="1"/>
  <c r="F40" i="1"/>
  <c r="D40" i="1"/>
  <c r="F39" i="1"/>
  <c r="D39" i="1"/>
  <c r="F38" i="1"/>
  <c r="D38" i="1"/>
  <c r="F37" i="1"/>
  <c r="D37" i="1"/>
  <c r="F36" i="1"/>
  <c r="D36" i="1"/>
  <c r="F35" i="1"/>
  <c r="D35" i="1"/>
  <c r="K29" i="1"/>
  <c r="K30" i="1"/>
  <c r="K31" i="1"/>
  <c r="K32" i="1"/>
  <c r="K33" i="1"/>
  <c r="J87" i="1" l="1"/>
  <c r="J88" i="1"/>
  <c r="J14" i="1" l="1"/>
  <c r="K14" i="1"/>
  <c r="L14" i="1"/>
  <c r="J15" i="1"/>
  <c r="K15" i="1"/>
  <c r="L15" i="1"/>
  <c r="J27" i="1"/>
  <c r="K27" i="1"/>
  <c r="K87" i="1" s="1"/>
  <c r="K88" i="1" s="1"/>
  <c r="L27" i="1"/>
  <c r="L87" i="1" s="1"/>
  <c r="L88" i="1" s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AD87" i="1"/>
  <c r="AC87" i="1"/>
  <c r="AB87" i="1"/>
  <c r="AA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Y87" i="1" s="1"/>
  <c r="Y88" i="1" s="1"/>
  <c r="Z27" i="1"/>
  <c r="Z87" i="1" s="1"/>
  <c r="Z88" i="1" s="1"/>
  <c r="AA27" i="1"/>
  <c r="AB27" i="1"/>
  <c r="AC27" i="1"/>
  <c r="AD27" i="1"/>
  <c r="N27" i="1"/>
  <c r="N87" i="1" s="1"/>
  <c r="N88" i="1" s="1"/>
  <c r="M27" i="1"/>
  <c r="M87" i="1" s="1"/>
  <c r="M88" i="1" s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</calcChain>
</file>

<file path=xl/sharedStrings.xml><?xml version="1.0" encoding="utf-8"?>
<sst xmlns="http://schemas.openxmlformats.org/spreadsheetml/2006/main" count="202" uniqueCount="97">
  <si>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</si>
  <si>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</si>
  <si>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</si>
  <si>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</si>
  <si>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</si>
  <si>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</si>
  <si>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</si>
  <si>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</si>
  <si>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</si>
  <si>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</si>
  <si>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</si>
  <si>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</si>
  <si>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</si>
  <si>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</si>
  <si>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</si>
  <si>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</si>
  <si>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</si>
  <si>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</si>
  <si>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</si>
  <si>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</si>
  <si>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</si>
  <si>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</si>
  <si>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</si>
  <si>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</si>
  <si>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</si>
  <si>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</si>
  <si>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</si>
  <si>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</si>
  <si>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</si>
  <si>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</si>
  <si>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</si>
  <si>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</si>
  <si>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</si>
  <si>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REF NO.</t>
  </si>
  <si>
    <t>SHEET NO.</t>
  </si>
  <si>
    <t>$ls101$</t>
  </si>
  <si>
    <t>625E00480</t>
  </si>
  <si>
    <t>625E23200</t>
  </si>
  <si>
    <t>625E23306</t>
  </si>
  <si>
    <t>625E25408</t>
  </si>
  <si>
    <t>625e27503</t>
  </si>
  <si>
    <t>625e29010</t>
  </si>
  <si>
    <t>625e29901</t>
  </si>
  <si>
    <t>625e34001</t>
  </si>
  <si>
    <t>632e70400</t>
  </si>
  <si>
    <t>L-1</t>
  </si>
  <si>
    <t>L-2</t>
  </si>
  <si>
    <t>L-3</t>
  </si>
  <si>
    <t>L-4</t>
  </si>
  <si>
    <t>L-5</t>
  </si>
  <si>
    <t>RT</t>
  </si>
  <si>
    <t>$lp101$</t>
  </si>
  <si>
    <t>LT</t>
  </si>
  <si>
    <t>CC-1</t>
  </si>
  <si>
    <t>19+30.00</t>
  </si>
  <si>
    <t>JB-1</t>
  </si>
  <si>
    <t>PS-1</t>
  </si>
  <si>
    <t>L-6</t>
  </si>
  <si>
    <t>L-7</t>
  </si>
  <si>
    <t>L-8</t>
  </si>
  <si>
    <t>L-9</t>
  </si>
  <si>
    <t>L-10</t>
  </si>
  <si>
    <t>L-11</t>
  </si>
  <si>
    <t>RT/LT</t>
  </si>
  <si>
    <t>18+55.77</t>
  </si>
  <si>
    <t>625E36010</t>
  </si>
  <si>
    <t>A</t>
  </si>
  <si>
    <t>B</t>
  </si>
  <si>
    <t>C</t>
  </si>
  <si>
    <t>D</t>
  </si>
  <si>
    <t>E</t>
  </si>
  <si>
    <t>F</t>
  </si>
  <si>
    <t>G</t>
  </si>
  <si>
    <t>H</t>
  </si>
  <si>
    <t>L</t>
  </si>
  <si>
    <t>M</t>
  </si>
  <si>
    <t>N</t>
  </si>
  <si>
    <t>O</t>
  </si>
  <si>
    <t>R</t>
  </si>
  <si>
    <t>S</t>
  </si>
  <si>
    <t>T</t>
  </si>
  <si>
    <t>U</t>
  </si>
  <si>
    <t>V</t>
  </si>
  <si>
    <t>W</t>
  </si>
  <si>
    <t>X</t>
  </si>
  <si>
    <t>Y</t>
  </si>
  <si>
    <t>Z</t>
  </si>
  <si>
    <t>625E25101</t>
  </si>
  <si>
    <t>625E25500</t>
  </si>
  <si>
    <t>in tunnel</t>
  </si>
  <si>
    <t xml:space="preserve">625E24100 </t>
  </si>
  <si>
    <t>as buits cable (1 IN PLANS)</t>
  </si>
  <si>
    <t>under pvmt (2 IN PLANS)</t>
  </si>
  <si>
    <t>625e98000</t>
  </si>
  <si>
    <t>ARC FLASH CALCULATIONS &amp; LABEL</t>
  </si>
  <si>
    <t>$lb004$</t>
  </si>
  <si>
    <t>625E30700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</si>
</sst>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27" xfId="0" applyFont="1" applyBorder="1" applyAlignment="1">
      <alignment vertical="center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9" xfId="0" applyNumberFormat="1" applyFont="1" applyBorder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1" xfId="0" applyNumberFormat="1" applyFont="1" applyBorder="1" applyAlignment="1" applyProtection="1">
      <alignment horizontal="center" vertical="center"/>
      <protection locked="0"/>
    </xf>
    <xf numFmtId="167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167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4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53" zoomScaleNormal="100" workbookViewId="0">
      <selection activeCell="H62" sqref="H62:AA63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88" t="str">
        <f>"PAVEMENT CALC SHEET " &amp; B10</f>
        <v>PAVEMENT CALC SHEET $ls101$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F9" s="49">
        <v>1</v>
      </c>
      <c r="AG9" s="50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35</v>
      </c>
      <c r="D10" s="11"/>
      <c r="E10" s="11"/>
      <c r="F10" s="11"/>
      <c r="G10" s="11"/>
      <c r="H10" s="11"/>
      <c r="I10" s="13" t="s">
        <v>14</v>
      </c>
      <c r="J10" s="43"/>
      <c r="K10" s="43" t="s">
        <v>36</v>
      </c>
      <c r="L10" s="43" t="s">
        <v>37</v>
      </c>
      <c r="M10" s="43" t="s">
        <v>38</v>
      </c>
      <c r="N10" s="43" t="s">
        <v>87</v>
      </c>
      <c r="O10" s="43" t="s">
        <v>39</v>
      </c>
      <c r="P10" s="43" t="s">
        <v>88</v>
      </c>
      <c r="Q10" s="43" t="s">
        <v>96</v>
      </c>
      <c r="R10" s="43" t="s">
        <v>40</v>
      </c>
      <c r="S10" s="43" t="s">
        <v>41</v>
      </c>
      <c r="T10" s="43" t="s">
        <v>42</v>
      </c>
      <c r="U10" s="43"/>
      <c r="V10" s="43" t="s">
        <v>90</v>
      </c>
      <c r="W10" s="43" t="s">
        <v>43</v>
      </c>
      <c r="X10" s="43" t="s">
        <v>65</v>
      </c>
      <c r="Y10" s="43" t="s">
        <v>93</v>
      </c>
      <c r="Z10" s="43" t="s">
        <v>44</v>
      </c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3" t="s">
        <v>15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 t="s">
        <v>94</v>
      </c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3" t="s">
        <v>7</v>
      </c>
      <c r="J12" s="14"/>
      <c r="K12" s="14"/>
      <c r="L12" s="14"/>
      <c r="M12" s="14"/>
      <c r="N12" s="14" t="s">
        <v>89</v>
      </c>
      <c r="O12" s="14"/>
      <c r="P12" s="14" t="s">
        <v>92</v>
      </c>
      <c r="Q12" s="14"/>
      <c r="R12" s="14"/>
      <c r="S12" s="14"/>
      <c r="T12" s="14"/>
      <c r="U12" s="14"/>
      <c r="V12" s="14" t="s">
        <v>91</v>
      </c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3" t="s">
        <v>8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89" t="s">
        <v>17</v>
      </c>
      <c r="D14" s="77" t="s">
        <v>2</v>
      </c>
      <c r="E14" s="78"/>
      <c r="F14" s="79"/>
      <c r="G14" s="83" t="s">
        <v>0</v>
      </c>
      <c r="H14" s="85" t="s">
        <v>33</v>
      </c>
      <c r="I14" s="85" t="s">
        <v>34</v>
      </c>
      <c r="J14" s="18" t="str">
        <f t="shared" ref="J14:L14" si="0">IF(OR(TRIM(J10)=0,TRIM(J10)=""),"",IF(IFERROR(TRIM(INDEX(QryItemNamed,MATCH(TRIM(J10),ITEM,0),2)),"")="Y","SPECIAL",LEFT(IFERROR(TRIM(INDEX(ITEM,MATCH(TRIM(J10),ITEM,0))),""),3)))</f>
        <v/>
      </c>
      <c r="K14" s="18" t="str">
        <f t="shared" si="0"/>
        <v>625</v>
      </c>
      <c r="L14" s="18" t="str">
        <f t="shared" si="0"/>
        <v>625</v>
      </c>
      <c r="M14" s="18" t="str">
        <f t="shared" ref="M14:AD14" si="1">IF(OR(TRIM(M10)=0,TRIM(M10)=""),"",IF(IFERROR(TRIM(INDEX(QryItemNamed,MATCH(TRIM(M10),ITEM,0),2)),"")="Y","SPECIAL",LEFT(IFERROR(TRIM(INDEX(ITEM,MATCH(TRIM(M10),ITEM,0))),""),3)))</f>
        <v>625</v>
      </c>
      <c r="N14" s="18" t="str">
        <f t="shared" si="1"/>
        <v>625</v>
      </c>
      <c r="O14" s="18" t="str">
        <f t="shared" si="1"/>
        <v>625</v>
      </c>
      <c r="P14" s="18" t="str">
        <f t="shared" si="1"/>
        <v>625</v>
      </c>
      <c r="Q14" s="18" t="str">
        <f t="shared" si="1"/>
        <v>625</v>
      </c>
      <c r="R14" s="18" t="str">
        <f t="shared" si="1"/>
        <v>625</v>
      </c>
      <c r="S14" s="18" t="str">
        <f t="shared" si="1"/>
        <v>625</v>
      </c>
      <c r="T14" s="18" t="str">
        <f t="shared" si="1"/>
        <v>625</v>
      </c>
      <c r="U14" s="18" t="str">
        <f t="shared" si="1"/>
        <v/>
      </c>
      <c r="V14" s="18" t="str">
        <f t="shared" si="1"/>
        <v>625</v>
      </c>
      <c r="W14" s="18" t="str">
        <f t="shared" si="1"/>
        <v>625</v>
      </c>
      <c r="X14" s="18" t="str">
        <f t="shared" si="1"/>
        <v>625</v>
      </c>
      <c r="Y14" s="18" t="str">
        <f t="shared" si="1"/>
        <v>625</v>
      </c>
      <c r="Z14" s="18" t="str">
        <f t="shared" si="1"/>
        <v>632</v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  <c r="AD14" s="18" t="str">
        <f t="shared" si="1"/>
        <v/>
      </c>
    </row>
    <row r="15" spans="1:38" ht="12.75" customHeight="1" x14ac:dyDescent="0.2">
      <c r="B15" s="90"/>
      <c r="D15" s="80"/>
      <c r="E15" s="81"/>
      <c r="F15" s="82"/>
      <c r="G15" s="84"/>
      <c r="H15" s="86"/>
      <c r="I15" s="86"/>
      <c r="J15" s="71" t="str">
        <f t="shared" ref="J15:L15" si="2">IF(OR(TRIM(J10)=0,TRIM(J10)=""),IF(J11="","",J11),IF(IFERROR(TRIM(INDEX(QryItemNamed,MATCH(TRIM(J10),ITEM,0),2)),"")="Y",TRIM(RIGHT(IFERROR(TRIM(INDEX(QryItemNamed,MATCH(TRIM(J10),ITEM,0),4)),"123456789012"),LEN(IFERROR(TRIM(INDEX(QryItemNamed,MATCH(TRIM(J10),ITEM,0),4)),"123456789012"))-9))&amp;J11,IFERROR(TRIM(INDEX(QryItemNamed,MATCH(TRIM(J10),ITEM,0),4))&amp;J11,"ITEM CODE DOES NOT EXIST IN ITEM MASTER")))</f>
        <v/>
      </c>
      <c r="K15" s="71" t="str">
        <f t="shared" si="2"/>
        <v>CONNECTION, UNFUSED PERMANENT</v>
      </c>
      <c r="L15" s="71" t="str">
        <f t="shared" si="2"/>
        <v>NO. 4 AWG 2400 VOLT DISTRIBUTION CABLE</v>
      </c>
      <c r="M15" s="71" t="str">
        <f t="shared" ref="M15:AD15" si="3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NO. 10 AWG 600 VOLT DISTRIBUTION CABLE</v>
      </c>
      <c r="N15" s="71" t="str">
        <f t="shared" si="3"/>
        <v>CONDUIT, 1", 725.04, AS PER PLAN</v>
      </c>
      <c r="O15" s="71" t="str">
        <f t="shared" si="3"/>
        <v>CONDUIT, 2", 725.051</v>
      </c>
      <c r="P15" s="71" t="str">
        <f t="shared" si="3"/>
        <v>CONDUIT, 3", 725.04</v>
      </c>
      <c r="Q15" s="71" t="str">
        <f t="shared" si="3"/>
        <v>PULL BOX, 725.08, 18"</v>
      </c>
      <c r="R15" s="71" t="str">
        <f t="shared" si="3"/>
        <v>LUMINAIRE, UNDERPASS, SOLID STATE (LED), AS PER PLAN</v>
      </c>
      <c r="S15" s="71" t="str">
        <f t="shared" si="3"/>
        <v>TRENCH, 30" DEEP</v>
      </c>
      <c r="T15" s="71" t="str">
        <f t="shared" si="3"/>
        <v>JUNCTION BOX, AS PER PLAN</v>
      </c>
      <c r="U15" s="71" t="str">
        <f t="shared" si="3"/>
        <v/>
      </c>
      <c r="V15" s="71" t="str">
        <f t="shared" si="3"/>
        <v>1-1/2" DUCT CABLE WITH TWO NO. 4 AWG 2400 VOLT CABLES</v>
      </c>
      <c r="W15" s="71" t="str">
        <f t="shared" si="3"/>
        <v>POWER SERVICE, AS PER PLAN</v>
      </c>
      <c r="X15" s="71" t="str">
        <f t="shared" si="3"/>
        <v>UNDERGROUND WARNING/MARKING TAPE</v>
      </c>
      <c r="Y15" s="71" t="str">
        <f t="shared" si="3"/>
        <v>LIGHTING, MISC.:ARC FLASH CALCULATIONS &amp; LABEL</v>
      </c>
      <c r="Z15" s="71" t="str">
        <f t="shared" si="3"/>
        <v>CONDUIT RISER, 2" DIAMETER</v>
      </c>
      <c r="AA15" s="71" t="str">
        <f t="shared" si="3"/>
        <v/>
      </c>
      <c r="AB15" s="71" t="str">
        <f t="shared" si="3"/>
        <v/>
      </c>
      <c r="AC15" s="71" t="str">
        <f t="shared" si="3"/>
        <v/>
      </c>
      <c r="AD15" s="71" t="str">
        <f t="shared" si="3"/>
        <v/>
      </c>
    </row>
    <row r="16" spans="1:38" ht="12.75" customHeight="1" x14ac:dyDescent="0.2">
      <c r="B16" s="90"/>
      <c r="D16" s="80"/>
      <c r="E16" s="81"/>
      <c r="F16" s="82"/>
      <c r="G16" s="84"/>
      <c r="H16" s="86"/>
      <c r="I16" s="86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2:30" ht="12.75" customHeight="1" x14ac:dyDescent="0.2">
      <c r="B17" s="90"/>
      <c r="D17" s="80"/>
      <c r="E17" s="81"/>
      <c r="F17" s="82"/>
      <c r="G17" s="84"/>
      <c r="H17" s="86"/>
      <c r="I17" s="86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2:30" ht="12.75" customHeight="1" x14ac:dyDescent="0.2">
      <c r="B18" s="90"/>
      <c r="D18" s="80"/>
      <c r="E18" s="81"/>
      <c r="F18" s="82"/>
      <c r="G18" s="84"/>
      <c r="H18" s="86"/>
      <c r="I18" s="86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2:30" ht="12.75" customHeight="1" x14ac:dyDescent="0.2">
      <c r="B19" s="90"/>
      <c r="D19" s="80"/>
      <c r="E19" s="81"/>
      <c r="F19" s="82"/>
      <c r="G19" s="84"/>
      <c r="H19" s="86"/>
      <c r="I19" s="86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2:30" ht="12.75" customHeight="1" x14ac:dyDescent="0.2">
      <c r="B20" s="90"/>
      <c r="D20" s="80"/>
      <c r="E20" s="81"/>
      <c r="F20" s="82"/>
      <c r="G20" s="84"/>
      <c r="H20" s="86"/>
      <c r="I20" s="86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2:30" ht="12.75" customHeight="1" x14ac:dyDescent="0.2">
      <c r="B21" s="90"/>
      <c r="D21" s="80"/>
      <c r="E21" s="81"/>
      <c r="F21" s="82"/>
      <c r="G21" s="84"/>
      <c r="H21" s="86"/>
      <c r="I21" s="86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0" ht="12.75" customHeight="1" x14ac:dyDescent="0.2">
      <c r="B22" s="90"/>
      <c r="D22" s="80"/>
      <c r="E22" s="81"/>
      <c r="F22" s="82"/>
      <c r="G22" s="84"/>
      <c r="H22" s="86"/>
      <c r="I22" s="86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2:30" ht="12.75" customHeight="1" x14ac:dyDescent="0.2">
      <c r="B23" s="90"/>
      <c r="D23" s="80"/>
      <c r="E23" s="81"/>
      <c r="F23" s="82"/>
      <c r="G23" s="84"/>
      <c r="H23" s="86"/>
      <c r="I23" s="86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2:30" ht="12.75" customHeight="1" x14ac:dyDescent="0.2">
      <c r="B24" s="90"/>
      <c r="D24" s="80"/>
      <c r="E24" s="81"/>
      <c r="F24" s="82"/>
      <c r="G24" s="84"/>
      <c r="H24" s="86"/>
      <c r="I24" s="86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2:30" ht="12.75" customHeight="1" x14ac:dyDescent="0.2">
      <c r="B25" s="90"/>
      <c r="D25" s="80"/>
      <c r="E25" s="81"/>
      <c r="F25" s="82"/>
      <c r="G25" s="84"/>
      <c r="H25" s="86"/>
      <c r="I25" s="86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2:30" ht="12.75" customHeight="1" x14ac:dyDescent="0.2">
      <c r="B26" s="90"/>
      <c r="D26" s="80"/>
      <c r="E26" s="81"/>
      <c r="F26" s="82"/>
      <c r="G26" s="84"/>
      <c r="H26" s="86"/>
      <c r="I26" s="86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2:30" ht="12.75" customHeight="1" thickBot="1" x14ac:dyDescent="0.25">
      <c r="B27" s="91"/>
      <c r="D27" s="74"/>
      <c r="E27" s="74"/>
      <c r="F27" s="74"/>
      <c r="G27" s="19"/>
      <c r="H27" s="51"/>
      <c r="I27" s="20"/>
      <c r="J27" s="21" t="str">
        <f t="shared" ref="J27:L27" si="4">IF(OR(TRIM(J10)=0,TRIM(J10)=""),"",IFERROR(TRIM(INDEX(QryItemNamed,MATCH(TRIM(J10),ITEM,0),3)),""))</f>
        <v/>
      </c>
      <c r="K27" s="21" t="str">
        <f t="shared" si="4"/>
        <v>EACH</v>
      </c>
      <c r="L27" s="21" t="str">
        <f t="shared" si="4"/>
        <v>FT</v>
      </c>
      <c r="M27" s="21" t="str">
        <f t="shared" ref="M27:AD27" si="5">IF(OR(TRIM(M10)=0,TRIM(M10)=""),"",IFERROR(TRIM(INDEX(QryItemNamed,MATCH(TRIM(M10),ITEM,0),3)),""))</f>
        <v>FT</v>
      </c>
      <c r="N27" s="21" t="str">
        <f t="shared" si="5"/>
        <v>FT</v>
      </c>
      <c r="O27" s="21" t="str">
        <f t="shared" si="5"/>
        <v>FT</v>
      </c>
      <c r="P27" s="21" t="str">
        <f t="shared" si="5"/>
        <v>FT</v>
      </c>
      <c r="Q27" s="21" t="str">
        <f t="shared" si="5"/>
        <v>EACH</v>
      </c>
      <c r="R27" s="21" t="str">
        <f t="shared" si="5"/>
        <v>EACH</v>
      </c>
      <c r="S27" s="21" t="str">
        <f t="shared" si="5"/>
        <v>FT</v>
      </c>
      <c r="T27" s="21" t="str">
        <f t="shared" si="5"/>
        <v>EACH</v>
      </c>
      <c r="U27" s="21" t="str">
        <f t="shared" si="5"/>
        <v/>
      </c>
      <c r="V27" s="21" t="str">
        <f t="shared" si="5"/>
        <v>FT</v>
      </c>
      <c r="W27" s="21" t="str">
        <f t="shared" si="5"/>
        <v>EACH</v>
      </c>
      <c r="X27" s="21" t="str">
        <f t="shared" si="5"/>
        <v>FT</v>
      </c>
      <c r="Y27" s="21" t="str">
        <f t="shared" si="5"/>
        <v>EACH</v>
      </c>
      <c r="Z27" s="21" t="str">
        <f t="shared" si="5"/>
        <v>EACH</v>
      </c>
      <c r="AA27" s="21" t="str">
        <f t="shared" si="5"/>
        <v/>
      </c>
      <c r="AB27" s="21" t="str">
        <f t="shared" si="5"/>
        <v/>
      </c>
      <c r="AC27" s="21" t="str">
        <f t="shared" si="5"/>
        <v/>
      </c>
      <c r="AD27" s="21" t="str">
        <f t="shared" si="5"/>
        <v/>
      </c>
    </row>
    <row r="28" spans="2:30" ht="12.75" customHeight="1" x14ac:dyDescent="0.2">
      <c r="B28" s="46">
        <v>1</v>
      </c>
      <c r="D28" s="57"/>
      <c r="E28" s="63"/>
      <c r="F28" s="59"/>
      <c r="G28" s="24"/>
      <c r="H28" s="23"/>
      <c r="I28" s="25"/>
      <c r="J28" s="25"/>
      <c r="K28" s="24"/>
      <c r="L28" s="24"/>
      <c r="M28" s="24"/>
      <c r="N28" s="24"/>
      <c r="O28" s="25"/>
      <c r="P28" s="25"/>
      <c r="Q28" s="24"/>
      <c r="R28" s="24"/>
      <c r="S28" s="24"/>
      <c r="T28" s="24"/>
      <c r="U28" s="24"/>
      <c r="V28" s="25"/>
      <c r="W28" s="24"/>
      <c r="X28" s="24"/>
      <c r="Y28" s="24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57">
        <v>1800</v>
      </c>
      <c r="E29" s="61"/>
      <c r="F29" s="59"/>
      <c r="G29" s="24" t="s">
        <v>50</v>
      </c>
      <c r="H29" s="23" t="s">
        <v>45</v>
      </c>
      <c r="I29" s="25" t="s">
        <v>51</v>
      </c>
      <c r="J29" s="25"/>
      <c r="K29" s="24">
        <f>T29*3</f>
        <v>3</v>
      </c>
      <c r="L29" s="24"/>
      <c r="M29" s="30"/>
      <c r="N29" s="30"/>
      <c r="O29" s="25"/>
      <c r="P29" s="25"/>
      <c r="Q29" s="24"/>
      <c r="R29" s="24">
        <v>1</v>
      </c>
      <c r="S29" s="24"/>
      <c r="T29" s="24">
        <v>1</v>
      </c>
      <c r="U29" s="24"/>
      <c r="V29" s="25"/>
      <c r="W29" s="24"/>
      <c r="X29" s="24"/>
      <c r="Y29" s="24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58">
        <v>1810</v>
      </c>
      <c r="E30" s="62"/>
      <c r="F30" s="60"/>
      <c r="G30" s="30" t="s">
        <v>52</v>
      </c>
      <c r="H30" s="29" t="s">
        <v>46</v>
      </c>
      <c r="I30" s="25" t="s">
        <v>51</v>
      </c>
      <c r="J30" s="25"/>
      <c r="K30" s="24">
        <f>T30*3</f>
        <v>3</v>
      </c>
      <c r="L30" s="24"/>
      <c r="M30" s="30"/>
      <c r="N30" s="30"/>
      <c r="O30" s="25"/>
      <c r="P30" s="25"/>
      <c r="Q30" s="24"/>
      <c r="R30" s="24">
        <v>1</v>
      </c>
      <c r="S30" s="24"/>
      <c r="T30" s="24">
        <v>1</v>
      </c>
      <c r="U30" s="24"/>
      <c r="V30" s="25"/>
      <c r="W30" s="24"/>
      <c r="X30" s="24"/>
      <c r="Y30" s="24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58">
        <v>1825</v>
      </c>
      <c r="E31" s="62"/>
      <c r="F31" s="60"/>
      <c r="G31" s="30" t="s">
        <v>50</v>
      </c>
      <c r="H31" s="23" t="s">
        <v>47</v>
      </c>
      <c r="I31" s="25" t="s">
        <v>51</v>
      </c>
      <c r="J31" s="25"/>
      <c r="K31" s="24">
        <f>T31*3</f>
        <v>3</v>
      </c>
      <c r="L31" s="24"/>
      <c r="M31" s="30"/>
      <c r="N31" s="30"/>
      <c r="O31" s="25"/>
      <c r="P31" s="25"/>
      <c r="Q31" s="24"/>
      <c r="R31" s="24">
        <v>1</v>
      </c>
      <c r="S31" s="24"/>
      <c r="T31" s="24">
        <v>1</v>
      </c>
      <c r="U31" s="24"/>
      <c r="V31" s="25"/>
      <c r="W31" s="24"/>
      <c r="X31" s="24"/>
      <c r="Y31" s="24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58">
        <v>1840</v>
      </c>
      <c r="E32" s="62"/>
      <c r="F32" s="60"/>
      <c r="G32" s="30" t="s">
        <v>52</v>
      </c>
      <c r="H32" s="29" t="s">
        <v>48</v>
      </c>
      <c r="I32" s="25" t="s">
        <v>51</v>
      </c>
      <c r="J32" s="27"/>
      <c r="K32" s="24">
        <f>T32*3</f>
        <v>3</v>
      </c>
      <c r="L32" s="30"/>
      <c r="M32" s="30"/>
      <c r="N32" s="30"/>
      <c r="O32" s="27"/>
      <c r="P32" s="25"/>
      <c r="Q32" s="24"/>
      <c r="R32" s="24">
        <v>1</v>
      </c>
      <c r="S32" s="24"/>
      <c r="T32" s="24">
        <v>1</v>
      </c>
      <c r="U32" s="24"/>
      <c r="V32" s="25"/>
      <c r="W32" s="24"/>
      <c r="X32" s="24"/>
      <c r="Y32" s="52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58">
        <v>1851</v>
      </c>
      <c r="E33" s="61"/>
      <c r="F33" s="60"/>
      <c r="G33" s="30" t="s">
        <v>50</v>
      </c>
      <c r="H33" s="23" t="s">
        <v>49</v>
      </c>
      <c r="I33" s="25" t="s">
        <v>51</v>
      </c>
      <c r="J33" s="27"/>
      <c r="K33" s="24">
        <f>T33*3</f>
        <v>3</v>
      </c>
      <c r="L33" s="30"/>
      <c r="M33" s="30"/>
      <c r="N33" s="30"/>
      <c r="O33" s="27"/>
      <c r="P33" s="25"/>
      <c r="Q33" s="24"/>
      <c r="R33" s="24">
        <v>1</v>
      </c>
      <c r="S33" s="24"/>
      <c r="T33" s="24">
        <v>1</v>
      </c>
      <c r="U33" s="24"/>
      <c r="V33" s="25"/>
      <c r="W33" s="30"/>
      <c r="X33" s="24"/>
      <c r="Y33" s="52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/>
      <c r="E34" s="23"/>
      <c r="F34" s="28"/>
      <c r="G34" s="30"/>
      <c r="H34" s="29"/>
      <c r="I34" s="25"/>
      <c r="J34" s="27"/>
      <c r="K34" s="24"/>
      <c r="L34" s="30"/>
      <c r="M34" s="30"/>
      <c r="N34" s="30"/>
      <c r="O34" s="27"/>
      <c r="P34" s="25"/>
      <c r="Q34" s="24"/>
      <c r="R34" s="24"/>
      <c r="S34" s="24"/>
      <c r="T34" s="24"/>
      <c r="U34" s="24"/>
      <c r="V34" s="25"/>
      <c r="W34" s="30"/>
      <c r="X34" s="24"/>
      <c r="Y34" s="52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 t="str">
        <f>D48</f>
        <v>19+30.00</v>
      </c>
      <c r="E35" s="29" t="s">
        <v>1</v>
      </c>
      <c r="F35" s="28" t="str">
        <f>D50</f>
        <v>18+55.77</v>
      </c>
      <c r="G35" s="30" t="s">
        <v>63</v>
      </c>
      <c r="H35" s="29" t="s">
        <v>57</v>
      </c>
      <c r="I35" s="25" t="s">
        <v>51</v>
      </c>
      <c r="J35" s="27"/>
      <c r="K35" s="24"/>
      <c r="L35" s="30"/>
      <c r="M35" s="30">
        <f t="shared" ref="M35:M40" si="6">(N35+20)*3</f>
        <v>375</v>
      </c>
      <c r="N35" s="30">
        <v>105</v>
      </c>
      <c r="O35" s="25"/>
      <c r="P35" s="25"/>
      <c r="Q35" s="24"/>
      <c r="R35" s="24"/>
      <c r="S35" s="24">
        <f>N35</f>
        <v>105</v>
      </c>
      <c r="T35" s="24"/>
      <c r="U35" s="24"/>
      <c r="V35" s="25"/>
      <c r="W35" s="30"/>
      <c r="X35" s="24">
        <f>S35</f>
        <v>105</v>
      </c>
      <c r="Y35" s="52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 t="str">
        <f>D50</f>
        <v>18+55.77</v>
      </c>
      <c r="E36" s="23" t="s">
        <v>1</v>
      </c>
      <c r="F36" s="28">
        <f>D33</f>
        <v>1851</v>
      </c>
      <c r="G36" s="30" t="s">
        <v>50</v>
      </c>
      <c r="H36" s="29" t="s">
        <v>58</v>
      </c>
      <c r="I36" s="25" t="s">
        <v>51</v>
      </c>
      <c r="J36" s="27"/>
      <c r="K36" s="24"/>
      <c r="L36" s="30"/>
      <c r="M36" s="30">
        <f>(N36+20)*3</f>
        <v>75</v>
      </c>
      <c r="N36" s="30">
        <v>5</v>
      </c>
      <c r="O36" s="25"/>
      <c r="P36" s="25"/>
      <c r="Q36" s="24"/>
      <c r="R36" s="24"/>
      <c r="S36" s="24"/>
      <c r="T36" s="24"/>
      <c r="U36" s="24"/>
      <c r="V36" s="25"/>
      <c r="W36" s="30"/>
      <c r="X36" s="24"/>
      <c r="Y36" s="52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>
        <f>D33</f>
        <v>1851</v>
      </c>
      <c r="E37" s="23" t="s">
        <v>1</v>
      </c>
      <c r="F37" s="28">
        <f>D31</f>
        <v>1825</v>
      </c>
      <c r="G37" s="30" t="s">
        <v>50</v>
      </c>
      <c r="H37" s="29" t="s">
        <v>59</v>
      </c>
      <c r="I37" s="25" t="s">
        <v>51</v>
      </c>
      <c r="J37" s="27"/>
      <c r="K37" s="24"/>
      <c r="L37" s="30"/>
      <c r="M37" s="30">
        <f t="shared" si="6"/>
        <v>135</v>
      </c>
      <c r="N37" s="30">
        <v>25</v>
      </c>
      <c r="O37" s="25"/>
      <c r="P37" s="25"/>
      <c r="Q37" s="24"/>
      <c r="R37" s="24"/>
      <c r="S37" s="24"/>
      <c r="T37" s="24"/>
      <c r="U37" s="24"/>
      <c r="V37" s="25"/>
      <c r="W37" s="30"/>
      <c r="X37" s="24"/>
      <c r="Y37" s="52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>
        <f>D31</f>
        <v>1825</v>
      </c>
      <c r="E38" s="23" t="s">
        <v>1</v>
      </c>
      <c r="F38" s="28">
        <f>D29</f>
        <v>1800</v>
      </c>
      <c r="G38" s="30" t="s">
        <v>50</v>
      </c>
      <c r="H38" s="29" t="s">
        <v>60</v>
      </c>
      <c r="I38" s="25" t="s">
        <v>51</v>
      </c>
      <c r="J38" s="27"/>
      <c r="K38" s="24"/>
      <c r="L38" s="30"/>
      <c r="M38" s="30">
        <f t="shared" si="6"/>
        <v>135</v>
      </c>
      <c r="N38" s="30">
        <v>25</v>
      </c>
      <c r="O38" s="25"/>
      <c r="P38" s="25"/>
      <c r="Q38" s="24"/>
      <c r="R38" s="24"/>
      <c r="S38" s="24"/>
      <c r="T38" s="24"/>
      <c r="U38" s="24"/>
      <c r="V38" s="25"/>
      <c r="W38" s="30"/>
      <c r="X38" s="24"/>
      <c r="Y38" s="52"/>
      <c r="Z38" s="31"/>
      <c r="AA38" s="27"/>
      <c r="AB38" s="27"/>
      <c r="AC38" s="26"/>
      <c r="AD38" s="27"/>
    </row>
    <row r="39" spans="2:30" ht="12.75" customHeight="1" x14ac:dyDescent="0.2">
      <c r="B39" s="47">
        <v>1</v>
      </c>
      <c r="D39" s="28" t="str">
        <f>D50</f>
        <v>18+55.77</v>
      </c>
      <c r="E39" s="23" t="s">
        <v>1</v>
      </c>
      <c r="F39" s="28">
        <f>D32</f>
        <v>1840</v>
      </c>
      <c r="G39" s="30" t="s">
        <v>63</v>
      </c>
      <c r="H39" s="29" t="s">
        <v>61</v>
      </c>
      <c r="I39" s="25" t="s">
        <v>51</v>
      </c>
      <c r="J39" s="27"/>
      <c r="K39" s="24"/>
      <c r="L39" s="30"/>
      <c r="M39" s="30">
        <f t="shared" si="6"/>
        <v>150</v>
      </c>
      <c r="N39" s="30">
        <v>30</v>
      </c>
      <c r="O39" s="25"/>
      <c r="P39" s="25"/>
      <c r="Q39" s="24"/>
      <c r="R39" s="24"/>
      <c r="S39" s="24"/>
      <c r="T39" s="24"/>
      <c r="U39" s="24"/>
      <c r="V39" s="25"/>
      <c r="W39" s="30"/>
      <c r="X39" s="24"/>
      <c r="Y39" s="52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>
        <f>D32</f>
        <v>1840</v>
      </c>
      <c r="E40" s="23" t="s">
        <v>1</v>
      </c>
      <c r="F40" s="28">
        <f>D30</f>
        <v>1810</v>
      </c>
      <c r="G40" s="30" t="s">
        <v>52</v>
      </c>
      <c r="H40" s="29" t="s">
        <v>62</v>
      </c>
      <c r="I40" s="25" t="s">
        <v>51</v>
      </c>
      <c r="J40" s="27"/>
      <c r="K40" s="24"/>
      <c r="L40" s="30"/>
      <c r="M40" s="30">
        <f t="shared" si="6"/>
        <v>150</v>
      </c>
      <c r="N40" s="30">
        <v>30</v>
      </c>
      <c r="O40" s="25"/>
      <c r="P40" s="25"/>
      <c r="Q40" s="24"/>
      <c r="R40" s="24"/>
      <c r="S40" s="24"/>
      <c r="T40" s="24"/>
      <c r="U40" s="24"/>
      <c r="V40" s="25"/>
      <c r="W40" s="30"/>
      <c r="X40" s="24"/>
      <c r="Y40" s="52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/>
      <c r="E41" s="29"/>
      <c r="F41" s="28"/>
      <c r="G41" s="30"/>
      <c r="H41" s="29"/>
      <c r="I41" s="25"/>
      <c r="J41" s="27"/>
      <c r="K41" s="24"/>
      <c r="L41" s="30"/>
      <c r="M41" s="30"/>
      <c r="N41" s="30"/>
      <c r="O41" s="27"/>
      <c r="P41" s="25"/>
      <c r="Q41" s="24"/>
      <c r="R41" s="24"/>
      <c r="S41" s="24"/>
      <c r="T41" s="24"/>
      <c r="U41" s="24"/>
      <c r="V41" s="25"/>
      <c r="W41" s="30"/>
      <c r="X41" s="24"/>
      <c r="Y41" s="52"/>
      <c r="Z41" s="31"/>
      <c r="AA41" s="27"/>
      <c r="AB41" s="27"/>
      <c r="AC41" s="26"/>
      <c r="AD41" s="27"/>
    </row>
    <row r="42" spans="2:30" ht="12.75" customHeight="1" x14ac:dyDescent="0.2">
      <c r="B42" s="47">
        <v>1</v>
      </c>
      <c r="D42" s="28"/>
      <c r="E42" s="23"/>
      <c r="F42" s="28"/>
      <c r="G42" s="30"/>
      <c r="H42" s="29"/>
      <c r="I42" s="25"/>
      <c r="J42" s="27"/>
      <c r="K42" s="24"/>
      <c r="L42" s="30"/>
      <c r="M42" s="30"/>
      <c r="N42" s="30"/>
      <c r="O42" s="27"/>
      <c r="P42" s="25"/>
      <c r="Q42" s="24"/>
      <c r="R42" s="24"/>
      <c r="S42" s="24"/>
      <c r="T42" s="24"/>
      <c r="U42" s="24"/>
      <c r="V42" s="25"/>
      <c r="W42" s="30"/>
      <c r="X42" s="24"/>
      <c r="Y42" s="52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/>
      <c r="E43" s="29"/>
      <c r="F43" s="28"/>
      <c r="G43" s="30"/>
      <c r="H43" s="29"/>
      <c r="I43" s="25"/>
      <c r="J43" s="27"/>
      <c r="K43" s="24"/>
      <c r="L43" s="30"/>
      <c r="M43" s="30"/>
      <c r="N43" s="30"/>
      <c r="O43" s="27"/>
      <c r="P43" s="25"/>
      <c r="Q43" s="24"/>
      <c r="R43" s="24"/>
      <c r="S43" s="24"/>
      <c r="T43" s="24"/>
      <c r="U43" s="24"/>
      <c r="V43" s="25"/>
      <c r="W43" s="30"/>
      <c r="X43" s="24"/>
      <c r="Y43" s="52"/>
      <c r="Z43" s="31"/>
      <c r="AA43" s="27"/>
      <c r="AB43" s="27"/>
      <c r="AC43" s="26"/>
      <c r="AD43" s="27"/>
    </row>
    <row r="44" spans="2:30" ht="12.75" customHeight="1" x14ac:dyDescent="0.2">
      <c r="B44" s="47">
        <v>1</v>
      </c>
      <c r="D44" s="28"/>
      <c r="E44" s="23"/>
      <c r="F44" s="28"/>
      <c r="G44" s="30"/>
      <c r="H44" s="29"/>
      <c r="I44" s="25"/>
      <c r="J44" s="27"/>
      <c r="K44" s="24"/>
      <c r="L44" s="30"/>
      <c r="M44" s="30"/>
      <c r="N44" s="30"/>
      <c r="O44" s="27"/>
      <c r="P44" s="25"/>
      <c r="Q44" s="24"/>
      <c r="R44" s="24"/>
      <c r="S44" s="24"/>
      <c r="T44" s="24"/>
      <c r="U44" s="24"/>
      <c r="V44" s="25"/>
      <c r="W44" s="30"/>
      <c r="X44" s="24"/>
      <c r="Y44" s="52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/>
      <c r="E45" s="29"/>
      <c r="F45" s="28"/>
      <c r="G45" s="30"/>
      <c r="H45" s="29"/>
      <c r="I45" s="25"/>
      <c r="J45" s="27"/>
      <c r="K45" s="24"/>
      <c r="L45" s="30"/>
      <c r="M45" s="30"/>
      <c r="N45" s="30"/>
      <c r="O45" s="27"/>
      <c r="P45" s="25"/>
      <c r="Q45" s="24"/>
      <c r="R45" s="24"/>
      <c r="S45" s="24"/>
      <c r="T45" s="24"/>
      <c r="U45" s="24"/>
      <c r="V45" s="25"/>
      <c r="W45" s="30"/>
      <c r="X45" s="24"/>
      <c r="Y45" s="52"/>
      <c r="Z45" s="31"/>
      <c r="AA45" s="27"/>
      <c r="AB45" s="27"/>
      <c r="AC45" s="26"/>
      <c r="AD45" s="27"/>
    </row>
    <row r="46" spans="2:30" ht="12.75" customHeight="1" x14ac:dyDescent="0.2">
      <c r="B46" s="47">
        <v>1</v>
      </c>
      <c r="D46" s="28"/>
      <c r="E46" s="23"/>
      <c r="F46" s="28"/>
      <c r="G46" s="30"/>
      <c r="H46" s="29"/>
      <c r="I46" s="25"/>
      <c r="J46" s="27"/>
      <c r="K46" s="24"/>
      <c r="L46" s="30"/>
      <c r="M46" s="30"/>
      <c r="N46" s="30"/>
      <c r="O46" s="27"/>
      <c r="P46" s="25"/>
      <c r="Q46" s="24"/>
      <c r="R46" s="24"/>
      <c r="S46" s="24"/>
      <c r="T46" s="24"/>
      <c r="U46" s="24"/>
      <c r="V46" s="25"/>
      <c r="W46" s="30"/>
      <c r="X46" s="24"/>
      <c r="Y46" s="52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/>
      <c r="E47" s="29"/>
      <c r="F47" s="28"/>
      <c r="G47" s="30"/>
      <c r="H47" s="29"/>
      <c r="I47" s="25"/>
      <c r="J47" s="27"/>
      <c r="K47" s="24"/>
      <c r="L47" s="30"/>
      <c r="M47" s="30"/>
      <c r="N47" s="30"/>
      <c r="O47" s="27"/>
      <c r="P47" s="25"/>
      <c r="Q47" s="24"/>
      <c r="R47" s="24"/>
      <c r="S47" s="24"/>
      <c r="T47" s="24"/>
      <c r="U47" s="24"/>
      <c r="V47" s="25"/>
      <c r="W47" s="30"/>
      <c r="X47" s="24"/>
      <c r="Y47" s="52"/>
      <c r="Z47" s="31"/>
      <c r="AA47" s="27"/>
      <c r="AB47" s="27"/>
      <c r="AC47" s="26"/>
      <c r="AD47" s="27"/>
    </row>
    <row r="48" spans="2:30" ht="12.75" customHeight="1" x14ac:dyDescent="0.2">
      <c r="B48" s="47">
        <v>1</v>
      </c>
      <c r="D48" s="58" t="s">
        <v>54</v>
      </c>
      <c r="E48" s="64"/>
      <c r="F48" s="60"/>
      <c r="G48" s="30" t="s">
        <v>52</v>
      </c>
      <c r="H48" s="29" t="s">
        <v>53</v>
      </c>
      <c r="I48" s="25" t="s">
        <v>51</v>
      </c>
      <c r="J48" s="27"/>
      <c r="K48" s="24"/>
      <c r="L48" s="30"/>
      <c r="M48" s="30"/>
      <c r="N48" s="30"/>
      <c r="O48" s="27"/>
      <c r="P48" s="25"/>
      <c r="Q48" s="24"/>
      <c r="R48" s="24"/>
      <c r="S48" s="24"/>
      <c r="T48" s="24"/>
      <c r="U48" s="24"/>
      <c r="V48" s="25"/>
      <c r="W48" s="30"/>
      <c r="X48" s="24"/>
      <c r="Y48" s="52">
        <v>1</v>
      </c>
      <c r="Z48" s="31"/>
      <c r="AA48" s="27"/>
      <c r="AB48" s="27"/>
      <c r="AC48" s="26"/>
      <c r="AD48" s="27"/>
    </row>
    <row r="49" spans="2:30" ht="12.75" customHeight="1" x14ac:dyDescent="0.2">
      <c r="B49" s="47">
        <v>1</v>
      </c>
      <c r="D49" s="58">
        <v>1940</v>
      </c>
      <c r="E49" s="62"/>
      <c r="F49" s="60"/>
      <c r="G49" s="30" t="s">
        <v>52</v>
      </c>
      <c r="H49" s="29" t="s">
        <v>56</v>
      </c>
      <c r="I49" s="25" t="s">
        <v>51</v>
      </c>
      <c r="J49" s="27"/>
      <c r="K49" s="24"/>
      <c r="L49" s="30">
        <f>(O49+20)*2</f>
        <v>140</v>
      </c>
      <c r="M49" s="30"/>
      <c r="N49" s="30"/>
      <c r="O49" s="10">
        <v>50</v>
      </c>
      <c r="P49" s="30"/>
      <c r="Q49" s="24"/>
      <c r="R49" s="24"/>
      <c r="S49" s="24"/>
      <c r="T49" s="24"/>
      <c r="U49" s="24"/>
      <c r="V49" s="25"/>
      <c r="W49" s="30">
        <v>1</v>
      </c>
      <c r="X49" s="24"/>
      <c r="Y49" s="52"/>
      <c r="Z49" s="52">
        <v>1</v>
      </c>
      <c r="AA49" s="27"/>
      <c r="AB49" s="27"/>
      <c r="AC49" s="26"/>
      <c r="AD49" s="27"/>
    </row>
    <row r="50" spans="2:30" ht="12.75" customHeight="1" x14ac:dyDescent="0.2">
      <c r="B50" s="47">
        <v>1</v>
      </c>
      <c r="D50" s="58" t="s">
        <v>64</v>
      </c>
      <c r="E50" s="62"/>
      <c r="F50" s="60"/>
      <c r="G50" s="30" t="s">
        <v>50</v>
      </c>
      <c r="H50" s="29" t="s">
        <v>55</v>
      </c>
      <c r="I50" s="25" t="s">
        <v>51</v>
      </c>
      <c r="J50" s="27"/>
      <c r="K50" s="24">
        <f>T50*3</f>
        <v>3</v>
      </c>
      <c r="L50" s="30"/>
      <c r="M50" s="30"/>
      <c r="N50" s="30"/>
      <c r="O50" s="27"/>
      <c r="P50" s="25"/>
      <c r="Q50" s="24"/>
      <c r="R50" s="24"/>
      <c r="S50" s="24"/>
      <c r="T50" s="24">
        <v>1</v>
      </c>
      <c r="U50" s="24"/>
      <c r="V50" s="25"/>
      <c r="W50" s="30"/>
      <c r="X50" s="24"/>
      <c r="Y50" s="52"/>
      <c r="Z50" s="31"/>
      <c r="AA50" s="27"/>
      <c r="AB50" s="27"/>
      <c r="AC50" s="26"/>
      <c r="AD50" s="27"/>
    </row>
    <row r="51" spans="2:30" ht="12.75" customHeight="1" x14ac:dyDescent="0.2">
      <c r="B51" s="47">
        <v>1</v>
      </c>
      <c r="D51" s="28"/>
      <c r="E51" s="29"/>
      <c r="F51" s="28"/>
      <c r="G51" s="30"/>
      <c r="H51" s="29"/>
      <c r="I51" s="27"/>
      <c r="J51" s="27"/>
      <c r="K51" s="30"/>
      <c r="L51" s="30"/>
      <c r="M51" s="30"/>
      <c r="N51" s="30"/>
      <c r="O51" s="27"/>
      <c r="P51" s="25"/>
      <c r="Q51" s="24"/>
      <c r="R51" s="25"/>
      <c r="S51" s="24"/>
      <c r="T51" s="24"/>
      <c r="U51" s="24"/>
      <c r="V51" s="25"/>
      <c r="W51" s="30"/>
      <c r="X51" s="24"/>
      <c r="Y51" s="52"/>
      <c r="Z51" s="31"/>
      <c r="AA51" s="27"/>
      <c r="AB51" s="27"/>
      <c r="AC51" s="26"/>
      <c r="AD51" s="27"/>
    </row>
    <row r="52" spans="2:30" ht="12.75" customHeight="1" x14ac:dyDescent="0.2">
      <c r="B52" s="47">
        <v>1</v>
      </c>
      <c r="D52" s="28"/>
      <c r="E52" s="29"/>
      <c r="F52" s="28"/>
      <c r="G52" s="30"/>
      <c r="H52" s="29"/>
      <c r="I52" s="27"/>
      <c r="J52" s="27"/>
      <c r="K52" s="30"/>
      <c r="L52" s="30"/>
      <c r="M52" s="30"/>
      <c r="N52" s="30"/>
      <c r="O52" s="27"/>
      <c r="P52" s="25"/>
      <c r="Q52" s="24"/>
      <c r="R52" s="25"/>
      <c r="S52" s="24"/>
      <c r="T52" s="24"/>
      <c r="U52" s="24"/>
      <c r="V52" s="25"/>
      <c r="W52" s="30"/>
      <c r="X52" s="24"/>
      <c r="Y52" s="52"/>
      <c r="Z52" s="31"/>
      <c r="AA52" s="27"/>
      <c r="AB52" s="27"/>
      <c r="AC52" s="26"/>
      <c r="AD52" s="27"/>
    </row>
    <row r="53" spans="2:30" ht="12.75" customHeight="1" x14ac:dyDescent="0.2">
      <c r="B53" s="47">
        <v>1</v>
      </c>
      <c r="D53" s="28"/>
      <c r="E53" s="29"/>
      <c r="F53" s="28"/>
      <c r="G53" s="30"/>
      <c r="H53" s="29"/>
      <c r="I53" s="27"/>
      <c r="J53" s="27"/>
      <c r="K53" s="30"/>
      <c r="L53" s="30"/>
      <c r="M53" s="30"/>
      <c r="N53" s="30"/>
      <c r="O53" s="27"/>
      <c r="P53" s="25"/>
      <c r="Q53" s="24"/>
      <c r="R53" s="25"/>
      <c r="S53" s="24"/>
      <c r="T53" s="24"/>
      <c r="U53" s="24"/>
      <c r="V53" s="25"/>
      <c r="W53" s="30"/>
      <c r="X53" s="24"/>
      <c r="Y53" s="52"/>
      <c r="Z53" s="31"/>
      <c r="AA53" s="27"/>
      <c r="AB53" s="27"/>
      <c r="AC53" s="26"/>
      <c r="AD53" s="27"/>
    </row>
    <row r="54" spans="2:30" ht="12.75" customHeight="1" x14ac:dyDescent="0.2">
      <c r="B54" s="47">
        <v>1</v>
      </c>
      <c r="D54" s="28"/>
      <c r="E54" s="29"/>
      <c r="F54" s="28"/>
      <c r="G54" s="30"/>
      <c r="H54" s="29" t="s">
        <v>66</v>
      </c>
      <c r="I54" s="27" t="s">
        <v>95</v>
      </c>
      <c r="J54" s="27"/>
      <c r="K54" s="30">
        <f>Q54*2</f>
        <v>2</v>
      </c>
      <c r="L54" s="30"/>
      <c r="M54" s="30"/>
      <c r="N54" s="30"/>
      <c r="O54" s="30"/>
      <c r="P54" s="24"/>
      <c r="Q54" s="24">
        <v>1</v>
      </c>
      <c r="R54" s="25"/>
      <c r="S54" s="24"/>
      <c r="T54" s="24"/>
      <c r="U54" s="30"/>
      <c r="V54" s="24"/>
      <c r="W54" s="30"/>
      <c r="X54" s="24"/>
      <c r="Y54" s="52"/>
      <c r="Z54" s="31"/>
      <c r="AA54" s="27"/>
      <c r="AB54" s="27"/>
      <c r="AC54" s="26"/>
      <c r="AD54" s="27"/>
    </row>
    <row r="55" spans="2:30" ht="12.75" customHeight="1" x14ac:dyDescent="0.2">
      <c r="B55" s="47">
        <v>1</v>
      </c>
      <c r="D55" s="28"/>
      <c r="E55" s="29"/>
      <c r="F55" s="28"/>
      <c r="G55" s="30"/>
      <c r="H55" s="29" t="s">
        <v>67</v>
      </c>
      <c r="I55" s="27" t="s">
        <v>95</v>
      </c>
      <c r="J55" s="27"/>
      <c r="K55" s="30"/>
      <c r="L55" s="30"/>
      <c r="M55" s="30"/>
      <c r="N55" s="30"/>
      <c r="O55" s="30"/>
      <c r="P55" s="24"/>
      <c r="Q55" s="24"/>
      <c r="R55" s="25"/>
      <c r="S55" s="24">
        <v>50</v>
      </c>
      <c r="T55" s="24"/>
      <c r="U55" s="30"/>
      <c r="V55" s="24">
        <f>S55</f>
        <v>50</v>
      </c>
      <c r="W55" s="30"/>
      <c r="X55" s="24">
        <f>S55</f>
        <v>50</v>
      </c>
      <c r="Y55" s="52"/>
      <c r="Z55" s="31"/>
      <c r="AA55" s="27"/>
      <c r="AB55" s="27"/>
      <c r="AC55" s="26"/>
      <c r="AD55" s="27"/>
    </row>
    <row r="56" spans="2:30" ht="12.75" customHeight="1" x14ac:dyDescent="0.2">
      <c r="B56" s="47">
        <v>1</v>
      </c>
      <c r="D56" s="28"/>
      <c r="E56" s="29"/>
      <c r="F56" s="28"/>
      <c r="G56" s="30"/>
      <c r="H56" s="29" t="s">
        <v>68</v>
      </c>
      <c r="I56" s="27" t="s">
        <v>95</v>
      </c>
      <c r="J56" s="27"/>
      <c r="K56" s="30">
        <f t="shared" ref="K56:K78" si="7">Q56*2</f>
        <v>2</v>
      </c>
      <c r="L56" s="30"/>
      <c r="M56" s="30"/>
      <c r="N56" s="30"/>
      <c r="O56" s="30"/>
      <c r="P56" s="24"/>
      <c r="Q56" s="24">
        <v>1</v>
      </c>
      <c r="R56" s="25"/>
      <c r="S56" s="24"/>
      <c r="T56" s="24"/>
      <c r="U56" s="30"/>
      <c r="V56" s="24"/>
      <c r="W56" s="30"/>
      <c r="X56" s="24"/>
      <c r="Y56" s="52"/>
      <c r="Z56" s="31"/>
      <c r="AA56" s="27"/>
      <c r="AB56" s="27"/>
      <c r="AC56" s="26"/>
      <c r="AD56" s="27"/>
    </row>
    <row r="57" spans="2:30" ht="12.75" customHeight="1" x14ac:dyDescent="0.2">
      <c r="B57" s="47">
        <v>1</v>
      </c>
      <c r="D57" s="28"/>
      <c r="E57" s="29"/>
      <c r="F57" s="28"/>
      <c r="G57" s="30"/>
      <c r="H57" s="29" t="s">
        <v>69</v>
      </c>
      <c r="I57" s="27" t="s">
        <v>95</v>
      </c>
      <c r="J57" s="27"/>
      <c r="K57" s="30"/>
      <c r="L57" s="24">
        <f>(P57+20)*2</f>
        <v>110</v>
      </c>
      <c r="M57" s="30"/>
      <c r="N57" s="30"/>
      <c r="O57" s="30"/>
      <c r="P57" s="24">
        <f>S57</f>
        <v>35</v>
      </c>
      <c r="Q57" s="24"/>
      <c r="R57" s="25"/>
      <c r="S57" s="24">
        <v>35</v>
      </c>
      <c r="T57" s="24"/>
      <c r="U57" s="30"/>
      <c r="V57" s="24"/>
      <c r="W57" s="24"/>
      <c r="X57" s="24">
        <f t="shared" ref="X57" si="8">S57</f>
        <v>35</v>
      </c>
      <c r="Y57" s="52"/>
      <c r="Z57" s="31"/>
      <c r="AA57" s="27"/>
      <c r="AB57" s="27"/>
      <c r="AC57" s="26"/>
      <c r="AD57" s="27"/>
    </row>
    <row r="58" spans="2:30" ht="12.75" customHeight="1" x14ac:dyDescent="0.2">
      <c r="B58" s="47">
        <v>1</v>
      </c>
      <c r="D58" s="28"/>
      <c r="E58" s="29"/>
      <c r="F58" s="28"/>
      <c r="G58" s="30"/>
      <c r="H58" s="29" t="s">
        <v>70</v>
      </c>
      <c r="I58" s="27" t="s">
        <v>95</v>
      </c>
      <c r="J58" s="27"/>
      <c r="K58" s="30">
        <f t="shared" si="7"/>
        <v>2</v>
      </c>
      <c r="L58" s="24"/>
      <c r="M58" s="30"/>
      <c r="N58" s="30"/>
      <c r="O58" s="30"/>
      <c r="P58" s="24"/>
      <c r="Q58" s="24">
        <v>1</v>
      </c>
      <c r="R58" s="25"/>
      <c r="S58" s="24"/>
      <c r="T58" s="24"/>
      <c r="U58" s="30"/>
      <c r="V58" s="24"/>
      <c r="W58" s="24"/>
      <c r="X58" s="24"/>
      <c r="Y58" s="52"/>
      <c r="Z58" s="31"/>
      <c r="AA58" s="27"/>
      <c r="AB58" s="27"/>
      <c r="AC58" s="26"/>
      <c r="AD58" s="27"/>
    </row>
    <row r="59" spans="2:30" ht="12.75" customHeight="1" x14ac:dyDescent="0.2">
      <c r="B59" s="47">
        <v>1</v>
      </c>
      <c r="D59" s="28"/>
      <c r="E59" s="29"/>
      <c r="F59" s="28"/>
      <c r="G59" s="30"/>
      <c r="H59" s="29" t="s">
        <v>71</v>
      </c>
      <c r="I59" s="27" t="s">
        <v>95</v>
      </c>
      <c r="J59" s="27"/>
      <c r="K59" s="30"/>
      <c r="L59" s="24"/>
      <c r="M59" s="30"/>
      <c r="N59" s="30"/>
      <c r="O59" s="30"/>
      <c r="P59" s="24"/>
      <c r="Q59" s="24"/>
      <c r="R59" s="25"/>
      <c r="S59" s="24">
        <v>175</v>
      </c>
      <c r="T59" s="24"/>
      <c r="U59" s="30"/>
      <c r="V59" s="24">
        <f t="shared" ref="V59:V77" si="9">S59</f>
        <v>175</v>
      </c>
      <c r="W59" s="24"/>
      <c r="X59" s="24">
        <f t="shared" ref="X59:X77" si="10">S59</f>
        <v>175</v>
      </c>
      <c r="Y59" s="52"/>
      <c r="Z59" s="31"/>
      <c r="AA59" s="27"/>
      <c r="AB59" s="27"/>
      <c r="AC59" s="26"/>
      <c r="AD59" s="27"/>
    </row>
    <row r="60" spans="2:30" ht="12.75" customHeight="1" x14ac:dyDescent="0.2">
      <c r="B60" s="47">
        <v>1</v>
      </c>
      <c r="D60" s="28"/>
      <c r="E60" s="29"/>
      <c r="F60" s="28"/>
      <c r="G60" s="30"/>
      <c r="H60" s="29" t="s">
        <v>72</v>
      </c>
      <c r="I60" s="27" t="s">
        <v>95</v>
      </c>
      <c r="J60" s="27"/>
      <c r="K60" s="30">
        <f t="shared" si="7"/>
        <v>2</v>
      </c>
      <c r="L60" s="24"/>
      <c r="M60" s="30"/>
      <c r="N60" s="30"/>
      <c r="O60" s="30"/>
      <c r="P60" s="24"/>
      <c r="Q60" s="24">
        <v>1</v>
      </c>
      <c r="R60" s="25"/>
      <c r="S60" s="24"/>
      <c r="T60" s="24"/>
      <c r="U60" s="30"/>
      <c r="V60" s="24"/>
      <c r="W60" s="24"/>
      <c r="X60" s="24"/>
      <c r="Y60" s="52"/>
      <c r="Z60" s="31"/>
      <c r="AA60" s="27"/>
      <c r="AB60" s="27"/>
      <c r="AC60" s="26"/>
      <c r="AD60" s="27"/>
    </row>
    <row r="61" spans="2:30" ht="12.75" customHeight="1" x14ac:dyDescent="0.2">
      <c r="B61" s="47">
        <v>1</v>
      </c>
      <c r="D61" s="28"/>
      <c r="E61" s="29"/>
      <c r="F61" s="28"/>
      <c r="G61" s="30"/>
      <c r="H61" s="29" t="s">
        <v>73</v>
      </c>
      <c r="I61" s="27" t="s">
        <v>95</v>
      </c>
      <c r="J61" s="27"/>
      <c r="K61" s="30"/>
      <c r="L61" s="24"/>
      <c r="M61" s="30"/>
      <c r="N61" s="30"/>
      <c r="O61" s="30"/>
      <c r="P61" s="24"/>
      <c r="Q61" s="24"/>
      <c r="R61" s="25"/>
      <c r="S61" s="24">
        <v>252</v>
      </c>
      <c r="T61" s="24"/>
      <c r="U61" s="30"/>
      <c r="V61" s="24">
        <f t="shared" si="9"/>
        <v>252</v>
      </c>
      <c r="W61" s="24"/>
      <c r="X61" s="24">
        <f t="shared" si="10"/>
        <v>252</v>
      </c>
      <c r="Y61" s="52"/>
      <c r="Z61" s="31"/>
      <c r="AA61" s="27"/>
      <c r="AB61" s="27"/>
      <c r="AC61" s="26"/>
      <c r="AD61" s="27"/>
    </row>
    <row r="62" spans="2:30" ht="12.75" customHeight="1" x14ac:dyDescent="0.2">
      <c r="B62" s="47">
        <v>1</v>
      </c>
      <c r="D62" s="28"/>
      <c r="E62" s="29"/>
      <c r="F62" s="28"/>
      <c r="G62" s="30"/>
      <c r="H62" s="29"/>
      <c r="I62" s="27"/>
      <c r="J62" s="27"/>
      <c r="K62" s="30"/>
      <c r="L62" s="24"/>
      <c r="M62" s="30"/>
      <c r="N62" s="30"/>
      <c r="O62" s="30"/>
      <c r="P62" s="24"/>
      <c r="Q62" s="24"/>
      <c r="R62" s="25"/>
      <c r="S62" s="24"/>
      <c r="T62" s="24"/>
      <c r="U62" s="30"/>
      <c r="V62" s="24"/>
      <c r="W62" s="24"/>
      <c r="X62" s="24"/>
      <c r="Y62" s="52"/>
      <c r="Z62" s="31"/>
      <c r="AA62" s="27"/>
      <c r="AB62" s="27"/>
      <c r="AC62" s="26"/>
      <c r="AD62" s="27"/>
    </row>
    <row r="63" spans="2:30" ht="12.75" customHeight="1" x14ac:dyDescent="0.2">
      <c r="B63" s="47">
        <v>1</v>
      </c>
      <c r="D63" s="28"/>
      <c r="E63" s="29"/>
      <c r="F63" s="28"/>
      <c r="G63" s="30"/>
      <c r="H63" s="29"/>
      <c r="I63" s="27"/>
      <c r="J63" s="27"/>
      <c r="K63" s="30"/>
      <c r="L63" s="24"/>
      <c r="M63" s="30"/>
      <c r="N63" s="30"/>
      <c r="O63" s="30"/>
      <c r="P63" s="24"/>
      <c r="Q63" s="24"/>
      <c r="R63" s="25"/>
      <c r="S63" s="24"/>
      <c r="T63" s="24"/>
      <c r="U63" s="30"/>
      <c r="V63" s="24"/>
      <c r="W63" s="24"/>
      <c r="X63" s="24"/>
      <c r="Y63" s="52"/>
      <c r="Z63" s="31"/>
      <c r="AA63" s="27"/>
      <c r="AB63" s="27"/>
      <c r="AC63" s="31"/>
      <c r="AD63" s="27"/>
    </row>
    <row r="64" spans="2:30" ht="12.75" customHeight="1" x14ac:dyDescent="0.2">
      <c r="B64" s="47">
        <v>1</v>
      </c>
      <c r="D64" s="28"/>
      <c r="E64" s="29"/>
      <c r="F64" s="28"/>
      <c r="G64" s="30"/>
      <c r="H64" s="29" t="s">
        <v>74</v>
      </c>
      <c r="I64" s="27" t="s">
        <v>95</v>
      </c>
      <c r="J64" s="25"/>
      <c r="K64" s="30"/>
      <c r="L64" s="24"/>
      <c r="M64" s="24"/>
      <c r="N64" s="24"/>
      <c r="O64" s="24"/>
      <c r="P64" s="24"/>
      <c r="Q64" s="24"/>
      <c r="R64" s="25"/>
      <c r="S64" s="24">
        <v>145</v>
      </c>
      <c r="T64" s="24"/>
      <c r="U64" s="30"/>
      <c r="V64" s="24">
        <f t="shared" si="9"/>
        <v>145</v>
      </c>
      <c r="W64" s="24"/>
      <c r="X64" s="24">
        <f t="shared" si="10"/>
        <v>145</v>
      </c>
      <c r="Y64" s="24"/>
      <c r="Z64" s="25"/>
      <c r="AA64" s="25"/>
      <c r="AB64" s="27"/>
      <c r="AC64" s="26"/>
      <c r="AD64" s="27"/>
    </row>
    <row r="65" spans="2:30" ht="12.75" customHeight="1" x14ac:dyDescent="0.2">
      <c r="B65" s="47">
        <v>1</v>
      </c>
      <c r="D65" s="28"/>
      <c r="E65" s="29"/>
      <c r="F65" s="28"/>
      <c r="G65" s="30"/>
      <c r="H65" s="29" t="s">
        <v>75</v>
      </c>
      <c r="I65" s="27" t="s">
        <v>95</v>
      </c>
      <c r="J65" s="25"/>
      <c r="K65" s="30">
        <f t="shared" si="7"/>
        <v>2</v>
      </c>
      <c r="L65" s="24"/>
      <c r="M65" s="24"/>
      <c r="N65" s="24"/>
      <c r="O65" s="24"/>
      <c r="P65" s="24"/>
      <c r="Q65" s="24">
        <v>1</v>
      </c>
      <c r="R65" s="25"/>
      <c r="S65" s="24"/>
      <c r="T65" s="24"/>
      <c r="U65" s="30"/>
      <c r="V65" s="24"/>
      <c r="W65" s="24"/>
      <c r="X65" s="24"/>
      <c r="Y65" s="24"/>
      <c r="Z65" s="25"/>
      <c r="AA65" s="25"/>
      <c r="AB65" s="27"/>
      <c r="AC65" s="26"/>
      <c r="AD65" s="27"/>
    </row>
    <row r="66" spans="2:30" ht="12.75" customHeight="1" x14ac:dyDescent="0.2">
      <c r="B66" s="47">
        <v>1</v>
      </c>
      <c r="D66" s="28"/>
      <c r="E66" s="29"/>
      <c r="F66" s="28"/>
      <c r="G66" s="30"/>
      <c r="H66" s="29" t="s">
        <v>76</v>
      </c>
      <c r="I66" s="27" t="s">
        <v>95</v>
      </c>
      <c r="J66" s="25"/>
      <c r="K66" s="30">
        <f t="shared" si="7"/>
        <v>2</v>
      </c>
      <c r="L66" s="24"/>
      <c r="M66" s="24"/>
      <c r="N66" s="24"/>
      <c r="O66" s="24"/>
      <c r="P66" s="24"/>
      <c r="Q66" s="24">
        <v>1</v>
      </c>
      <c r="R66" s="25"/>
      <c r="S66" s="24"/>
      <c r="T66" s="24"/>
      <c r="U66" s="30"/>
      <c r="V66" s="24"/>
      <c r="W66" s="24"/>
      <c r="X66" s="24"/>
      <c r="Y66" s="24"/>
      <c r="Z66" s="25"/>
      <c r="AA66" s="25"/>
      <c r="AB66" s="27"/>
      <c r="AC66" s="26"/>
      <c r="AD66" s="27"/>
    </row>
    <row r="67" spans="2:30" ht="12.75" customHeight="1" x14ac:dyDescent="0.2">
      <c r="B67" s="47">
        <v>1</v>
      </c>
      <c r="D67" s="28"/>
      <c r="E67" s="29"/>
      <c r="F67" s="28"/>
      <c r="G67" s="30"/>
      <c r="H67" s="29" t="s">
        <v>77</v>
      </c>
      <c r="I67" s="27" t="s">
        <v>95</v>
      </c>
      <c r="J67" s="25"/>
      <c r="K67" s="30"/>
      <c r="L67" s="24"/>
      <c r="M67" s="24"/>
      <c r="N67" s="24"/>
      <c r="O67" s="24"/>
      <c r="P67" s="24"/>
      <c r="Q67" s="24"/>
      <c r="R67" s="25"/>
      <c r="S67" s="24">
        <v>130</v>
      </c>
      <c r="T67" s="24"/>
      <c r="U67" s="30"/>
      <c r="V67" s="24">
        <f t="shared" si="9"/>
        <v>130</v>
      </c>
      <c r="W67" s="24"/>
      <c r="X67" s="24">
        <f t="shared" si="10"/>
        <v>130</v>
      </c>
      <c r="Y67" s="24"/>
      <c r="Z67" s="25"/>
      <c r="AA67" s="25"/>
      <c r="AB67" s="27"/>
      <c r="AC67" s="26"/>
      <c r="AD67" s="27"/>
    </row>
    <row r="68" spans="2:30" ht="12.75" customHeight="1" x14ac:dyDescent="0.2">
      <c r="B68" s="47">
        <v>1</v>
      </c>
      <c r="D68" s="28"/>
      <c r="E68" s="29"/>
      <c r="F68" s="28"/>
      <c r="G68" s="30"/>
      <c r="H68" s="29"/>
      <c r="I68" s="27"/>
      <c r="J68" s="25"/>
      <c r="K68" s="30"/>
      <c r="L68" s="24"/>
      <c r="M68" s="24"/>
      <c r="N68" s="24"/>
      <c r="O68" s="24"/>
      <c r="P68" s="24"/>
      <c r="Q68" s="24"/>
      <c r="R68" s="25"/>
      <c r="S68" s="24"/>
      <c r="T68" s="24"/>
      <c r="U68" s="30"/>
      <c r="V68" s="24"/>
      <c r="W68" s="24"/>
      <c r="X68" s="24"/>
      <c r="Y68" s="24"/>
      <c r="Z68" s="25"/>
      <c r="AA68" s="25"/>
      <c r="AB68" s="27"/>
      <c r="AC68" s="26"/>
      <c r="AD68" s="27"/>
    </row>
    <row r="69" spans="2:30" ht="12.75" customHeight="1" x14ac:dyDescent="0.2">
      <c r="B69" s="47">
        <v>1</v>
      </c>
      <c r="D69" s="28"/>
      <c r="E69" s="29"/>
      <c r="F69" s="28"/>
      <c r="G69" s="30"/>
      <c r="H69" s="29"/>
      <c r="I69" s="27"/>
      <c r="J69" s="25"/>
      <c r="K69" s="30"/>
      <c r="L69" s="24"/>
      <c r="M69" s="24"/>
      <c r="N69" s="24"/>
      <c r="O69" s="24"/>
      <c r="P69" s="24"/>
      <c r="Q69" s="24"/>
      <c r="R69" s="25"/>
      <c r="S69" s="24"/>
      <c r="T69" s="24"/>
      <c r="U69" s="30"/>
      <c r="V69" s="24"/>
      <c r="W69" s="24"/>
      <c r="X69" s="24"/>
      <c r="Y69" s="24"/>
      <c r="Z69" s="25"/>
      <c r="AA69" s="25"/>
      <c r="AB69" s="27"/>
      <c r="AC69" s="26"/>
      <c r="AD69" s="27"/>
    </row>
    <row r="70" spans="2:30" ht="12.75" customHeight="1" x14ac:dyDescent="0.2">
      <c r="B70" s="47">
        <v>1</v>
      </c>
      <c r="D70" s="28"/>
      <c r="E70" s="29"/>
      <c r="F70" s="28"/>
      <c r="G70" s="30"/>
      <c r="H70" s="29" t="s">
        <v>78</v>
      </c>
      <c r="I70" s="27" t="s">
        <v>95</v>
      </c>
      <c r="J70" s="25"/>
      <c r="K70" s="30"/>
      <c r="L70" s="24"/>
      <c r="M70" s="24"/>
      <c r="N70" s="24"/>
      <c r="O70" s="24"/>
      <c r="P70" s="24"/>
      <c r="Q70" s="24"/>
      <c r="R70" s="25"/>
      <c r="S70" s="24">
        <v>100</v>
      </c>
      <c r="T70" s="24"/>
      <c r="U70" s="30"/>
      <c r="V70" s="24">
        <f t="shared" si="9"/>
        <v>100</v>
      </c>
      <c r="W70" s="24"/>
      <c r="X70" s="24">
        <f t="shared" si="10"/>
        <v>100</v>
      </c>
      <c r="Y70" s="24"/>
      <c r="Z70" s="25"/>
      <c r="AA70" s="25"/>
      <c r="AB70" s="27"/>
      <c r="AC70" s="26"/>
      <c r="AD70" s="27"/>
    </row>
    <row r="71" spans="2:30" ht="12.75" customHeight="1" x14ac:dyDescent="0.2">
      <c r="B71" s="47">
        <v>1</v>
      </c>
      <c r="D71" s="28"/>
      <c r="E71" s="29"/>
      <c r="F71" s="28"/>
      <c r="G71" s="30"/>
      <c r="H71" s="32" t="s">
        <v>79</v>
      </c>
      <c r="I71" s="27" t="s">
        <v>95</v>
      </c>
      <c r="J71" s="25"/>
      <c r="K71" s="30">
        <f t="shared" si="7"/>
        <v>2</v>
      </c>
      <c r="L71" s="24"/>
      <c r="M71" s="24"/>
      <c r="N71" s="24"/>
      <c r="O71" s="24"/>
      <c r="P71" s="24"/>
      <c r="Q71" s="24">
        <v>1</v>
      </c>
      <c r="R71" s="25"/>
      <c r="S71" s="24"/>
      <c r="T71" s="24"/>
      <c r="U71" s="30"/>
      <c r="V71" s="24"/>
      <c r="W71" s="24"/>
      <c r="X71" s="24"/>
      <c r="Y71" s="24"/>
      <c r="Z71" s="25"/>
      <c r="AA71" s="25"/>
      <c r="AB71" s="27"/>
      <c r="AC71" s="26"/>
      <c r="AD71" s="27"/>
    </row>
    <row r="72" spans="2:30" ht="12.75" customHeight="1" x14ac:dyDescent="0.2">
      <c r="B72" s="47">
        <v>1</v>
      </c>
      <c r="D72" s="28"/>
      <c r="E72" s="29"/>
      <c r="F72" s="28"/>
      <c r="G72" s="30"/>
      <c r="H72" s="32" t="s">
        <v>80</v>
      </c>
      <c r="I72" s="27" t="s">
        <v>95</v>
      </c>
      <c r="J72" s="25"/>
      <c r="K72" s="30"/>
      <c r="L72" s="24">
        <f>(P72+20)*2</f>
        <v>250</v>
      </c>
      <c r="M72" s="24"/>
      <c r="N72" s="24"/>
      <c r="O72" s="24"/>
      <c r="P72" s="24">
        <f>S72</f>
        <v>105</v>
      </c>
      <c r="Q72" s="24"/>
      <c r="R72" s="25"/>
      <c r="S72" s="24">
        <v>105</v>
      </c>
      <c r="T72" s="24"/>
      <c r="U72" s="30"/>
      <c r="V72" s="24"/>
      <c r="W72" s="24"/>
      <c r="X72" s="24">
        <f t="shared" si="10"/>
        <v>105</v>
      </c>
      <c r="Y72" s="24"/>
      <c r="Z72" s="25"/>
      <c r="AA72" s="25"/>
      <c r="AB72" s="27"/>
      <c r="AC72" s="26"/>
      <c r="AD72" s="27"/>
    </row>
    <row r="73" spans="2:30" ht="12.75" customHeight="1" x14ac:dyDescent="0.2">
      <c r="B73" s="47">
        <v>1</v>
      </c>
      <c r="D73" s="28"/>
      <c r="E73" s="29"/>
      <c r="F73" s="28"/>
      <c r="G73" s="30"/>
      <c r="H73" s="32" t="s">
        <v>81</v>
      </c>
      <c r="I73" s="27" t="s">
        <v>95</v>
      </c>
      <c r="J73" s="25"/>
      <c r="K73" s="30">
        <f t="shared" si="7"/>
        <v>2</v>
      </c>
      <c r="L73" s="24"/>
      <c r="M73" s="24"/>
      <c r="N73" s="24"/>
      <c r="O73" s="24"/>
      <c r="P73" s="24"/>
      <c r="Q73" s="24">
        <v>1</v>
      </c>
      <c r="R73" s="25"/>
      <c r="S73" s="24"/>
      <c r="T73" s="24"/>
      <c r="U73" s="30"/>
      <c r="V73" s="24"/>
      <c r="W73" s="24"/>
      <c r="X73" s="24"/>
      <c r="Y73" s="24"/>
      <c r="Z73" s="25"/>
      <c r="AA73" s="25"/>
      <c r="AB73" s="27"/>
      <c r="AC73" s="26"/>
      <c r="AD73" s="27"/>
    </row>
    <row r="74" spans="2:30" ht="12.75" customHeight="1" x14ac:dyDescent="0.2">
      <c r="B74" s="47">
        <v>1</v>
      </c>
      <c r="D74" s="28"/>
      <c r="E74" s="29"/>
      <c r="F74" s="28"/>
      <c r="G74" s="30"/>
      <c r="H74" s="29" t="s">
        <v>82</v>
      </c>
      <c r="I74" s="27" t="s">
        <v>95</v>
      </c>
      <c r="J74" s="27"/>
      <c r="K74" s="30">
        <f t="shared" si="7"/>
        <v>2</v>
      </c>
      <c r="L74" s="24"/>
      <c r="M74" s="30"/>
      <c r="N74" s="30"/>
      <c r="O74" s="30"/>
      <c r="P74" s="30"/>
      <c r="Q74" s="30">
        <v>1</v>
      </c>
      <c r="R74" s="27"/>
      <c r="S74" s="30"/>
      <c r="T74" s="30"/>
      <c r="U74" s="30"/>
      <c r="V74" s="24"/>
      <c r="W74" s="30"/>
      <c r="X74" s="24"/>
      <c r="Y74" s="52"/>
      <c r="Z74" s="25"/>
      <c r="AA74" s="25"/>
      <c r="AB74" s="27"/>
      <c r="AC74" s="26"/>
      <c r="AD74" s="27"/>
    </row>
    <row r="75" spans="2:30" ht="12.75" customHeight="1" x14ac:dyDescent="0.2">
      <c r="B75" s="47">
        <v>1</v>
      </c>
      <c r="D75" s="28"/>
      <c r="E75" s="29"/>
      <c r="F75" s="28"/>
      <c r="G75" s="30"/>
      <c r="H75" s="29" t="s">
        <v>83</v>
      </c>
      <c r="I75" s="27" t="s">
        <v>95</v>
      </c>
      <c r="J75" s="27"/>
      <c r="K75" s="30"/>
      <c r="L75" s="24">
        <f>(P75+20)*2</f>
        <v>276</v>
      </c>
      <c r="M75" s="30"/>
      <c r="N75" s="30"/>
      <c r="O75" s="30"/>
      <c r="P75" s="30">
        <v>118</v>
      </c>
      <c r="Q75" s="30"/>
      <c r="R75" s="27"/>
      <c r="S75" s="30">
        <v>118</v>
      </c>
      <c r="T75" s="30"/>
      <c r="U75" s="30"/>
      <c r="V75" s="24"/>
      <c r="W75" s="30"/>
      <c r="X75" s="24">
        <f t="shared" si="10"/>
        <v>118</v>
      </c>
      <c r="Y75" s="52"/>
      <c r="Z75" s="25"/>
      <c r="AA75" s="25"/>
      <c r="AB75" s="27"/>
      <c r="AC75" s="26"/>
      <c r="AD75" s="27"/>
    </row>
    <row r="76" spans="2:30" ht="12.75" customHeight="1" x14ac:dyDescent="0.2">
      <c r="B76" s="47">
        <v>1</v>
      </c>
      <c r="D76" s="28"/>
      <c r="E76" s="29"/>
      <c r="F76" s="28"/>
      <c r="G76" s="30"/>
      <c r="H76" s="29" t="s">
        <v>84</v>
      </c>
      <c r="I76" s="27" t="s">
        <v>95</v>
      </c>
      <c r="J76" s="27"/>
      <c r="K76" s="30">
        <f t="shared" si="7"/>
        <v>2</v>
      </c>
      <c r="L76" s="30"/>
      <c r="M76" s="30"/>
      <c r="N76" s="30"/>
      <c r="O76" s="30"/>
      <c r="P76" s="30"/>
      <c r="Q76" s="30">
        <v>1</v>
      </c>
      <c r="R76" s="27"/>
      <c r="S76" s="30"/>
      <c r="T76" s="30"/>
      <c r="U76" s="30"/>
      <c r="V76" s="24"/>
      <c r="W76" s="30"/>
      <c r="X76" s="24"/>
      <c r="Y76" s="52"/>
      <c r="Z76" s="25"/>
      <c r="AA76" s="25"/>
      <c r="AB76" s="27"/>
      <c r="AC76" s="26"/>
      <c r="AD76" s="27"/>
    </row>
    <row r="77" spans="2:30" ht="12.75" customHeight="1" x14ac:dyDescent="0.2">
      <c r="B77" s="47">
        <v>1</v>
      </c>
      <c r="D77" s="28"/>
      <c r="E77" s="29"/>
      <c r="F77" s="28"/>
      <c r="G77" s="30"/>
      <c r="H77" s="29" t="s">
        <v>85</v>
      </c>
      <c r="I77" s="27" t="s">
        <v>95</v>
      </c>
      <c r="J77" s="27"/>
      <c r="K77" s="30"/>
      <c r="L77" s="30"/>
      <c r="M77" s="30"/>
      <c r="N77" s="30"/>
      <c r="O77" s="30"/>
      <c r="P77" s="30"/>
      <c r="Q77" s="30"/>
      <c r="R77" s="27"/>
      <c r="S77" s="30">
        <v>258</v>
      </c>
      <c r="T77" s="30"/>
      <c r="U77" s="30"/>
      <c r="V77" s="24">
        <f t="shared" si="9"/>
        <v>258</v>
      </c>
      <c r="W77" s="30"/>
      <c r="X77" s="24">
        <f t="shared" si="10"/>
        <v>258</v>
      </c>
      <c r="Y77" s="52"/>
      <c r="Z77" s="25"/>
      <c r="AA77" s="25"/>
      <c r="AB77" s="27"/>
      <c r="AC77" s="26"/>
      <c r="AD77" s="27"/>
    </row>
    <row r="78" spans="2:30" ht="12.75" customHeight="1" x14ac:dyDescent="0.2">
      <c r="B78" s="47">
        <v>1</v>
      </c>
      <c r="D78" s="28"/>
      <c r="E78" s="29"/>
      <c r="F78" s="28"/>
      <c r="G78" s="30"/>
      <c r="H78" s="29" t="s">
        <v>86</v>
      </c>
      <c r="I78" s="27" t="s">
        <v>95</v>
      </c>
      <c r="J78" s="27"/>
      <c r="K78" s="30">
        <f t="shared" si="7"/>
        <v>2</v>
      </c>
      <c r="L78" s="30"/>
      <c r="M78" s="30"/>
      <c r="N78" s="30"/>
      <c r="O78" s="30"/>
      <c r="P78" s="30"/>
      <c r="Q78" s="30">
        <v>1</v>
      </c>
      <c r="R78" s="27"/>
      <c r="S78" s="30"/>
      <c r="T78" s="30"/>
      <c r="U78" s="30"/>
      <c r="V78" s="30"/>
      <c r="W78" s="30"/>
      <c r="X78" s="24"/>
      <c r="Y78" s="52"/>
      <c r="Z78" s="25"/>
      <c r="AA78" s="25"/>
      <c r="AB78" s="27"/>
      <c r="AC78" s="26"/>
      <c r="AD78" s="27"/>
    </row>
    <row r="79" spans="2:30" ht="12.75" customHeight="1" x14ac:dyDescent="0.2">
      <c r="B79" s="47">
        <v>1</v>
      </c>
      <c r="D79" s="28"/>
      <c r="E79" s="29"/>
      <c r="F79" s="28"/>
      <c r="G79" s="30"/>
      <c r="H79" s="29"/>
      <c r="I79" s="27"/>
      <c r="J79" s="27"/>
      <c r="K79" s="30"/>
      <c r="L79" s="30"/>
      <c r="M79" s="30"/>
      <c r="N79" s="30"/>
      <c r="O79" s="27"/>
      <c r="P79" s="25"/>
      <c r="Q79" s="24"/>
      <c r="R79" s="25"/>
      <c r="S79" s="24"/>
      <c r="T79" s="24"/>
      <c r="U79" s="24"/>
      <c r="V79" s="25"/>
      <c r="W79" s="24"/>
      <c r="X79" s="24"/>
      <c r="Y79" s="52"/>
      <c r="Z79" s="31"/>
      <c r="AA79" s="27"/>
      <c r="AB79" s="27"/>
      <c r="AC79" s="26"/>
      <c r="AD79" s="27"/>
    </row>
    <row r="80" spans="2:30" ht="12.75" customHeight="1" x14ac:dyDescent="0.2">
      <c r="B80" s="47">
        <v>1</v>
      </c>
      <c r="D80" s="28"/>
      <c r="E80" s="29"/>
      <c r="F80" s="28"/>
      <c r="G80" s="30"/>
      <c r="H80" s="29"/>
      <c r="I80" s="27"/>
      <c r="J80" s="27"/>
      <c r="K80" s="30"/>
      <c r="L80" s="30"/>
      <c r="M80" s="30"/>
      <c r="N80" s="30"/>
      <c r="O80" s="27"/>
      <c r="P80" s="25"/>
      <c r="Q80" s="24"/>
      <c r="R80" s="25"/>
      <c r="S80" s="24"/>
      <c r="T80" s="24"/>
      <c r="U80" s="24"/>
      <c r="V80" s="25"/>
      <c r="W80" s="24"/>
      <c r="X80" s="24"/>
      <c r="Y80" s="52"/>
      <c r="Z80" s="31"/>
      <c r="AA80" s="27"/>
      <c r="AB80" s="27"/>
      <c r="AC80" s="26"/>
      <c r="AD80" s="27"/>
    </row>
    <row r="81" spans="2:30" ht="12.75" customHeight="1" x14ac:dyDescent="0.2">
      <c r="B81" s="47">
        <v>1</v>
      </c>
      <c r="D81" s="28"/>
      <c r="E81" s="29"/>
      <c r="F81" s="28"/>
      <c r="G81" s="30"/>
      <c r="H81" s="29"/>
      <c r="I81" s="27"/>
      <c r="J81" s="27"/>
      <c r="K81" s="30"/>
      <c r="L81" s="30"/>
      <c r="M81" s="30"/>
      <c r="N81" s="30"/>
      <c r="O81" s="27"/>
      <c r="P81" s="25"/>
      <c r="Q81" s="24"/>
      <c r="R81" s="25"/>
      <c r="S81" s="24"/>
      <c r="T81" s="24"/>
      <c r="U81" s="24"/>
      <c r="V81" s="25"/>
      <c r="W81" s="24"/>
      <c r="X81" s="24"/>
      <c r="Y81" s="52"/>
      <c r="Z81" s="31"/>
      <c r="AA81" s="27"/>
      <c r="AB81" s="27"/>
      <c r="AC81" s="26"/>
      <c r="AD81" s="27"/>
    </row>
    <row r="82" spans="2:30" ht="12.75" customHeight="1" x14ac:dyDescent="0.2">
      <c r="B82" s="47">
        <v>1</v>
      </c>
      <c r="D82" s="28"/>
      <c r="E82" s="29"/>
      <c r="F82" s="28"/>
      <c r="G82" s="30"/>
      <c r="H82" s="29"/>
      <c r="I82" s="27"/>
      <c r="J82" s="27"/>
      <c r="K82" s="30"/>
      <c r="L82" s="30"/>
      <c r="M82" s="30"/>
      <c r="N82" s="30"/>
      <c r="O82" s="27"/>
      <c r="P82" s="25"/>
      <c r="Q82" s="24"/>
      <c r="R82" s="25"/>
      <c r="S82" s="24"/>
      <c r="T82" s="24"/>
      <c r="U82" s="24"/>
      <c r="V82" s="25"/>
      <c r="W82" s="24"/>
      <c r="X82" s="24"/>
      <c r="Y82" s="52"/>
      <c r="Z82" s="31"/>
      <c r="AA82" s="27"/>
      <c r="AB82" s="27"/>
      <c r="AC82" s="26"/>
      <c r="AD82" s="27"/>
    </row>
    <row r="83" spans="2:30" ht="12.75" customHeight="1" x14ac:dyDescent="0.2">
      <c r="B83" s="47">
        <v>1</v>
      </c>
      <c r="D83" s="33"/>
      <c r="E83" s="32"/>
      <c r="F83" s="33"/>
      <c r="G83" s="34"/>
      <c r="H83" s="32"/>
      <c r="I83" s="35"/>
      <c r="J83" s="35"/>
      <c r="K83" s="34"/>
      <c r="L83" s="34"/>
      <c r="M83" s="34"/>
      <c r="N83" s="34"/>
      <c r="O83" s="35"/>
      <c r="P83" s="35"/>
      <c r="Q83" s="34"/>
      <c r="R83" s="35"/>
      <c r="S83" s="34"/>
      <c r="T83" s="34"/>
      <c r="U83" s="34"/>
      <c r="V83" s="35"/>
      <c r="W83" s="34"/>
      <c r="X83" s="34"/>
      <c r="Y83" s="53"/>
      <c r="Z83" s="36"/>
      <c r="AA83" s="35"/>
      <c r="AB83" s="35"/>
      <c r="AC83" s="36"/>
      <c r="AD83" s="35"/>
    </row>
    <row r="84" spans="2:30" ht="12.75" customHeight="1" x14ac:dyDescent="0.2">
      <c r="B84" s="47">
        <v>1</v>
      </c>
      <c r="D84" s="33"/>
      <c r="E84" s="32"/>
      <c r="F84" s="33"/>
      <c r="G84" s="34"/>
      <c r="H84" s="32"/>
      <c r="I84" s="35"/>
      <c r="J84" s="35"/>
      <c r="K84" s="34"/>
      <c r="L84" s="34"/>
      <c r="M84" s="34"/>
      <c r="N84" s="34"/>
      <c r="O84" s="35"/>
      <c r="P84" s="35"/>
      <c r="Q84" s="34"/>
      <c r="R84" s="35"/>
      <c r="S84" s="34"/>
      <c r="T84" s="34"/>
      <c r="U84" s="34"/>
      <c r="V84" s="35"/>
      <c r="W84" s="34"/>
      <c r="X84" s="34"/>
      <c r="Y84" s="53"/>
      <c r="Z84" s="36"/>
      <c r="AA84" s="35"/>
      <c r="AB84" s="35"/>
      <c r="AC84" s="36"/>
      <c r="AD84" s="35"/>
    </row>
    <row r="85" spans="2:30" ht="12.75" customHeight="1" x14ac:dyDescent="0.2">
      <c r="B85" s="47">
        <v>1</v>
      </c>
      <c r="D85" s="33"/>
      <c r="E85" s="32"/>
      <c r="F85" s="33"/>
      <c r="G85" s="34"/>
      <c r="H85" s="32"/>
      <c r="I85" s="35"/>
      <c r="J85" s="35"/>
      <c r="K85" s="34"/>
      <c r="L85" s="34"/>
      <c r="M85" s="34"/>
      <c r="N85" s="34"/>
      <c r="O85" s="35"/>
      <c r="P85" s="35"/>
      <c r="Q85" s="34"/>
      <c r="R85" s="35"/>
      <c r="S85" s="34"/>
      <c r="T85" s="34"/>
      <c r="U85" s="34"/>
      <c r="V85" s="35"/>
      <c r="W85" s="34"/>
      <c r="X85" s="34"/>
      <c r="Y85" s="53"/>
      <c r="Z85" s="36"/>
      <c r="AA85" s="35"/>
      <c r="AB85" s="35"/>
      <c r="AC85" s="36"/>
      <c r="AD85" s="35"/>
    </row>
    <row r="86" spans="2:30" ht="12.75" customHeight="1" thickBot="1" x14ac:dyDescent="0.25">
      <c r="B86" s="47">
        <v>1</v>
      </c>
      <c r="D86" s="37"/>
      <c r="E86" s="32"/>
      <c r="F86" s="38"/>
      <c r="G86" s="34"/>
      <c r="H86" s="32"/>
      <c r="I86" s="32"/>
      <c r="J86" s="35"/>
      <c r="K86" s="34"/>
      <c r="L86" s="34"/>
      <c r="M86" s="34"/>
      <c r="N86" s="34"/>
      <c r="O86" s="35"/>
      <c r="P86" s="35"/>
      <c r="Q86" s="34"/>
      <c r="R86" s="35"/>
      <c r="S86" s="34"/>
      <c r="T86" s="34"/>
      <c r="U86" s="34"/>
      <c r="V86" s="35"/>
      <c r="W86" s="34"/>
      <c r="X86" s="34"/>
      <c r="Y86" s="53"/>
      <c r="Z86" s="36"/>
      <c r="AA86" s="35"/>
      <c r="AB86" s="35"/>
      <c r="AC86" s="36"/>
      <c r="AD86" s="35"/>
    </row>
    <row r="87" spans="2:30" ht="12.75" hidden="1" customHeight="1" thickBot="1" x14ac:dyDescent="0.25">
      <c r="D87" s="68" t="s">
        <v>4</v>
      </c>
      <c r="E87" s="69"/>
      <c r="F87" s="69"/>
      <c r="G87" s="69"/>
      <c r="H87" s="69"/>
      <c r="I87" s="70"/>
      <c r="J87" s="55" t="str">
        <f t="shared" ref="J87:L87" si="11">IF(J10="","",IF(OR(J27="", J27="LS", J27="LUMP"),IF(SUM(COUNTIF(J28:J86,"LS")+COUNTIF(J28:J86,"LUMP"))&gt;0,"LS",""),IF(SUM(J28:J86)&lt;&gt;0,SUM(J28:J86),"")))</f>
        <v/>
      </c>
      <c r="K87" s="54">
        <f t="shared" si="11"/>
        <v>40</v>
      </c>
      <c r="L87" s="54">
        <f t="shared" si="11"/>
        <v>776</v>
      </c>
      <c r="M87" s="54">
        <f>IF(M10="","",IF(OR(M27="", M27="LS", M27="LUMP"),IF(SUM(COUNTIF(M28:M86,"LS")+COUNTIF(M28:M86,"LUMP"))&gt;0,"LS",""),IF(SUM(M28:M86)&lt;&gt;0,SUM(M28:M86),"")))</f>
        <v>1020</v>
      </c>
      <c r="N87" s="54">
        <f t="shared" ref="N87:AD87" si="12">IF(N10="","",IF(OR(N27="", N27="LS", N27="LUMP"),IF(SUM(COUNTIF(N28:N86,"LS")+COUNTIF(N28:N86,"LUMP"))&gt;0,"LS",""),IF(SUM(N28:N86)&lt;&gt;0,SUM(N28:N86),"")))</f>
        <v>220</v>
      </c>
      <c r="O87" s="54">
        <f t="shared" si="12"/>
        <v>50</v>
      </c>
      <c r="P87" s="54">
        <f t="shared" si="12"/>
        <v>258</v>
      </c>
      <c r="Q87" s="54">
        <f t="shared" si="12"/>
        <v>11</v>
      </c>
      <c r="R87" s="54">
        <f t="shared" si="12"/>
        <v>5</v>
      </c>
      <c r="S87" s="54">
        <f t="shared" si="12"/>
        <v>1473</v>
      </c>
      <c r="T87" s="54">
        <f t="shared" si="12"/>
        <v>6</v>
      </c>
      <c r="U87" s="54" t="str">
        <f t="shared" si="12"/>
        <v/>
      </c>
      <c r="V87" s="39">
        <f t="shared" si="12"/>
        <v>1110</v>
      </c>
      <c r="W87" s="54">
        <f t="shared" si="12"/>
        <v>1</v>
      </c>
      <c r="X87" s="54">
        <f t="shared" si="12"/>
        <v>1473</v>
      </c>
      <c r="Y87" s="54">
        <f t="shared" si="12"/>
        <v>1</v>
      </c>
      <c r="Z87" s="39">
        <f t="shared" si="12"/>
        <v>1</v>
      </c>
      <c r="AA87" s="39" t="str">
        <f t="shared" si="12"/>
        <v/>
      </c>
      <c r="AB87" s="39" t="str">
        <f t="shared" si="12"/>
        <v/>
      </c>
      <c r="AC87" s="39" t="str">
        <f t="shared" si="12"/>
        <v/>
      </c>
      <c r="AD87" s="39" t="str">
        <f t="shared" si="12"/>
        <v/>
      </c>
    </row>
    <row r="88" spans="2:30" ht="12.75" customHeight="1" x14ac:dyDescent="0.2">
      <c r="B88" s="6" t="s">
        <v>18</v>
      </c>
      <c r="D88" s="65" t="s">
        <v>5</v>
      </c>
      <c r="E88" s="66"/>
      <c r="F88" s="66"/>
      <c r="G88" s="66"/>
      <c r="H88" s="66"/>
      <c r="I88" s="67"/>
      <c r="J88" s="56" t="str">
        <f t="shared" ref="J88" si="13">IF(J10="","",IF( J87="LS","LS",IF(J87&lt;&gt;"",ROUNDUP(J87,0),"")))</f>
        <v/>
      </c>
      <c r="K88" s="40">
        <f>IF(K10="","",IF( K87="LS","LS",IF(K87&lt;&gt;"",ROUNDUP(K87,0),"")))</f>
        <v>40</v>
      </c>
      <c r="L88" s="40">
        <f>IF(L10="","",IF( L87="LS","LS",IF(L87&lt;&gt;"",ROUNDUP(L87,0),"")))</f>
        <v>776</v>
      </c>
      <c r="M88" s="40">
        <f>IF(M10="","",IF( M87="LS","LS",IF(M87&lt;&gt;"",ROUNDUP(M87,0),"")))</f>
        <v>1020</v>
      </c>
      <c r="N88" s="40">
        <f t="shared" ref="N88:AD88" si="14">IF(N10="","",IF( N87="LS","LS",IF(N87&lt;&gt;"",ROUNDUP(N87,0),"")))</f>
        <v>220</v>
      </c>
      <c r="O88" s="40">
        <f t="shared" si="14"/>
        <v>50</v>
      </c>
      <c r="P88" s="40">
        <f t="shared" si="14"/>
        <v>258</v>
      </c>
      <c r="Q88" s="40">
        <f>IF(Q10="","",IF( Q87="LS","LS",IF(Q87&lt;&gt;"",ROUNDUP(Q87,0),"")))</f>
        <v>11</v>
      </c>
      <c r="R88" s="40">
        <f t="shared" si="14"/>
        <v>5</v>
      </c>
      <c r="S88" s="40">
        <f t="shared" si="14"/>
        <v>1473</v>
      </c>
      <c r="T88" s="40">
        <f t="shared" si="14"/>
        <v>6</v>
      </c>
      <c r="U88" s="40" t="str">
        <f t="shared" si="14"/>
        <v/>
      </c>
      <c r="V88" s="40">
        <f t="shared" si="14"/>
        <v>1110</v>
      </c>
      <c r="W88" s="40">
        <f t="shared" si="14"/>
        <v>1</v>
      </c>
      <c r="X88" s="40">
        <f t="shared" si="14"/>
        <v>1473</v>
      </c>
      <c r="Y88" s="40">
        <f t="shared" si="14"/>
        <v>1</v>
      </c>
      <c r="Z88" s="40">
        <f t="shared" si="14"/>
        <v>1</v>
      </c>
      <c r="AA88" s="40" t="str">
        <f t="shared" si="14"/>
        <v/>
      </c>
      <c r="AB88" s="40" t="str">
        <f t="shared" si="14"/>
        <v/>
      </c>
      <c r="AC88" s="40" t="str">
        <f t="shared" si="14"/>
        <v/>
      </c>
      <c r="AD88" s="40" t="str">
        <f t="shared" si="14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88" t="str">
        <f>"PAVEMENT CALC SHEET " &amp; B91</f>
        <v xml:space="preserve">PAVEMENT CALC SHEET </v>
      </c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89" t="s">
        <v>17</v>
      </c>
      <c r="D95" s="77" t="s">
        <v>2</v>
      </c>
      <c r="E95" s="78"/>
      <c r="F95" s="79"/>
      <c r="G95" s="83" t="s">
        <v>9</v>
      </c>
      <c r="H95" s="85" t="s">
        <v>0</v>
      </c>
      <c r="I95" s="85" t="s">
        <v>29</v>
      </c>
      <c r="J95" s="85" t="s">
        <v>30</v>
      </c>
      <c r="K95" s="85" t="s">
        <v>31</v>
      </c>
      <c r="L95" s="85" t="s">
        <v>3</v>
      </c>
      <c r="M95" s="18" t="str">
        <f t="shared" ref="M95:AD95" si="15">IF(OR(TRIM(M91)=0,TRIM(M91)=""),"",IF(IFERROR(TRIM(INDEX(QryItemNamed,MATCH(TRIM(M91),ITEM,0),2)),"")="Y","SPECIAL",LEFT(IFERROR(TRIM(INDEX(ITEM,MATCH(TRIM(M91),ITEM,0))),""),3)))</f>
        <v/>
      </c>
      <c r="N95" s="18" t="str">
        <f t="shared" si="15"/>
        <v/>
      </c>
      <c r="O95" s="18" t="str">
        <f t="shared" si="15"/>
        <v/>
      </c>
      <c r="P95" s="18" t="str">
        <f t="shared" si="15"/>
        <v/>
      </c>
      <c r="Q95" s="18" t="str">
        <f t="shared" si="15"/>
        <v/>
      </c>
      <c r="R95" s="18" t="str">
        <f t="shared" si="15"/>
        <v/>
      </c>
      <c r="S95" s="18" t="str">
        <f t="shared" si="15"/>
        <v/>
      </c>
      <c r="T95" s="18" t="str">
        <f t="shared" si="15"/>
        <v/>
      </c>
      <c r="U95" s="18" t="str">
        <f t="shared" si="15"/>
        <v/>
      </c>
      <c r="V95" s="18" t="str">
        <f t="shared" si="15"/>
        <v/>
      </c>
      <c r="W95" s="18" t="str">
        <f t="shared" si="15"/>
        <v/>
      </c>
      <c r="X95" s="18" t="str">
        <f t="shared" si="15"/>
        <v/>
      </c>
      <c r="Y95" s="18" t="str">
        <f t="shared" si="15"/>
        <v/>
      </c>
      <c r="Z95" s="18" t="str">
        <f t="shared" si="15"/>
        <v/>
      </c>
      <c r="AA95" s="18" t="str">
        <f t="shared" si="15"/>
        <v/>
      </c>
      <c r="AB95" s="18" t="str">
        <f t="shared" si="15"/>
        <v/>
      </c>
      <c r="AC95" s="18" t="str">
        <f t="shared" si="15"/>
        <v/>
      </c>
      <c r="AD95" s="18" t="str">
        <f t="shared" si="15"/>
        <v/>
      </c>
    </row>
    <row r="96" spans="2:30" ht="12.75" customHeight="1" x14ac:dyDescent="0.2">
      <c r="B96" s="90"/>
      <c r="D96" s="80"/>
      <c r="E96" s="81"/>
      <c r="F96" s="82"/>
      <c r="G96" s="84"/>
      <c r="H96" s="86"/>
      <c r="I96" s="86"/>
      <c r="J96" s="86"/>
      <c r="K96" s="86"/>
      <c r="L96" s="86"/>
      <c r="M96" s="71" t="str">
        <f t="shared" ref="M96:AD96" si="16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1" t="str">
        <f t="shared" si="16"/>
        <v/>
      </c>
      <c r="O96" s="71" t="str">
        <f t="shared" si="16"/>
        <v/>
      </c>
      <c r="P96" s="71" t="str">
        <f t="shared" si="16"/>
        <v/>
      </c>
      <c r="Q96" s="71" t="str">
        <f t="shared" si="16"/>
        <v/>
      </c>
      <c r="R96" s="71" t="str">
        <f t="shared" si="16"/>
        <v/>
      </c>
      <c r="S96" s="71" t="str">
        <f t="shared" si="16"/>
        <v/>
      </c>
      <c r="T96" s="71" t="str">
        <f t="shared" si="16"/>
        <v/>
      </c>
      <c r="U96" s="71" t="str">
        <f t="shared" si="16"/>
        <v/>
      </c>
      <c r="V96" s="71" t="str">
        <f t="shared" si="16"/>
        <v/>
      </c>
      <c r="W96" s="71" t="str">
        <f t="shared" si="16"/>
        <v/>
      </c>
      <c r="X96" s="71" t="str">
        <f t="shared" si="16"/>
        <v/>
      </c>
      <c r="Y96" s="71" t="str">
        <f t="shared" si="16"/>
        <v/>
      </c>
      <c r="Z96" s="71" t="str">
        <f t="shared" si="16"/>
        <v/>
      </c>
      <c r="AA96" s="71" t="str">
        <f t="shared" si="16"/>
        <v/>
      </c>
      <c r="AB96" s="71" t="str">
        <f t="shared" si="16"/>
        <v/>
      </c>
      <c r="AC96" s="71" t="str">
        <f t="shared" si="16"/>
        <v/>
      </c>
      <c r="AD96" s="71" t="str">
        <f t="shared" si="16"/>
        <v/>
      </c>
    </row>
    <row r="97" spans="2:30" ht="12.75" customHeight="1" x14ac:dyDescent="0.2">
      <c r="B97" s="90"/>
      <c r="D97" s="80"/>
      <c r="E97" s="81"/>
      <c r="F97" s="82"/>
      <c r="G97" s="84"/>
      <c r="H97" s="86"/>
      <c r="I97" s="86"/>
      <c r="J97" s="86"/>
      <c r="K97" s="86"/>
      <c r="L97" s="86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2:30" ht="12.75" customHeight="1" x14ac:dyDescent="0.2">
      <c r="B98" s="90"/>
      <c r="D98" s="80"/>
      <c r="E98" s="81"/>
      <c r="F98" s="82"/>
      <c r="G98" s="84"/>
      <c r="H98" s="86"/>
      <c r="I98" s="86"/>
      <c r="J98" s="86"/>
      <c r="K98" s="86"/>
      <c r="L98" s="86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2:30" ht="12.75" customHeight="1" x14ac:dyDescent="0.2">
      <c r="B99" s="90"/>
      <c r="D99" s="80"/>
      <c r="E99" s="81"/>
      <c r="F99" s="82"/>
      <c r="G99" s="84"/>
      <c r="H99" s="86"/>
      <c r="I99" s="86"/>
      <c r="J99" s="86"/>
      <c r="K99" s="86"/>
      <c r="L99" s="86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2:30" ht="12.75" customHeight="1" x14ac:dyDescent="0.2">
      <c r="B100" s="90"/>
      <c r="D100" s="80"/>
      <c r="E100" s="81"/>
      <c r="F100" s="82"/>
      <c r="G100" s="84"/>
      <c r="H100" s="86"/>
      <c r="I100" s="86"/>
      <c r="J100" s="86"/>
      <c r="K100" s="86"/>
      <c r="L100" s="86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2:30" ht="12.75" customHeight="1" x14ac:dyDescent="0.2">
      <c r="B101" s="90"/>
      <c r="D101" s="80"/>
      <c r="E101" s="81"/>
      <c r="F101" s="82"/>
      <c r="G101" s="84"/>
      <c r="H101" s="86"/>
      <c r="I101" s="86"/>
      <c r="J101" s="86"/>
      <c r="K101" s="86"/>
      <c r="L101" s="86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2:30" ht="12.75" customHeight="1" x14ac:dyDescent="0.2">
      <c r="B102" s="90"/>
      <c r="D102" s="80"/>
      <c r="E102" s="81"/>
      <c r="F102" s="82"/>
      <c r="G102" s="84"/>
      <c r="H102" s="86"/>
      <c r="I102" s="86"/>
      <c r="J102" s="86"/>
      <c r="K102" s="86"/>
      <c r="L102" s="86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2:30" ht="12.75" customHeight="1" x14ac:dyDescent="0.2">
      <c r="B103" s="90"/>
      <c r="D103" s="80"/>
      <c r="E103" s="81"/>
      <c r="F103" s="82"/>
      <c r="G103" s="84"/>
      <c r="H103" s="86"/>
      <c r="I103" s="86"/>
      <c r="J103" s="86"/>
      <c r="K103" s="86"/>
      <c r="L103" s="86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2:30" ht="12.75" customHeight="1" x14ac:dyDescent="0.2">
      <c r="B104" s="90"/>
      <c r="D104" s="80"/>
      <c r="E104" s="81"/>
      <c r="F104" s="82"/>
      <c r="G104" s="84"/>
      <c r="H104" s="86"/>
      <c r="I104" s="86"/>
      <c r="J104" s="86"/>
      <c r="K104" s="86"/>
      <c r="L104" s="86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2:30" ht="12.75" customHeight="1" x14ac:dyDescent="0.2">
      <c r="B105" s="90"/>
      <c r="D105" s="80"/>
      <c r="E105" s="81"/>
      <c r="F105" s="82"/>
      <c r="G105" s="84"/>
      <c r="H105" s="86"/>
      <c r="I105" s="86"/>
      <c r="J105" s="86"/>
      <c r="K105" s="86"/>
      <c r="L105" s="86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2:30" ht="12.75" customHeight="1" x14ac:dyDescent="0.2">
      <c r="B106" s="90"/>
      <c r="D106" s="80"/>
      <c r="E106" s="81"/>
      <c r="F106" s="82"/>
      <c r="G106" s="84"/>
      <c r="H106" s="86"/>
      <c r="I106" s="86"/>
      <c r="J106" s="86"/>
      <c r="K106" s="86"/>
      <c r="L106" s="86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2:30" ht="12.75" customHeight="1" x14ac:dyDescent="0.2">
      <c r="B107" s="90"/>
      <c r="D107" s="80"/>
      <c r="E107" s="81"/>
      <c r="F107" s="82"/>
      <c r="G107" s="84"/>
      <c r="H107" s="86"/>
      <c r="I107" s="86"/>
      <c r="J107" s="86"/>
      <c r="K107" s="86"/>
      <c r="L107" s="86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</row>
    <row r="108" spans="2:30" ht="12.75" customHeight="1" thickBot="1" x14ac:dyDescent="0.25">
      <c r="B108" s="91"/>
      <c r="D108" s="74"/>
      <c r="E108" s="74"/>
      <c r="F108" s="74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7">IF(OR(TRIM(M91)=0,TRIM(M91)=""),"",IFERROR(TRIM(INDEX(QryItemNamed,MATCH(TRIM(M91),ITEM,0),3)),""))</f>
        <v/>
      </c>
      <c r="N108" s="21" t="str">
        <f t="shared" si="17"/>
        <v/>
      </c>
      <c r="O108" s="21" t="str">
        <f t="shared" si="17"/>
        <v/>
      </c>
      <c r="P108" s="21" t="str">
        <f t="shared" si="17"/>
        <v/>
      </c>
      <c r="Q108" s="21" t="str">
        <f t="shared" si="17"/>
        <v/>
      </c>
      <c r="R108" s="21" t="str">
        <f t="shared" si="17"/>
        <v/>
      </c>
      <c r="S108" s="21" t="str">
        <f t="shared" si="17"/>
        <v/>
      </c>
      <c r="T108" s="21" t="str">
        <f t="shared" si="17"/>
        <v/>
      </c>
      <c r="U108" s="21" t="str">
        <f t="shared" si="17"/>
        <v/>
      </c>
      <c r="V108" s="21" t="str">
        <f t="shared" si="17"/>
        <v/>
      </c>
      <c r="W108" s="21" t="str">
        <f t="shared" si="17"/>
        <v/>
      </c>
      <c r="X108" s="21" t="str">
        <f t="shared" si="17"/>
        <v/>
      </c>
      <c r="Y108" s="21" t="str">
        <f t="shared" si="17"/>
        <v/>
      </c>
      <c r="Z108" s="21" t="str">
        <f t="shared" si="17"/>
        <v/>
      </c>
      <c r="AA108" s="21" t="str">
        <f t="shared" si="17"/>
        <v/>
      </c>
      <c r="AB108" s="21" t="str">
        <f t="shared" si="17"/>
        <v/>
      </c>
      <c r="AC108" s="21" t="str">
        <f t="shared" si="17"/>
        <v/>
      </c>
      <c r="AD108" s="21" t="str">
        <f t="shared" si="17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8">IF(D110&lt;&gt;"",F110-D110,"")</f>
        <v/>
      </c>
      <c r="J110" s="25"/>
      <c r="K110" s="25" t="str">
        <f t="shared" ref="K110:K167" si="19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8"/>
        <v/>
      </c>
      <c r="J111" s="27"/>
      <c r="K111" s="27" t="str">
        <f t="shared" si="19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8"/>
        <v/>
      </c>
      <c r="J112" s="27"/>
      <c r="K112" s="27" t="str">
        <f t="shared" si="19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8"/>
        <v/>
      </c>
      <c r="J113" s="27"/>
      <c r="K113" s="27" t="str">
        <f t="shared" si="19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8"/>
        <v/>
      </c>
      <c r="J114" s="27"/>
      <c r="K114" s="27" t="str">
        <f t="shared" si="19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8"/>
        <v/>
      </c>
      <c r="J115" s="27"/>
      <c r="K115" s="27" t="str">
        <f t="shared" si="19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8"/>
        <v/>
      </c>
      <c r="J116" s="27"/>
      <c r="K116" s="27" t="str">
        <f t="shared" si="19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8"/>
        <v/>
      </c>
      <c r="J117" s="27"/>
      <c r="K117" s="27" t="str">
        <f t="shared" si="19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8"/>
        <v/>
      </c>
      <c r="J118" s="27"/>
      <c r="K118" s="27" t="str">
        <f t="shared" si="19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8"/>
        <v/>
      </c>
      <c r="J119" s="27"/>
      <c r="K119" s="27" t="str">
        <f t="shared" si="19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8"/>
        <v/>
      </c>
      <c r="J120" s="27"/>
      <c r="K120" s="27" t="str">
        <f t="shared" si="19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8"/>
        <v/>
      </c>
      <c r="J121" s="27"/>
      <c r="K121" s="27" t="str">
        <f t="shared" si="19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8"/>
        <v/>
      </c>
      <c r="J122" s="27"/>
      <c r="K122" s="27" t="str">
        <f t="shared" si="19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8"/>
        <v/>
      </c>
      <c r="J123" s="27"/>
      <c r="K123" s="27" t="str">
        <f t="shared" si="19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8"/>
        <v/>
      </c>
      <c r="J124" s="27"/>
      <c r="K124" s="27" t="str">
        <f t="shared" si="19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8"/>
        <v/>
      </c>
      <c r="J125" s="27"/>
      <c r="K125" s="27" t="str">
        <f t="shared" si="19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8"/>
        <v/>
      </c>
      <c r="J126" s="27"/>
      <c r="K126" s="27" t="str">
        <f t="shared" si="19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8"/>
        <v/>
      </c>
      <c r="J127" s="27"/>
      <c r="K127" s="27" t="str">
        <f t="shared" si="19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8"/>
        <v/>
      </c>
      <c r="J128" s="27"/>
      <c r="K128" s="27" t="str">
        <f t="shared" si="19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8"/>
        <v/>
      </c>
      <c r="J129" s="27"/>
      <c r="K129" s="27" t="str">
        <f t="shared" si="19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8"/>
        <v/>
      </c>
      <c r="J130" s="27"/>
      <c r="K130" s="27" t="str">
        <f t="shared" si="19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8"/>
        <v/>
      </c>
      <c r="J131" s="27"/>
      <c r="K131" s="27" t="str">
        <f t="shared" si="19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8"/>
        <v/>
      </c>
      <c r="J132" s="27"/>
      <c r="K132" s="27" t="str">
        <f t="shared" si="19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8"/>
        <v/>
      </c>
      <c r="J133" s="27"/>
      <c r="K133" s="27" t="str">
        <f t="shared" si="19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8"/>
        <v/>
      </c>
      <c r="J134" s="27"/>
      <c r="K134" s="27" t="str">
        <f t="shared" si="19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8"/>
        <v/>
      </c>
      <c r="J135" s="27"/>
      <c r="K135" s="27" t="str">
        <f t="shared" si="19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8"/>
        <v/>
      </c>
      <c r="J136" s="27"/>
      <c r="K136" s="27" t="str">
        <f t="shared" si="19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8"/>
        <v/>
      </c>
      <c r="J137" s="27"/>
      <c r="K137" s="27" t="str">
        <f t="shared" si="19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8"/>
        <v/>
      </c>
      <c r="J138" s="27"/>
      <c r="K138" s="27" t="str">
        <f t="shared" si="19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8"/>
        <v/>
      </c>
      <c r="J139" s="27"/>
      <c r="K139" s="27" t="str">
        <f t="shared" si="19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8"/>
        <v/>
      </c>
      <c r="J140" s="27"/>
      <c r="K140" s="27" t="str">
        <f t="shared" si="19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8"/>
        <v/>
      </c>
      <c r="J141" s="27"/>
      <c r="K141" s="27" t="str">
        <f t="shared" si="19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8"/>
        <v/>
      </c>
      <c r="J142" s="27"/>
      <c r="K142" s="27" t="str">
        <f t="shared" si="19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8"/>
        <v/>
      </c>
      <c r="J143" s="27"/>
      <c r="K143" s="27" t="str">
        <f t="shared" si="19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8"/>
        <v/>
      </c>
      <c r="J144" s="27"/>
      <c r="K144" s="27" t="str">
        <f t="shared" si="19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8"/>
        <v/>
      </c>
      <c r="J145" s="27"/>
      <c r="K145" s="27" t="str">
        <f t="shared" si="19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8"/>
        <v/>
      </c>
      <c r="J146" s="27"/>
      <c r="K146" s="27" t="str">
        <f t="shared" si="19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8"/>
        <v/>
      </c>
      <c r="J147" s="27"/>
      <c r="K147" s="27" t="str">
        <f t="shared" si="19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8"/>
        <v/>
      </c>
      <c r="J148" s="27"/>
      <c r="K148" s="27" t="str">
        <f t="shared" si="19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8"/>
        <v/>
      </c>
      <c r="J149" s="27"/>
      <c r="K149" s="27" t="str">
        <f t="shared" si="19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8"/>
        <v/>
      </c>
      <c r="J150" s="27"/>
      <c r="K150" s="27" t="str">
        <f t="shared" si="19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8"/>
        <v/>
      </c>
      <c r="J151" s="27"/>
      <c r="K151" s="27" t="str">
        <f t="shared" si="19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8"/>
        <v/>
      </c>
      <c r="J152" s="27"/>
      <c r="K152" s="27" t="str">
        <f t="shared" si="19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8"/>
        <v/>
      </c>
      <c r="J153" s="27"/>
      <c r="K153" s="27" t="str">
        <f t="shared" si="19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8"/>
        <v/>
      </c>
      <c r="J154" s="27"/>
      <c r="K154" s="27" t="str">
        <f t="shared" si="19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8"/>
        <v/>
      </c>
      <c r="J155" s="27"/>
      <c r="K155" s="27" t="str">
        <f t="shared" si="19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8"/>
        <v/>
      </c>
      <c r="J156" s="27"/>
      <c r="K156" s="27" t="str">
        <f t="shared" si="19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8"/>
        <v/>
      </c>
      <c r="J157" s="27"/>
      <c r="K157" s="27" t="str">
        <f t="shared" si="19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8"/>
        <v/>
      </c>
      <c r="J158" s="27"/>
      <c r="K158" s="27" t="str">
        <f t="shared" si="19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8"/>
        <v/>
      </c>
      <c r="J159" s="27"/>
      <c r="K159" s="27" t="str">
        <f t="shared" si="19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8"/>
        <v/>
      </c>
      <c r="J160" s="27"/>
      <c r="K160" s="27" t="str">
        <f t="shared" si="19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8"/>
        <v/>
      </c>
      <c r="J161" s="27"/>
      <c r="K161" s="27" t="str">
        <f t="shared" si="19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8"/>
        <v/>
      </c>
      <c r="J162" s="27"/>
      <c r="K162" s="27" t="str">
        <f t="shared" si="19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8"/>
        <v/>
      </c>
      <c r="J163" s="27"/>
      <c r="K163" s="27" t="str">
        <f t="shared" si="19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8"/>
        <v/>
      </c>
      <c r="J164" s="35"/>
      <c r="K164" s="35" t="str">
        <f t="shared" si="19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8"/>
        <v/>
      </c>
      <c r="J165" s="35"/>
      <c r="K165" s="35" t="str">
        <f t="shared" si="19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8"/>
        <v/>
      </c>
      <c r="J166" s="35"/>
      <c r="K166" s="35" t="str">
        <f t="shared" si="19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8"/>
        <v/>
      </c>
      <c r="J167" s="35"/>
      <c r="K167" s="35" t="str">
        <f t="shared" si="19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8" t="s">
        <v>4</v>
      </c>
      <c r="E168" s="69"/>
      <c r="F168" s="69"/>
      <c r="G168" s="69"/>
      <c r="H168" s="69"/>
      <c r="I168" s="69"/>
      <c r="J168" s="69"/>
      <c r="K168" s="69"/>
      <c r="L168" s="75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20">IF(N91="","",IF(OR(N108="", N108="LS", N108="LUMP"),IF(SUM(COUNTIF(N109:N167,"LS")+COUNTIF(N109:N167,"LUMP"))&gt;0,"LS",""),IF(SUM(N109:N167)&lt;&gt;0,SUM(N109:N167),"")))</f>
        <v/>
      </c>
      <c r="O168" s="39" t="str">
        <f t="shared" si="20"/>
        <v/>
      </c>
      <c r="P168" s="39" t="str">
        <f t="shared" si="20"/>
        <v/>
      </c>
      <c r="Q168" s="39" t="str">
        <f t="shared" si="20"/>
        <v/>
      </c>
      <c r="R168" s="39" t="str">
        <f t="shared" si="20"/>
        <v/>
      </c>
      <c r="S168" s="39" t="str">
        <f t="shared" si="20"/>
        <v/>
      </c>
      <c r="T168" s="39" t="str">
        <f t="shared" si="20"/>
        <v/>
      </c>
      <c r="U168" s="39" t="str">
        <f t="shared" si="20"/>
        <v/>
      </c>
      <c r="V168" s="39" t="str">
        <f t="shared" si="20"/>
        <v/>
      </c>
      <c r="W168" s="39" t="str">
        <f t="shared" si="20"/>
        <v/>
      </c>
      <c r="X168" s="39" t="str">
        <f t="shared" si="20"/>
        <v/>
      </c>
      <c r="Y168" s="39" t="str">
        <f t="shared" si="20"/>
        <v/>
      </c>
      <c r="Z168" s="39" t="str">
        <f t="shared" si="20"/>
        <v/>
      </c>
      <c r="AA168" s="39" t="str">
        <f t="shared" si="20"/>
        <v/>
      </c>
      <c r="AB168" s="39" t="str">
        <f t="shared" si="20"/>
        <v/>
      </c>
      <c r="AC168" s="39" t="str">
        <f t="shared" si="20"/>
        <v/>
      </c>
      <c r="AD168" s="39" t="str">
        <f t="shared" si="20"/>
        <v/>
      </c>
    </row>
    <row r="169" spans="2:30" ht="12.75" customHeight="1" x14ac:dyDescent="0.2">
      <c r="B169" s="6" t="s">
        <v>18</v>
      </c>
      <c r="D169" s="65" t="s">
        <v>5</v>
      </c>
      <c r="E169" s="66"/>
      <c r="F169" s="66"/>
      <c r="G169" s="66"/>
      <c r="H169" s="66"/>
      <c r="I169" s="66"/>
      <c r="J169" s="66"/>
      <c r="K169" s="66"/>
      <c r="L169" s="76"/>
      <c r="M169" s="40" t="str">
        <f>IF(M91="","",IF( M168="LS","LS",IF(M168&lt;&gt;"",ROUNDUP(M168,0),"")))</f>
        <v/>
      </c>
      <c r="N169" s="40" t="str">
        <f t="shared" ref="N169:AD169" si="21">IF(N91="","",IF( N168="LS","LS",IF(N168&lt;&gt;"",ROUNDUP(N168,0),"")))</f>
        <v/>
      </c>
      <c r="O169" s="40" t="str">
        <f t="shared" si="21"/>
        <v/>
      </c>
      <c r="P169" s="40" t="str">
        <f t="shared" si="21"/>
        <v/>
      </c>
      <c r="Q169" s="40" t="str">
        <f t="shared" si="21"/>
        <v/>
      </c>
      <c r="R169" s="40" t="str">
        <f t="shared" si="21"/>
        <v/>
      </c>
      <c r="S169" s="40" t="str">
        <f t="shared" si="21"/>
        <v/>
      </c>
      <c r="T169" s="40" t="str">
        <f t="shared" si="21"/>
        <v/>
      </c>
      <c r="U169" s="40" t="str">
        <f t="shared" si="21"/>
        <v/>
      </c>
      <c r="V169" s="40" t="str">
        <f t="shared" si="21"/>
        <v/>
      </c>
      <c r="W169" s="40" t="str">
        <f t="shared" si="21"/>
        <v/>
      </c>
      <c r="X169" s="40" t="str">
        <f t="shared" si="21"/>
        <v/>
      </c>
      <c r="Y169" s="40" t="str">
        <f t="shared" si="21"/>
        <v/>
      </c>
      <c r="Z169" s="40" t="str">
        <f t="shared" si="21"/>
        <v/>
      </c>
      <c r="AA169" s="40" t="str">
        <f t="shared" si="21"/>
        <v/>
      </c>
      <c r="AB169" s="40" t="str">
        <f t="shared" si="21"/>
        <v/>
      </c>
      <c r="AC169" s="40" t="str">
        <f t="shared" si="21"/>
        <v/>
      </c>
      <c r="AD169" s="40" t="str">
        <f t="shared" si="21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88" t="str">
        <f>"PAVEMENT CALC SHEET " &amp; B172</f>
        <v xml:space="preserve">PAVEMENT CALC SHEET </v>
      </c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89" t="s">
        <v>17</v>
      </c>
      <c r="D176" s="77" t="s">
        <v>2</v>
      </c>
      <c r="E176" s="78"/>
      <c r="F176" s="79"/>
      <c r="G176" s="83" t="s">
        <v>9</v>
      </c>
      <c r="H176" s="85" t="s">
        <v>0</v>
      </c>
      <c r="I176" s="85" t="s">
        <v>29</v>
      </c>
      <c r="J176" s="85" t="s">
        <v>30</v>
      </c>
      <c r="K176" s="85" t="s">
        <v>31</v>
      </c>
      <c r="L176" s="85" t="s">
        <v>3</v>
      </c>
      <c r="M176" s="18" t="str">
        <f t="shared" ref="M176:AD176" si="22">IF(OR(TRIM(M172)=0,TRIM(M172)=""),"",IF(IFERROR(TRIM(INDEX(QryItemNamed,MATCH(TRIM(M172),ITEM,0),2)),"")="Y","SPECIAL",LEFT(IFERROR(TRIM(INDEX(ITEM,MATCH(TRIM(M172),ITEM,0))),""),3)))</f>
        <v/>
      </c>
      <c r="N176" s="18" t="str">
        <f t="shared" si="22"/>
        <v/>
      </c>
      <c r="O176" s="18" t="str">
        <f t="shared" si="22"/>
        <v/>
      </c>
      <c r="P176" s="18" t="str">
        <f t="shared" si="22"/>
        <v/>
      </c>
      <c r="Q176" s="18" t="str">
        <f t="shared" si="22"/>
        <v/>
      </c>
      <c r="R176" s="18" t="str">
        <f t="shared" si="22"/>
        <v/>
      </c>
      <c r="S176" s="18" t="str">
        <f t="shared" si="22"/>
        <v/>
      </c>
      <c r="T176" s="18" t="str">
        <f t="shared" si="22"/>
        <v/>
      </c>
      <c r="U176" s="18" t="str">
        <f t="shared" si="22"/>
        <v/>
      </c>
      <c r="V176" s="18" t="str">
        <f t="shared" si="22"/>
        <v/>
      </c>
      <c r="W176" s="18" t="str">
        <f t="shared" si="22"/>
        <v/>
      </c>
      <c r="X176" s="18" t="str">
        <f t="shared" si="22"/>
        <v/>
      </c>
      <c r="Y176" s="18" t="str">
        <f t="shared" si="22"/>
        <v/>
      </c>
      <c r="Z176" s="18" t="str">
        <f t="shared" si="22"/>
        <v/>
      </c>
      <c r="AA176" s="18" t="str">
        <f t="shared" si="22"/>
        <v/>
      </c>
      <c r="AB176" s="18" t="str">
        <f t="shared" si="22"/>
        <v/>
      </c>
      <c r="AC176" s="18" t="str">
        <f t="shared" si="22"/>
        <v/>
      </c>
      <c r="AD176" s="18" t="str">
        <f t="shared" si="22"/>
        <v/>
      </c>
    </row>
    <row r="177" spans="2:30" ht="12.75" customHeight="1" x14ac:dyDescent="0.2">
      <c r="B177" s="90"/>
      <c r="D177" s="80"/>
      <c r="E177" s="81"/>
      <c r="F177" s="82"/>
      <c r="G177" s="84"/>
      <c r="H177" s="86"/>
      <c r="I177" s="86"/>
      <c r="J177" s="86"/>
      <c r="K177" s="86"/>
      <c r="L177" s="86"/>
      <c r="M177" s="71" t="str">
        <f t="shared" ref="M177:AD177" si="23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1" t="str">
        <f t="shared" si="23"/>
        <v/>
      </c>
      <c r="O177" s="71" t="str">
        <f t="shared" si="23"/>
        <v/>
      </c>
      <c r="P177" s="71" t="str">
        <f t="shared" si="23"/>
        <v/>
      </c>
      <c r="Q177" s="71" t="str">
        <f t="shared" si="23"/>
        <v/>
      </c>
      <c r="R177" s="71" t="str">
        <f t="shared" si="23"/>
        <v/>
      </c>
      <c r="S177" s="71" t="str">
        <f t="shared" si="23"/>
        <v/>
      </c>
      <c r="T177" s="71" t="str">
        <f t="shared" si="23"/>
        <v/>
      </c>
      <c r="U177" s="71" t="str">
        <f t="shared" si="23"/>
        <v/>
      </c>
      <c r="V177" s="71" t="str">
        <f t="shared" si="23"/>
        <v/>
      </c>
      <c r="W177" s="71" t="str">
        <f t="shared" si="23"/>
        <v/>
      </c>
      <c r="X177" s="71" t="str">
        <f t="shared" si="23"/>
        <v/>
      </c>
      <c r="Y177" s="71" t="str">
        <f t="shared" si="23"/>
        <v/>
      </c>
      <c r="Z177" s="71" t="str">
        <f t="shared" si="23"/>
        <v/>
      </c>
      <c r="AA177" s="71" t="str">
        <f t="shared" si="23"/>
        <v/>
      </c>
      <c r="AB177" s="71" t="str">
        <f t="shared" si="23"/>
        <v/>
      </c>
      <c r="AC177" s="71" t="str">
        <f t="shared" si="23"/>
        <v/>
      </c>
      <c r="AD177" s="71" t="str">
        <f t="shared" si="23"/>
        <v/>
      </c>
    </row>
    <row r="178" spans="2:30" ht="12.75" customHeight="1" x14ac:dyDescent="0.2">
      <c r="B178" s="90"/>
      <c r="D178" s="80"/>
      <c r="E178" s="81"/>
      <c r="F178" s="82"/>
      <c r="G178" s="84"/>
      <c r="H178" s="86"/>
      <c r="I178" s="86"/>
      <c r="J178" s="86"/>
      <c r="K178" s="86"/>
      <c r="L178" s="86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12.75" customHeight="1" x14ac:dyDescent="0.2">
      <c r="B179" s="90"/>
      <c r="D179" s="80"/>
      <c r="E179" s="81"/>
      <c r="F179" s="82"/>
      <c r="G179" s="84"/>
      <c r="H179" s="86"/>
      <c r="I179" s="86"/>
      <c r="J179" s="86"/>
      <c r="K179" s="86"/>
      <c r="L179" s="86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12.75" customHeight="1" x14ac:dyDescent="0.2">
      <c r="B180" s="90"/>
      <c r="D180" s="80"/>
      <c r="E180" s="81"/>
      <c r="F180" s="82"/>
      <c r="G180" s="84"/>
      <c r="H180" s="86"/>
      <c r="I180" s="86"/>
      <c r="J180" s="86"/>
      <c r="K180" s="86"/>
      <c r="L180" s="86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12.75" customHeight="1" x14ac:dyDescent="0.2">
      <c r="B181" s="90"/>
      <c r="D181" s="80"/>
      <c r="E181" s="81"/>
      <c r="F181" s="82"/>
      <c r="G181" s="84"/>
      <c r="H181" s="86"/>
      <c r="I181" s="86"/>
      <c r="J181" s="86"/>
      <c r="K181" s="86"/>
      <c r="L181" s="86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2.75" customHeight="1" x14ac:dyDescent="0.2">
      <c r="B182" s="90"/>
      <c r="D182" s="80"/>
      <c r="E182" s="81"/>
      <c r="F182" s="82"/>
      <c r="G182" s="84"/>
      <c r="H182" s="86"/>
      <c r="I182" s="86"/>
      <c r="J182" s="86"/>
      <c r="K182" s="86"/>
      <c r="L182" s="86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2:30" ht="12.75" customHeight="1" x14ac:dyDescent="0.2">
      <c r="B183" s="90"/>
      <c r="D183" s="80"/>
      <c r="E183" s="81"/>
      <c r="F183" s="82"/>
      <c r="G183" s="84"/>
      <c r="H183" s="86"/>
      <c r="I183" s="86"/>
      <c r="J183" s="86"/>
      <c r="K183" s="86"/>
      <c r="L183" s="86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2:30" ht="12.75" customHeight="1" x14ac:dyDescent="0.2">
      <c r="B184" s="90"/>
      <c r="D184" s="80"/>
      <c r="E184" s="81"/>
      <c r="F184" s="82"/>
      <c r="G184" s="84"/>
      <c r="H184" s="86"/>
      <c r="I184" s="86"/>
      <c r="J184" s="86"/>
      <c r="K184" s="86"/>
      <c r="L184" s="86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2:30" ht="12.75" customHeight="1" x14ac:dyDescent="0.2">
      <c r="B185" s="90"/>
      <c r="D185" s="80"/>
      <c r="E185" s="81"/>
      <c r="F185" s="82"/>
      <c r="G185" s="84"/>
      <c r="H185" s="86"/>
      <c r="I185" s="86"/>
      <c r="J185" s="86"/>
      <c r="K185" s="86"/>
      <c r="L185" s="86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2:30" ht="12.75" customHeight="1" x14ac:dyDescent="0.2">
      <c r="B186" s="90"/>
      <c r="D186" s="80"/>
      <c r="E186" s="81"/>
      <c r="F186" s="82"/>
      <c r="G186" s="84"/>
      <c r="H186" s="86"/>
      <c r="I186" s="86"/>
      <c r="J186" s="86"/>
      <c r="K186" s="86"/>
      <c r="L186" s="86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2:30" ht="12.75" customHeight="1" x14ac:dyDescent="0.2">
      <c r="B187" s="90"/>
      <c r="D187" s="80"/>
      <c r="E187" s="81"/>
      <c r="F187" s="82"/>
      <c r="G187" s="84"/>
      <c r="H187" s="86"/>
      <c r="I187" s="86"/>
      <c r="J187" s="86"/>
      <c r="K187" s="86"/>
      <c r="L187" s="86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2:30" ht="12.75" customHeight="1" x14ac:dyDescent="0.2">
      <c r="B188" s="90"/>
      <c r="D188" s="80"/>
      <c r="E188" s="81"/>
      <c r="F188" s="82"/>
      <c r="G188" s="84"/>
      <c r="H188" s="86"/>
      <c r="I188" s="86"/>
      <c r="J188" s="86"/>
      <c r="K188" s="86"/>
      <c r="L188" s="86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</row>
    <row r="189" spans="2:30" ht="12.75" customHeight="1" thickBot="1" x14ac:dyDescent="0.25">
      <c r="B189" s="91"/>
      <c r="D189" s="74"/>
      <c r="E189" s="74"/>
      <c r="F189" s="74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4">IF(OR(TRIM(M172)=0,TRIM(M172)=""),"",IFERROR(TRIM(INDEX(QryItemNamed,MATCH(TRIM(M172),ITEM,0),3)),""))</f>
        <v/>
      </c>
      <c r="N189" s="21" t="str">
        <f t="shared" si="24"/>
        <v/>
      </c>
      <c r="O189" s="21" t="str">
        <f t="shared" si="24"/>
        <v/>
      </c>
      <c r="P189" s="21" t="str">
        <f t="shared" si="24"/>
        <v/>
      </c>
      <c r="Q189" s="21" t="str">
        <f t="shared" si="24"/>
        <v/>
      </c>
      <c r="R189" s="21" t="str">
        <f t="shared" si="24"/>
        <v/>
      </c>
      <c r="S189" s="21" t="str">
        <f t="shared" si="24"/>
        <v/>
      </c>
      <c r="T189" s="21" t="str">
        <f t="shared" si="24"/>
        <v/>
      </c>
      <c r="U189" s="21" t="str">
        <f t="shared" si="24"/>
        <v/>
      </c>
      <c r="V189" s="21" t="str">
        <f t="shared" si="24"/>
        <v/>
      </c>
      <c r="W189" s="21" t="str">
        <f t="shared" si="24"/>
        <v/>
      </c>
      <c r="X189" s="21" t="str">
        <f t="shared" si="24"/>
        <v/>
      </c>
      <c r="Y189" s="21" t="str">
        <f t="shared" si="24"/>
        <v/>
      </c>
      <c r="Z189" s="21" t="str">
        <f t="shared" si="24"/>
        <v/>
      </c>
      <c r="AA189" s="21" t="str">
        <f t="shared" si="24"/>
        <v/>
      </c>
      <c r="AB189" s="21" t="str">
        <f t="shared" si="24"/>
        <v/>
      </c>
      <c r="AC189" s="21" t="str">
        <f t="shared" si="24"/>
        <v/>
      </c>
      <c r="AD189" s="21" t="str">
        <f t="shared" si="24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5">IF(D191&lt;&gt;"",F191-D191,"")</f>
        <v/>
      </c>
      <c r="J191" s="25"/>
      <c r="K191" s="25" t="str">
        <f t="shared" ref="K191:K248" si="26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5"/>
        <v/>
      </c>
      <c r="J192" s="27"/>
      <c r="K192" s="27" t="str">
        <f t="shared" si="26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5"/>
        <v/>
      </c>
      <c r="J193" s="27"/>
      <c r="K193" s="27" t="str">
        <f t="shared" si="26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5"/>
        <v/>
      </c>
      <c r="J194" s="27"/>
      <c r="K194" s="27" t="str">
        <f t="shared" si="26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5"/>
        <v/>
      </c>
      <c r="J195" s="27"/>
      <c r="K195" s="27" t="str">
        <f t="shared" si="26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5"/>
        <v/>
      </c>
      <c r="J196" s="27"/>
      <c r="K196" s="27" t="str">
        <f t="shared" si="26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5"/>
        <v/>
      </c>
      <c r="J197" s="27"/>
      <c r="K197" s="27" t="str">
        <f t="shared" si="26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5"/>
        <v/>
      </c>
      <c r="J198" s="27"/>
      <c r="K198" s="27" t="str">
        <f t="shared" si="26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5"/>
        <v/>
      </c>
      <c r="J199" s="27"/>
      <c r="K199" s="27" t="str">
        <f t="shared" si="26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5"/>
        <v/>
      </c>
      <c r="J200" s="27"/>
      <c r="K200" s="27" t="str">
        <f t="shared" si="26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5"/>
        <v/>
      </c>
      <c r="J201" s="27"/>
      <c r="K201" s="27" t="str">
        <f t="shared" si="26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5"/>
        <v/>
      </c>
      <c r="J202" s="27"/>
      <c r="K202" s="27" t="str">
        <f t="shared" si="26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5"/>
        <v/>
      </c>
      <c r="J203" s="27"/>
      <c r="K203" s="27" t="str">
        <f t="shared" si="26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5"/>
        <v/>
      </c>
      <c r="J204" s="27"/>
      <c r="K204" s="27" t="str">
        <f t="shared" si="26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5"/>
        <v/>
      </c>
      <c r="J205" s="27"/>
      <c r="K205" s="27" t="str">
        <f t="shared" si="26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5"/>
        <v/>
      </c>
      <c r="J206" s="27"/>
      <c r="K206" s="27" t="str">
        <f t="shared" si="26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5"/>
        <v/>
      </c>
      <c r="J207" s="27"/>
      <c r="K207" s="27" t="str">
        <f t="shared" si="26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5"/>
        <v/>
      </c>
      <c r="J208" s="27"/>
      <c r="K208" s="27" t="str">
        <f t="shared" si="26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5"/>
        <v/>
      </c>
      <c r="J209" s="27"/>
      <c r="K209" s="27" t="str">
        <f t="shared" si="26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5"/>
        <v/>
      </c>
      <c r="J210" s="27"/>
      <c r="K210" s="27" t="str">
        <f t="shared" si="26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5"/>
        <v/>
      </c>
      <c r="J211" s="27"/>
      <c r="K211" s="27" t="str">
        <f t="shared" si="26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5"/>
        <v/>
      </c>
      <c r="J212" s="27"/>
      <c r="K212" s="27" t="str">
        <f t="shared" si="26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5"/>
        <v/>
      </c>
      <c r="J213" s="27"/>
      <c r="K213" s="27" t="str">
        <f t="shared" si="26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5"/>
        <v/>
      </c>
      <c r="J214" s="27"/>
      <c r="K214" s="27" t="str">
        <f t="shared" si="26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5"/>
        <v/>
      </c>
      <c r="J215" s="27"/>
      <c r="K215" s="27" t="str">
        <f t="shared" si="26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5"/>
        <v/>
      </c>
      <c r="J216" s="27"/>
      <c r="K216" s="27" t="str">
        <f t="shared" si="26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5"/>
        <v/>
      </c>
      <c r="J217" s="27"/>
      <c r="K217" s="27" t="str">
        <f t="shared" si="26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5"/>
        <v/>
      </c>
      <c r="J218" s="27"/>
      <c r="K218" s="27" t="str">
        <f t="shared" si="26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5"/>
        <v/>
      </c>
      <c r="J219" s="27"/>
      <c r="K219" s="27" t="str">
        <f t="shared" si="26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5"/>
        <v/>
      </c>
      <c r="J220" s="27"/>
      <c r="K220" s="27" t="str">
        <f t="shared" si="26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5"/>
        <v/>
      </c>
      <c r="J221" s="27"/>
      <c r="K221" s="27" t="str">
        <f t="shared" si="26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5"/>
        <v/>
      </c>
      <c r="J222" s="27"/>
      <c r="K222" s="27" t="str">
        <f t="shared" si="26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5"/>
        <v/>
      </c>
      <c r="J223" s="27"/>
      <c r="K223" s="27" t="str">
        <f t="shared" si="26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5"/>
        <v/>
      </c>
      <c r="J224" s="27"/>
      <c r="K224" s="27" t="str">
        <f t="shared" si="26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5"/>
        <v/>
      </c>
      <c r="J225" s="27"/>
      <c r="K225" s="27" t="str">
        <f t="shared" si="26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5"/>
        <v/>
      </c>
      <c r="J226" s="27"/>
      <c r="K226" s="27" t="str">
        <f t="shared" si="26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5"/>
        <v/>
      </c>
      <c r="J227" s="27"/>
      <c r="K227" s="27" t="str">
        <f t="shared" si="26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5"/>
        <v/>
      </c>
      <c r="J228" s="27"/>
      <c r="K228" s="27" t="str">
        <f t="shared" si="26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5"/>
        <v/>
      </c>
      <c r="J229" s="27"/>
      <c r="K229" s="27" t="str">
        <f t="shared" si="26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5"/>
        <v/>
      </c>
      <c r="J230" s="27"/>
      <c r="K230" s="27" t="str">
        <f t="shared" si="26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5"/>
        <v/>
      </c>
      <c r="J231" s="27"/>
      <c r="K231" s="27" t="str">
        <f t="shared" si="26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5"/>
        <v/>
      </c>
      <c r="J232" s="27"/>
      <c r="K232" s="27" t="str">
        <f t="shared" si="26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5"/>
        <v/>
      </c>
      <c r="J233" s="27"/>
      <c r="K233" s="27" t="str">
        <f t="shared" si="26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5"/>
        <v/>
      </c>
      <c r="J234" s="27"/>
      <c r="K234" s="27" t="str">
        <f t="shared" si="26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5"/>
        <v/>
      </c>
      <c r="J235" s="27"/>
      <c r="K235" s="27" t="str">
        <f t="shared" si="26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5"/>
        <v/>
      </c>
      <c r="J236" s="27"/>
      <c r="K236" s="27" t="str">
        <f t="shared" si="26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5"/>
        <v/>
      </c>
      <c r="J237" s="27"/>
      <c r="K237" s="27" t="str">
        <f t="shared" si="26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5"/>
        <v/>
      </c>
      <c r="J238" s="27"/>
      <c r="K238" s="27" t="str">
        <f t="shared" si="26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5"/>
        <v/>
      </c>
      <c r="J239" s="27"/>
      <c r="K239" s="27" t="str">
        <f t="shared" si="26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5"/>
        <v/>
      </c>
      <c r="J240" s="27"/>
      <c r="K240" s="27" t="str">
        <f t="shared" si="26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5"/>
        <v/>
      </c>
      <c r="J241" s="27"/>
      <c r="K241" s="27" t="str">
        <f t="shared" si="26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5"/>
        <v/>
      </c>
      <c r="J242" s="27"/>
      <c r="K242" s="27" t="str">
        <f t="shared" si="26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5"/>
        <v/>
      </c>
      <c r="J243" s="27"/>
      <c r="K243" s="27" t="str">
        <f t="shared" si="26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5"/>
        <v/>
      </c>
      <c r="J244" s="27"/>
      <c r="K244" s="27" t="str">
        <f t="shared" si="26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5"/>
        <v/>
      </c>
      <c r="J245" s="35"/>
      <c r="K245" s="35" t="str">
        <f t="shared" si="26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5"/>
        <v/>
      </c>
      <c r="J246" s="35"/>
      <c r="K246" s="35" t="str">
        <f t="shared" si="26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5"/>
        <v/>
      </c>
      <c r="J247" s="35"/>
      <c r="K247" s="35" t="str">
        <f t="shared" si="26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5"/>
        <v/>
      </c>
      <c r="J248" s="35"/>
      <c r="K248" s="35" t="str">
        <f t="shared" si="26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8" t="s">
        <v>4</v>
      </c>
      <c r="E249" s="69"/>
      <c r="F249" s="69"/>
      <c r="G249" s="69"/>
      <c r="H249" s="69"/>
      <c r="I249" s="69"/>
      <c r="J249" s="69"/>
      <c r="K249" s="69"/>
      <c r="L249" s="75"/>
      <c r="M249" s="39" t="str">
        <f t="shared" ref="M249:AD249" si="27">IF(M172="","",IF(OR(M189="", M189="LS", M189="LUMP"),IF(SUM(COUNTIF(M190:M248,"LS")+COUNTIF(M190:M248,"LUMP"))&gt;0,"LS",""),IF(SUM(M190:M248)&lt;&gt;0,SUM(M190:M248),"")))</f>
        <v/>
      </c>
      <c r="N249" s="39" t="str">
        <f t="shared" si="27"/>
        <v/>
      </c>
      <c r="O249" s="39" t="str">
        <f t="shared" si="27"/>
        <v/>
      </c>
      <c r="P249" s="39" t="str">
        <f t="shared" si="27"/>
        <v/>
      </c>
      <c r="Q249" s="39" t="str">
        <f t="shared" si="27"/>
        <v/>
      </c>
      <c r="R249" s="39" t="str">
        <f t="shared" si="27"/>
        <v/>
      </c>
      <c r="S249" s="39" t="str">
        <f t="shared" si="27"/>
        <v/>
      </c>
      <c r="T249" s="39" t="str">
        <f t="shared" si="27"/>
        <v/>
      </c>
      <c r="U249" s="39" t="str">
        <f t="shared" si="27"/>
        <v/>
      </c>
      <c r="V249" s="39" t="str">
        <f t="shared" si="27"/>
        <v/>
      </c>
      <c r="W249" s="39" t="str">
        <f t="shared" si="27"/>
        <v/>
      </c>
      <c r="X249" s="39" t="str">
        <f t="shared" si="27"/>
        <v/>
      </c>
      <c r="Y249" s="39" t="str">
        <f t="shared" si="27"/>
        <v/>
      </c>
      <c r="Z249" s="39" t="str">
        <f t="shared" si="27"/>
        <v/>
      </c>
      <c r="AA249" s="39" t="str">
        <f t="shared" si="27"/>
        <v/>
      </c>
      <c r="AB249" s="39" t="str">
        <f t="shared" si="27"/>
        <v/>
      </c>
      <c r="AC249" s="39" t="str">
        <f t="shared" si="27"/>
        <v/>
      </c>
      <c r="AD249" s="39" t="str">
        <f t="shared" si="27"/>
        <v/>
      </c>
    </row>
    <row r="250" spans="2:30" ht="12.75" customHeight="1" x14ac:dyDescent="0.2">
      <c r="B250" s="6" t="s">
        <v>18</v>
      </c>
      <c r="D250" s="65" t="s">
        <v>5</v>
      </c>
      <c r="E250" s="66"/>
      <c r="F250" s="66"/>
      <c r="G250" s="66"/>
      <c r="H250" s="66"/>
      <c r="I250" s="66"/>
      <c r="J250" s="66"/>
      <c r="K250" s="66"/>
      <c r="L250" s="76"/>
      <c r="M250" s="40" t="str">
        <f t="shared" ref="M250:AD250" si="28">IF(M172="","",IF( M249="LS","LS",IF(M249&lt;&gt;"",ROUNDUP(M249,0),"")))</f>
        <v/>
      </c>
      <c r="N250" s="40" t="str">
        <f t="shared" si="28"/>
        <v/>
      </c>
      <c r="O250" s="40" t="str">
        <f t="shared" si="28"/>
        <v/>
      </c>
      <c r="P250" s="40" t="str">
        <f t="shared" si="28"/>
        <v/>
      </c>
      <c r="Q250" s="40" t="str">
        <f t="shared" si="28"/>
        <v/>
      </c>
      <c r="R250" s="40" t="str">
        <f t="shared" si="28"/>
        <v/>
      </c>
      <c r="S250" s="40" t="str">
        <f t="shared" si="28"/>
        <v/>
      </c>
      <c r="T250" s="40" t="str">
        <f t="shared" si="28"/>
        <v/>
      </c>
      <c r="U250" s="40" t="str">
        <f t="shared" si="28"/>
        <v/>
      </c>
      <c r="V250" s="40" t="str">
        <f t="shared" si="28"/>
        <v/>
      </c>
      <c r="W250" s="40" t="str">
        <f t="shared" si="28"/>
        <v/>
      </c>
      <c r="X250" s="40" t="str">
        <f t="shared" si="28"/>
        <v/>
      </c>
      <c r="Y250" s="40" t="str">
        <f t="shared" si="28"/>
        <v/>
      </c>
      <c r="Z250" s="40" t="str">
        <f t="shared" si="28"/>
        <v/>
      </c>
      <c r="AA250" s="40" t="str">
        <f t="shared" si="28"/>
        <v/>
      </c>
      <c r="AB250" s="40" t="str">
        <f t="shared" si="28"/>
        <v/>
      </c>
      <c r="AC250" s="40" t="str">
        <f t="shared" si="28"/>
        <v/>
      </c>
      <c r="AD250" s="40" t="str">
        <f t="shared" si="28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88" t="str">
        <f>"PAVEMENT CALC SHEET " &amp; B253</f>
        <v xml:space="preserve">PAVEMENT CALC SHEET </v>
      </c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89" t="s">
        <v>17</v>
      </c>
      <c r="D257" s="77" t="s">
        <v>2</v>
      </c>
      <c r="E257" s="78"/>
      <c r="F257" s="79"/>
      <c r="G257" s="83" t="s">
        <v>9</v>
      </c>
      <c r="H257" s="85" t="s">
        <v>0</v>
      </c>
      <c r="I257" s="85" t="s">
        <v>29</v>
      </c>
      <c r="J257" s="85" t="s">
        <v>30</v>
      </c>
      <c r="K257" s="85" t="s">
        <v>31</v>
      </c>
      <c r="L257" s="85" t="s">
        <v>3</v>
      </c>
      <c r="M257" s="18" t="str">
        <f t="shared" ref="M257:AD257" si="29">IF(OR(TRIM(M253)=0,TRIM(M253)=""),"",IF(IFERROR(TRIM(INDEX(QryItemNamed,MATCH(TRIM(M253),ITEM,0),2)),"")="Y","SPECIAL",LEFT(IFERROR(TRIM(INDEX(ITEM,MATCH(TRIM(M253),ITEM,0))),""),3)))</f>
        <v/>
      </c>
      <c r="N257" s="18" t="str">
        <f t="shared" si="29"/>
        <v/>
      </c>
      <c r="O257" s="18" t="str">
        <f t="shared" si="29"/>
        <v/>
      </c>
      <c r="P257" s="18" t="str">
        <f t="shared" si="29"/>
        <v/>
      </c>
      <c r="Q257" s="18" t="str">
        <f t="shared" si="29"/>
        <v/>
      </c>
      <c r="R257" s="18" t="str">
        <f t="shared" si="29"/>
        <v/>
      </c>
      <c r="S257" s="18" t="str">
        <f t="shared" si="29"/>
        <v/>
      </c>
      <c r="T257" s="18" t="str">
        <f t="shared" si="29"/>
        <v/>
      </c>
      <c r="U257" s="18" t="str">
        <f t="shared" si="29"/>
        <v/>
      </c>
      <c r="V257" s="18" t="str">
        <f t="shared" si="29"/>
        <v/>
      </c>
      <c r="W257" s="18" t="str">
        <f t="shared" si="29"/>
        <v/>
      </c>
      <c r="X257" s="18" t="str">
        <f t="shared" si="29"/>
        <v/>
      </c>
      <c r="Y257" s="18" t="str">
        <f t="shared" si="29"/>
        <v/>
      </c>
      <c r="Z257" s="18" t="str">
        <f t="shared" si="29"/>
        <v/>
      </c>
      <c r="AA257" s="18" t="str">
        <f t="shared" si="29"/>
        <v/>
      </c>
      <c r="AB257" s="18" t="str">
        <f t="shared" si="29"/>
        <v/>
      </c>
      <c r="AC257" s="18" t="str">
        <f t="shared" si="29"/>
        <v/>
      </c>
      <c r="AD257" s="18" t="str">
        <f t="shared" si="29"/>
        <v/>
      </c>
    </row>
    <row r="258" spans="2:30" ht="12.75" customHeight="1" x14ac:dyDescent="0.2">
      <c r="B258" s="90"/>
      <c r="D258" s="80"/>
      <c r="E258" s="81"/>
      <c r="F258" s="82"/>
      <c r="G258" s="84"/>
      <c r="H258" s="86"/>
      <c r="I258" s="86"/>
      <c r="J258" s="86"/>
      <c r="K258" s="86"/>
      <c r="L258" s="86"/>
      <c r="M258" s="71" t="str">
        <f t="shared" ref="M258:AD258" si="3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1" t="str">
        <f t="shared" si="30"/>
        <v/>
      </c>
      <c r="O258" s="71" t="str">
        <f t="shared" si="30"/>
        <v/>
      </c>
      <c r="P258" s="71" t="str">
        <f t="shared" si="30"/>
        <v/>
      </c>
      <c r="Q258" s="71" t="str">
        <f t="shared" si="30"/>
        <v/>
      </c>
      <c r="R258" s="71" t="str">
        <f t="shared" si="30"/>
        <v/>
      </c>
      <c r="S258" s="71" t="str">
        <f t="shared" si="30"/>
        <v/>
      </c>
      <c r="T258" s="71" t="str">
        <f t="shared" si="30"/>
        <v/>
      </c>
      <c r="U258" s="71" t="str">
        <f t="shared" si="30"/>
        <v/>
      </c>
      <c r="V258" s="71" t="str">
        <f t="shared" si="30"/>
        <v/>
      </c>
      <c r="W258" s="71" t="str">
        <f t="shared" si="30"/>
        <v/>
      </c>
      <c r="X258" s="71" t="str">
        <f t="shared" si="30"/>
        <v/>
      </c>
      <c r="Y258" s="71" t="str">
        <f t="shared" si="30"/>
        <v/>
      </c>
      <c r="Z258" s="71" t="str">
        <f t="shared" si="30"/>
        <v/>
      </c>
      <c r="AA258" s="71" t="str">
        <f t="shared" si="30"/>
        <v/>
      </c>
      <c r="AB258" s="71" t="str">
        <f t="shared" si="30"/>
        <v/>
      </c>
      <c r="AC258" s="71" t="str">
        <f t="shared" si="30"/>
        <v/>
      </c>
      <c r="AD258" s="71" t="str">
        <f t="shared" si="30"/>
        <v/>
      </c>
    </row>
    <row r="259" spans="2:30" ht="12.75" customHeight="1" x14ac:dyDescent="0.2">
      <c r="B259" s="90"/>
      <c r="D259" s="80"/>
      <c r="E259" s="81"/>
      <c r="F259" s="82"/>
      <c r="G259" s="84"/>
      <c r="H259" s="86"/>
      <c r="I259" s="86"/>
      <c r="J259" s="86"/>
      <c r="K259" s="86"/>
      <c r="L259" s="86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2:30" ht="12.75" customHeight="1" x14ac:dyDescent="0.2">
      <c r="B260" s="90"/>
      <c r="D260" s="80"/>
      <c r="E260" s="81"/>
      <c r="F260" s="82"/>
      <c r="G260" s="84"/>
      <c r="H260" s="86"/>
      <c r="I260" s="86"/>
      <c r="J260" s="86"/>
      <c r="K260" s="86"/>
      <c r="L260" s="86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2:30" ht="12.75" customHeight="1" x14ac:dyDescent="0.2">
      <c r="B261" s="90"/>
      <c r="D261" s="80"/>
      <c r="E261" s="81"/>
      <c r="F261" s="82"/>
      <c r="G261" s="84"/>
      <c r="H261" s="86"/>
      <c r="I261" s="86"/>
      <c r="J261" s="86"/>
      <c r="K261" s="86"/>
      <c r="L261" s="86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2:30" ht="12.75" customHeight="1" x14ac:dyDescent="0.2">
      <c r="B262" s="90"/>
      <c r="D262" s="80"/>
      <c r="E262" s="81"/>
      <c r="F262" s="82"/>
      <c r="G262" s="84"/>
      <c r="H262" s="86"/>
      <c r="I262" s="86"/>
      <c r="J262" s="86"/>
      <c r="K262" s="86"/>
      <c r="L262" s="86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2:30" ht="12.75" customHeight="1" x14ac:dyDescent="0.2">
      <c r="B263" s="90"/>
      <c r="D263" s="80"/>
      <c r="E263" s="81"/>
      <c r="F263" s="82"/>
      <c r="G263" s="84"/>
      <c r="H263" s="86"/>
      <c r="I263" s="86"/>
      <c r="J263" s="86"/>
      <c r="K263" s="86"/>
      <c r="L263" s="86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2:30" ht="12.75" customHeight="1" x14ac:dyDescent="0.2">
      <c r="B264" s="90"/>
      <c r="D264" s="80"/>
      <c r="E264" s="81"/>
      <c r="F264" s="82"/>
      <c r="G264" s="84"/>
      <c r="H264" s="86"/>
      <c r="I264" s="86"/>
      <c r="J264" s="86"/>
      <c r="K264" s="86"/>
      <c r="L264" s="86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2:30" ht="12.75" customHeight="1" x14ac:dyDescent="0.2">
      <c r="B265" s="90"/>
      <c r="D265" s="80"/>
      <c r="E265" s="81"/>
      <c r="F265" s="82"/>
      <c r="G265" s="84"/>
      <c r="H265" s="86"/>
      <c r="I265" s="86"/>
      <c r="J265" s="86"/>
      <c r="K265" s="86"/>
      <c r="L265" s="86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2:30" ht="12.75" customHeight="1" x14ac:dyDescent="0.2">
      <c r="B266" s="90"/>
      <c r="D266" s="80"/>
      <c r="E266" s="81"/>
      <c r="F266" s="82"/>
      <c r="G266" s="84"/>
      <c r="H266" s="86"/>
      <c r="I266" s="86"/>
      <c r="J266" s="86"/>
      <c r="K266" s="86"/>
      <c r="L266" s="86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2:30" ht="12.75" customHeight="1" x14ac:dyDescent="0.2">
      <c r="B267" s="90"/>
      <c r="D267" s="80"/>
      <c r="E267" s="81"/>
      <c r="F267" s="82"/>
      <c r="G267" s="84"/>
      <c r="H267" s="86"/>
      <c r="I267" s="86"/>
      <c r="J267" s="86"/>
      <c r="K267" s="86"/>
      <c r="L267" s="86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2:30" ht="12.75" customHeight="1" x14ac:dyDescent="0.2">
      <c r="B268" s="90"/>
      <c r="D268" s="80"/>
      <c r="E268" s="81"/>
      <c r="F268" s="82"/>
      <c r="G268" s="84"/>
      <c r="H268" s="86"/>
      <c r="I268" s="86"/>
      <c r="J268" s="86"/>
      <c r="K268" s="86"/>
      <c r="L268" s="86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2:30" ht="12.75" customHeight="1" x14ac:dyDescent="0.2">
      <c r="B269" s="90"/>
      <c r="D269" s="80"/>
      <c r="E269" s="81"/>
      <c r="F269" s="82"/>
      <c r="G269" s="84"/>
      <c r="H269" s="86"/>
      <c r="I269" s="87"/>
      <c r="J269" s="87"/>
      <c r="K269" s="87"/>
      <c r="L269" s="87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</row>
    <row r="270" spans="2:30" ht="12.75" customHeight="1" thickBot="1" x14ac:dyDescent="0.25">
      <c r="B270" s="91"/>
      <c r="D270" s="74"/>
      <c r="E270" s="74"/>
      <c r="F270" s="74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31">IF(OR(TRIM(M253)=0,TRIM(M253)=""),"",IFERROR(TRIM(INDEX(QryItemNamed,MATCH(TRIM(M253),ITEM,0),3)),""))</f>
        <v/>
      </c>
      <c r="N270" s="21" t="str">
        <f t="shared" si="31"/>
        <v/>
      </c>
      <c r="O270" s="21" t="str">
        <f t="shared" si="31"/>
        <v/>
      </c>
      <c r="P270" s="21" t="str">
        <f t="shared" si="31"/>
        <v/>
      </c>
      <c r="Q270" s="21" t="str">
        <f t="shared" si="31"/>
        <v/>
      </c>
      <c r="R270" s="21" t="str">
        <f t="shared" si="31"/>
        <v/>
      </c>
      <c r="S270" s="21" t="str">
        <f t="shared" si="31"/>
        <v/>
      </c>
      <c r="T270" s="21" t="str">
        <f t="shared" si="31"/>
        <v/>
      </c>
      <c r="U270" s="21" t="str">
        <f t="shared" si="31"/>
        <v/>
      </c>
      <c r="V270" s="21" t="str">
        <f t="shared" si="31"/>
        <v/>
      </c>
      <c r="W270" s="21" t="str">
        <f t="shared" si="31"/>
        <v/>
      </c>
      <c r="X270" s="21" t="str">
        <f t="shared" si="31"/>
        <v/>
      </c>
      <c r="Y270" s="21" t="str">
        <f t="shared" si="31"/>
        <v/>
      </c>
      <c r="Z270" s="21" t="str">
        <f t="shared" si="31"/>
        <v/>
      </c>
      <c r="AA270" s="21" t="str">
        <f t="shared" si="31"/>
        <v/>
      </c>
      <c r="AB270" s="21" t="str">
        <f t="shared" si="31"/>
        <v/>
      </c>
      <c r="AC270" s="21" t="str">
        <f t="shared" si="31"/>
        <v/>
      </c>
      <c r="AD270" s="21" t="str">
        <f t="shared" si="31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32">IF(D272&lt;&gt;"",F272-D272,"")</f>
        <v/>
      </c>
      <c r="J272" s="25"/>
      <c r="K272" s="25" t="str">
        <f t="shared" ref="K272:K329" si="3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32"/>
        <v/>
      </c>
      <c r="J273" s="27"/>
      <c r="K273" s="27" t="str">
        <f t="shared" si="3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32"/>
        <v/>
      </c>
      <c r="J274" s="27"/>
      <c r="K274" s="27" t="str">
        <f t="shared" si="3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32"/>
        <v/>
      </c>
      <c r="J275" s="27"/>
      <c r="K275" s="27" t="str">
        <f t="shared" si="3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32"/>
        <v/>
      </c>
      <c r="J276" s="27"/>
      <c r="K276" s="27" t="str">
        <f t="shared" si="3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32"/>
        <v/>
      </c>
      <c r="J277" s="27"/>
      <c r="K277" s="27" t="str">
        <f t="shared" si="3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32"/>
        <v/>
      </c>
      <c r="J278" s="27"/>
      <c r="K278" s="27" t="str">
        <f t="shared" si="3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32"/>
        <v/>
      </c>
      <c r="J279" s="27"/>
      <c r="K279" s="27" t="str">
        <f t="shared" si="3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32"/>
        <v/>
      </c>
      <c r="J280" s="27"/>
      <c r="K280" s="27" t="str">
        <f t="shared" si="3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32"/>
        <v/>
      </c>
      <c r="J281" s="27"/>
      <c r="K281" s="27" t="str">
        <f t="shared" si="3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32"/>
        <v/>
      </c>
      <c r="J282" s="27"/>
      <c r="K282" s="27" t="str">
        <f t="shared" si="3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32"/>
        <v/>
      </c>
      <c r="J283" s="27"/>
      <c r="K283" s="27" t="str">
        <f t="shared" si="3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32"/>
        <v/>
      </c>
      <c r="J284" s="27"/>
      <c r="K284" s="27" t="str">
        <f t="shared" si="3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32"/>
        <v/>
      </c>
      <c r="J285" s="27"/>
      <c r="K285" s="27" t="str">
        <f t="shared" si="3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32"/>
        <v/>
      </c>
      <c r="J286" s="27"/>
      <c r="K286" s="27" t="str">
        <f t="shared" si="3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32"/>
        <v/>
      </c>
      <c r="J287" s="27"/>
      <c r="K287" s="27" t="str">
        <f t="shared" si="3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32"/>
        <v/>
      </c>
      <c r="J288" s="27"/>
      <c r="K288" s="27" t="str">
        <f t="shared" si="3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32"/>
        <v/>
      </c>
      <c r="J289" s="27"/>
      <c r="K289" s="27" t="str">
        <f t="shared" si="3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32"/>
        <v/>
      </c>
      <c r="J290" s="27"/>
      <c r="K290" s="27" t="str">
        <f t="shared" si="3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32"/>
        <v/>
      </c>
      <c r="J291" s="27"/>
      <c r="K291" s="27" t="str">
        <f t="shared" si="3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32"/>
        <v/>
      </c>
      <c r="J292" s="27"/>
      <c r="K292" s="27" t="str">
        <f t="shared" si="3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32"/>
        <v/>
      </c>
      <c r="J293" s="27"/>
      <c r="K293" s="27" t="str">
        <f t="shared" si="3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32"/>
        <v/>
      </c>
      <c r="J294" s="27"/>
      <c r="K294" s="27" t="str">
        <f t="shared" si="3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32"/>
        <v/>
      </c>
      <c r="J295" s="27"/>
      <c r="K295" s="27" t="str">
        <f t="shared" si="3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32"/>
        <v/>
      </c>
      <c r="J296" s="27"/>
      <c r="K296" s="27" t="str">
        <f t="shared" si="3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32"/>
        <v/>
      </c>
      <c r="J297" s="27"/>
      <c r="K297" s="27" t="str">
        <f t="shared" si="3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32"/>
        <v/>
      </c>
      <c r="J298" s="27"/>
      <c r="K298" s="27" t="str">
        <f t="shared" si="3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32"/>
        <v/>
      </c>
      <c r="J299" s="27"/>
      <c r="K299" s="27" t="str">
        <f t="shared" si="3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32"/>
        <v/>
      </c>
      <c r="J300" s="27"/>
      <c r="K300" s="27" t="str">
        <f t="shared" si="3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32"/>
        <v/>
      </c>
      <c r="J301" s="27"/>
      <c r="K301" s="27" t="str">
        <f t="shared" si="3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32"/>
        <v/>
      </c>
      <c r="J302" s="27"/>
      <c r="K302" s="27" t="str">
        <f t="shared" si="3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32"/>
        <v/>
      </c>
      <c r="J303" s="27"/>
      <c r="K303" s="27" t="str">
        <f t="shared" si="3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32"/>
        <v/>
      </c>
      <c r="J304" s="27"/>
      <c r="K304" s="27" t="str">
        <f t="shared" si="3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32"/>
        <v/>
      </c>
      <c r="J305" s="27"/>
      <c r="K305" s="27" t="str">
        <f t="shared" si="3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32"/>
        <v/>
      </c>
      <c r="J306" s="27"/>
      <c r="K306" s="27" t="str">
        <f t="shared" si="3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32"/>
        <v/>
      </c>
      <c r="J307" s="27"/>
      <c r="K307" s="27" t="str">
        <f t="shared" si="3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32"/>
        <v/>
      </c>
      <c r="J308" s="27"/>
      <c r="K308" s="27" t="str">
        <f t="shared" si="3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32"/>
        <v/>
      </c>
      <c r="J309" s="27"/>
      <c r="K309" s="27" t="str">
        <f t="shared" si="3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32"/>
        <v/>
      </c>
      <c r="J310" s="27"/>
      <c r="K310" s="27" t="str">
        <f t="shared" si="3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32"/>
        <v/>
      </c>
      <c r="J311" s="27"/>
      <c r="K311" s="27" t="str">
        <f t="shared" si="3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32"/>
        <v/>
      </c>
      <c r="J312" s="27"/>
      <c r="K312" s="27" t="str">
        <f t="shared" si="3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32"/>
        <v/>
      </c>
      <c r="J313" s="27"/>
      <c r="K313" s="27" t="str">
        <f t="shared" si="3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32"/>
        <v/>
      </c>
      <c r="J314" s="27"/>
      <c r="K314" s="27" t="str">
        <f t="shared" si="3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32"/>
        <v/>
      </c>
      <c r="J315" s="27"/>
      <c r="K315" s="27" t="str">
        <f t="shared" si="3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32"/>
        <v/>
      </c>
      <c r="J316" s="27"/>
      <c r="K316" s="27" t="str">
        <f t="shared" si="3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32"/>
        <v/>
      </c>
      <c r="J317" s="27"/>
      <c r="K317" s="27" t="str">
        <f t="shared" si="3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32"/>
        <v/>
      </c>
      <c r="J318" s="27"/>
      <c r="K318" s="27" t="str">
        <f t="shared" si="3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32"/>
        <v/>
      </c>
      <c r="J319" s="27"/>
      <c r="K319" s="27" t="str">
        <f t="shared" si="3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32"/>
        <v/>
      </c>
      <c r="J320" s="27"/>
      <c r="K320" s="27" t="str">
        <f t="shared" si="3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32"/>
        <v/>
      </c>
      <c r="J321" s="27"/>
      <c r="K321" s="27" t="str">
        <f t="shared" si="3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32"/>
        <v/>
      </c>
      <c r="J322" s="27"/>
      <c r="K322" s="27" t="str">
        <f t="shared" si="3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32"/>
        <v/>
      </c>
      <c r="J323" s="27"/>
      <c r="K323" s="27" t="str">
        <f t="shared" si="3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32"/>
        <v/>
      </c>
      <c r="J324" s="27"/>
      <c r="K324" s="27" t="str">
        <f t="shared" si="3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32"/>
        <v/>
      </c>
      <c r="J325" s="27"/>
      <c r="K325" s="27" t="str">
        <f t="shared" si="3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32"/>
        <v/>
      </c>
      <c r="J326" s="35"/>
      <c r="K326" s="35" t="str">
        <f t="shared" si="3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32"/>
        <v/>
      </c>
      <c r="J327" s="35"/>
      <c r="K327" s="35" t="str">
        <f t="shared" si="3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32"/>
        <v/>
      </c>
      <c r="J328" s="35"/>
      <c r="K328" s="35" t="str">
        <f t="shared" si="3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32"/>
        <v/>
      </c>
      <c r="J329" s="35"/>
      <c r="K329" s="35" t="str">
        <f t="shared" si="33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8" t="s">
        <v>4</v>
      </c>
      <c r="E330" s="69"/>
      <c r="F330" s="69"/>
      <c r="G330" s="69"/>
      <c r="H330" s="69"/>
      <c r="I330" s="69"/>
      <c r="J330" s="69"/>
      <c r="K330" s="69"/>
      <c r="L330" s="75"/>
      <c r="M330" s="39" t="str">
        <f t="shared" ref="M330:AD330" si="34">IF(M253="","",IF(OR(M270="", M270="LS", M270="LUMP"),IF(SUM(COUNTIF(M271:M329,"LS")+COUNTIF(M271:M329,"LUMP"))&gt;0,"LS",""),IF(SUM(M271:M329)&lt;&gt;0,SUM(M271:M329),"")))</f>
        <v/>
      </c>
      <c r="N330" s="39" t="str">
        <f t="shared" si="34"/>
        <v/>
      </c>
      <c r="O330" s="39" t="str">
        <f t="shared" si="34"/>
        <v/>
      </c>
      <c r="P330" s="39" t="str">
        <f t="shared" si="34"/>
        <v/>
      </c>
      <c r="Q330" s="39" t="str">
        <f t="shared" si="34"/>
        <v/>
      </c>
      <c r="R330" s="39" t="str">
        <f t="shared" si="34"/>
        <v/>
      </c>
      <c r="S330" s="39" t="str">
        <f t="shared" si="34"/>
        <v/>
      </c>
      <c r="T330" s="39" t="str">
        <f t="shared" si="34"/>
        <v/>
      </c>
      <c r="U330" s="39" t="str">
        <f t="shared" si="34"/>
        <v/>
      </c>
      <c r="V330" s="39" t="str">
        <f t="shared" si="34"/>
        <v/>
      </c>
      <c r="W330" s="39" t="str">
        <f t="shared" si="34"/>
        <v/>
      </c>
      <c r="X330" s="39" t="str">
        <f t="shared" si="34"/>
        <v/>
      </c>
      <c r="Y330" s="39" t="str">
        <f t="shared" si="34"/>
        <v/>
      </c>
      <c r="Z330" s="39" t="str">
        <f t="shared" si="34"/>
        <v/>
      </c>
      <c r="AA330" s="39" t="str">
        <f t="shared" si="34"/>
        <v/>
      </c>
      <c r="AB330" s="39" t="str">
        <f t="shared" si="34"/>
        <v/>
      </c>
      <c r="AC330" s="39" t="str">
        <f t="shared" si="34"/>
        <v/>
      </c>
      <c r="AD330" s="39" t="str">
        <f t="shared" si="34"/>
        <v/>
      </c>
    </row>
    <row r="331" spans="2:30" ht="12.75" customHeight="1" x14ac:dyDescent="0.2">
      <c r="B331" s="6" t="s">
        <v>18</v>
      </c>
      <c r="D331" s="65" t="s">
        <v>5</v>
      </c>
      <c r="E331" s="66"/>
      <c r="F331" s="66"/>
      <c r="G331" s="66"/>
      <c r="H331" s="66"/>
      <c r="I331" s="66"/>
      <c r="J331" s="66"/>
      <c r="K331" s="66"/>
      <c r="L331" s="76"/>
      <c r="M331" s="40" t="str">
        <f t="shared" ref="M331:AD331" si="35">IF(M253="","",IF( M330="LS","LS",IF(M330&lt;&gt;"",ROUNDUP(M330,0),"")))</f>
        <v/>
      </c>
      <c r="N331" s="40" t="str">
        <f t="shared" si="35"/>
        <v/>
      </c>
      <c r="O331" s="40" t="str">
        <f t="shared" si="35"/>
        <v/>
      </c>
      <c r="P331" s="40" t="str">
        <f t="shared" si="35"/>
        <v/>
      </c>
      <c r="Q331" s="40" t="str">
        <f t="shared" si="35"/>
        <v/>
      </c>
      <c r="R331" s="40" t="str">
        <f t="shared" si="35"/>
        <v/>
      </c>
      <c r="S331" s="40" t="str">
        <f t="shared" si="35"/>
        <v/>
      </c>
      <c r="T331" s="40" t="str">
        <f t="shared" si="35"/>
        <v/>
      </c>
      <c r="U331" s="40" t="str">
        <f t="shared" si="35"/>
        <v/>
      </c>
      <c r="V331" s="40" t="str">
        <f t="shared" si="35"/>
        <v/>
      </c>
      <c r="W331" s="40" t="str">
        <f t="shared" si="35"/>
        <v/>
      </c>
      <c r="X331" s="40" t="str">
        <f t="shared" si="35"/>
        <v/>
      </c>
      <c r="Y331" s="40" t="str">
        <f t="shared" si="35"/>
        <v/>
      </c>
      <c r="Z331" s="40" t="str">
        <f t="shared" si="35"/>
        <v/>
      </c>
      <c r="AA331" s="40" t="str">
        <f t="shared" si="35"/>
        <v/>
      </c>
      <c r="AB331" s="40" t="str">
        <f t="shared" si="35"/>
        <v/>
      </c>
      <c r="AC331" s="40" t="str">
        <f t="shared" si="35"/>
        <v/>
      </c>
      <c r="AD331" s="40" t="str">
        <f t="shared" si="35"/>
        <v/>
      </c>
    </row>
  </sheetData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U15:U26"/>
    <mergeCell ref="D168:L168"/>
    <mergeCell ref="D252:AD252"/>
    <mergeCell ref="D189:F189"/>
    <mergeCell ref="D249:L249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H14:H26"/>
    <mergeCell ref="D14:F26"/>
    <mergeCell ref="G14:G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J15:J26"/>
    <mergeCell ref="K15:K26"/>
    <mergeCell ref="L15:L26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250:L250"/>
    <mergeCell ref="J176:J188"/>
    <mergeCell ref="D88:I88"/>
    <mergeCell ref="D87:I87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Megan Sosko</cp:lastModifiedBy>
  <cp:lastPrinted>2015-05-18T15:19:41Z</cp:lastPrinted>
  <dcterms:created xsi:type="dcterms:W3CDTF">2004-11-29T18:07:26Z</dcterms:created>
  <dcterms:modified xsi:type="dcterms:W3CDTF">2026-07-30T20:28:03Z</dcterms:modified>
</cp:coreProperties>
</file>