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1865\120103\400-Engineering\MOT\EngData\"/>
    </mc:Choice>
  </mc:AlternateContent>
  <xr:revisionPtr revIDLastSave="0" documentId="13_ncr:1_{E70F8779-F8B9-4B26-B74C-90E5B5D57D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2" i="1" l="1"/>
  <c r="O73" i="1"/>
  <c r="P71" i="1"/>
  <c r="M61" i="1"/>
  <c r="O157" i="1"/>
  <c r="O158" i="1"/>
  <c r="M156" i="1"/>
  <c r="T235" i="1"/>
  <c r="K235" i="1"/>
  <c r="L66" i="1"/>
  <c r="K81" i="1" l="1"/>
  <c r="K236" i="1" s="1"/>
  <c r="K159" i="1"/>
  <c r="K237" i="1" s="1"/>
  <c r="V177" i="1"/>
  <c r="V235" i="1" s="1"/>
  <c r="U177" i="1"/>
  <c r="U235" i="1" s="1"/>
  <c r="S177" i="1"/>
  <c r="S235" i="1" s="1"/>
  <c r="R177" i="1"/>
  <c r="R235" i="1" s="1"/>
  <c r="Q177" i="1"/>
  <c r="Q235" i="1" s="1"/>
  <c r="P177" i="1"/>
  <c r="P235" i="1" s="1"/>
  <c r="O177" i="1"/>
  <c r="N177" i="1"/>
  <c r="N235" i="1" s="1"/>
  <c r="M177" i="1"/>
  <c r="L177" i="1"/>
  <c r="L235" i="1" s="1"/>
  <c r="V165" i="1"/>
  <c r="U165" i="1"/>
  <c r="S165" i="1"/>
  <c r="R165" i="1"/>
  <c r="Q165" i="1"/>
  <c r="P165" i="1"/>
  <c r="O165" i="1"/>
  <c r="N165" i="1"/>
  <c r="M165" i="1"/>
  <c r="L165" i="1"/>
  <c r="V164" i="1"/>
  <c r="U164" i="1"/>
  <c r="S164" i="1"/>
  <c r="R164" i="1"/>
  <c r="Q164" i="1"/>
  <c r="P164" i="1"/>
  <c r="O164" i="1"/>
  <c r="N164" i="1"/>
  <c r="M164" i="1"/>
  <c r="L164" i="1"/>
  <c r="V99" i="1"/>
  <c r="V159" i="1" s="1"/>
  <c r="V237" i="1" s="1"/>
  <c r="U99" i="1"/>
  <c r="U159" i="1" s="1"/>
  <c r="U237" i="1" s="1"/>
  <c r="S99" i="1"/>
  <c r="R99" i="1"/>
  <c r="R159" i="1" s="1"/>
  <c r="R237" i="1" s="1"/>
  <c r="Q99" i="1"/>
  <c r="Q159" i="1" s="1"/>
  <c r="Q237" i="1" s="1"/>
  <c r="P99" i="1"/>
  <c r="O99" i="1"/>
  <c r="N99" i="1"/>
  <c r="M99" i="1"/>
  <c r="M159" i="1" s="1"/>
  <c r="M237" i="1" s="1"/>
  <c r="L99" i="1"/>
  <c r="L159" i="1" s="1"/>
  <c r="L237" i="1" s="1"/>
  <c r="V87" i="1"/>
  <c r="U87" i="1"/>
  <c r="S87" i="1"/>
  <c r="R87" i="1"/>
  <c r="Q87" i="1"/>
  <c r="P87" i="1"/>
  <c r="O87" i="1"/>
  <c r="N87" i="1"/>
  <c r="M87" i="1"/>
  <c r="L87" i="1"/>
  <c r="V86" i="1"/>
  <c r="U86" i="1"/>
  <c r="S86" i="1"/>
  <c r="R86" i="1"/>
  <c r="Q86" i="1"/>
  <c r="P86" i="1"/>
  <c r="O86" i="1"/>
  <c r="N86" i="1"/>
  <c r="M86" i="1"/>
  <c r="L86" i="1"/>
  <c r="S317" i="1"/>
  <c r="R317" i="1"/>
  <c r="Q317" i="1"/>
  <c r="P317" i="1"/>
  <c r="O317" i="1"/>
  <c r="N317" i="1"/>
  <c r="M317" i="1"/>
  <c r="S256" i="1"/>
  <c r="R256" i="1"/>
  <c r="Q256" i="1"/>
  <c r="P256" i="1"/>
  <c r="O256" i="1"/>
  <c r="N256" i="1"/>
  <c r="M256" i="1"/>
  <c r="S244" i="1"/>
  <c r="R244" i="1"/>
  <c r="Q244" i="1"/>
  <c r="P244" i="1"/>
  <c r="O244" i="1"/>
  <c r="N244" i="1"/>
  <c r="M244" i="1"/>
  <c r="S243" i="1"/>
  <c r="R243" i="1"/>
  <c r="Q243" i="1"/>
  <c r="P243" i="1"/>
  <c r="O243" i="1"/>
  <c r="N243" i="1"/>
  <c r="M243" i="1"/>
  <c r="S23" i="1"/>
  <c r="S81" i="1" s="1"/>
  <c r="S236" i="1" s="1"/>
  <c r="R23" i="1"/>
  <c r="R81" i="1" s="1"/>
  <c r="R236" i="1" s="1"/>
  <c r="Q23" i="1"/>
  <c r="P23" i="1"/>
  <c r="O23" i="1"/>
  <c r="N23" i="1"/>
  <c r="M23" i="1"/>
  <c r="M81" i="1" s="1"/>
  <c r="M236" i="1" s="1"/>
  <c r="S11" i="1"/>
  <c r="R11" i="1"/>
  <c r="Q11" i="1"/>
  <c r="P11" i="1"/>
  <c r="O11" i="1"/>
  <c r="N11" i="1"/>
  <c r="M11" i="1"/>
  <c r="S10" i="1"/>
  <c r="R10" i="1"/>
  <c r="Q10" i="1"/>
  <c r="P10" i="1"/>
  <c r="O10" i="1"/>
  <c r="N10" i="1"/>
  <c r="M10" i="1"/>
  <c r="P78" i="1"/>
  <c r="V76" i="1"/>
  <c r="T70" i="1"/>
  <c r="T75" i="1"/>
  <c r="O56" i="1"/>
  <c r="L79" i="1"/>
  <c r="O104" i="1"/>
  <c r="P103" i="1"/>
  <c r="P102" i="1"/>
  <c r="O101" i="1"/>
  <c r="O191" i="1"/>
  <c r="M189" i="1"/>
  <c r="O122" i="1"/>
  <c r="O121" i="1"/>
  <c r="O120" i="1"/>
  <c r="N119" i="1"/>
  <c r="O118" i="1"/>
  <c r="O117" i="1"/>
  <c r="P107" i="1"/>
  <c r="T60" i="1"/>
  <c r="T63" i="1"/>
  <c r="Q58" i="1"/>
  <c r="O49" i="1"/>
  <c r="O48" i="1"/>
  <c r="O31" i="1"/>
  <c r="P28" i="1"/>
  <c r="N26" i="1"/>
  <c r="O25" i="1"/>
  <c r="O136" i="1"/>
  <c r="N134" i="1"/>
  <c r="O43" i="1"/>
  <c r="O42" i="1"/>
  <c r="S125" i="1"/>
  <c r="P124" i="1"/>
  <c r="T123" i="1"/>
  <c r="T159" i="1" s="1"/>
  <c r="T237" i="1" s="1"/>
  <c r="V244" i="1"/>
  <c r="U244" i="1"/>
  <c r="T244" i="1"/>
  <c r="L244" i="1"/>
  <c r="K244" i="1"/>
  <c r="V11" i="1"/>
  <c r="U11" i="1"/>
  <c r="L11" i="1"/>
  <c r="V317" i="1"/>
  <c r="U317" i="1"/>
  <c r="T317" i="1"/>
  <c r="L317" i="1"/>
  <c r="K317" i="1"/>
  <c r="N159" i="1" l="1"/>
  <c r="N237" i="1" s="1"/>
  <c r="R238" i="1"/>
  <c r="Q81" i="1"/>
  <c r="Q236" i="1" s="1"/>
  <c r="Q238" i="1" s="1"/>
  <c r="O159" i="1"/>
  <c r="O237" i="1" s="1"/>
  <c r="S159" i="1"/>
  <c r="S237" i="1" s="1"/>
  <c r="S238" i="1" s="1"/>
  <c r="T81" i="1"/>
  <c r="T236" i="1" s="1"/>
  <c r="T238" i="1" s="1"/>
  <c r="P159" i="1"/>
  <c r="P237" i="1" s="1"/>
  <c r="P81" i="1"/>
  <c r="P236" i="1" s="1"/>
  <c r="N81" i="1"/>
  <c r="N236" i="1" s="1"/>
  <c r="O235" i="1"/>
  <c r="O81" i="1"/>
  <c r="O236" i="1" s="1"/>
  <c r="M235" i="1"/>
  <c r="M238" i="1" s="1"/>
  <c r="K238" i="1"/>
  <c r="D240" i="1"/>
  <c r="D161" i="1"/>
  <c r="D83" i="1"/>
  <c r="N238" i="1" l="1"/>
  <c r="O238" i="1"/>
  <c r="P238" i="1"/>
  <c r="D7" i="1"/>
  <c r="K256" i="1"/>
  <c r="L256" i="1"/>
  <c r="T256" i="1"/>
  <c r="U256" i="1"/>
  <c r="V256" i="1"/>
  <c r="L23" i="1"/>
  <c r="L81" i="1" s="1"/>
  <c r="L236" i="1" s="1"/>
  <c r="L238" i="1" s="1"/>
  <c r="U23" i="1"/>
  <c r="U81" i="1" s="1"/>
  <c r="U236" i="1" s="1"/>
  <c r="U238" i="1" s="1"/>
  <c r="V23" i="1"/>
  <c r="V81" i="1" s="1"/>
  <c r="V236" i="1" s="1"/>
  <c r="V238" i="1" s="1"/>
  <c r="V243" i="1" l="1"/>
  <c r="U243" i="1"/>
  <c r="T243" i="1"/>
  <c r="L243" i="1"/>
  <c r="K243" i="1"/>
  <c r="L10" i="1" l="1"/>
  <c r="U10" i="1"/>
  <c r="V10" i="1"/>
</calcChain>
</file>

<file path=xl/sharedStrings.xml><?xml version="1.0" encoding="utf-8"?>
<sst xmlns="http://schemas.openxmlformats.org/spreadsheetml/2006/main" count="557" uniqueCount="99">
  <si>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</si>
  <si>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</si>
  <si>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</si>
  <si>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</si>
  <si>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</si>
  <si>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</si>
  <si>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</si>
  <si>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</si>
  <si>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</si>
  <si>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</si>
  <si>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</si>
  <si>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</si>
  <si>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</si>
  <si>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</si>
  <si>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</si>
  <si>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</si>
  <si>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</si>
  <si>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</si>
  <si>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</si>
  <si>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</si>
  <si>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</si>
  <si>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</si>
  <si>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</si>
  <si>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ELW</t>
  </si>
  <si>
    <t>ELY</t>
  </si>
  <si>
    <t>CLD</t>
  </si>
  <si>
    <t>TLY</t>
  </si>
  <si>
    <t>CH</t>
  </si>
  <si>
    <t>DL</t>
  </si>
  <si>
    <t>LA</t>
  </si>
  <si>
    <t>EACH</t>
  </si>
  <si>
    <t>FT</t>
  </si>
  <si>
    <t>622E41100</t>
  </si>
  <si>
    <t>PORTABLE BARRIER, UNANCHORED</t>
  </si>
  <si>
    <t>SL</t>
  </si>
  <si>
    <t>PHASE 1B</t>
  </si>
  <si>
    <t>PHASE 2A</t>
  </si>
  <si>
    <t>PHASE 3B</t>
  </si>
  <si>
    <t>PHASE 2B</t>
  </si>
  <si>
    <t>PHASE 3A</t>
  </si>
  <si>
    <t>IA</t>
  </si>
  <si>
    <t>PB</t>
  </si>
  <si>
    <t>PHASE 3C</t>
  </si>
  <si>
    <t>PHASE 4</t>
  </si>
  <si>
    <t>PHASE 6A</t>
  </si>
  <si>
    <t>PHASE 6B</t>
  </si>
  <si>
    <t>PHASE 6C</t>
  </si>
  <si>
    <t>PHASE 7</t>
  </si>
  <si>
    <t>LL</t>
  </si>
  <si>
    <t>LT</t>
  </si>
  <si>
    <t>LT/RT</t>
  </si>
  <si>
    <t>RT</t>
  </si>
  <si>
    <t>Pavement</t>
  </si>
  <si>
    <t>PHASE 5</t>
  </si>
  <si>
    <t>PHASE 1A</t>
  </si>
  <si>
    <t>615E20000</t>
  </si>
  <si>
    <t>DLW</t>
  </si>
  <si>
    <t>606e15050</t>
  </si>
  <si>
    <t>GR</t>
  </si>
  <si>
    <t>$mp301c$</t>
  </si>
  <si>
    <t>$mp302c$</t>
  </si>
  <si>
    <t>$mp303c$</t>
  </si>
  <si>
    <t>$mp304c$</t>
  </si>
  <si>
    <t>$mp305c$</t>
  </si>
  <si>
    <t>614E12380</t>
  </si>
  <si>
    <t>WORK ZONE IMPACT ATTENUATOR, 24" WIDE HAZARDS, (UNIDIRECTIONAL)</t>
  </si>
  <si>
    <t>614E20560</t>
  </si>
  <si>
    <t>614E21550</t>
  </si>
  <si>
    <t>614E22350</t>
  </si>
  <si>
    <t>614E23690</t>
  </si>
  <si>
    <t>614E24610</t>
  </si>
  <si>
    <t>614E25620</t>
  </si>
  <si>
    <t>614E26610</t>
  </si>
  <si>
    <t>TOTALS CARRIED TO</t>
  </si>
  <si>
    <t>$mq003$</t>
  </si>
  <si>
    <t>$mq002$</t>
  </si>
  <si>
    <t>$mq001$</t>
  </si>
  <si>
    <t>TOTALS FROM SHEET</t>
  </si>
  <si>
    <t>TOTALS FOR THIS SHEET</t>
  </si>
  <si>
    <t>$mp701$</t>
  </si>
  <si>
    <t>$mp704$</t>
  </si>
  <si>
    <t>$mp702$</t>
  </si>
  <si>
    <t>$mp102a$</t>
  </si>
  <si>
    <t>$mp104a$</t>
  </si>
  <si>
    <t>$mp105a$</t>
  </si>
  <si>
    <t>$mp401$</t>
  </si>
  <si>
    <t>$mp403$</t>
  </si>
  <si>
    <t>$mp402$</t>
  </si>
  <si>
    <t>$mp502$</t>
  </si>
  <si>
    <t>$mp601a$</t>
  </si>
  <si>
    <t>$mp602a$</t>
  </si>
  <si>
    <t>$mp601b$</t>
  </si>
  <si>
    <t>$mp602b$</t>
  </si>
  <si>
    <t>$mp602c$</t>
  </si>
  <si>
    <t>$mp603c$</t>
  </si>
  <si>
    <t>614e30650</t>
  </si>
  <si>
    <t>$mp201a$</t>
  </si>
  <si>
    <t>$mp301b$</t>
  </si>
  <si>
    <t>$mp302b$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</si>
</sst>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8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4" xfId="0" applyFont="1" applyBorder="1" applyAlignment="1">
      <alignment vertical="center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1" fontId="7" fillId="0" borderId="0" xfId="0" applyNumberFormat="1" applyFont="1"/>
    <xf numFmtId="0" fontId="3" fillId="0" borderId="4" xfId="0" applyFont="1" applyBorder="1" applyAlignment="1" applyProtection="1">
      <alignment horizontal="centerContinuous" vertical="center"/>
      <protection locked="0"/>
    </xf>
    <xf numFmtId="0" fontId="3" fillId="0" borderId="11" xfId="0" applyFont="1" applyBorder="1" applyAlignment="1" applyProtection="1">
      <alignment horizontal="centerContinuous" vertical="center"/>
      <protection locked="0"/>
    </xf>
    <xf numFmtId="0" fontId="3" fillId="0" borderId="6" xfId="0" applyFont="1" applyBorder="1" applyAlignment="1" applyProtection="1">
      <alignment horizontal="centerContinuous" vertical="center"/>
      <protection locked="0"/>
    </xf>
    <xf numFmtId="165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29" xfId="0" applyNumberFormat="1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167" fontId="3" fillId="4" borderId="0" xfId="0" applyNumberFormat="1" applyFont="1" applyFill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29" xfId="0" applyFont="1" applyBorder="1" applyAlignment="1" applyProtection="1">
      <alignment horizontal="left" vertical="center"/>
      <protection locked="0"/>
    </xf>
    <xf numFmtId="0" fontId="4" fillId="0" borderId="30" xfId="0" applyFont="1" applyBorder="1" applyAlignment="1" applyProtection="1">
      <alignment horizontal="left" vertical="center"/>
      <protection locked="0"/>
    </xf>
    <xf numFmtId="0" fontId="4" fillId="0" borderId="22" xfId="0" applyFont="1" applyBorder="1" applyAlignment="1" applyProtection="1">
      <alignment horizontal="left" vertical="center"/>
      <protection locked="0"/>
    </xf>
    <xf numFmtId="0" fontId="4" fillId="0" borderId="23" xfId="0" applyFont="1" applyBorder="1" applyAlignment="1" applyProtection="1">
      <alignment horizontal="left" vertical="center"/>
      <protection locked="0"/>
    </xf>
    <xf numFmtId="0" fontId="4" fillId="0" borderId="16" xfId="0" applyFont="1" applyBorder="1" applyAlignment="1" applyProtection="1">
      <alignment horizontal="left" vertical="center"/>
      <protection locked="0"/>
    </xf>
    <xf numFmtId="0" fontId="4" fillId="0" borderId="17" xfId="0" applyFont="1" applyBorder="1" applyAlignment="1" applyProtection="1">
      <alignment horizontal="left" vertical="center"/>
      <protection locked="0"/>
    </xf>
    <xf numFmtId="0" fontId="4" fillId="0" borderId="32" xfId="0" applyFont="1" applyBorder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left" vertical="center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0" fontId="4" fillId="0" borderId="34" xfId="0" applyFont="1" applyBorder="1" applyAlignment="1" applyProtection="1">
      <alignment horizontal="left" vertical="center"/>
      <protection locked="0"/>
    </xf>
    <xf numFmtId="0" fontId="4" fillId="0" borderId="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317"/>
  <sheetViews>
    <sheetView showGridLines="0" tabSelected="1" topLeftCell="A202" zoomScale="90" zoomScaleNormal="90" workbookViewId="0">
      <selection activeCell="Q127" sqref="Q127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10.42578125" style="5" customWidth="1"/>
    <col min="5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22" width="9.7109375" style="5" customWidth="1"/>
    <col min="23" max="23" width="2.7109375" style="5" customWidth="1"/>
    <col min="24" max="16384" width="9.140625" style="5"/>
  </cols>
  <sheetData>
    <row r="1" spans="1:29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8"/>
      <c r="L1" s="1"/>
      <c r="M1" s="18"/>
      <c r="N1" s="18"/>
      <c r="O1" s="18"/>
      <c r="P1" s="18"/>
      <c r="Q1" s="1"/>
      <c r="R1" s="1"/>
      <c r="S1" s="1"/>
      <c r="T1" s="1"/>
      <c r="U1" s="20"/>
      <c r="V1" s="20"/>
    </row>
    <row r="2" spans="1:29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8"/>
      <c r="L2" s="1"/>
      <c r="M2" s="18"/>
      <c r="N2" s="18"/>
      <c r="O2" s="18"/>
      <c r="P2" s="18"/>
      <c r="Q2" s="1"/>
      <c r="R2" s="1"/>
      <c r="S2" s="1"/>
      <c r="T2" s="1"/>
      <c r="U2" s="20"/>
      <c r="V2" s="20"/>
    </row>
    <row r="3" spans="1:29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2"/>
      <c r="L3" s="1"/>
      <c r="M3" s="2"/>
      <c r="N3" s="2"/>
      <c r="O3" s="2"/>
      <c r="P3" s="2"/>
      <c r="Q3" s="1"/>
      <c r="R3" s="1"/>
      <c r="S3" s="1"/>
      <c r="T3" s="1"/>
      <c r="U3" s="20"/>
      <c r="V3" s="20"/>
    </row>
    <row r="4" spans="1:29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2"/>
      <c r="L4" s="1"/>
      <c r="M4" s="2"/>
      <c r="N4" s="2"/>
      <c r="O4" s="2"/>
      <c r="P4" s="2"/>
      <c r="Q4" s="1"/>
      <c r="R4" s="1"/>
      <c r="S4" s="1"/>
      <c r="T4" s="1"/>
      <c r="U4" s="20"/>
      <c r="V4" s="20"/>
    </row>
    <row r="5" spans="1:29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19"/>
      <c r="R5" s="19"/>
      <c r="S5" s="1"/>
      <c r="T5" s="19"/>
      <c r="U5" s="20"/>
      <c r="V5" s="20"/>
    </row>
    <row r="6" spans="1:29" ht="12.75" customHeight="1" thickBot="1" x14ac:dyDescent="0.25"/>
    <row r="7" spans="1:29" ht="12.75" customHeight="1" thickBot="1" x14ac:dyDescent="0.25">
      <c r="B7" s="22" t="s">
        <v>9</v>
      </c>
      <c r="D7" s="45" t="str">
        <f>"SUBSUMMARY SHEET " &amp; B8</f>
        <v xml:space="preserve">SUBSUMMARY SHEET 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X7" s="27">
        <v>1</v>
      </c>
      <c r="Y7" s="28" t="s">
        <v>22</v>
      </c>
      <c r="Z7" s="29"/>
      <c r="AA7" s="29"/>
      <c r="AB7" s="29"/>
      <c r="AC7" s="29"/>
    </row>
    <row r="8" spans="1:29" ht="12.75" customHeight="1" thickBot="1" x14ac:dyDescent="0.2">
      <c r="B8" s="26"/>
      <c r="D8" s="50" t="s">
        <v>7</v>
      </c>
      <c r="E8" s="50"/>
      <c r="F8" s="50"/>
      <c r="G8" s="50"/>
      <c r="H8" s="50"/>
      <c r="I8" s="50"/>
      <c r="J8" s="50"/>
      <c r="K8" s="30" t="s">
        <v>64</v>
      </c>
      <c r="L8" s="30" t="s">
        <v>55</v>
      </c>
      <c r="M8" s="30" t="s">
        <v>66</v>
      </c>
      <c r="N8" s="30" t="s">
        <v>67</v>
      </c>
      <c r="O8" s="30" t="s">
        <v>68</v>
      </c>
      <c r="P8" s="30" t="s">
        <v>69</v>
      </c>
      <c r="Q8" s="30" t="s">
        <v>70</v>
      </c>
      <c r="R8" s="30" t="s">
        <v>71</v>
      </c>
      <c r="S8" s="30" t="s">
        <v>72</v>
      </c>
      <c r="T8" s="30" t="s">
        <v>32</v>
      </c>
      <c r="U8" s="21" t="s">
        <v>95</v>
      </c>
      <c r="V8" s="21" t="s">
        <v>57</v>
      </c>
    </row>
    <row r="9" spans="1:29" ht="12.75" customHeight="1" thickBot="1" x14ac:dyDescent="0.25">
      <c r="D9" s="51" t="s">
        <v>8</v>
      </c>
      <c r="E9" s="51"/>
      <c r="F9" s="51"/>
      <c r="G9" s="51"/>
      <c r="H9" s="51"/>
      <c r="I9" s="51"/>
      <c r="J9" s="51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</row>
    <row r="10" spans="1:29" ht="12.75" customHeight="1" x14ac:dyDescent="0.2">
      <c r="B10" s="80" t="s">
        <v>10</v>
      </c>
      <c r="D10" s="47" t="s">
        <v>20</v>
      </c>
      <c r="E10" s="47" t="s">
        <v>21</v>
      </c>
      <c r="F10" s="52" t="s">
        <v>0</v>
      </c>
      <c r="G10" s="53"/>
      <c r="H10" s="53"/>
      <c r="I10" s="53"/>
      <c r="J10" s="54"/>
      <c r="K10" s="6">
        <v>614</v>
      </c>
      <c r="L10" s="6" t="str">
        <f t="shared" ref="L10:V10" si="0">IF(OR(TRIM(L8)=0,TRIM(L8)=""),"",IF(IFERROR(TRIM(INDEX(QryItemNamed,MATCH(TRIM(L8),ITEM,0),2)),"")="Y","SPECIAL",LEFT(IFERROR(TRIM(INDEX(ITEM,MATCH(TRIM(L8),ITEM,0))),""),3)))</f>
        <v>615</v>
      </c>
      <c r="M10" s="6" t="str">
        <f t="shared" ref="M10:S10" si="1">IF(OR(TRIM(M8)=0,TRIM(M8)=""),"",IF(IFERROR(TRIM(INDEX(QryItemNamed,MATCH(TRIM(M8),ITEM,0),2)),"")="Y","SPECIAL",LEFT(IFERROR(TRIM(INDEX(ITEM,MATCH(TRIM(M8),ITEM,0))),""),3)))</f>
        <v>614</v>
      </c>
      <c r="N10" s="6" t="str">
        <f t="shared" si="1"/>
        <v>614</v>
      </c>
      <c r="O10" s="6" t="str">
        <f t="shared" si="1"/>
        <v>614</v>
      </c>
      <c r="P10" s="6" t="str">
        <f t="shared" si="1"/>
        <v>614</v>
      </c>
      <c r="Q10" s="6" t="str">
        <f t="shared" si="1"/>
        <v>614</v>
      </c>
      <c r="R10" s="6" t="str">
        <f t="shared" si="1"/>
        <v>614</v>
      </c>
      <c r="S10" s="6" t="str">
        <f t="shared" si="1"/>
        <v>614</v>
      </c>
      <c r="T10" s="6">
        <v>622</v>
      </c>
      <c r="U10" s="6" t="str">
        <f t="shared" si="0"/>
        <v>614</v>
      </c>
      <c r="V10" s="6" t="str">
        <f t="shared" si="0"/>
        <v>606</v>
      </c>
    </row>
    <row r="11" spans="1:29" ht="12.75" customHeight="1" x14ac:dyDescent="0.2">
      <c r="B11" s="81"/>
      <c r="D11" s="48"/>
      <c r="E11" s="48"/>
      <c r="F11" s="55"/>
      <c r="G11" s="56"/>
      <c r="H11" s="56"/>
      <c r="I11" s="56"/>
      <c r="J11" s="57"/>
      <c r="K11" s="46" t="s">
        <v>65</v>
      </c>
      <c r="L11" s="46" t="str">
        <f t="shared" ref="L11:V11" si="2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PAVEMENT FOR MAINTAINING TRAFFIC, CLASS A</v>
      </c>
      <c r="M11" s="46" t="str">
        <f t="shared" ref="M11:S11" si="3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WORK ZONE LANE LINE, CLASS III, 6", 642 PAINT</v>
      </c>
      <c r="N11" s="46" t="str">
        <f t="shared" si="3"/>
        <v>WORK ZONE CENTER LINE, CLASS III, 642 PAINT</v>
      </c>
      <c r="O11" s="46" t="str">
        <f t="shared" si="3"/>
        <v>WORK ZONE EDGE LINE, CLASS III, 4", 642 PAINT</v>
      </c>
      <c r="P11" s="46" t="str">
        <f t="shared" si="3"/>
        <v>WORK ZONE CHANNELIZING LINE, CLASS III, 12", 642 PAINT</v>
      </c>
      <c r="Q11" s="46" t="str">
        <f t="shared" si="3"/>
        <v>WORK ZONE DOTTED LINE, CLASS III, 642 PAINT</v>
      </c>
      <c r="R11" s="46" t="str">
        <f t="shared" si="3"/>
        <v>WORK ZONE TRANSVERSE/DIAGONAL LINE, CLASS III, 642 PAINT</v>
      </c>
      <c r="S11" s="46" t="str">
        <f t="shared" si="3"/>
        <v>WORK ZONE STOP LINE, CLASS III, 642 PAINT</v>
      </c>
      <c r="T11" s="46" t="s">
        <v>33</v>
      </c>
      <c r="U11" s="46" t="str">
        <f t="shared" si="2"/>
        <v>WORK ZONE ARROW, CLASS III, 642 PAINT</v>
      </c>
      <c r="V11" s="46" t="str">
        <f t="shared" si="2"/>
        <v>GUARDRAIL, TYPE MGS</v>
      </c>
    </row>
    <row r="12" spans="1:29" ht="12.75" customHeight="1" x14ac:dyDescent="0.2">
      <c r="B12" s="81"/>
      <c r="D12" s="48"/>
      <c r="E12" s="48"/>
      <c r="F12" s="55"/>
      <c r="G12" s="56"/>
      <c r="H12" s="56"/>
      <c r="I12" s="56"/>
      <c r="J12" s="57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</row>
    <row r="13" spans="1:29" ht="12.75" customHeight="1" x14ac:dyDescent="0.2">
      <c r="B13" s="81"/>
      <c r="D13" s="48"/>
      <c r="E13" s="48"/>
      <c r="F13" s="55"/>
      <c r="G13" s="56"/>
      <c r="H13" s="56"/>
      <c r="I13" s="56"/>
      <c r="J13" s="57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</row>
    <row r="14" spans="1:29" ht="12.75" customHeight="1" x14ac:dyDescent="0.2">
      <c r="B14" s="81"/>
      <c r="D14" s="48"/>
      <c r="E14" s="48"/>
      <c r="F14" s="55"/>
      <c r="G14" s="56"/>
      <c r="H14" s="56"/>
      <c r="I14" s="56"/>
      <c r="J14" s="57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</row>
    <row r="15" spans="1:29" ht="12.75" customHeight="1" x14ac:dyDescent="0.2">
      <c r="B15" s="81"/>
      <c r="D15" s="48"/>
      <c r="E15" s="48"/>
      <c r="F15" s="55"/>
      <c r="G15" s="56"/>
      <c r="H15" s="56"/>
      <c r="I15" s="56"/>
      <c r="J15" s="57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</row>
    <row r="16" spans="1:29" ht="12.75" customHeight="1" x14ac:dyDescent="0.2">
      <c r="B16" s="81"/>
      <c r="D16" s="48"/>
      <c r="E16" s="48"/>
      <c r="F16" s="55"/>
      <c r="G16" s="56"/>
      <c r="H16" s="56"/>
      <c r="I16" s="56"/>
      <c r="J16" s="57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</row>
    <row r="17" spans="2:22" ht="12.75" customHeight="1" x14ac:dyDescent="0.2">
      <c r="B17" s="81"/>
      <c r="D17" s="48"/>
      <c r="E17" s="48"/>
      <c r="F17" s="55"/>
      <c r="G17" s="56"/>
      <c r="H17" s="56"/>
      <c r="I17" s="56"/>
      <c r="J17" s="57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</row>
    <row r="18" spans="2:22" ht="12.75" customHeight="1" x14ac:dyDescent="0.2">
      <c r="B18" s="81"/>
      <c r="D18" s="48"/>
      <c r="E18" s="48"/>
      <c r="F18" s="55"/>
      <c r="G18" s="56"/>
      <c r="H18" s="56"/>
      <c r="I18" s="56"/>
      <c r="J18" s="57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</row>
    <row r="19" spans="2:22" ht="12.75" customHeight="1" x14ac:dyDescent="0.2">
      <c r="B19" s="81"/>
      <c r="D19" s="48"/>
      <c r="E19" s="48"/>
      <c r="F19" s="55"/>
      <c r="G19" s="56"/>
      <c r="H19" s="56"/>
      <c r="I19" s="56"/>
      <c r="J19" s="57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</row>
    <row r="20" spans="2:22" ht="12.75" customHeight="1" x14ac:dyDescent="0.2">
      <c r="B20" s="81"/>
      <c r="D20" s="48"/>
      <c r="E20" s="48"/>
      <c r="F20" s="55"/>
      <c r="G20" s="56"/>
      <c r="H20" s="56"/>
      <c r="I20" s="56"/>
      <c r="J20" s="57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</row>
    <row r="21" spans="2:22" ht="12.75" customHeight="1" x14ac:dyDescent="0.2">
      <c r="B21" s="81"/>
      <c r="D21" s="48"/>
      <c r="E21" s="48"/>
      <c r="F21" s="55"/>
      <c r="G21" s="56"/>
      <c r="H21" s="56"/>
      <c r="I21" s="56"/>
      <c r="J21" s="57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</row>
    <row r="22" spans="2:22" ht="12.75" customHeight="1" x14ac:dyDescent="0.2">
      <c r="B22" s="81"/>
      <c r="D22" s="48"/>
      <c r="E22" s="48"/>
      <c r="F22" s="55"/>
      <c r="G22" s="56"/>
      <c r="H22" s="56"/>
      <c r="I22" s="56"/>
      <c r="J22" s="57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</row>
    <row r="23" spans="2:22" ht="12.75" customHeight="1" thickBot="1" x14ac:dyDescent="0.25">
      <c r="B23" s="82"/>
      <c r="D23" s="49"/>
      <c r="E23" s="49"/>
      <c r="F23" s="58"/>
      <c r="G23" s="59"/>
      <c r="H23" s="59"/>
      <c r="I23" s="59"/>
      <c r="J23" s="60"/>
      <c r="K23" s="7" t="s">
        <v>30</v>
      </c>
      <c r="L23" s="7" t="str">
        <f t="shared" ref="L23:V23" si="4">IF(OR(TRIM(L8)=0,TRIM(L8)=""),"",IFERROR(TRIM(INDEX(QryItemNamed,MATCH(TRIM(L8),ITEM,0),3)),""))</f>
        <v>SY</v>
      </c>
      <c r="M23" s="7" t="str">
        <f t="shared" ref="M23:S23" si="5">IF(OR(TRIM(M8)=0,TRIM(M8)=""),"",IFERROR(TRIM(INDEX(QryItemNamed,MATCH(TRIM(M8),ITEM,0),3)),""))</f>
        <v>MILE</v>
      </c>
      <c r="N23" s="7" t="str">
        <f t="shared" si="5"/>
        <v>MILE</v>
      </c>
      <c r="O23" s="7" t="str">
        <f t="shared" si="5"/>
        <v>MILE</v>
      </c>
      <c r="P23" s="7" t="str">
        <f t="shared" si="5"/>
        <v>FT</v>
      </c>
      <c r="Q23" s="7" t="str">
        <f t="shared" si="5"/>
        <v>FT</v>
      </c>
      <c r="R23" s="7" t="str">
        <f t="shared" si="5"/>
        <v>FT</v>
      </c>
      <c r="S23" s="7" t="str">
        <f t="shared" si="5"/>
        <v>FT</v>
      </c>
      <c r="T23" s="7" t="s">
        <v>31</v>
      </c>
      <c r="U23" s="7" t="str">
        <f t="shared" si="4"/>
        <v>EACH</v>
      </c>
      <c r="V23" s="7" t="str">
        <f t="shared" si="4"/>
        <v>FT</v>
      </c>
    </row>
    <row r="24" spans="2:22" ht="12.75" customHeight="1" x14ac:dyDescent="0.2">
      <c r="B24" s="23"/>
      <c r="D24" s="31" t="s">
        <v>54</v>
      </c>
      <c r="E24" s="32"/>
      <c r="F24" s="32"/>
      <c r="G24" s="32"/>
      <c r="H24" s="32"/>
      <c r="I24" s="32"/>
      <c r="J24" s="33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2:22" ht="12.75" customHeight="1" x14ac:dyDescent="0.2">
      <c r="B25" s="24"/>
      <c r="D25" s="12" t="s">
        <v>23</v>
      </c>
      <c r="E25" s="12" t="s">
        <v>82</v>
      </c>
      <c r="F25" s="34">
        <v>5939</v>
      </c>
      <c r="G25" s="12" t="s">
        <v>51</v>
      </c>
      <c r="H25" s="12" t="s">
        <v>1</v>
      </c>
      <c r="I25" s="34">
        <v>30613</v>
      </c>
      <c r="J25" s="15" t="s">
        <v>49</v>
      </c>
      <c r="K25" s="12"/>
      <c r="L25" s="12"/>
      <c r="M25" s="12"/>
      <c r="N25" s="12"/>
      <c r="O25" s="36">
        <f>ROUNDUP(651/5280,2)</f>
        <v>0.13</v>
      </c>
      <c r="P25" s="12"/>
      <c r="Q25" s="12"/>
      <c r="R25" s="12"/>
      <c r="S25" s="12"/>
      <c r="T25" s="12"/>
      <c r="U25" s="12"/>
      <c r="V25" s="12"/>
    </row>
    <row r="26" spans="2:22" ht="12.75" customHeight="1" x14ac:dyDescent="0.2">
      <c r="B26" s="24"/>
      <c r="D26" s="12" t="s">
        <v>25</v>
      </c>
      <c r="E26" s="12" t="s">
        <v>82</v>
      </c>
      <c r="F26" s="34">
        <v>30105</v>
      </c>
      <c r="G26" s="12" t="s">
        <v>50</v>
      </c>
      <c r="H26" s="12" t="s">
        <v>1</v>
      </c>
      <c r="I26" s="34">
        <v>30414</v>
      </c>
      <c r="J26" s="15" t="s">
        <v>50</v>
      </c>
      <c r="K26" s="12"/>
      <c r="L26" s="12"/>
      <c r="M26" s="12"/>
      <c r="N26" s="12">
        <f>ROUNDUP(309/5280,2)</f>
        <v>6.0000000000000005E-2</v>
      </c>
      <c r="O26" s="12"/>
      <c r="P26" s="12"/>
      <c r="Q26" s="12"/>
      <c r="R26" s="12"/>
      <c r="S26" s="12"/>
      <c r="T26" s="12"/>
      <c r="U26" s="12"/>
      <c r="V26" s="12"/>
    </row>
    <row r="27" spans="2:22" ht="12.75" customHeight="1" x14ac:dyDescent="0.2">
      <c r="B27" s="24"/>
      <c r="D27" s="12" t="s">
        <v>26</v>
      </c>
      <c r="E27" s="12" t="s">
        <v>82</v>
      </c>
      <c r="F27" s="34">
        <v>30105</v>
      </c>
      <c r="G27" s="12" t="s">
        <v>50</v>
      </c>
      <c r="H27" s="12" t="s">
        <v>1</v>
      </c>
      <c r="I27" s="34">
        <v>30200</v>
      </c>
      <c r="J27" s="15" t="s">
        <v>50</v>
      </c>
      <c r="K27" s="12"/>
      <c r="L27" s="12"/>
      <c r="M27" s="12"/>
      <c r="N27" s="12"/>
      <c r="O27" s="12"/>
      <c r="P27" s="12"/>
      <c r="Q27" s="12"/>
      <c r="R27" s="12">
        <v>309</v>
      </c>
      <c r="S27" s="12"/>
      <c r="T27" s="12"/>
      <c r="U27" s="12"/>
      <c r="V27" s="12"/>
    </row>
    <row r="28" spans="2:22" ht="12.75" customHeight="1" x14ac:dyDescent="0.2">
      <c r="B28" s="24"/>
      <c r="D28" s="12" t="s">
        <v>27</v>
      </c>
      <c r="E28" s="12" t="s">
        <v>82</v>
      </c>
      <c r="F28" s="34">
        <v>30085</v>
      </c>
      <c r="G28" s="12" t="s">
        <v>51</v>
      </c>
      <c r="H28" s="12" t="s">
        <v>1</v>
      </c>
      <c r="I28" s="34">
        <v>30325</v>
      </c>
      <c r="J28" s="15" t="s">
        <v>51</v>
      </c>
      <c r="K28" s="12"/>
      <c r="L28" s="12"/>
      <c r="M28" s="12"/>
      <c r="N28" s="12"/>
      <c r="O28" s="12"/>
      <c r="P28" s="38">
        <f>I28-F28</f>
        <v>240</v>
      </c>
      <c r="Q28" s="12"/>
      <c r="R28" s="12"/>
      <c r="S28" s="12"/>
      <c r="T28" s="12"/>
      <c r="U28" s="12"/>
      <c r="V28" s="12"/>
    </row>
    <row r="29" spans="2:22" ht="12.75" customHeight="1" x14ac:dyDescent="0.2">
      <c r="B29" s="24"/>
      <c r="D29" s="12" t="s">
        <v>28</v>
      </c>
      <c r="E29" s="12" t="s">
        <v>82</v>
      </c>
      <c r="F29" s="34">
        <v>60085</v>
      </c>
      <c r="G29" s="12" t="s">
        <v>51</v>
      </c>
      <c r="H29" s="12" t="s">
        <v>1</v>
      </c>
      <c r="I29" s="34">
        <v>30072</v>
      </c>
      <c r="J29" s="15" t="s">
        <v>51</v>
      </c>
      <c r="K29" s="12"/>
      <c r="L29" s="12"/>
      <c r="M29" s="12"/>
      <c r="N29" s="12"/>
      <c r="O29" s="12"/>
      <c r="P29" s="12"/>
      <c r="Q29" s="12">
        <v>157</v>
      </c>
      <c r="R29" s="12"/>
      <c r="S29" s="12"/>
      <c r="T29" s="12"/>
      <c r="U29" s="12"/>
      <c r="V29" s="12"/>
    </row>
    <row r="30" spans="2:22" ht="12.75" customHeight="1" x14ac:dyDescent="0.2">
      <c r="B30" s="24"/>
      <c r="D30" s="12" t="s">
        <v>28</v>
      </c>
      <c r="E30" s="12" t="s">
        <v>82</v>
      </c>
      <c r="F30" s="34">
        <v>60085</v>
      </c>
      <c r="G30" s="12" t="s">
        <v>51</v>
      </c>
      <c r="H30" s="12" t="s">
        <v>1</v>
      </c>
      <c r="I30" s="34">
        <v>30105</v>
      </c>
      <c r="J30" s="15" t="s">
        <v>51</v>
      </c>
      <c r="K30" s="12"/>
      <c r="L30" s="12"/>
      <c r="M30" s="12"/>
      <c r="N30" s="12"/>
      <c r="O30" s="12"/>
      <c r="P30" s="12"/>
      <c r="Q30" s="12">
        <v>190</v>
      </c>
      <c r="R30" s="12"/>
      <c r="S30" s="12"/>
      <c r="T30" s="12"/>
      <c r="U30" s="12"/>
      <c r="V30" s="12"/>
    </row>
    <row r="31" spans="2:22" ht="12.75" customHeight="1" x14ac:dyDescent="0.2">
      <c r="B31" s="24"/>
      <c r="D31" s="12" t="s">
        <v>23</v>
      </c>
      <c r="E31" s="12" t="s">
        <v>82</v>
      </c>
      <c r="F31" s="34">
        <v>6126</v>
      </c>
      <c r="G31" s="12" t="s">
        <v>51</v>
      </c>
      <c r="H31" s="12" t="s">
        <v>1</v>
      </c>
      <c r="I31" s="34">
        <v>30325</v>
      </c>
      <c r="J31" s="15" t="s">
        <v>51</v>
      </c>
      <c r="K31" s="12"/>
      <c r="L31" s="12"/>
      <c r="M31" s="12"/>
      <c r="N31" s="12"/>
      <c r="O31" s="12">
        <f>ROUNDUP((350/5280),2)</f>
        <v>6.9999999999999993E-2</v>
      </c>
      <c r="P31" s="12"/>
      <c r="Q31" s="12"/>
      <c r="R31" s="12"/>
      <c r="S31" s="12"/>
      <c r="T31" s="12"/>
      <c r="U31" s="12"/>
      <c r="V31" s="12"/>
    </row>
    <row r="32" spans="2:22" ht="12.75" customHeight="1" x14ac:dyDescent="0.2">
      <c r="B32" s="24"/>
      <c r="D32" s="12" t="s">
        <v>29</v>
      </c>
      <c r="E32" s="12" t="s">
        <v>82</v>
      </c>
      <c r="F32" s="34">
        <v>60114</v>
      </c>
      <c r="G32" s="12" t="s">
        <v>49</v>
      </c>
      <c r="H32" s="12"/>
      <c r="I32" s="34"/>
      <c r="J32" s="15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>
        <v>1</v>
      </c>
      <c r="V32" s="12"/>
    </row>
    <row r="33" spans="2:22" ht="12.75" customHeight="1" x14ac:dyDescent="0.2">
      <c r="B33" s="24"/>
      <c r="D33" s="12" t="s">
        <v>29</v>
      </c>
      <c r="E33" s="12" t="s">
        <v>82</v>
      </c>
      <c r="F33" s="34">
        <v>30115</v>
      </c>
      <c r="G33" s="12" t="s">
        <v>49</v>
      </c>
      <c r="H33" s="12"/>
      <c r="I33" s="34"/>
      <c r="J33" s="15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>
        <v>1</v>
      </c>
      <c r="V33" s="12"/>
    </row>
    <row r="34" spans="2:22" ht="12.75" customHeight="1" x14ac:dyDescent="0.2">
      <c r="B34" s="24"/>
      <c r="D34" s="12" t="s">
        <v>29</v>
      </c>
      <c r="E34" s="12" t="s">
        <v>82</v>
      </c>
      <c r="F34" s="34">
        <v>30182</v>
      </c>
      <c r="G34" s="12" t="s">
        <v>49</v>
      </c>
      <c r="H34" s="12"/>
      <c r="I34" s="34"/>
      <c r="J34" s="15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>
        <v>1</v>
      </c>
      <c r="V34" s="12"/>
    </row>
    <row r="35" spans="2:22" ht="12.75" customHeight="1" x14ac:dyDescent="0.2">
      <c r="B35" s="24"/>
      <c r="D35" s="12" t="s">
        <v>29</v>
      </c>
      <c r="E35" s="12" t="s">
        <v>83</v>
      </c>
      <c r="F35" s="34">
        <v>30248</v>
      </c>
      <c r="G35" s="12" t="s">
        <v>49</v>
      </c>
      <c r="H35" s="12"/>
      <c r="I35" s="34"/>
      <c r="J35" s="15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>
        <v>1</v>
      </c>
      <c r="V35" s="12"/>
    </row>
    <row r="36" spans="2:22" ht="12.75" customHeight="1" x14ac:dyDescent="0.2">
      <c r="B36" s="24"/>
      <c r="D36" s="12" t="s">
        <v>29</v>
      </c>
      <c r="E36" s="12" t="s">
        <v>84</v>
      </c>
      <c r="F36" s="34">
        <v>60225</v>
      </c>
      <c r="G36" s="12" t="s">
        <v>49</v>
      </c>
      <c r="H36" s="12"/>
      <c r="I36" s="34"/>
      <c r="J36" s="15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>
        <v>1</v>
      </c>
      <c r="V36" s="12"/>
    </row>
    <row r="37" spans="2:22" ht="12.75" customHeight="1" x14ac:dyDescent="0.2">
      <c r="B37" s="24"/>
      <c r="D37" s="12" t="s">
        <v>29</v>
      </c>
      <c r="E37" s="12" t="s">
        <v>84</v>
      </c>
      <c r="F37" s="34">
        <v>60422</v>
      </c>
      <c r="G37" s="12" t="s">
        <v>49</v>
      </c>
      <c r="H37" s="12"/>
      <c r="I37" s="34"/>
      <c r="J37" s="15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>
        <v>1</v>
      </c>
      <c r="V37" s="12"/>
    </row>
    <row r="38" spans="2:22" ht="12.75" customHeight="1" thickBot="1" x14ac:dyDescent="0.25">
      <c r="B38" s="24"/>
      <c r="D38" s="12"/>
      <c r="E38" s="12"/>
      <c r="F38" s="34"/>
      <c r="G38" s="12"/>
      <c r="H38" s="12"/>
      <c r="I38" s="34"/>
      <c r="J38" s="15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</row>
    <row r="39" spans="2:22" ht="12.75" customHeight="1" x14ac:dyDescent="0.2">
      <c r="B39" s="24"/>
      <c r="D39" s="31" t="s">
        <v>35</v>
      </c>
      <c r="E39" s="32"/>
      <c r="F39" s="32"/>
      <c r="G39" s="32"/>
      <c r="H39" s="32"/>
      <c r="I39" s="32"/>
      <c r="J39" s="33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2:22" ht="12.75" customHeight="1" thickBot="1" x14ac:dyDescent="0.25">
      <c r="B40" s="24"/>
      <c r="D40" s="12"/>
      <c r="E40" s="12"/>
      <c r="F40" s="34"/>
      <c r="G40" s="12"/>
      <c r="H40" s="12"/>
      <c r="I40" s="34"/>
      <c r="J40" s="15"/>
      <c r="K40" s="12"/>
      <c r="L40" s="12"/>
      <c r="M40" s="12"/>
      <c r="N40" s="12"/>
      <c r="O40" s="12"/>
      <c r="P40" s="12"/>
      <c r="Q40" s="38"/>
      <c r="R40" s="12"/>
      <c r="S40" s="12"/>
      <c r="T40" s="12"/>
      <c r="U40" s="12"/>
      <c r="V40" s="12"/>
    </row>
    <row r="41" spans="2:22" ht="12.75" customHeight="1" x14ac:dyDescent="0.2">
      <c r="B41" s="24"/>
      <c r="D41" s="31" t="s">
        <v>36</v>
      </c>
      <c r="E41" s="32"/>
      <c r="F41" s="32"/>
      <c r="G41" s="32"/>
      <c r="H41" s="32"/>
      <c r="I41" s="32"/>
      <c r="J41" s="33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2:22" ht="12.75" customHeight="1" x14ac:dyDescent="0.2">
      <c r="B42" s="24"/>
      <c r="D42" s="12" t="s">
        <v>23</v>
      </c>
      <c r="E42" s="12" t="s">
        <v>96</v>
      </c>
      <c r="F42" s="34">
        <v>6265</v>
      </c>
      <c r="G42" s="12" t="s">
        <v>51</v>
      </c>
      <c r="H42" s="12" t="s">
        <v>1</v>
      </c>
      <c r="I42" s="34">
        <v>6811.64</v>
      </c>
      <c r="J42" s="15" t="s">
        <v>51</v>
      </c>
      <c r="K42" s="12"/>
      <c r="L42" s="12"/>
      <c r="M42" s="12"/>
      <c r="N42" s="12"/>
      <c r="O42" s="12">
        <f>ROUNDUP(548/5280,2)</f>
        <v>0.11</v>
      </c>
      <c r="P42" s="12"/>
      <c r="Q42" s="12"/>
      <c r="R42" s="12"/>
      <c r="S42" s="12"/>
      <c r="T42" s="12"/>
      <c r="U42" s="12"/>
      <c r="V42" s="12"/>
    </row>
    <row r="43" spans="2:22" ht="12.75" customHeight="1" x14ac:dyDescent="0.2">
      <c r="B43" s="24"/>
      <c r="D43" s="12" t="s">
        <v>24</v>
      </c>
      <c r="E43" s="12" t="s">
        <v>96</v>
      </c>
      <c r="F43" s="34">
        <v>6316.87</v>
      </c>
      <c r="G43" s="12" t="s">
        <v>51</v>
      </c>
      <c r="H43" s="12" t="s">
        <v>1</v>
      </c>
      <c r="I43" s="34">
        <v>7140.9</v>
      </c>
      <c r="J43" s="15" t="s">
        <v>51</v>
      </c>
      <c r="K43" s="12"/>
      <c r="L43" s="12"/>
      <c r="M43" s="12"/>
      <c r="N43" s="12"/>
      <c r="O43" s="12">
        <f>ROUNDUP(994/5280,2)</f>
        <v>0.19</v>
      </c>
      <c r="P43" s="12"/>
      <c r="Q43" s="12"/>
      <c r="R43" s="12"/>
      <c r="S43" s="12"/>
      <c r="T43" s="12"/>
      <c r="U43" s="12"/>
      <c r="V43" s="12"/>
    </row>
    <row r="44" spans="2:22" ht="12.75" customHeight="1" x14ac:dyDescent="0.2">
      <c r="B44" s="24"/>
      <c r="D44" s="12" t="s">
        <v>27</v>
      </c>
      <c r="E44" s="12" t="s">
        <v>96</v>
      </c>
      <c r="F44" s="34">
        <v>6265</v>
      </c>
      <c r="G44" s="12" t="s">
        <v>51</v>
      </c>
      <c r="H44" s="12" t="s">
        <v>1</v>
      </c>
      <c r="I44" s="34">
        <v>6811.64</v>
      </c>
      <c r="J44" s="15" t="s">
        <v>51</v>
      </c>
      <c r="K44" s="12"/>
      <c r="L44" s="12"/>
      <c r="M44" s="12"/>
      <c r="N44" s="12"/>
      <c r="O44" s="12"/>
      <c r="P44" s="12">
        <v>548</v>
      </c>
      <c r="Q44" s="12"/>
      <c r="R44" s="12"/>
      <c r="S44" s="12"/>
      <c r="T44" s="12"/>
      <c r="U44" s="12"/>
      <c r="V44" s="12"/>
    </row>
    <row r="45" spans="2:22" ht="12.75" customHeight="1" x14ac:dyDescent="0.2">
      <c r="B45" s="24"/>
      <c r="D45" s="12" t="s">
        <v>29</v>
      </c>
      <c r="E45" s="12" t="s">
        <v>96</v>
      </c>
      <c r="F45" s="34">
        <v>80262</v>
      </c>
      <c r="G45" s="12" t="s">
        <v>51</v>
      </c>
      <c r="H45" s="12"/>
      <c r="I45" s="35"/>
      <c r="J45" s="15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>
        <v>1</v>
      </c>
      <c r="V45" s="12"/>
    </row>
    <row r="46" spans="2:22" ht="12.75" customHeight="1" x14ac:dyDescent="0.2">
      <c r="B46" s="24"/>
      <c r="D46" s="12" t="s">
        <v>29</v>
      </c>
      <c r="E46" s="12" t="s">
        <v>96</v>
      </c>
      <c r="F46" s="34">
        <v>80183</v>
      </c>
      <c r="G46" s="12" t="s">
        <v>51</v>
      </c>
      <c r="H46" s="12"/>
      <c r="I46" s="34"/>
      <c r="J46" s="15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>
        <v>1</v>
      </c>
      <c r="V46" s="12"/>
    </row>
    <row r="47" spans="2:22" ht="12.75" customHeight="1" x14ac:dyDescent="0.2">
      <c r="B47" s="24"/>
      <c r="D47" s="12" t="s">
        <v>29</v>
      </c>
      <c r="E47" s="12" t="s">
        <v>96</v>
      </c>
      <c r="F47" s="34">
        <v>80089</v>
      </c>
      <c r="G47" s="12" t="s">
        <v>51</v>
      </c>
      <c r="H47" s="12"/>
      <c r="I47" s="34"/>
      <c r="J47" s="15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>
        <v>1</v>
      </c>
      <c r="V47" s="12"/>
    </row>
    <row r="48" spans="2:22" ht="12.75" customHeight="1" x14ac:dyDescent="0.2">
      <c r="B48" s="24"/>
      <c r="D48" s="12" t="s">
        <v>23</v>
      </c>
      <c r="E48" s="12" t="s">
        <v>96</v>
      </c>
      <c r="F48" s="34">
        <v>69721</v>
      </c>
      <c r="G48" s="12" t="s">
        <v>49</v>
      </c>
      <c r="H48" s="12" t="s">
        <v>1</v>
      </c>
      <c r="I48" s="34">
        <v>69881</v>
      </c>
      <c r="J48" s="15" t="s">
        <v>51</v>
      </c>
      <c r="K48" s="12"/>
      <c r="L48" s="12"/>
      <c r="M48" s="12"/>
      <c r="N48" s="12"/>
      <c r="O48" s="12">
        <f>ROUNDUP((188/5280),2)</f>
        <v>0.04</v>
      </c>
      <c r="P48" s="12"/>
      <c r="Q48" s="12"/>
      <c r="R48" s="12"/>
      <c r="S48" s="12"/>
      <c r="T48" s="12"/>
      <c r="U48" s="12"/>
      <c r="V48" s="12"/>
    </row>
    <row r="49" spans="2:22" ht="12.75" customHeight="1" x14ac:dyDescent="0.2">
      <c r="B49" s="24"/>
      <c r="D49" s="12" t="s">
        <v>24</v>
      </c>
      <c r="E49" s="12" t="s">
        <v>96</v>
      </c>
      <c r="F49" s="34">
        <v>69742</v>
      </c>
      <c r="G49" s="12" t="s">
        <v>49</v>
      </c>
      <c r="H49" s="12" t="s">
        <v>1</v>
      </c>
      <c r="I49" s="34">
        <v>69872</v>
      </c>
      <c r="J49" s="15" t="s">
        <v>51</v>
      </c>
      <c r="K49" s="12"/>
      <c r="L49" s="12"/>
      <c r="M49" s="12"/>
      <c r="N49" s="12"/>
      <c r="O49" s="12">
        <f>ROUNDUP((147/5280),2)</f>
        <v>0.03</v>
      </c>
      <c r="P49" s="12"/>
      <c r="Q49" s="12"/>
      <c r="R49" s="12"/>
      <c r="S49" s="12"/>
      <c r="T49" s="12"/>
      <c r="U49" s="12"/>
      <c r="V49" s="12"/>
    </row>
    <row r="50" spans="2:22" ht="12.75" customHeight="1" thickBot="1" x14ac:dyDescent="0.25">
      <c r="B50" s="24"/>
      <c r="D50" s="12"/>
      <c r="E50" s="12"/>
      <c r="F50" s="34"/>
      <c r="G50" s="12"/>
      <c r="H50" s="12"/>
      <c r="I50" s="34"/>
      <c r="J50" s="15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</row>
    <row r="51" spans="2:22" ht="12.75" customHeight="1" x14ac:dyDescent="0.2">
      <c r="B51" s="24"/>
      <c r="D51" s="31" t="s">
        <v>38</v>
      </c>
      <c r="E51" s="32"/>
      <c r="F51" s="32"/>
      <c r="G51" s="32"/>
      <c r="H51" s="32"/>
      <c r="I51" s="32"/>
      <c r="J51" s="33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</row>
    <row r="52" spans="2:22" ht="12.75" customHeight="1" thickBot="1" x14ac:dyDescent="0.25">
      <c r="B52" s="24"/>
      <c r="D52" s="12"/>
      <c r="E52" s="12"/>
      <c r="F52" s="13"/>
      <c r="G52" s="14"/>
      <c r="H52" s="12"/>
      <c r="I52" s="13"/>
      <c r="J52" s="15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</row>
    <row r="53" spans="2:22" ht="12.75" customHeight="1" x14ac:dyDescent="0.2">
      <c r="B53" s="24"/>
      <c r="D53" s="31" t="s">
        <v>39</v>
      </c>
      <c r="E53" s="32"/>
      <c r="F53" s="32"/>
      <c r="G53" s="32"/>
      <c r="H53" s="32"/>
      <c r="I53" s="32"/>
      <c r="J53" s="33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2:22" ht="12.75" customHeight="1" thickBot="1" x14ac:dyDescent="0.25">
      <c r="B54" s="24"/>
      <c r="D54" s="12"/>
      <c r="E54" s="12"/>
      <c r="F54" s="34"/>
      <c r="G54" s="12"/>
      <c r="H54" s="12"/>
      <c r="I54" s="34"/>
      <c r="J54" s="15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</row>
    <row r="55" spans="2:22" ht="12.75" customHeight="1" x14ac:dyDescent="0.2">
      <c r="B55" s="24"/>
      <c r="D55" s="31" t="s">
        <v>37</v>
      </c>
      <c r="E55" s="32"/>
      <c r="F55" s="32"/>
      <c r="G55" s="32"/>
      <c r="H55" s="32"/>
      <c r="I55" s="32"/>
      <c r="J55" s="33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2:22" ht="12.75" customHeight="1" x14ac:dyDescent="0.2">
      <c r="B56" s="24"/>
      <c r="D56" s="12" t="s">
        <v>23</v>
      </c>
      <c r="E56" s="12" t="s">
        <v>97</v>
      </c>
      <c r="F56" s="34">
        <v>40274.29</v>
      </c>
      <c r="G56" s="12" t="s">
        <v>50</v>
      </c>
      <c r="H56" s="12" t="s">
        <v>1</v>
      </c>
      <c r="I56" s="34">
        <v>42078.44</v>
      </c>
      <c r="J56" s="15" t="s">
        <v>50</v>
      </c>
      <c r="K56" s="12"/>
      <c r="L56" s="12"/>
      <c r="M56" s="12"/>
      <c r="N56" s="12"/>
      <c r="O56" s="12">
        <f>ROUNDUP((1768.7+1629.8)/5280,2)</f>
        <v>0.65</v>
      </c>
      <c r="P56" s="12"/>
      <c r="Q56" s="12"/>
      <c r="R56" s="12"/>
      <c r="S56" s="12"/>
      <c r="T56" s="12"/>
      <c r="U56" s="12"/>
      <c r="V56" s="12"/>
    </row>
    <row r="57" spans="2:22" ht="12.75" customHeight="1" x14ac:dyDescent="0.2">
      <c r="B57" s="24"/>
      <c r="D57" s="12" t="s">
        <v>24</v>
      </c>
      <c r="E57" s="12" t="s">
        <v>97</v>
      </c>
      <c r="F57" s="34">
        <v>40273</v>
      </c>
      <c r="G57" s="12" t="s">
        <v>51</v>
      </c>
      <c r="H57" s="12" t="s">
        <v>1</v>
      </c>
      <c r="I57" s="34">
        <v>41895</v>
      </c>
      <c r="J57" s="15" t="s">
        <v>51</v>
      </c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2:22" ht="12.75" customHeight="1" x14ac:dyDescent="0.2">
      <c r="B58" s="24"/>
      <c r="D58" s="12" t="s">
        <v>28</v>
      </c>
      <c r="E58" s="12" t="s">
        <v>97</v>
      </c>
      <c r="F58" s="34">
        <v>6800</v>
      </c>
      <c r="G58" s="12" t="s">
        <v>51</v>
      </c>
      <c r="H58" s="12" t="s">
        <v>1</v>
      </c>
      <c r="I58" s="34">
        <v>6950</v>
      </c>
      <c r="J58" s="15" t="s">
        <v>51</v>
      </c>
      <c r="K58" s="12"/>
      <c r="L58" s="12"/>
      <c r="M58" s="12"/>
      <c r="N58" s="12"/>
      <c r="O58" s="12"/>
      <c r="P58" s="12"/>
      <c r="Q58" s="38">
        <f>I58-F58</f>
        <v>150</v>
      </c>
      <c r="R58" s="12"/>
      <c r="S58" s="12"/>
      <c r="T58" s="12"/>
      <c r="U58" s="12"/>
      <c r="V58" s="12"/>
    </row>
    <row r="59" spans="2:22" ht="12.75" customHeight="1" x14ac:dyDescent="0.2">
      <c r="B59" s="24"/>
      <c r="D59" s="12" t="s">
        <v>27</v>
      </c>
      <c r="E59" s="12" t="s">
        <v>97</v>
      </c>
      <c r="F59" s="34">
        <v>6950</v>
      </c>
      <c r="G59" s="12" t="s">
        <v>51</v>
      </c>
      <c r="H59" s="12" t="s">
        <v>1</v>
      </c>
      <c r="I59" s="34">
        <v>7111</v>
      </c>
      <c r="J59" s="15" t="s">
        <v>51</v>
      </c>
      <c r="K59" s="12"/>
      <c r="L59" s="12"/>
      <c r="M59" s="12"/>
      <c r="N59" s="12"/>
      <c r="O59" s="12"/>
      <c r="P59" s="12">
        <v>320</v>
      </c>
      <c r="Q59" s="38"/>
      <c r="R59" s="12"/>
      <c r="S59" s="12"/>
      <c r="T59" s="12"/>
      <c r="U59" s="12"/>
      <c r="V59" s="12"/>
    </row>
    <row r="60" spans="2:22" ht="12.75" customHeight="1" x14ac:dyDescent="0.2">
      <c r="B60" s="24"/>
      <c r="D60" s="12" t="s">
        <v>41</v>
      </c>
      <c r="E60" s="12" t="s">
        <v>97</v>
      </c>
      <c r="F60" s="34">
        <v>40440</v>
      </c>
      <c r="G60" s="12" t="s">
        <v>51</v>
      </c>
      <c r="H60" s="12" t="s">
        <v>1</v>
      </c>
      <c r="I60" s="34">
        <v>41768</v>
      </c>
      <c r="J60" s="15" t="s">
        <v>51</v>
      </c>
      <c r="K60" s="12"/>
      <c r="L60" s="12"/>
      <c r="M60" s="12"/>
      <c r="N60" s="12"/>
      <c r="O60" s="12"/>
      <c r="P60" s="12"/>
      <c r="Q60" s="12"/>
      <c r="R60" s="12"/>
      <c r="S60" s="12"/>
      <c r="T60" s="38">
        <f>I60-F60</f>
        <v>1328</v>
      </c>
      <c r="U60" s="12"/>
      <c r="V60" s="12"/>
    </row>
    <row r="61" spans="2:22" ht="12.75" customHeight="1" x14ac:dyDescent="0.2">
      <c r="B61" s="24"/>
      <c r="D61" s="12" t="s">
        <v>48</v>
      </c>
      <c r="E61" s="12" t="s">
        <v>97</v>
      </c>
      <c r="F61" s="34">
        <v>6850</v>
      </c>
      <c r="G61" s="12" t="s">
        <v>51</v>
      </c>
      <c r="H61" s="12" t="s">
        <v>1</v>
      </c>
      <c r="I61" s="34">
        <v>7427</v>
      </c>
      <c r="J61" s="15" t="s">
        <v>51</v>
      </c>
      <c r="K61" s="12"/>
      <c r="L61" s="12"/>
      <c r="M61" s="37">
        <f>ROUNDUP((I61-F61)/5280,2)</f>
        <v>0.11</v>
      </c>
      <c r="N61" s="12"/>
      <c r="O61" s="12"/>
      <c r="P61" s="12"/>
      <c r="Q61" s="12"/>
      <c r="R61" s="12"/>
      <c r="S61" s="12"/>
      <c r="T61" s="38"/>
      <c r="U61" s="12"/>
      <c r="V61" s="12"/>
    </row>
    <row r="62" spans="2:22" ht="12.75" customHeight="1" x14ac:dyDescent="0.2">
      <c r="B62" s="24"/>
      <c r="D62" s="12" t="s">
        <v>58</v>
      </c>
      <c r="E62" s="12" t="s">
        <v>98</v>
      </c>
      <c r="F62" s="34">
        <v>40343</v>
      </c>
      <c r="G62" s="12" t="s">
        <v>49</v>
      </c>
      <c r="H62" s="12" t="s">
        <v>1</v>
      </c>
      <c r="I62" s="34">
        <v>41016</v>
      </c>
      <c r="J62" s="15" t="s">
        <v>49</v>
      </c>
      <c r="K62" s="12"/>
      <c r="L62" s="12"/>
      <c r="M62" s="12"/>
      <c r="N62" s="12"/>
      <c r="O62" s="12"/>
      <c r="P62" s="12"/>
      <c r="Q62" s="12"/>
      <c r="R62" s="12"/>
      <c r="S62" s="12"/>
      <c r="T62" s="38"/>
      <c r="U62" s="12"/>
      <c r="V62" s="12">
        <v>670</v>
      </c>
    </row>
    <row r="63" spans="2:22" ht="12.75" customHeight="1" x14ac:dyDescent="0.2">
      <c r="B63" s="24"/>
      <c r="D63" s="12" t="s">
        <v>41</v>
      </c>
      <c r="E63" s="12" t="s">
        <v>98</v>
      </c>
      <c r="F63" s="34">
        <v>7217</v>
      </c>
      <c r="G63" s="12" t="s">
        <v>51</v>
      </c>
      <c r="H63" s="12" t="s">
        <v>1</v>
      </c>
      <c r="I63" s="34">
        <v>7983</v>
      </c>
      <c r="J63" s="15" t="s">
        <v>51</v>
      </c>
      <c r="K63" s="12"/>
      <c r="L63" s="12"/>
      <c r="M63" s="12"/>
      <c r="N63" s="12"/>
      <c r="O63" s="12"/>
      <c r="P63" s="12"/>
      <c r="Q63" s="12"/>
      <c r="R63" s="12"/>
      <c r="S63" s="12"/>
      <c r="T63" s="12">
        <f>I63-F63</f>
        <v>766</v>
      </c>
      <c r="U63" s="12"/>
      <c r="V63" s="12"/>
    </row>
    <row r="64" spans="2:22" ht="12.75" customHeight="1" x14ac:dyDescent="0.2">
      <c r="B64" s="24"/>
      <c r="D64" s="12" t="s">
        <v>40</v>
      </c>
      <c r="E64" s="12" t="s">
        <v>98</v>
      </c>
      <c r="F64" s="34">
        <v>7217</v>
      </c>
      <c r="G64" s="12" t="s">
        <v>49</v>
      </c>
      <c r="H64" s="12"/>
      <c r="I64" s="34"/>
      <c r="J64" s="15"/>
      <c r="K64" s="12">
        <v>1</v>
      </c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2:22" ht="12.75" customHeight="1" x14ac:dyDescent="0.2">
      <c r="B65" s="24"/>
      <c r="D65" s="12" t="s">
        <v>40</v>
      </c>
      <c r="E65" s="12" t="s">
        <v>98</v>
      </c>
      <c r="F65" s="34">
        <v>41775</v>
      </c>
      <c r="G65" s="12" t="s">
        <v>51</v>
      </c>
      <c r="H65" s="12"/>
      <c r="I65" s="34"/>
      <c r="J65" s="15"/>
      <c r="K65" s="12">
        <v>1</v>
      </c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2:22" ht="12.75" customHeight="1" x14ac:dyDescent="0.2">
      <c r="B66" s="24"/>
      <c r="D66" s="12" t="s">
        <v>52</v>
      </c>
      <c r="E66" s="12" t="s">
        <v>98</v>
      </c>
      <c r="F66" s="34">
        <v>40272.449999999997</v>
      </c>
      <c r="G66" s="12" t="s">
        <v>50</v>
      </c>
      <c r="H66" s="12" t="s">
        <v>1</v>
      </c>
      <c r="I66" s="34">
        <v>41894.47</v>
      </c>
      <c r="J66" s="15" t="s">
        <v>50</v>
      </c>
      <c r="K66" s="12"/>
      <c r="L66" s="12">
        <f>ROUNDUP((5915.5)/27,1)</f>
        <v>219.1</v>
      </c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2:22" ht="12.75" customHeight="1" thickBot="1" x14ac:dyDescent="0.25">
      <c r="B67" s="24"/>
      <c r="D67" s="12"/>
      <c r="E67" s="12"/>
      <c r="F67" s="13"/>
      <c r="G67" s="14"/>
      <c r="H67" s="12"/>
      <c r="I67" s="13"/>
      <c r="J67" s="15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2:22" ht="12.75" customHeight="1" x14ac:dyDescent="0.2">
      <c r="B68" s="24"/>
      <c r="D68" s="31" t="s">
        <v>42</v>
      </c>
      <c r="E68" s="32"/>
      <c r="F68" s="32"/>
      <c r="G68" s="32"/>
      <c r="H68" s="32"/>
      <c r="I68" s="32"/>
      <c r="J68" s="33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2:22" ht="12.75" customHeight="1" x14ac:dyDescent="0.2">
      <c r="B69" s="24"/>
      <c r="D69" s="12" t="s">
        <v>40</v>
      </c>
      <c r="E69" s="12" t="s">
        <v>59</v>
      </c>
      <c r="F69" s="34">
        <v>41914</v>
      </c>
      <c r="G69" s="12" t="s">
        <v>51</v>
      </c>
      <c r="H69" s="12"/>
      <c r="I69" s="34"/>
      <c r="J69" s="15"/>
      <c r="K69" s="12">
        <v>1</v>
      </c>
      <c r="L69" s="12"/>
      <c r="M69" s="12"/>
      <c r="N69" s="12"/>
      <c r="O69" s="12"/>
      <c r="P69" s="12"/>
      <c r="Q69" s="12"/>
      <c r="R69" s="12"/>
      <c r="S69" s="12"/>
      <c r="T69" s="38"/>
      <c r="U69" s="12"/>
      <c r="V69" s="12"/>
    </row>
    <row r="70" spans="2:22" ht="12.75" customHeight="1" x14ac:dyDescent="0.2">
      <c r="B70" s="24"/>
      <c r="D70" s="12" t="s">
        <v>41</v>
      </c>
      <c r="E70" s="12" t="s">
        <v>59</v>
      </c>
      <c r="F70" s="34">
        <v>41551</v>
      </c>
      <c r="G70" s="12" t="s">
        <v>51</v>
      </c>
      <c r="H70" s="12" t="s">
        <v>1</v>
      </c>
      <c r="I70" s="34">
        <v>41914</v>
      </c>
      <c r="J70" s="15" t="s">
        <v>51</v>
      </c>
      <c r="K70" s="12"/>
      <c r="L70" s="12"/>
      <c r="M70" s="12"/>
      <c r="N70" s="12"/>
      <c r="O70" s="12"/>
      <c r="P70" s="12"/>
      <c r="Q70" s="12"/>
      <c r="R70" s="12"/>
      <c r="S70" s="12"/>
      <c r="T70" s="38">
        <f>I70-F70</f>
        <v>363</v>
      </c>
      <c r="U70" s="12"/>
      <c r="V70" s="12"/>
    </row>
    <row r="71" spans="2:22" ht="12.75" customHeight="1" x14ac:dyDescent="0.2">
      <c r="B71" s="24"/>
      <c r="D71" s="12" t="s">
        <v>27</v>
      </c>
      <c r="E71" s="12" t="s">
        <v>59</v>
      </c>
      <c r="F71" s="34">
        <v>6681</v>
      </c>
      <c r="G71" s="12" t="s">
        <v>51</v>
      </c>
      <c r="H71" s="12" t="s">
        <v>1</v>
      </c>
      <c r="I71" s="34">
        <v>7333</v>
      </c>
      <c r="J71" s="15" t="s">
        <v>49</v>
      </c>
      <c r="K71" s="12"/>
      <c r="L71" s="12"/>
      <c r="M71" s="12"/>
      <c r="N71" s="12"/>
      <c r="O71" s="12"/>
      <c r="P71" s="38">
        <f>I71-F71</f>
        <v>652</v>
      </c>
      <c r="Q71" s="12"/>
      <c r="R71" s="12"/>
      <c r="S71" s="12"/>
      <c r="T71" s="12"/>
      <c r="U71" s="12"/>
      <c r="V71" s="12"/>
    </row>
    <row r="72" spans="2:22" ht="12.75" customHeight="1" x14ac:dyDescent="0.2">
      <c r="B72" s="24"/>
      <c r="D72" s="12" t="s">
        <v>23</v>
      </c>
      <c r="E72" s="12" t="s">
        <v>59</v>
      </c>
      <c r="F72" s="34">
        <v>6681</v>
      </c>
      <c r="G72" s="12" t="s">
        <v>51</v>
      </c>
      <c r="H72" s="12" t="s">
        <v>1</v>
      </c>
      <c r="I72" s="34">
        <v>42100</v>
      </c>
      <c r="J72" s="15" t="s">
        <v>51</v>
      </c>
      <c r="K72" s="12"/>
      <c r="L72" s="12"/>
      <c r="M72" s="12"/>
      <c r="N72" s="12"/>
      <c r="O72" s="12">
        <f>ROUNDUP((450+194+334+84+98+619+50+266+40+17+274)/5280,2)</f>
        <v>0.46</v>
      </c>
      <c r="P72" s="37"/>
      <c r="Q72" s="12"/>
      <c r="R72" s="12"/>
      <c r="S72" s="12"/>
      <c r="T72" s="12"/>
      <c r="U72" s="12"/>
      <c r="V72" s="12"/>
    </row>
    <row r="73" spans="2:22" ht="12.75" customHeight="1" x14ac:dyDescent="0.2">
      <c r="B73" s="24"/>
      <c r="D73" s="12" t="s">
        <v>24</v>
      </c>
      <c r="E73" s="12" t="s">
        <v>60</v>
      </c>
      <c r="F73" s="34">
        <v>40443</v>
      </c>
      <c r="G73" s="12" t="s">
        <v>49</v>
      </c>
      <c r="H73" s="12" t="s">
        <v>1</v>
      </c>
      <c r="I73" s="34">
        <v>41678</v>
      </c>
      <c r="J73" s="15" t="s">
        <v>49</v>
      </c>
      <c r="K73" s="12"/>
      <c r="L73" s="12"/>
      <c r="M73" s="12"/>
      <c r="N73" s="12"/>
      <c r="O73" s="12">
        <f>ROUNDUP((200+662+52+267+41)/5280,2)</f>
        <v>0.24000000000000002</v>
      </c>
      <c r="P73" s="12"/>
      <c r="Q73" s="12"/>
      <c r="R73" s="12"/>
      <c r="S73" s="12"/>
      <c r="T73" s="12"/>
      <c r="U73" s="12"/>
      <c r="V73" s="12"/>
    </row>
    <row r="74" spans="2:22" ht="12.75" customHeight="1" x14ac:dyDescent="0.2">
      <c r="B74" s="24"/>
      <c r="D74" s="12" t="s">
        <v>40</v>
      </c>
      <c r="E74" s="12" t="s">
        <v>61</v>
      </c>
      <c r="F74" s="34">
        <v>40955</v>
      </c>
      <c r="G74" s="12" t="s">
        <v>51</v>
      </c>
      <c r="H74" s="12"/>
      <c r="I74" s="34"/>
      <c r="J74" s="15"/>
      <c r="K74" s="12">
        <v>1</v>
      </c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2:22" ht="12.75" customHeight="1" thickBot="1" x14ac:dyDescent="0.25">
      <c r="B75" s="24"/>
      <c r="D75" s="12" t="s">
        <v>41</v>
      </c>
      <c r="E75" s="12" t="s">
        <v>61</v>
      </c>
      <c r="F75" s="34">
        <v>40443</v>
      </c>
      <c r="G75" s="12" t="s">
        <v>51</v>
      </c>
      <c r="H75" s="12" t="s">
        <v>1</v>
      </c>
      <c r="I75" s="34">
        <v>40955</v>
      </c>
      <c r="J75" s="15" t="s">
        <v>51</v>
      </c>
      <c r="K75" s="12"/>
      <c r="L75" s="12"/>
      <c r="M75" s="12"/>
      <c r="N75" s="12"/>
      <c r="O75" s="12"/>
      <c r="P75" s="12"/>
      <c r="Q75" s="12"/>
      <c r="R75" s="12"/>
      <c r="S75" s="12"/>
      <c r="T75" s="38">
        <f>I75-F75</f>
        <v>512</v>
      </c>
      <c r="U75" s="12"/>
      <c r="V75" s="12"/>
    </row>
    <row r="76" spans="2:22" ht="12.75" customHeight="1" thickBot="1" x14ac:dyDescent="0.25">
      <c r="B76" s="22" t="s">
        <v>9</v>
      </c>
      <c r="D76" s="12" t="s">
        <v>58</v>
      </c>
      <c r="E76" s="12" t="s">
        <v>61</v>
      </c>
      <c r="F76" s="34">
        <v>40600</v>
      </c>
      <c r="G76" s="12" t="s">
        <v>49</v>
      </c>
      <c r="H76" s="12" t="s">
        <v>1</v>
      </c>
      <c r="I76" s="34">
        <v>40732</v>
      </c>
      <c r="J76" s="15" t="s">
        <v>49</v>
      </c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38">
        <f>I76-F76</f>
        <v>132</v>
      </c>
    </row>
    <row r="77" spans="2:22" ht="12.75" customHeight="1" thickBot="1" x14ac:dyDescent="0.25">
      <c r="B77" s="26"/>
      <c r="D77" s="12"/>
      <c r="E77" s="12"/>
      <c r="F77" s="34"/>
      <c r="G77" s="12"/>
      <c r="H77" s="12"/>
      <c r="I77" s="34"/>
      <c r="J77" s="15"/>
      <c r="K77" s="12"/>
      <c r="L77" s="12"/>
      <c r="M77" s="12"/>
      <c r="N77" s="12"/>
      <c r="O77" s="37"/>
      <c r="P77" s="12"/>
      <c r="Q77" s="12"/>
      <c r="R77" s="12"/>
      <c r="S77" s="12"/>
      <c r="T77" s="38"/>
      <c r="U77" s="12"/>
      <c r="V77" s="12"/>
    </row>
    <row r="78" spans="2:22" ht="12.75" customHeight="1" thickBot="1" x14ac:dyDescent="0.25">
      <c r="D78" s="12" t="s">
        <v>27</v>
      </c>
      <c r="E78" s="12" t="s">
        <v>63</v>
      </c>
      <c r="F78" s="34">
        <v>40151</v>
      </c>
      <c r="G78" s="12" t="s">
        <v>49</v>
      </c>
      <c r="H78" s="12" t="s">
        <v>1</v>
      </c>
      <c r="I78" s="34">
        <v>40443</v>
      </c>
      <c r="J78" s="15" t="s">
        <v>49</v>
      </c>
      <c r="K78" s="12"/>
      <c r="L78" s="12"/>
      <c r="M78" s="12"/>
      <c r="N78" s="12"/>
      <c r="O78" s="12"/>
      <c r="P78" s="38">
        <f>I78-F78</f>
        <v>292</v>
      </c>
      <c r="Q78" s="12"/>
      <c r="R78" s="12"/>
      <c r="S78" s="12"/>
      <c r="T78" s="12"/>
      <c r="U78" s="12"/>
      <c r="V78" s="12"/>
    </row>
    <row r="79" spans="2:22" ht="12.75" customHeight="1" x14ac:dyDescent="0.2">
      <c r="B79" s="80" t="s">
        <v>10</v>
      </c>
      <c r="D79" s="12" t="s">
        <v>52</v>
      </c>
      <c r="E79" s="12" t="s">
        <v>62</v>
      </c>
      <c r="F79" s="34"/>
      <c r="G79" s="12" t="s">
        <v>49</v>
      </c>
      <c r="H79" s="12" t="s">
        <v>1</v>
      </c>
      <c r="I79" s="34">
        <v>40443</v>
      </c>
      <c r="J79" s="15" t="s">
        <v>49</v>
      </c>
      <c r="K79" s="12"/>
      <c r="L79" s="12">
        <f>ROUNDUP((1680+475)/27,1)</f>
        <v>79.899999999999991</v>
      </c>
      <c r="M79" s="12"/>
      <c r="N79" s="12"/>
      <c r="O79" s="37"/>
      <c r="P79" s="38"/>
      <c r="Q79" s="12"/>
      <c r="R79" s="12"/>
      <c r="S79" s="12"/>
      <c r="T79" s="12"/>
      <c r="U79" s="12"/>
      <c r="V79" s="12"/>
    </row>
    <row r="80" spans="2:22" ht="12.75" customHeight="1" thickBot="1" x14ac:dyDescent="0.25">
      <c r="B80" s="81"/>
      <c r="D80" s="12"/>
      <c r="E80" s="12"/>
      <c r="F80" s="34"/>
      <c r="G80" s="12"/>
      <c r="H80" s="12"/>
      <c r="I80" s="34"/>
      <c r="J80" s="15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</row>
    <row r="81" spans="2:22" ht="12.75" customHeight="1" x14ac:dyDescent="0.2">
      <c r="B81" s="81"/>
      <c r="D81" s="61" t="s">
        <v>73</v>
      </c>
      <c r="E81" s="62"/>
      <c r="F81" s="62"/>
      <c r="G81" s="62" t="s">
        <v>74</v>
      </c>
      <c r="H81" s="62"/>
      <c r="I81" s="62"/>
      <c r="J81" s="64"/>
      <c r="K81" s="16">
        <f>IF(K8="","",IF(OR(K23="", K23="LS", K23="LUMP"),IF(SUM(COUNTIF(K24:K80,"LS")+COUNTIF(K24:K80,"LUMP"))&gt;0,"LS",""),IF(SUM(K24:K80)&gt;0,ROUNDUP(SUM(K24:K80),0),"")))</f>
        <v>4</v>
      </c>
      <c r="L81" s="16">
        <f>IF(L8="","",IF(OR(L23="", L23="LS", L23="LUMP"),IF(SUM(COUNTIF(L24:L80,"LS")+COUNTIF(L24:L80,"LUMP"))&gt;0,"LS",""),IF(SUM(L24:L80)&gt;0,ROUNDUP(SUM(L24:L80),0),"")))</f>
        <v>299</v>
      </c>
      <c r="M81" s="39">
        <f>IF(M8="","",IF(OR(M23="", M23="LS", M23="LUMP"),IF(SUM(COUNTIF(M24:M80,"LS")+COUNTIF(M24:M80,"LUMP"))&gt;0,"LS",""),IF(SUM(M24:M80)&gt;0,ROUNDUP(SUM(M24:M80),2),"")))</f>
        <v>0.11</v>
      </c>
      <c r="N81" s="39">
        <f>IF(N8="","",IF(OR(N23="", N23="LS", N23="LUMP"),IF(SUM(COUNTIF(N24:N80,"LS")+COUNTIF(N24:N80,"LUMP"))&gt;0,"LS",""),IF(SUM(N24:N80)&gt;0,ROUNDUP(SUM(N24:N80),2),"")))</f>
        <v>0.06</v>
      </c>
      <c r="O81" s="39">
        <f>IF(O8="","",IF(OR(O23="", O23="LS", O23="LUMP"),IF(SUM(COUNTIF(O24:O80,"LS")+COUNTIF(O24:O80,"LUMP"))&gt;0,"LS",""),IF(SUM(O24:O80)&gt;0,ROUNDUP(SUM(O24:O80),2),"")))</f>
        <v>1.92</v>
      </c>
      <c r="P81" s="16">
        <f t="shared" ref="P81:V81" si="6">IF(P8="","",IF(OR(P23="", P23="LS", P23="LUMP"),IF(SUM(COUNTIF(P24:P80,"LS")+COUNTIF(P24:P80,"LUMP"))&gt;0,"LS",""),IF(SUM(P24:P80)&gt;0,ROUNDUP(SUM(P24:P80),0),"")))</f>
        <v>2052</v>
      </c>
      <c r="Q81" s="16">
        <f t="shared" si="6"/>
        <v>497</v>
      </c>
      <c r="R81" s="16">
        <f t="shared" si="6"/>
        <v>309</v>
      </c>
      <c r="S81" s="16" t="str">
        <f t="shared" si="6"/>
        <v/>
      </c>
      <c r="T81" s="16">
        <f t="shared" si="6"/>
        <v>2969</v>
      </c>
      <c r="U81" s="16">
        <f t="shared" si="6"/>
        <v>9</v>
      </c>
      <c r="V81" s="16">
        <f t="shared" si="6"/>
        <v>802</v>
      </c>
    </row>
    <row r="82" spans="2:22" ht="12.75" customHeight="1" x14ac:dyDescent="0.2">
      <c r="B82" s="81"/>
    </row>
    <row r="83" spans="2:22" ht="12.75" customHeight="1" x14ac:dyDescent="0.2">
      <c r="B83" s="81"/>
      <c r="D83" s="63" t="str">
        <f>"SUBSUMMARY SHEET " &amp; B77</f>
        <v xml:space="preserve">SUBSUMMARY SHEET </v>
      </c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</row>
    <row r="84" spans="2:22" ht="12.75" customHeight="1" x14ac:dyDescent="0.15">
      <c r="B84" s="81"/>
      <c r="D84" s="50" t="s">
        <v>7</v>
      </c>
      <c r="E84" s="50"/>
      <c r="F84" s="50"/>
      <c r="G84" s="50"/>
      <c r="H84" s="50"/>
      <c r="I84" s="50"/>
      <c r="J84" s="50"/>
      <c r="K84" s="30" t="s">
        <v>64</v>
      </c>
      <c r="L84" s="30" t="s">
        <v>55</v>
      </c>
      <c r="M84" s="30" t="s">
        <v>66</v>
      </c>
      <c r="N84" s="30" t="s">
        <v>67</v>
      </c>
      <c r="O84" s="30" t="s">
        <v>68</v>
      </c>
      <c r="P84" s="30" t="s">
        <v>69</v>
      </c>
      <c r="Q84" s="30" t="s">
        <v>70</v>
      </c>
      <c r="R84" s="30" t="s">
        <v>71</v>
      </c>
      <c r="S84" s="30" t="s">
        <v>72</v>
      </c>
      <c r="T84" s="30" t="s">
        <v>32</v>
      </c>
      <c r="U84" s="21" t="s">
        <v>95</v>
      </c>
      <c r="V84" s="21" t="s">
        <v>57</v>
      </c>
    </row>
    <row r="85" spans="2:22" ht="12.75" customHeight="1" x14ac:dyDescent="0.2">
      <c r="B85" s="81"/>
      <c r="D85" s="51" t="s">
        <v>8</v>
      </c>
      <c r="E85" s="51"/>
      <c r="F85" s="51"/>
      <c r="G85" s="51"/>
      <c r="H85" s="51"/>
      <c r="I85" s="51"/>
      <c r="J85" s="51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2:22" ht="12.75" customHeight="1" x14ac:dyDescent="0.2">
      <c r="B86" s="81"/>
      <c r="D86" s="47" t="s">
        <v>20</v>
      </c>
      <c r="E86" s="47" t="s">
        <v>21</v>
      </c>
      <c r="F86" s="52" t="s">
        <v>0</v>
      </c>
      <c r="G86" s="53"/>
      <c r="H86" s="53"/>
      <c r="I86" s="53"/>
      <c r="J86" s="54"/>
      <c r="K86" s="6">
        <v>614</v>
      </c>
      <c r="L86" s="6" t="str">
        <f t="shared" ref="L86" si="7">IF(OR(TRIM(L84)=0,TRIM(L84)=""),"",IF(IFERROR(TRIM(INDEX(QryItemNamed,MATCH(TRIM(L84),ITEM,0),2)),"")="Y","SPECIAL",LEFT(IFERROR(TRIM(INDEX(ITEM,MATCH(TRIM(L84),ITEM,0))),""),3)))</f>
        <v>615</v>
      </c>
      <c r="M86" s="6" t="str">
        <f t="shared" ref="M86:S86" si="8">IF(OR(TRIM(M84)=0,TRIM(M84)=""),"",IF(IFERROR(TRIM(INDEX(QryItemNamed,MATCH(TRIM(M84),ITEM,0),2)),"")="Y","SPECIAL",LEFT(IFERROR(TRIM(INDEX(ITEM,MATCH(TRIM(M84),ITEM,0))),""),3)))</f>
        <v>614</v>
      </c>
      <c r="N86" s="6" t="str">
        <f t="shared" si="8"/>
        <v>614</v>
      </c>
      <c r="O86" s="6" t="str">
        <f t="shared" si="8"/>
        <v>614</v>
      </c>
      <c r="P86" s="6" t="str">
        <f t="shared" si="8"/>
        <v>614</v>
      </c>
      <c r="Q86" s="6" t="str">
        <f t="shared" si="8"/>
        <v>614</v>
      </c>
      <c r="R86" s="6" t="str">
        <f t="shared" si="8"/>
        <v>614</v>
      </c>
      <c r="S86" s="6" t="str">
        <f t="shared" si="8"/>
        <v>614</v>
      </c>
      <c r="T86" s="6">
        <v>622</v>
      </c>
      <c r="U86" s="6" t="str">
        <f t="shared" ref="U86:V86" si="9">IF(OR(TRIM(U84)=0,TRIM(U84)=""),"",IF(IFERROR(TRIM(INDEX(QryItemNamed,MATCH(TRIM(U84),ITEM,0),2)),"")="Y","SPECIAL",LEFT(IFERROR(TRIM(INDEX(ITEM,MATCH(TRIM(U84),ITEM,0))),""),3)))</f>
        <v>614</v>
      </c>
      <c r="V86" s="6" t="str">
        <f t="shared" si="9"/>
        <v>606</v>
      </c>
    </row>
    <row r="87" spans="2:22" ht="12.75" customHeight="1" x14ac:dyDescent="0.2">
      <c r="B87" s="81"/>
      <c r="D87" s="48"/>
      <c r="E87" s="48"/>
      <c r="F87" s="55"/>
      <c r="G87" s="56"/>
      <c r="H87" s="56"/>
      <c r="I87" s="56"/>
      <c r="J87" s="57"/>
      <c r="K87" s="46" t="s">
        <v>65</v>
      </c>
      <c r="L87" s="46" t="str">
        <f t="shared" ref="L87" si="10">IF(OR(TRIM(L84)=0,TRIM(L84)=""),IF(L85="","",L85),IF(IFERROR(TRIM(INDEX(QryItemNamed,MATCH(TRIM(L84),ITEM,0),2)),"")="Y",TRIM(RIGHT(IFERROR(TRIM(INDEX(QryItemNamed,MATCH(TRIM(L84),ITEM,0),4)),"123456789012"),LEN(IFERROR(TRIM(INDEX(QryItemNamed,MATCH(TRIM(L84),ITEM,0),4)),"123456789012"))-9))&amp;L85,IFERROR(TRIM(INDEX(QryItemNamed,MATCH(TRIM(L84),ITEM,0),4))&amp;L85,"ITEM CODE DOES NOT EXIST IN ITEM MASTER")))</f>
        <v>PAVEMENT FOR MAINTAINING TRAFFIC, CLASS A</v>
      </c>
      <c r="M87" s="46" t="str">
        <f t="shared" ref="M87:S87" si="11">IF(OR(TRIM(M84)=0,TRIM(M84)=""),IF(M85="","",M85),IF(IFERROR(TRIM(INDEX(QryItemNamed,MATCH(TRIM(M84),ITEM,0),2)),"")="Y",TRIM(RIGHT(IFERROR(TRIM(INDEX(QryItemNamed,MATCH(TRIM(M84),ITEM,0),4)),"123456789012"),LEN(IFERROR(TRIM(INDEX(QryItemNamed,MATCH(TRIM(M84),ITEM,0),4)),"123456789012"))-9))&amp;M85,IFERROR(TRIM(INDEX(QryItemNamed,MATCH(TRIM(M84),ITEM,0),4))&amp;M85,"ITEM CODE DOES NOT EXIST IN ITEM MASTER")))</f>
        <v>WORK ZONE LANE LINE, CLASS III, 6", 642 PAINT</v>
      </c>
      <c r="N87" s="46" t="str">
        <f t="shared" si="11"/>
        <v>WORK ZONE CENTER LINE, CLASS III, 642 PAINT</v>
      </c>
      <c r="O87" s="46" t="str">
        <f t="shared" si="11"/>
        <v>WORK ZONE EDGE LINE, CLASS III, 4", 642 PAINT</v>
      </c>
      <c r="P87" s="46" t="str">
        <f t="shared" si="11"/>
        <v>WORK ZONE CHANNELIZING LINE, CLASS III, 12", 642 PAINT</v>
      </c>
      <c r="Q87" s="46" t="str">
        <f t="shared" si="11"/>
        <v>WORK ZONE DOTTED LINE, CLASS III, 642 PAINT</v>
      </c>
      <c r="R87" s="46" t="str">
        <f t="shared" si="11"/>
        <v>WORK ZONE TRANSVERSE/DIAGONAL LINE, CLASS III, 642 PAINT</v>
      </c>
      <c r="S87" s="46" t="str">
        <f t="shared" si="11"/>
        <v>WORK ZONE STOP LINE, CLASS III, 642 PAINT</v>
      </c>
      <c r="T87" s="46" t="s">
        <v>33</v>
      </c>
      <c r="U87" s="46" t="str">
        <f t="shared" ref="U87:V87" si="12">IF(OR(TRIM(U84)=0,TRIM(U84)=""),IF(U85="","",U85),IF(IFERROR(TRIM(INDEX(QryItemNamed,MATCH(TRIM(U84),ITEM,0),2)),"")="Y",TRIM(RIGHT(IFERROR(TRIM(INDEX(QryItemNamed,MATCH(TRIM(U84),ITEM,0),4)),"123456789012"),LEN(IFERROR(TRIM(INDEX(QryItemNamed,MATCH(TRIM(U84),ITEM,0),4)),"123456789012"))-9))&amp;U85,IFERROR(TRIM(INDEX(QryItemNamed,MATCH(TRIM(U84),ITEM,0),4))&amp;U85,"ITEM CODE DOES NOT EXIST IN ITEM MASTER")))</f>
        <v>WORK ZONE ARROW, CLASS III, 642 PAINT</v>
      </c>
      <c r="V87" s="46" t="str">
        <f t="shared" si="12"/>
        <v>GUARDRAIL, TYPE MGS</v>
      </c>
    </row>
    <row r="88" spans="2:22" ht="12.75" customHeight="1" x14ac:dyDescent="0.2">
      <c r="B88" s="81"/>
      <c r="D88" s="48"/>
      <c r="E88" s="48"/>
      <c r="F88" s="55"/>
      <c r="G88" s="56"/>
      <c r="H88" s="56"/>
      <c r="I88" s="56"/>
      <c r="J88" s="57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</row>
    <row r="89" spans="2:22" ht="12.75" customHeight="1" x14ac:dyDescent="0.2">
      <c r="B89" s="81"/>
      <c r="D89" s="48"/>
      <c r="E89" s="48"/>
      <c r="F89" s="55"/>
      <c r="G89" s="56"/>
      <c r="H89" s="56"/>
      <c r="I89" s="56"/>
      <c r="J89" s="57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</row>
    <row r="90" spans="2:22" ht="12.75" customHeight="1" x14ac:dyDescent="0.2">
      <c r="B90" s="81"/>
      <c r="D90" s="48"/>
      <c r="E90" s="48"/>
      <c r="F90" s="55"/>
      <c r="G90" s="56"/>
      <c r="H90" s="56"/>
      <c r="I90" s="56"/>
      <c r="J90" s="57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</row>
    <row r="91" spans="2:22" ht="12.75" customHeight="1" x14ac:dyDescent="0.2">
      <c r="B91" s="81"/>
      <c r="D91" s="48"/>
      <c r="E91" s="48"/>
      <c r="F91" s="55"/>
      <c r="G91" s="56"/>
      <c r="H91" s="56"/>
      <c r="I91" s="56"/>
      <c r="J91" s="57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</row>
    <row r="92" spans="2:22" ht="12.75" customHeight="1" thickBot="1" x14ac:dyDescent="0.25">
      <c r="B92" s="82"/>
      <c r="D92" s="48"/>
      <c r="E92" s="48"/>
      <c r="F92" s="55"/>
      <c r="G92" s="56"/>
      <c r="H92" s="56"/>
      <c r="I92" s="56"/>
      <c r="J92" s="57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</row>
    <row r="93" spans="2:22" ht="12.75" customHeight="1" x14ac:dyDescent="0.2">
      <c r="B93" s="24"/>
      <c r="D93" s="48"/>
      <c r="E93" s="48"/>
      <c r="F93" s="55"/>
      <c r="G93" s="56"/>
      <c r="H93" s="56"/>
      <c r="I93" s="56"/>
      <c r="J93" s="57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</row>
    <row r="94" spans="2:22" ht="12.75" customHeight="1" x14ac:dyDescent="0.2">
      <c r="B94" s="24"/>
      <c r="D94" s="48"/>
      <c r="E94" s="48"/>
      <c r="F94" s="55"/>
      <c r="G94" s="56"/>
      <c r="H94" s="56"/>
      <c r="I94" s="56"/>
      <c r="J94" s="57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</row>
    <row r="95" spans="2:22" ht="12.75" customHeight="1" x14ac:dyDescent="0.2">
      <c r="B95" s="24"/>
      <c r="D95" s="48"/>
      <c r="E95" s="48"/>
      <c r="F95" s="55"/>
      <c r="G95" s="56"/>
      <c r="H95" s="56"/>
      <c r="I95" s="56"/>
      <c r="J95" s="57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</row>
    <row r="96" spans="2:22" ht="12.75" customHeight="1" x14ac:dyDescent="0.2">
      <c r="B96" s="24"/>
      <c r="D96" s="48"/>
      <c r="E96" s="48"/>
      <c r="F96" s="55"/>
      <c r="G96" s="56"/>
      <c r="H96" s="56"/>
      <c r="I96" s="56"/>
      <c r="J96" s="57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</row>
    <row r="97" spans="2:22" ht="12.75" customHeight="1" x14ac:dyDescent="0.2">
      <c r="B97" s="24"/>
      <c r="D97" s="48"/>
      <c r="E97" s="48"/>
      <c r="F97" s="55"/>
      <c r="G97" s="56"/>
      <c r="H97" s="56"/>
      <c r="I97" s="56"/>
      <c r="J97" s="57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</row>
    <row r="98" spans="2:22" ht="12.75" customHeight="1" x14ac:dyDescent="0.2">
      <c r="B98" s="24"/>
      <c r="D98" s="48"/>
      <c r="E98" s="48"/>
      <c r="F98" s="55"/>
      <c r="G98" s="56"/>
      <c r="H98" s="56"/>
      <c r="I98" s="56"/>
      <c r="J98" s="57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</row>
    <row r="99" spans="2:22" ht="12.75" customHeight="1" thickBot="1" x14ac:dyDescent="0.25">
      <c r="B99" s="24"/>
      <c r="D99" s="49"/>
      <c r="E99" s="49"/>
      <c r="F99" s="58"/>
      <c r="G99" s="59"/>
      <c r="H99" s="59"/>
      <c r="I99" s="59"/>
      <c r="J99" s="60"/>
      <c r="K99" s="7" t="s">
        <v>30</v>
      </c>
      <c r="L99" s="7" t="str">
        <f t="shared" ref="L99" si="13">IF(OR(TRIM(L84)=0,TRIM(L84)=""),"",IFERROR(TRIM(INDEX(QryItemNamed,MATCH(TRIM(L84),ITEM,0),3)),""))</f>
        <v>SY</v>
      </c>
      <c r="M99" s="7" t="str">
        <f t="shared" ref="M99:S99" si="14">IF(OR(TRIM(M84)=0,TRIM(M84)=""),"",IFERROR(TRIM(INDEX(QryItemNamed,MATCH(TRIM(M84),ITEM,0),3)),""))</f>
        <v>MILE</v>
      </c>
      <c r="N99" s="7" t="str">
        <f t="shared" si="14"/>
        <v>MILE</v>
      </c>
      <c r="O99" s="7" t="str">
        <f t="shared" si="14"/>
        <v>MILE</v>
      </c>
      <c r="P99" s="7" t="str">
        <f t="shared" si="14"/>
        <v>FT</v>
      </c>
      <c r="Q99" s="7" t="str">
        <f t="shared" si="14"/>
        <v>FT</v>
      </c>
      <c r="R99" s="7" t="str">
        <f t="shared" si="14"/>
        <v>FT</v>
      </c>
      <c r="S99" s="7" t="str">
        <f t="shared" si="14"/>
        <v>FT</v>
      </c>
      <c r="T99" s="7" t="s">
        <v>31</v>
      </c>
      <c r="U99" s="7" t="str">
        <f t="shared" ref="U99:V99" si="15">IF(OR(TRIM(U84)=0,TRIM(U84)=""),"",IFERROR(TRIM(INDEX(QryItemNamed,MATCH(TRIM(U84),ITEM,0),3)),""))</f>
        <v>EACH</v>
      </c>
      <c r="V99" s="7" t="str">
        <f t="shared" si="15"/>
        <v>FT</v>
      </c>
    </row>
    <row r="100" spans="2:22" ht="12.75" customHeight="1" x14ac:dyDescent="0.2">
      <c r="B100" s="24"/>
      <c r="D100" s="31" t="s">
        <v>43</v>
      </c>
      <c r="E100" s="32"/>
      <c r="F100" s="32"/>
      <c r="G100" s="32"/>
      <c r="H100" s="32"/>
      <c r="I100" s="32"/>
      <c r="J100" s="33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2:22" ht="12.75" customHeight="1" x14ac:dyDescent="0.2">
      <c r="B101" s="24"/>
      <c r="D101" s="12" t="s">
        <v>23</v>
      </c>
      <c r="E101" s="12" t="s">
        <v>85</v>
      </c>
      <c r="F101" s="34">
        <v>6717</v>
      </c>
      <c r="G101" s="12" t="s">
        <v>51</v>
      </c>
      <c r="H101" s="12" t="s">
        <v>1</v>
      </c>
      <c r="I101" s="34">
        <v>6786</v>
      </c>
      <c r="J101" s="15" t="s">
        <v>51</v>
      </c>
      <c r="K101" s="12"/>
      <c r="L101" s="12"/>
      <c r="M101" s="12"/>
      <c r="N101" s="12"/>
      <c r="O101" s="37">
        <f>ROUNDUP((71)/5280,2)</f>
        <v>0.02</v>
      </c>
      <c r="P101" s="12"/>
      <c r="Q101" s="12"/>
      <c r="R101" s="12"/>
      <c r="S101" s="12"/>
      <c r="T101" s="12"/>
      <c r="U101" s="12"/>
      <c r="V101" s="12"/>
    </row>
    <row r="102" spans="2:22" ht="12.75" customHeight="1" x14ac:dyDescent="0.2">
      <c r="B102" s="24"/>
      <c r="D102" s="12" t="s">
        <v>56</v>
      </c>
      <c r="E102" s="12" t="s">
        <v>85</v>
      </c>
      <c r="F102" s="34">
        <v>6800</v>
      </c>
      <c r="G102" s="12" t="s">
        <v>51</v>
      </c>
      <c r="H102" s="12" t="s">
        <v>1</v>
      </c>
      <c r="I102" s="34">
        <v>6870</v>
      </c>
      <c r="J102" s="15" t="s">
        <v>51</v>
      </c>
      <c r="K102" s="12"/>
      <c r="L102" s="12"/>
      <c r="M102" s="12"/>
      <c r="N102" s="12"/>
      <c r="O102" s="12"/>
      <c r="P102" s="38">
        <f>I102-F102</f>
        <v>70</v>
      </c>
      <c r="Q102" s="12"/>
      <c r="R102" s="12"/>
      <c r="S102" s="12"/>
      <c r="T102" s="12"/>
      <c r="U102" s="12"/>
      <c r="V102" s="12"/>
    </row>
    <row r="103" spans="2:22" ht="12.75" customHeight="1" x14ac:dyDescent="0.2">
      <c r="B103" s="24"/>
      <c r="D103" s="12" t="s">
        <v>27</v>
      </c>
      <c r="E103" s="12" t="s">
        <v>85</v>
      </c>
      <c r="F103" s="34">
        <v>6641</v>
      </c>
      <c r="G103" s="12" t="s">
        <v>51</v>
      </c>
      <c r="H103" s="12" t="s">
        <v>1</v>
      </c>
      <c r="I103" s="34">
        <v>7981</v>
      </c>
      <c r="J103" s="15" t="s">
        <v>51</v>
      </c>
      <c r="K103" s="12"/>
      <c r="L103" s="12"/>
      <c r="M103" s="12"/>
      <c r="N103" s="12"/>
      <c r="O103" s="37"/>
      <c r="P103" s="38">
        <f>I103-F103</f>
        <v>1340</v>
      </c>
      <c r="Q103" s="12"/>
      <c r="R103" s="12"/>
      <c r="S103" s="12"/>
      <c r="T103" s="12"/>
      <c r="U103" s="12"/>
      <c r="V103" s="12"/>
    </row>
    <row r="104" spans="2:22" ht="12.75" customHeight="1" x14ac:dyDescent="0.2">
      <c r="B104" s="24"/>
      <c r="D104" s="12" t="s">
        <v>23</v>
      </c>
      <c r="E104" s="12" t="s">
        <v>85</v>
      </c>
      <c r="F104" s="34">
        <v>7328</v>
      </c>
      <c r="G104" s="12" t="s">
        <v>51</v>
      </c>
      <c r="H104" s="12" t="s">
        <v>1</v>
      </c>
      <c r="I104" s="34">
        <v>7981</v>
      </c>
      <c r="J104" s="15" t="s">
        <v>51</v>
      </c>
      <c r="K104" s="12"/>
      <c r="L104" s="12"/>
      <c r="M104" s="12"/>
      <c r="N104" s="12"/>
      <c r="O104" s="12">
        <f>ROUNDUP((I104-F104)/5280,2)</f>
        <v>0.13</v>
      </c>
      <c r="P104" s="12"/>
      <c r="Q104" s="12"/>
      <c r="R104" s="12"/>
      <c r="S104" s="12"/>
      <c r="T104" s="12"/>
      <c r="U104" s="12"/>
      <c r="V104" s="12"/>
    </row>
    <row r="105" spans="2:22" ht="12.75" customHeight="1" x14ac:dyDescent="0.2">
      <c r="B105" s="24"/>
      <c r="D105" s="12" t="s">
        <v>27</v>
      </c>
      <c r="E105" s="12" t="s">
        <v>85</v>
      </c>
      <c r="F105" s="34">
        <v>7088</v>
      </c>
      <c r="G105" s="12" t="s">
        <v>51</v>
      </c>
      <c r="H105" s="12" t="s">
        <v>1</v>
      </c>
      <c r="I105" s="34">
        <v>7328</v>
      </c>
      <c r="J105" s="15" t="s">
        <v>51</v>
      </c>
      <c r="K105" s="12"/>
      <c r="L105" s="12"/>
      <c r="M105" s="12"/>
      <c r="N105" s="12"/>
      <c r="O105" s="12"/>
      <c r="P105" s="12">
        <v>228</v>
      </c>
      <c r="Q105" s="12"/>
      <c r="R105" s="12"/>
      <c r="S105" s="12"/>
      <c r="T105" s="12"/>
      <c r="U105" s="12"/>
      <c r="V105" s="12"/>
    </row>
    <row r="106" spans="2:22" ht="12.75" customHeight="1" x14ac:dyDescent="0.2">
      <c r="B106" s="24"/>
      <c r="D106" s="12" t="s">
        <v>41</v>
      </c>
      <c r="E106" s="12" t="s">
        <v>86</v>
      </c>
      <c r="F106" s="34">
        <v>7293.01</v>
      </c>
      <c r="G106" s="12" t="s">
        <v>51</v>
      </c>
      <c r="H106" s="12" t="s">
        <v>1</v>
      </c>
      <c r="I106" s="34">
        <v>7981</v>
      </c>
      <c r="J106" s="15" t="s">
        <v>51</v>
      </c>
      <c r="K106" s="12"/>
      <c r="L106" s="12"/>
      <c r="M106" s="12"/>
      <c r="N106" s="12"/>
      <c r="O106" s="12"/>
      <c r="P106" s="12"/>
      <c r="Q106" s="12"/>
      <c r="R106" s="12"/>
      <c r="S106" s="12"/>
      <c r="T106" s="12">
        <v>689</v>
      </c>
      <c r="U106" s="37"/>
      <c r="V106" s="12"/>
    </row>
    <row r="107" spans="2:22" ht="12.75" customHeight="1" x14ac:dyDescent="0.2">
      <c r="B107" s="24"/>
      <c r="D107" s="12" t="s">
        <v>27</v>
      </c>
      <c r="E107" s="12" t="s">
        <v>87</v>
      </c>
      <c r="F107" s="34">
        <v>6988</v>
      </c>
      <c r="G107" s="12" t="s">
        <v>51</v>
      </c>
      <c r="H107" s="12" t="s">
        <v>1</v>
      </c>
      <c r="I107" s="34">
        <v>7328</v>
      </c>
      <c r="J107" s="15" t="s">
        <v>51</v>
      </c>
      <c r="K107" s="12"/>
      <c r="L107" s="12"/>
      <c r="M107" s="12"/>
      <c r="N107" s="12"/>
      <c r="O107" s="12"/>
      <c r="P107" s="38">
        <f>I107-F107</f>
        <v>340</v>
      </c>
      <c r="Q107" s="12"/>
      <c r="R107" s="12"/>
      <c r="S107" s="12"/>
      <c r="T107" s="12"/>
      <c r="U107" s="12"/>
      <c r="V107" s="12"/>
    </row>
    <row r="108" spans="2:22" ht="12.75" customHeight="1" x14ac:dyDescent="0.2">
      <c r="B108" s="24"/>
      <c r="D108" s="12" t="s">
        <v>40</v>
      </c>
      <c r="E108" s="12" t="s">
        <v>86</v>
      </c>
      <c r="F108" s="34">
        <v>11943.78</v>
      </c>
      <c r="G108" s="12" t="s">
        <v>51</v>
      </c>
      <c r="H108" s="12"/>
      <c r="I108" s="34"/>
      <c r="J108" s="15"/>
      <c r="K108" s="12">
        <v>1</v>
      </c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2:22" ht="12.75" customHeight="1" thickBot="1" x14ac:dyDescent="0.25">
      <c r="B109" s="24"/>
      <c r="D109" s="12"/>
      <c r="E109" s="12"/>
      <c r="F109" s="13"/>
      <c r="G109" s="14"/>
      <c r="H109" s="12"/>
      <c r="I109" s="13"/>
      <c r="J109" s="15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2:22" ht="12.75" customHeight="1" x14ac:dyDescent="0.2">
      <c r="B110" s="24"/>
      <c r="D110" s="31" t="s">
        <v>53</v>
      </c>
      <c r="E110" s="32"/>
      <c r="F110" s="32"/>
      <c r="G110" s="32"/>
      <c r="H110" s="32"/>
      <c r="I110" s="32"/>
      <c r="J110" s="33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2:22" ht="12.75" customHeight="1" x14ac:dyDescent="0.2">
      <c r="B111" s="24"/>
      <c r="D111" s="12" t="s">
        <v>40</v>
      </c>
      <c r="E111" s="12" t="s">
        <v>88</v>
      </c>
      <c r="F111" s="34">
        <v>4677</v>
      </c>
      <c r="G111" s="12" t="s">
        <v>51</v>
      </c>
      <c r="H111" s="12"/>
      <c r="I111" s="34"/>
      <c r="J111" s="15"/>
      <c r="K111" s="12">
        <v>1</v>
      </c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2:22" ht="12.75" customHeight="1" x14ac:dyDescent="0.2">
      <c r="B112" s="24"/>
      <c r="D112" s="12" t="s">
        <v>40</v>
      </c>
      <c r="E112" s="12" t="s">
        <v>88</v>
      </c>
      <c r="F112" s="34">
        <v>5164</v>
      </c>
      <c r="G112" s="12" t="s">
        <v>49</v>
      </c>
      <c r="H112" s="12"/>
      <c r="I112" s="34"/>
      <c r="J112" s="15"/>
      <c r="K112" s="12">
        <v>1</v>
      </c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2:22" ht="12.75" customHeight="1" x14ac:dyDescent="0.2">
      <c r="B113" s="24"/>
      <c r="D113" s="12" t="s">
        <v>41</v>
      </c>
      <c r="E113" s="12" t="s">
        <v>88</v>
      </c>
      <c r="F113" s="34">
        <v>4677</v>
      </c>
      <c r="G113" s="12" t="s">
        <v>51</v>
      </c>
      <c r="H113" s="12" t="s">
        <v>1</v>
      </c>
      <c r="I113" s="34">
        <v>5150</v>
      </c>
      <c r="J113" s="15" t="s">
        <v>51</v>
      </c>
      <c r="K113" s="12"/>
      <c r="L113" s="12"/>
      <c r="M113" s="12"/>
      <c r="N113" s="12"/>
      <c r="O113" s="12"/>
      <c r="P113" s="12"/>
      <c r="Q113" s="12"/>
      <c r="R113" s="12"/>
      <c r="S113" s="12"/>
      <c r="T113" s="12">
        <v>473</v>
      </c>
      <c r="U113" s="12"/>
      <c r="V113" s="12"/>
    </row>
    <row r="114" spans="2:22" ht="12.75" customHeight="1" x14ac:dyDescent="0.2">
      <c r="B114" s="24"/>
      <c r="D114" s="12" t="s">
        <v>41</v>
      </c>
      <c r="E114" s="12" t="s">
        <v>88</v>
      </c>
      <c r="F114" s="34">
        <v>4700</v>
      </c>
      <c r="G114" s="12" t="s">
        <v>49</v>
      </c>
      <c r="H114" s="12" t="s">
        <v>1</v>
      </c>
      <c r="I114" s="34">
        <v>5264</v>
      </c>
      <c r="J114" s="15" t="s">
        <v>49</v>
      </c>
      <c r="K114" s="12"/>
      <c r="L114" s="12"/>
      <c r="M114" s="12"/>
      <c r="N114" s="12"/>
      <c r="O114" s="12"/>
      <c r="P114" s="12"/>
      <c r="Q114" s="12"/>
      <c r="R114" s="12"/>
      <c r="S114" s="12"/>
      <c r="T114" s="12">
        <v>574</v>
      </c>
      <c r="U114" s="12"/>
      <c r="V114" s="12"/>
    </row>
    <row r="115" spans="2:22" ht="12.75" customHeight="1" thickBot="1" x14ac:dyDescent="0.25">
      <c r="B115" s="24"/>
      <c r="D115" s="12"/>
      <c r="E115" s="12"/>
      <c r="F115" s="34"/>
      <c r="G115" s="12"/>
      <c r="H115" s="12"/>
      <c r="I115" s="34"/>
      <c r="J115" s="15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2:22" ht="12.75" customHeight="1" x14ac:dyDescent="0.2">
      <c r="B116" s="24"/>
      <c r="D116" s="31" t="s">
        <v>44</v>
      </c>
      <c r="E116" s="32"/>
      <c r="F116" s="32"/>
      <c r="G116" s="32"/>
      <c r="H116" s="32"/>
      <c r="I116" s="32"/>
      <c r="J116" s="33"/>
      <c r="K116" s="12"/>
      <c r="L116" s="12">
        <v>82</v>
      </c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2:22" ht="12.75" customHeight="1" x14ac:dyDescent="0.2">
      <c r="B117" s="24"/>
      <c r="D117" s="12" t="s">
        <v>23</v>
      </c>
      <c r="E117" s="12" t="s">
        <v>89</v>
      </c>
      <c r="F117" s="34">
        <v>8330</v>
      </c>
      <c r="G117" s="12" t="s">
        <v>51</v>
      </c>
      <c r="H117" s="12" t="s">
        <v>1</v>
      </c>
      <c r="I117" s="34">
        <v>8842</v>
      </c>
      <c r="J117" s="15"/>
      <c r="K117" s="12"/>
      <c r="L117" s="12"/>
      <c r="M117" s="12"/>
      <c r="N117" s="12"/>
      <c r="O117" s="37">
        <f>ROUNDUP((205+190+57+60)/5280,3)</f>
        <v>9.7000000000000003E-2</v>
      </c>
      <c r="P117" s="12"/>
      <c r="Q117" s="12"/>
      <c r="R117" s="12"/>
      <c r="S117" s="12"/>
      <c r="T117" s="12"/>
      <c r="U117" s="12"/>
      <c r="V117" s="12"/>
    </row>
    <row r="118" spans="2:22" ht="12.75" customHeight="1" x14ac:dyDescent="0.2">
      <c r="B118" s="24"/>
      <c r="D118" s="12" t="s">
        <v>27</v>
      </c>
      <c r="E118" s="12" t="s">
        <v>89</v>
      </c>
      <c r="F118" s="34">
        <v>8330</v>
      </c>
      <c r="G118" s="12" t="s">
        <v>51</v>
      </c>
      <c r="H118" s="12" t="s">
        <v>1</v>
      </c>
      <c r="I118" s="34">
        <v>8780.8799999999992</v>
      </c>
      <c r="J118" s="15" t="s">
        <v>51</v>
      </c>
      <c r="K118" s="12"/>
      <c r="L118" s="12"/>
      <c r="M118" s="12"/>
      <c r="N118" s="12"/>
      <c r="O118" s="12">
        <f>ROUNDUP((205+192+57)/5280,2)</f>
        <v>0.09</v>
      </c>
      <c r="P118" s="12"/>
      <c r="Q118" s="12"/>
      <c r="R118" s="12"/>
      <c r="S118" s="12"/>
      <c r="T118" s="12"/>
      <c r="U118" s="12"/>
      <c r="V118" s="12"/>
    </row>
    <row r="119" spans="2:22" ht="12.75" customHeight="1" x14ac:dyDescent="0.2">
      <c r="B119" s="24"/>
      <c r="D119" s="12" t="s">
        <v>25</v>
      </c>
      <c r="E119" s="12" t="s">
        <v>89</v>
      </c>
      <c r="F119" s="34">
        <v>8330</v>
      </c>
      <c r="G119" s="12" t="s">
        <v>51</v>
      </c>
      <c r="H119" s="12" t="s">
        <v>1</v>
      </c>
      <c r="I119" s="34">
        <v>8500</v>
      </c>
      <c r="J119" s="15" t="s">
        <v>49</v>
      </c>
      <c r="K119" s="12"/>
      <c r="L119" s="12"/>
      <c r="M119" s="12"/>
      <c r="N119" s="12">
        <f>ROUNDUP((172)/5280,2)</f>
        <v>0.04</v>
      </c>
      <c r="O119" s="12"/>
      <c r="P119" s="12"/>
      <c r="Q119" s="12"/>
      <c r="R119" s="12"/>
      <c r="S119" s="12"/>
      <c r="T119" s="12"/>
      <c r="U119" s="12"/>
      <c r="V119" s="12"/>
    </row>
    <row r="120" spans="2:22" ht="12.75" customHeight="1" x14ac:dyDescent="0.2">
      <c r="B120" s="24"/>
      <c r="D120" s="12" t="s">
        <v>27</v>
      </c>
      <c r="E120" s="12" t="s">
        <v>89</v>
      </c>
      <c r="F120" s="34">
        <v>8550</v>
      </c>
      <c r="G120" s="12" t="s">
        <v>51</v>
      </c>
      <c r="H120" s="12" t="s">
        <v>1</v>
      </c>
      <c r="I120" s="34">
        <v>8782</v>
      </c>
      <c r="J120" s="15" t="s">
        <v>51</v>
      </c>
      <c r="K120" s="12"/>
      <c r="L120" s="12"/>
      <c r="M120" s="12"/>
      <c r="N120" s="12"/>
      <c r="O120" s="12">
        <f>ROUNDUP((56+177)/5280,2)</f>
        <v>0.05</v>
      </c>
      <c r="P120" s="12"/>
      <c r="Q120" s="12"/>
      <c r="R120" s="12"/>
      <c r="S120" s="12"/>
      <c r="T120" s="12"/>
      <c r="U120" s="12"/>
      <c r="V120" s="12"/>
    </row>
    <row r="121" spans="2:22" ht="12.75" customHeight="1" x14ac:dyDescent="0.2">
      <c r="B121" s="24"/>
      <c r="D121" s="12" t="s">
        <v>24</v>
      </c>
      <c r="E121" s="12" t="s">
        <v>89</v>
      </c>
      <c r="F121" s="34">
        <v>51050</v>
      </c>
      <c r="G121" s="12" t="s">
        <v>49</v>
      </c>
      <c r="H121" s="12" t="s">
        <v>1</v>
      </c>
      <c r="I121" s="34">
        <v>51622</v>
      </c>
      <c r="J121" s="15" t="s">
        <v>49</v>
      </c>
      <c r="K121" s="12"/>
      <c r="L121" s="12"/>
      <c r="M121" s="12"/>
      <c r="N121" s="12"/>
      <c r="O121" s="12">
        <f>ROUNDUP((129+188+102+96+67)/5280,2)</f>
        <v>0.12</v>
      </c>
      <c r="P121" s="12"/>
      <c r="Q121" s="12"/>
      <c r="R121" s="12"/>
      <c r="S121" s="12"/>
      <c r="T121" s="12"/>
      <c r="U121" s="12"/>
      <c r="V121" s="12"/>
    </row>
    <row r="122" spans="2:22" ht="12.75" customHeight="1" x14ac:dyDescent="0.2">
      <c r="B122" s="24"/>
      <c r="D122" s="12" t="s">
        <v>23</v>
      </c>
      <c r="E122" s="12" t="s">
        <v>89</v>
      </c>
      <c r="F122" s="34">
        <v>51000</v>
      </c>
      <c r="G122" s="12" t="s">
        <v>51</v>
      </c>
      <c r="H122" s="12" t="s">
        <v>1</v>
      </c>
      <c r="I122" s="34">
        <v>51670.85</v>
      </c>
      <c r="J122" s="15" t="s">
        <v>51</v>
      </c>
      <c r="K122" s="12"/>
      <c r="L122" s="12"/>
      <c r="M122" s="12"/>
      <c r="N122" s="12"/>
      <c r="O122" s="12">
        <f>ROUNDUP((42+64+34+51+56+102+186+177)/5280,2)</f>
        <v>0.14000000000000001</v>
      </c>
      <c r="P122" s="12"/>
      <c r="Q122" s="12"/>
      <c r="R122" s="12"/>
      <c r="S122" s="12"/>
      <c r="T122" s="12"/>
      <c r="U122" s="12"/>
      <c r="V122" s="12"/>
    </row>
    <row r="123" spans="2:22" ht="12.75" customHeight="1" x14ac:dyDescent="0.2">
      <c r="B123" s="24"/>
      <c r="D123" s="12" t="s">
        <v>41</v>
      </c>
      <c r="E123" s="12" t="s">
        <v>90</v>
      </c>
      <c r="F123" s="34">
        <v>51175</v>
      </c>
      <c r="G123" s="12" t="s">
        <v>51</v>
      </c>
      <c r="H123" s="12" t="s">
        <v>1</v>
      </c>
      <c r="I123" s="34">
        <v>51663.32</v>
      </c>
      <c r="J123" s="15" t="s">
        <v>51</v>
      </c>
      <c r="K123" s="12"/>
      <c r="L123" s="12"/>
      <c r="M123" s="12"/>
      <c r="N123" s="12"/>
      <c r="O123" s="12"/>
      <c r="P123" s="12"/>
      <c r="Q123" s="12"/>
      <c r="R123" s="12"/>
      <c r="S123" s="12"/>
      <c r="T123" s="12">
        <f>ROUNDUP(525.6+142.3,0)</f>
        <v>668</v>
      </c>
      <c r="U123" s="12"/>
      <c r="V123" s="12"/>
    </row>
    <row r="124" spans="2:22" ht="12.75" customHeight="1" x14ac:dyDescent="0.2">
      <c r="B124" s="24"/>
      <c r="D124" s="12" t="s">
        <v>27</v>
      </c>
      <c r="E124" s="12" t="s">
        <v>89</v>
      </c>
      <c r="F124" s="34">
        <v>8331</v>
      </c>
      <c r="G124" s="12" t="s">
        <v>50</v>
      </c>
      <c r="H124" s="12" t="s">
        <v>1</v>
      </c>
      <c r="I124" s="34">
        <v>8780.8799999999992</v>
      </c>
      <c r="J124" s="15" t="s">
        <v>50</v>
      </c>
      <c r="K124" s="12"/>
      <c r="L124" s="12"/>
      <c r="M124" s="12"/>
      <c r="N124" s="12"/>
      <c r="O124" s="12"/>
      <c r="P124" s="12">
        <f>ROUNDUP(449.6+217.7+112.3,0)</f>
        <v>780</v>
      </c>
      <c r="Q124" s="12"/>
      <c r="R124" s="12"/>
      <c r="S124" s="12"/>
      <c r="T124" s="12"/>
      <c r="U124" s="12"/>
      <c r="V124" s="12"/>
    </row>
    <row r="125" spans="2:22" ht="12.75" customHeight="1" x14ac:dyDescent="0.2">
      <c r="B125" s="24"/>
      <c r="D125" s="12" t="s">
        <v>34</v>
      </c>
      <c r="E125" s="12" t="s">
        <v>90</v>
      </c>
      <c r="F125" s="34">
        <v>8782</v>
      </c>
      <c r="G125" s="12" t="s">
        <v>51</v>
      </c>
      <c r="H125" s="12"/>
      <c r="I125" s="34"/>
      <c r="J125" s="15"/>
      <c r="K125" s="12"/>
      <c r="L125" s="12"/>
      <c r="M125" s="12"/>
      <c r="N125" s="12"/>
      <c r="O125" s="12"/>
      <c r="P125" s="12"/>
      <c r="Q125" s="12"/>
      <c r="R125" s="12"/>
      <c r="S125" s="12">
        <f>ROUNDUP(22+40.5,0)</f>
        <v>63</v>
      </c>
      <c r="T125" s="12"/>
      <c r="U125" s="12"/>
      <c r="V125" s="12"/>
    </row>
    <row r="126" spans="2:22" ht="12.75" customHeight="1" x14ac:dyDescent="0.2">
      <c r="B126" s="24"/>
      <c r="D126" s="12" t="s">
        <v>56</v>
      </c>
      <c r="E126" s="12" t="s">
        <v>90</v>
      </c>
      <c r="F126" s="34">
        <v>8780.7800000000007</v>
      </c>
      <c r="G126" s="12" t="s">
        <v>51</v>
      </c>
      <c r="H126" s="12" t="s">
        <v>1</v>
      </c>
      <c r="I126" s="34">
        <v>8998.24</v>
      </c>
      <c r="J126" s="15" t="s">
        <v>51</v>
      </c>
      <c r="K126" s="12"/>
      <c r="L126" s="12"/>
      <c r="M126" s="12"/>
      <c r="N126" s="12"/>
      <c r="O126" s="12"/>
      <c r="P126" s="12"/>
      <c r="Q126" s="12">
        <v>67</v>
      </c>
      <c r="R126" s="12"/>
      <c r="S126" s="12"/>
      <c r="T126" s="12"/>
      <c r="U126" s="12"/>
      <c r="V126" s="12"/>
    </row>
    <row r="127" spans="2:22" ht="12.75" customHeight="1" x14ac:dyDescent="0.2">
      <c r="B127" s="24"/>
      <c r="D127" s="12" t="s">
        <v>40</v>
      </c>
      <c r="E127" s="12" t="s">
        <v>90</v>
      </c>
      <c r="F127" s="34">
        <v>51162.28</v>
      </c>
      <c r="G127" s="12" t="s">
        <v>50</v>
      </c>
      <c r="H127" s="12" t="s">
        <v>1</v>
      </c>
      <c r="I127" s="34">
        <v>51451.15</v>
      </c>
      <c r="J127" s="15" t="s">
        <v>50</v>
      </c>
      <c r="K127" s="12">
        <v>2</v>
      </c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2:22" ht="12.75" customHeight="1" x14ac:dyDescent="0.2">
      <c r="B128" s="24"/>
      <c r="D128" s="12" t="s">
        <v>29</v>
      </c>
      <c r="E128" s="12" t="s">
        <v>89</v>
      </c>
      <c r="F128" s="34">
        <v>8560</v>
      </c>
      <c r="G128" s="12" t="s">
        <v>49</v>
      </c>
      <c r="H128" s="12"/>
      <c r="I128" s="34"/>
      <c r="J128" s="15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>
        <v>1</v>
      </c>
      <c r="V128" s="12"/>
    </row>
    <row r="129" spans="2:22" ht="12.75" customHeight="1" x14ac:dyDescent="0.2">
      <c r="B129" s="24"/>
      <c r="D129" s="12" t="s">
        <v>29</v>
      </c>
      <c r="E129" s="12" t="s">
        <v>90</v>
      </c>
      <c r="F129" s="34">
        <v>8626</v>
      </c>
      <c r="G129" s="12" t="s">
        <v>49</v>
      </c>
      <c r="H129" s="12"/>
      <c r="I129" s="34"/>
      <c r="J129" s="15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>
        <v>1</v>
      </c>
      <c r="V129" s="12"/>
    </row>
    <row r="130" spans="2:22" ht="12.75" customHeight="1" x14ac:dyDescent="0.2">
      <c r="B130" s="24"/>
      <c r="D130" s="12" t="s">
        <v>29</v>
      </c>
      <c r="E130" s="12" t="s">
        <v>90</v>
      </c>
      <c r="F130" s="34">
        <v>8692</v>
      </c>
      <c r="G130" s="12" t="s">
        <v>49</v>
      </c>
      <c r="H130" s="12"/>
      <c r="I130" s="34"/>
      <c r="J130" s="15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>
        <v>1</v>
      </c>
      <c r="V130" s="12"/>
    </row>
    <row r="131" spans="2:22" ht="12.75" customHeight="1" x14ac:dyDescent="0.2">
      <c r="B131" s="24"/>
      <c r="D131" s="12" t="s">
        <v>29</v>
      </c>
      <c r="E131" s="12" t="s">
        <v>90</v>
      </c>
      <c r="F131" s="34">
        <v>8758</v>
      </c>
      <c r="G131" s="12" t="s">
        <v>49</v>
      </c>
      <c r="H131" s="12"/>
      <c r="I131" s="34"/>
      <c r="J131" s="15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>
        <v>1</v>
      </c>
      <c r="V131" s="12"/>
    </row>
    <row r="132" spans="2:22" ht="12.75" customHeight="1" thickBot="1" x14ac:dyDescent="0.25">
      <c r="B132" s="24"/>
      <c r="D132" s="12"/>
      <c r="E132" s="12"/>
      <c r="F132" s="34"/>
      <c r="G132" s="12"/>
      <c r="H132" s="12"/>
      <c r="I132" s="34"/>
      <c r="J132" s="15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2:22" ht="12.75" customHeight="1" x14ac:dyDescent="0.2">
      <c r="B133" s="24"/>
      <c r="D133" s="31" t="s">
        <v>45</v>
      </c>
      <c r="E133" s="32"/>
      <c r="F133" s="32"/>
      <c r="G133" s="32"/>
      <c r="H133" s="32"/>
      <c r="I133" s="32"/>
      <c r="J133" s="33"/>
      <c r="K133" s="12"/>
      <c r="L133" s="12">
        <v>157</v>
      </c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2:22" ht="12.75" customHeight="1" x14ac:dyDescent="0.2">
      <c r="B134" s="24"/>
      <c r="D134" s="12" t="s">
        <v>25</v>
      </c>
      <c r="E134" s="12" t="s">
        <v>91</v>
      </c>
      <c r="F134" s="34">
        <v>8330.98</v>
      </c>
      <c r="G134" s="12" t="s">
        <v>51</v>
      </c>
      <c r="H134" s="12" t="s">
        <v>1</v>
      </c>
      <c r="I134" s="34">
        <v>8767.74</v>
      </c>
      <c r="J134" s="15" t="s">
        <v>49</v>
      </c>
      <c r="K134" s="12"/>
      <c r="L134" s="12"/>
      <c r="M134" s="12"/>
      <c r="N134" s="12">
        <f>ROUNDUP(440/5280,2)</f>
        <v>0.09</v>
      </c>
      <c r="O134" s="12"/>
      <c r="P134" s="12"/>
      <c r="Q134" s="12"/>
      <c r="R134" s="12"/>
      <c r="S134" s="12"/>
      <c r="T134" s="12"/>
      <c r="U134" s="12"/>
      <c r="V134" s="12"/>
    </row>
    <row r="135" spans="2:22" ht="12.75" customHeight="1" x14ac:dyDescent="0.2">
      <c r="B135" s="24"/>
      <c r="D135" s="12" t="s">
        <v>23</v>
      </c>
      <c r="E135" s="12" t="s">
        <v>91</v>
      </c>
      <c r="F135" s="34">
        <v>8331.01</v>
      </c>
      <c r="G135" s="12" t="s">
        <v>51</v>
      </c>
      <c r="H135" s="12" t="s">
        <v>1</v>
      </c>
      <c r="I135" s="34">
        <v>8836.4500000000007</v>
      </c>
      <c r="J135" s="15" t="s">
        <v>51</v>
      </c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2:22" ht="12.75" customHeight="1" x14ac:dyDescent="0.2">
      <c r="B136" s="24"/>
      <c r="D136" s="12" t="s">
        <v>23</v>
      </c>
      <c r="E136" s="12" t="s">
        <v>92</v>
      </c>
      <c r="F136" s="34">
        <v>50583.44</v>
      </c>
      <c r="G136" s="12" t="s">
        <v>51</v>
      </c>
      <c r="H136" s="12" t="s">
        <v>1</v>
      </c>
      <c r="I136" s="34">
        <v>51629.9</v>
      </c>
      <c r="J136" s="15" t="s">
        <v>51</v>
      </c>
      <c r="K136" s="12"/>
      <c r="L136" s="12"/>
      <c r="M136" s="12"/>
      <c r="N136" s="12"/>
      <c r="O136" s="12">
        <f>ROUNDUP((505.5+446.8+459.1)/5280,2)</f>
        <v>0.27</v>
      </c>
      <c r="P136" s="12"/>
      <c r="Q136" s="12"/>
      <c r="R136" s="12"/>
      <c r="S136" s="12"/>
      <c r="T136" s="12"/>
      <c r="U136" s="12"/>
      <c r="V136" s="12"/>
    </row>
    <row r="137" spans="2:22" ht="12.75" customHeight="1" x14ac:dyDescent="0.2">
      <c r="B137" s="24"/>
      <c r="D137" s="12" t="s">
        <v>41</v>
      </c>
      <c r="E137" s="12" t="s">
        <v>92</v>
      </c>
      <c r="F137" s="34">
        <v>51175</v>
      </c>
      <c r="G137" s="12" t="s">
        <v>49</v>
      </c>
      <c r="H137" s="12" t="s">
        <v>1</v>
      </c>
      <c r="I137" s="34">
        <v>51621.62</v>
      </c>
      <c r="J137" s="15" t="s">
        <v>49</v>
      </c>
      <c r="K137" s="12"/>
      <c r="L137" s="12"/>
      <c r="M137" s="12"/>
      <c r="N137" s="12"/>
      <c r="O137" s="12"/>
      <c r="P137" s="12"/>
      <c r="Q137" s="12"/>
      <c r="R137" s="12"/>
      <c r="S137" s="12"/>
      <c r="T137" s="12">
        <v>454</v>
      </c>
      <c r="U137" s="12"/>
      <c r="V137" s="12"/>
    </row>
    <row r="138" spans="2:22" ht="12.75" customHeight="1" x14ac:dyDescent="0.2">
      <c r="B138" s="24"/>
      <c r="D138" s="12" t="s">
        <v>27</v>
      </c>
      <c r="E138" s="12" t="s">
        <v>91</v>
      </c>
      <c r="F138" s="34">
        <v>8331</v>
      </c>
      <c r="G138" s="12" t="s">
        <v>51</v>
      </c>
      <c r="H138" s="12" t="s">
        <v>1</v>
      </c>
      <c r="I138" s="34">
        <v>8779.26</v>
      </c>
      <c r="J138" s="15" t="s">
        <v>51</v>
      </c>
      <c r="K138" s="12"/>
      <c r="L138" s="12"/>
      <c r="M138" s="12"/>
      <c r="N138" s="12"/>
      <c r="O138" s="12"/>
      <c r="P138" s="12">
        <v>1122</v>
      </c>
      <c r="Q138" s="12"/>
      <c r="R138" s="12"/>
      <c r="S138" s="12"/>
      <c r="T138" s="12"/>
      <c r="U138" s="12"/>
      <c r="V138" s="12"/>
    </row>
    <row r="139" spans="2:22" ht="12.75" customHeight="1" x14ac:dyDescent="0.2">
      <c r="B139" s="24"/>
      <c r="D139" s="12" t="s">
        <v>34</v>
      </c>
      <c r="E139" s="12" t="s">
        <v>92</v>
      </c>
      <c r="F139" s="34">
        <v>8767.76</v>
      </c>
      <c r="G139" s="12" t="s">
        <v>51</v>
      </c>
      <c r="H139" s="12" t="s">
        <v>1</v>
      </c>
      <c r="I139" s="34">
        <v>8833.18</v>
      </c>
      <c r="J139" s="15" t="s">
        <v>51</v>
      </c>
      <c r="K139" s="12"/>
      <c r="L139" s="12"/>
      <c r="M139" s="12"/>
      <c r="N139" s="12"/>
      <c r="O139" s="12"/>
      <c r="P139" s="12"/>
      <c r="Q139" s="12"/>
      <c r="R139" s="12"/>
      <c r="S139" s="12">
        <v>87</v>
      </c>
      <c r="T139" s="12"/>
      <c r="U139" s="12"/>
      <c r="V139" s="12"/>
    </row>
    <row r="140" spans="2:22" ht="12.75" customHeight="1" x14ac:dyDescent="0.2">
      <c r="B140" s="24"/>
      <c r="D140" s="12" t="s">
        <v>56</v>
      </c>
      <c r="E140" s="12" t="s">
        <v>92</v>
      </c>
      <c r="F140" s="34">
        <v>8779.07</v>
      </c>
      <c r="G140" s="12" t="s">
        <v>51</v>
      </c>
      <c r="H140" s="12" t="s">
        <v>1</v>
      </c>
      <c r="I140" s="34">
        <v>8974.4699999999993</v>
      </c>
      <c r="J140" s="15" t="s">
        <v>51</v>
      </c>
      <c r="K140" s="12"/>
      <c r="L140" s="12"/>
      <c r="M140" s="12"/>
      <c r="N140" s="12"/>
      <c r="O140" s="12"/>
      <c r="P140" s="12"/>
      <c r="Q140" s="12">
        <v>330</v>
      </c>
      <c r="R140" s="12"/>
      <c r="S140" s="12"/>
      <c r="T140" s="12"/>
      <c r="U140" s="12"/>
      <c r="V140" s="12"/>
    </row>
    <row r="141" spans="2:22" ht="12.75" customHeight="1" x14ac:dyDescent="0.2">
      <c r="B141" s="24"/>
      <c r="D141" s="12" t="s">
        <v>40</v>
      </c>
      <c r="E141" s="12" t="s">
        <v>92</v>
      </c>
      <c r="F141" s="34">
        <v>51162.12</v>
      </c>
      <c r="G141" s="12" t="s">
        <v>51</v>
      </c>
      <c r="H141" s="12"/>
      <c r="I141" s="13"/>
      <c r="J141" s="15"/>
      <c r="K141" s="12">
        <v>1</v>
      </c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2:22" ht="12.75" customHeight="1" x14ac:dyDescent="0.2">
      <c r="B142" s="24"/>
      <c r="D142" s="12" t="s">
        <v>29</v>
      </c>
      <c r="E142" s="12" t="s">
        <v>91</v>
      </c>
      <c r="F142" s="34">
        <v>8486</v>
      </c>
      <c r="G142" s="12" t="s">
        <v>51</v>
      </c>
      <c r="H142" s="12"/>
      <c r="I142" s="13"/>
      <c r="J142" s="15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>
        <v>1</v>
      </c>
      <c r="V142" s="12"/>
    </row>
    <row r="143" spans="2:22" ht="12.75" customHeight="1" x14ac:dyDescent="0.2">
      <c r="B143" s="24"/>
      <c r="D143" s="12" t="s">
        <v>29</v>
      </c>
      <c r="E143" s="12" t="s">
        <v>92</v>
      </c>
      <c r="F143" s="34">
        <v>8554</v>
      </c>
      <c r="G143" s="12" t="s">
        <v>51</v>
      </c>
      <c r="H143" s="12"/>
      <c r="I143" s="13"/>
      <c r="J143" s="15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>
        <v>1</v>
      </c>
      <c r="V143" s="12"/>
    </row>
    <row r="144" spans="2:22" ht="12.75" customHeight="1" thickBot="1" x14ac:dyDescent="0.25">
      <c r="B144" s="24"/>
      <c r="D144" s="12" t="s">
        <v>29</v>
      </c>
      <c r="E144" s="12" t="s">
        <v>92</v>
      </c>
      <c r="F144" s="34">
        <v>8622</v>
      </c>
      <c r="G144" s="12" t="s">
        <v>49</v>
      </c>
      <c r="H144" s="12"/>
      <c r="I144" s="13"/>
      <c r="J144" s="15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>
        <v>1</v>
      </c>
      <c r="V144" s="12"/>
    </row>
    <row r="145" spans="2:22" ht="12.75" customHeight="1" thickBot="1" x14ac:dyDescent="0.25">
      <c r="B145" s="26"/>
      <c r="D145" s="12" t="s">
        <v>29</v>
      </c>
      <c r="E145" s="12" t="s">
        <v>92</v>
      </c>
      <c r="F145" s="34">
        <v>8690</v>
      </c>
      <c r="G145" s="12" t="s">
        <v>49</v>
      </c>
      <c r="H145" s="12"/>
      <c r="I145" s="13"/>
      <c r="J145" s="15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>
        <v>1</v>
      </c>
      <c r="V145" s="12"/>
    </row>
    <row r="146" spans="2:22" ht="12.75" customHeight="1" thickBot="1" x14ac:dyDescent="0.25">
      <c r="D146" s="12" t="s">
        <v>29</v>
      </c>
      <c r="E146" s="12" t="s">
        <v>92</v>
      </c>
      <c r="F146" s="34">
        <v>8758</v>
      </c>
      <c r="G146" s="12" t="s">
        <v>49</v>
      </c>
      <c r="H146" s="12"/>
      <c r="I146" s="13"/>
      <c r="J146" s="15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>
        <v>1</v>
      </c>
      <c r="V146" s="12"/>
    </row>
    <row r="147" spans="2:22" ht="12.75" customHeight="1" x14ac:dyDescent="0.2">
      <c r="B147" s="80" t="s">
        <v>10</v>
      </c>
      <c r="D147" s="12" t="s">
        <v>29</v>
      </c>
      <c r="E147" s="12" t="s">
        <v>92</v>
      </c>
      <c r="F147" s="13">
        <v>51558</v>
      </c>
      <c r="G147" s="12" t="s">
        <v>49</v>
      </c>
      <c r="H147" s="12"/>
      <c r="I147" s="13"/>
      <c r="J147" s="15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>
        <v>1</v>
      </c>
      <c r="V147" s="12"/>
    </row>
    <row r="148" spans="2:22" ht="12.75" customHeight="1" x14ac:dyDescent="0.2">
      <c r="B148" s="81"/>
      <c r="D148" s="12" t="s">
        <v>29</v>
      </c>
      <c r="E148" s="12" t="s">
        <v>92</v>
      </c>
      <c r="F148" s="13">
        <v>51559</v>
      </c>
      <c r="G148" s="12" t="s">
        <v>51</v>
      </c>
      <c r="H148" s="12"/>
      <c r="I148" s="13"/>
      <c r="J148" s="15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>
        <v>1</v>
      </c>
      <c r="V148" s="12"/>
    </row>
    <row r="149" spans="2:22" ht="12.75" customHeight="1" x14ac:dyDescent="0.2">
      <c r="B149" s="81"/>
      <c r="D149" s="12" t="s">
        <v>29</v>
      </c>
      <c r="E149" s="12" t="s">
        <v>92</v>
      </c>
      <c r="F149" s="13">
        <v>51609</v>
      </c>
      <c r="G149" s="12" t="s">
        <v>51</v>
      </c>
      <c r="H149" s="12"/>
      <c r="I149" s="13"/>
      <c r="J149" s="15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>
        <v>1</v>
      </c>
      <c r="V149" s="12"/>
    </row>
    <row r="150" spans="2:22" ht="12.75" customHeight="1" x14ac:dyDescent="0.2">
      <c r="B150" s="81"/>
      <c r="D150" s="12" t="s">
        <v>29</v>
      </c>
      <c r="E150" s="12" t="s">
        <v>92</v>
      </c>
      <c r="F150" s="13">
        <v>51610</v>
      </c>
      <c r="G150" s="12" t="s">
        <v>51</v>
      </c>
      <c r="H150" s="12"/>
      <c r="I150" s="13"/>
      <c r="J150" s="15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>
        <v>1</v>
      </c>
      <c r="V150" s="12"/>
    </row>
    <row r="151" spans="2:22" ht="12.75" customHeight="1" thickBot="1" x14ac:dyDescent="0.25">
      <c r="B151" s="81"/>
      <c r="D151" s="12"/>
      <c r="E151" s="12"/>
      <c r="F151" s="13"/>
      <c r="G151" s="14"/>
      <c r="H151" s="12"/>
      <c r="I151" s="13"/>
      <c r="J151" s="15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2:22" ht="12.75" customHeight="1" x14ac:dyDescent="0.2">
      <c r="B152" s="81"/>
      <c r="D152" s="31" t="s">
        <v>46</v>
      </c>
      <c r="E152" s="32"/>
      <c r="F152" s="32"/>
      <c r="G152" s="32"/>
      <c r="H152" s="32"/>
      <c r="I152" s="32"/>
      <c r="J152" s="33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2:22" ht="12.75" customHeight="1" x14ac:dyDescent="0.2">
      <c r="B153" s="81"/>
      <c r="D153" s="12" t="s">
        <v>41</v>
      </c>
      <c r="E153" s="12" t="s">
        <v>93</v>
      </c>
      <c r="F153" s="34">
        <v>51296</v>
      </c>
      <c r="G153" s="12" t="s">
        <v>51</v>
      </c>
      <c r="H153" s="12" t="s">
        <v>1</v>
      </c>
      <c r="I153" s="34">
        <v>8843</v>
      </c>
      <c r="J153" s="15" t="s">
        <v>51</v>
      </c>
      <c r="K153" s="12"/>
      <c r="L153" s="12"/>
      <c r="M153" s="12"/>
      <c r="N153" s="12"/>
      <c r="O153" s="12"/>
      <c r="P153" s="12"/>
      <c r="Q153" s="12"/>
      <c r="R153" s="12"/>
      <c r="S153" s="12"/>
      <c r="T153" s="12">
        <v>388</v>
      </c>
      <c r="U153" s="12"/>
      <c r="V153" s="12"/>
    </row>
    <row r="154" spans="2:22" ht="12.75" customHeight="1" thickBot="1" x14ac:dyDescent="0.25">
      <c r="B154" s="82"/>
      <c r="D154" s="12" t="s">
        <v>56</v>
      </c>
      <c r="E154" s="12" t="s">
        <v>93</v>
      </c>
      <c r="F154" s="34">
        <v>8785.85</v>
      </c>
      <c r="G154" s="12" t="s">
        <v>51</v>
      </c>
      <c r="H154" s="12" t="s">
        <v>1</v>
      </c>
      <c r="I154" s="34">
        <v>8838</v>
      </c>
      <c r="J154" s="15" t="s">
        <v>51</v>
      </c>
      <c r="K154" s="12"/>
      <c r="L154" s="12"/>
      <c r="M154" s="12"/>
      <c r="N154" s="12"/>
      <c r="O154" s="12"/>
      <c r="P154" s="12"/>
      <c r="Q154" s="12"/>
      <c r="R154" s="12">
        <v>77</v>
      </c>
      <c r="S154" s="12"/>
      <c r="T154" s="12"/>
      <c r="U154" s="12"/>
      <c r="V154" s="12"/>
    </row>
    <row r="155" spans="2:22" ht="12.75" customHeight="1" x14ac:dyDescent="0.2">
      <c r="B155" s="23"/>
      <c r="D155" s="12" t="s">
        <v>56</v>
      </c>
      <c r="E155" s="12" t="s">
        <v>93</v>
      </c>
      <c r="F155" s="34">
        <v>51155.360000000001</v>
      </c>
      <c r="G155" s="12" t="s">
        <v>51</v>
      </c>
      <c r="H155" s="12" t="s">
        <v>1</v>
      </c>
      <c r="I155" s="34">
        <v>8838</v>
      </c>
      <c r="J155" s="15" t="s">
        <v>51</v>
      </c>
      <c r="K155" s="12"/>
      <c r="L155" s="12"/>
      <c r="M155" s="12"/>
      <c r="N155" s="12"/>
      <c r="O155" s="12"/>
      <c r="P155" s="12"/>
      <c r="Q155" s="12"/>
      <c r="R155" s="12">
        <v>70</v>
      </c>
      <c r="S155" s="12"/>
      <c r="T155" s="12"/>
      <c r="U155" s="12"/>
      <c r="V155" s="12"/>
    </row>
    <row r="156" spans="2:22" ht="12.75" customHeight="1" x14ac:dyDescent="0.2">
      <c r="B156" s="24"/>
      <c r="D156" s="12" t="s">
        <v>48</v>
      </c>
      <c r="E156" s="12" t="s">
        <v>93</v>
      </c>
      <c r="F156" s="34">
        <v>8838</v>
      </c>
      <c r="G156" s="14" t="s">
        <v>51</v>
      </c>
      <c r="H156" s="12" t="s">
        <v>1</v>
      </c>
      <c r="I156" s="34">
        <v>9202</v>
      </c>
      <c r="J156" s="15" t="s">
        <v>51</v>
      </c>
      <c r="K156" s="12"/>
      <c r="L156" s="12"/>
      <c r="M156" s="37">
        <f>(I156-F156)/5280</f>
        <v>6.8939393939393939E-2</v>
      </c>
      <c r="N156" s="12"/>
      <c r="O156" s="12"/>
      <c r="P156" s="12"/>
      <c r="Q156" s="12"/>
      <c r="R156" s="37"/>
      <c r="S156" s="12"/>
      <c r="T156" s="12"/>
      <c r="U156" s="12"/>
      <c r="V156" s="12"/>
    </row>
    <row r="157" spans="2:22" ht="12.75" customHeight="1" x14ac:dyDescent="0.2">
      <c r="B157" s="24"/>
      <c r="D157" s="12" t="s">
        <v>23</v>
      </c>
      <c r="E157" s="12" t="s">
        <v>93</v>
      </c>
      <c r="F157" s="34">
        <v>20000</v>
      </c>
      <c r="G157" s="14" t="s">
        <v>51</v>
      </c>
      <c r="H157" s="12" t="s">
        <v>1</v>
      </c>
      <c r="I157" s="34">
        <v>9202</v>
      </c>
      <c r="J157" s="15" t="s">
        <v>51</v>
      </c>
      <c r="K157" s="12"/>
      <c r="L157" s="12"/>
      <c r="M157" s="12"/>
      <c r="N157" s="12"/>
      <c r="O157" s="12">
        <f>ROUNDUP(826/5280,2)</f>
        <v>0.16</v>
      </c>
      <c r="P157" s="12"/>
      <c r="Q157" s="12"/>
      <c r="R157" s="12"/>
      <c r="S157" s="12"/>
      <c r="T157" s="12"/>
      <c r="U157" s="12"/>
      <c r="V157" s="12"/>
    </row>
    <row r="158" spans="2:22" ht="12.75" customHeight="1" thickBot="1" x14ac:dyDescent="0.25">
      <c r="B158" s="24"/>
      <c r="D158" s="12" t="s">
        <v>24</v>
      </c>
      <c r="E158" s="12" t="s">
        <v>93</v>
      </c>
      <c r="F158" s="34">
        <v>20000</v>
      </c>
      <c r="G158" s="14" t="s">
        <v>49</v>
      </c>
      <c r="H158" s="12" t="s">
        <v>1</v>
      </c>
      <c r="I158" s="34">
        <v>20398</v>
      </c>
      <c r="J158" s="15" t="s">
        <v>49</v>
      </c>
      <c r="K158" s="12"/>
      <c r="L158" s="12"/>
      <c r="M158" s="12"/>
      <c r="N158" s="12"/>
      <c r="O158" s="37">
        <f>ROUNDUP((I158-F158)/5280,2)</f>
        <v>0.08</v>
      </c>
      <c r="P158" s="12"/>
      <c r="Q158" s="12"/>
      <c r="R158" s="12"/>
      <c r="S158" s="12"/>
      <c r="T158" s="12"/>
      <c r="U158" s="12"/>
      <c r="V158" s="12"/>
    </row>
    <row r="159" spans="2:22" ht="12.75" customHeight="1" x14ac:dyDescent="0.2">
      <c r="B159" s="24"/>
      <c r="D159" s="61" t="s">
        <v>73</v>
      </c>
      <c r="E159" s="62"/>
      <c r="F159" s="62"/>
      <c r="G159" s="62" t="s">
        <v>74</v>
      </c>
      <c r="H159" s="62"/>
      <c r="I159" s="62"/>
      <c r="J159" s="64"/>
      <c r="K159" s="16">
        <f>IF(K84="","",IF(OR(K99="", K99="LS", K99="LUMP"),IF(SUM(COUNTIF(K100:K158,"LS")+COUNTIF(K100:K158,"LUMP"))&gt;0,"LS",""),IF(SUM(K100:K158)&gt;0,ROUNDUP(SUM(K100:K158),0),"")))</f>
        <v>6</v>
      </c>
      <c r="L159" s="16">
        <f t="shared" ref="L159:V159" si="16">IF(L84="","",IF(OR(L99="", L99="LS", L99="LUMP"),IF(SUM(COUNTIF(L100:L158,"LS")+COUNTIF(L100:L158,"LUMP"))&gt;0,"LS",""),IF(SUM(L100:L158)&gt;0,ROUNDUP(SUM(L100:L158),0),"")))</f>
        <v>239</v>
      </c>
      <c r="M159" s="39">
        <f>IF(M84="","",IF(OR(M99="", M99="LS", M99="LUMP"),IF(SUM(COUNTIF(M100:M158,"LS")+COUNTIF(M100:M158,"LUMP"))&gt;0,"LS",""),IF(SUM(M100:M158)&gt;0,ROUNDUP(SUM(M100:M158),2),"")))</f>
        <v>6.9999999999999993E-2</v>
      </c>
      <c r="N159" s="39">
        <f>IF(N84="","",IF(OR(N99="", N99="LS", N99="LUMP"),IF(SUM(COUNTIF(N100:N158,"LS")+COUNTIF(N100:N158,"LUMP"))&gt;0,"LS",""),IF(SUM(N100:N158)&gt;0,ROUNDUP(SUM(N100:N158),2),"")))</f>
        <v>0.13</v>
      </c>
      <c r="O159" s="39">
        <f>IF(O84="","",IF(OR(O99="", O99="LS", O99="LUMP"),IF(SUM(COUNTIF(O100:O158,"LS")+COUNTIF(O100:O158,"LUMP"))&gt;0,"LS",""),IF(SUM(O100:O158)&gt;0,ROUNDUP(SUM(O100:O158),2),"")))</f>
        <v>1.1599999999999999</v>
      </c>
      <c r="P159" s="16">
        <f t="shared" si="16"/>
        <v>3880</v>
      </c>
      <c r="Q159" s="16">
        <f t="shared" si="16"/>
        <v>397</v>
      </c>
      <c r="R159" s="16">
        <f t="shared" si="16"/>
        <v>147</v>
      </c>
      <c r="S159" s="16">
        <f t="shared" si="16"/>
        <v>150</v>
      </c>
      <c r="T159" s="16">
        <f t="shared" si="16"/>
        <v>3246</v>
      </c>
      <c r="U159" s="16">
        <f t="shared" si="16"/>
        <v>13</v>
      </c>
      <c r="V159" s="16" t="str">
        <f t="shared" si="16"/>
        <v/>
      </c>
    </row>
    <row r="160" spans="2:22" ht="12.75" customHeight="1" x14ac:dyDescent="0.2">
      <c r="B160" s="24"/>
    </row>
    <row r="161" spans="2:22" ht="12.75" customHeight="1" x14ac:dyDescent="0.2">
      <c r="B161" s="24"/>
      <c r="D161" s="63" t="str">
        <f>"SUBSUMMARY SHEET " &amp; B145</f>
        <v xml:space="preserve">SUBSUMMARY SHEET </v>
      </c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</row>
    <row r="162" spans="2:22" ht="12.75" customHeight="1" x14ac:dyDescent="0.15">
      <c r="B162" s="24"/>
      <c r="D162" s="50" t="s">
        <v>7</v>
      </c>
      <c r="E162" s="50"/>
      <c r="F162" s="50"/>
      <c r="G162" s="50"/>
      <c r="H162" s="50"/>
      <c r="I162" s="50"/>
      <c r="J162" s="50"/>
      <c r="K162" s="30" t="s">
        <v>64</v>
      </c>
      <c r="L162" s="30" t="s">
        <v>55</v>
      </c>
      <c r="M162" s="30" t="s">
        <v>66</v>
      </c>
      <c r="N162" s="30" t="s">
        <v>67</v>
      </c>
      <c r="O162" s="30" t="s">
        <v>68</v>
      </c>
      <c r="P162" s="30" t="s">
        <v>69</v>
      </c>
      <c r="Q162" s="30" t="s">
        <v>70</v>
      </c>
      <c r="R162" s="30" t="s">
        <v>71</v>
      </c>
      <c r="S162" s="30" t="s">
        <v>72</v>
      </c>
      <c r="T162" s="30" t="s">
        <v>32</v>
      </c>
      <c r="U162" s="21" t="s">
        <v>95</v>
      </c>
      <c r="V162" s="21" t="s">
        <v>57</v>
      </c>
    </row>
    <row r="163" spans="2:22" ht="12.75" customHeight="1" x14ac:dyDescent="0.2">
      <c r="B163" s="24"/>
      <c r="D163" s="51" t="s">
        <v>8</v>
      </c>
      <c r="E163" s="51"/>
      <c r="F163" s="51"/>
      <c r="G163" s="51"/>
      <c r="H163" s="51"/>
      <c r="I163" s="51"/>
      <c r="J163" s="51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2:22" ht="12.75" customHeight="1" x14ac:dyDescent="0.2">
      <c r="B164" s="24"/>
      <c r="D164" s="47" t="s">
        <v>20</v>
      </c>
      <c r="E164" s="47" t="s">
        <v>21</v>
      </c>
      <c r="F164" s="52" t="s">
        <v>0</v>
      </c>
      <c r="G164" s="53"/>
      <c r="H164" s="53"/>
      <c r="I164" s="53"/>
      <c r="J164" s="54"/>
      <c r="K164" s="6">
        <v>614</v>
      </c>
      <c r="L164" s="6" t="str">
        <f t="shared" ref="L164" si="17">IF(OR(TRIM(L162)=0,TRIM(L162)=""),"",IF(IFERROR(TRIM(INDEX(QryItemNamed,MATCH(TRIM(L162),ITEM,0),2)),"")="Y","SPECIAL",LEFT(IFERROR(TRIM(INDEX(ITEM,MATCH(TRIM(L162),ITEM,0))),""),3)))</f>
        <v>615</v>
      </c>
      <c r="M164" s="6" t="str">
        <f t="shared" ref="M164:S164" si="18">IF(OR(TRIM(M162)=0,TRIM(M162)=""),"",IF(IFERROR(TRIM(INDEX(QryItemNamed,MATCH(TRIM(M162),ITEM,0),2)),"")="Y","SPECIAL",LEFT(IFERROR(TRIM(INDEX(ITEM,MATCH(TRIM(M162),ITEM,0))),""),3)))</f>
        <v>614</v>
      </c>
      <c r="N164" s="6" t="str">
        <f t="shared" si="18"/>
        <v>614</v>
      </c>
      <c r="O164" s="6" t="str">
        <f t="shared" si="18"/>
        <v>614</v>
      </c>
      <c r="P164" s="6" t="str">
        <f t="shared" si="18"/>
        <v>614</v>
      </c>
      <c r="Q164" s="6" t="str">
        <f t="shared" si="18"/>
        <v>614</v>
      </c>
      <c r="R164" s="6" t="str">
        <f t="shared" si="18"/>
        <v>614</v>
      </c>
      <c r="S164" s="6" t="str">
        <f t="shared" si="18"/>
        <v>614</v>
      </c>
      <c r="T164" s="6">
        <v>622</v>
      </c>
      <c r="U164" s="6" t="str">
        <f t="shared" ref="U164:V164" si="19">IF(OR(TRIM(U162)=0,TRIM(U162)=""),"",IF(IFERROR(TRIM(INDEX(QryItemNamed,MATCH(TRIM(U162),ITEM,0),2)),"")="Y","SPECIAL",LEFT(IFERROR(TRIM(INDEX(ITEM,MATCH(TRIM(U162),ITEM,0))),""),3)))</f>
        <v>614</v>
      </c>
      <c r="V164" s="6" t="str">
        <f t="shared" si="19"/>
        <v>606</v>
      </c>
    </row>
    <row r="165" spans="2:22" ht="12.75" customHeight="1" x14ac:dyDescent="0.2">
      <c r="B165" s="24"/>
      <c r="D165" s="48"/>
      <c r="E165" s="48"/>
      <c r="F165" s="55"/>
      <c r="G165" s="56"/>
      <c r="H165" s="56"/>
      <c r="I165" s="56"/>
      <c r="J165" s="57"/>
      <c r="K165" s="46" t="s">
        <v>65</v>
      </c>
      <c r="L165" s="46" t="str">
        <f t="shared" ref="L165" si="20">IF(OR(TRIM(L162)=0,TRIM(L162)=""),IF(L163="","",L163),IF(IFERROR(TRIM(INDEX(QryItemNamed,MATCH(TRIM(L162),ITEM,0),2)),"")="Y",TRIM(RIGHT(IFERROR(TRIM(INDEX(QryItemNamed,MATCH(TRIM(L162),ITEM,0),4)),"123456789012"),LEN(IFERROR(TRIM(INDEX(QryItemNamed,MATCH(TRIM(L162),ITEM,0),4)),"123456789012"))-9))&amp;L163,IFERROR(TRIM(INDEX(QryItemNamed,MATCH(TRIM(L162),ITEM,0),4))&amp;L163,"ITEM CODE DOES NOT EXIST IN ITEM MASTER")))</f>
        <v>PAVEMENT FOR MAINTAINING TRAFFIC, CLASS A</v>
      </c>
      <c r="M165" s="46" t="str">
        <f t="shared" ref="M165:S165" si="21">IF(OR(TRIM(M162)=0,TRIM(M162)=""),IF(M163="","",M163),IF(IFERROR(TRIM(INDEX(QryItemNamed,MATCH(TRIM(M162),ITEM,0),2)),"")="Y",TRIM(RIGHT(IFERROR(TRIM(INDEX(QryItemNamed,MATCH(TRIM(M162),ITEM,0),4)),"123456789012"),LEN(IFERROR(TRIM(INDEX(QryItemNamed,MATCH(TRIM(M162),ITEM,0),4)),"123456789012"))-9))&amp;M163,IFERROR(TRIM(INDEX(QryItemNamed,MATCH(TRIM(M162),ITEM,0),4))&amp;M163,"ITEM CODE DOES NOT EXIST IN ITEM MASTER")))</f>
        <v>WORK ZONE LANE LINE, CLASS III, 6", 642 PAINT</v>
      </c>
      <c r="N165" s="46" t="str">
        <f t="shared" si="21"/>
        <v>WORK ZONE CENTER LINE, CLASS III, 642 PAINT</v>
      </c>
      <c r="O165" s="46" t="str">
        <f t="shared" si="21"/>
        <v>WORK ZONE EDGE LINE, CLASS III, 4", 642 PAINT</v>
      </c>
      <c r="P165" s="46" t="str">
        <f t="shared" si="21"/>
        <v>WORK ZONE CHANNELIZING LINE, CLASS III, 12", 642 PAINT</v>
      </c>
      <c r="Q165" s="46" t="str">
        <f t="shared" si="21"/>
        <v>WORK ZONE DOTTED LINE, CLASS III, 642 PAINT</v>
      </c>
      <c r="R165" s="46" t="str">
        <f t="shared" si="21"/>
        <v>WORK ZONE TRANSVERSE/DIAGONAL LINE, CLASS III, 642 PAINT</v>
      </c>
      <c r="S165" s="46" t="str">
        <f t="shared" si="21"/>
        <v>WORK ZONE STOP LINE, CLASS III, 642 PAINT</v>
      </c>
      <c r="T165" s="46" t="s">
        <v>33</v>
      </c>
      <c r="U165" s="46" t="str">
        <f t="shared" ref="U165:V165" si="22">IF(OR(TRIM(U162)=0,TRIM(U162)=""),IF(U163="","",U163),IF(IFERROR(TRIM(INDEX(QryItemNamed,MATCH(TRIM(U162),ITEM,0),2)),"")="Y",TRIM(RIGHT(IFERROR(TRIM(INDEX(QryItemNamed,MATCH(TRIM(U162),ITEM,0),4)),"123456789012"),LEN(IFERROR(TRIM(INDEX(QryItemNamed,MATCH(TRIM(U162),ITEM,0),4)),"123456789012"))-9))&amp;U163,IFERROR(TRIM(INDEX(QryItemNamed,MATCH(TRIM(U162),ITEM,0),4))&amp;U163,"ITEM CODE DOES NOT EXIST IN ITEM MASTER")))</f>
        <v>WORK ZONE ARROW, CLASS III, 642 PAINT</v>
      </c>
      <c r="V165" s="46" t="str">
        <f t="shared" si="22"/>
        <v>GUARDRAIL, TYPE MGS</v>
      </c>
    </row>
    <row r="166" spans="2:22" ht="12.75" customHeight="1" x14ac:dyDescent="0.2">
      <c r="B166" s="24"/>
      <c r="D166" s="48"/>
      <c r="E166" s="48"/>
      <c r="F166" s="55"/>
      <c r="G166" s="56"/>
      <c r="H166" s="56"/>
      <c r="I166" s="56"/>
      <c r="J166" s="57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</row>
    <row r="167" spans="2:22" ht="12.75" customHeight="1" x14ac:dyDescent="0.2">
      <c r="B167" s="24"/>
      <c r="D167" s="48"/>
      <c r="E167" s="48"/>
      <c r="F167" s="55"/>
      <c r="G167" s="56"/>
      <c r="H167" s="56"/>
      <c r="I167" s="56"/>
      <c r="J167" s="57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</row>
    <row r="168" spans="2:22" ht="12.75" customHeight="1" x14ac:dyDescent="0.2">
      <c r="B168" s="24"/>
      <c r="D168" s="48"/>
      <c r="E168" s="48"/>
      <c r="F168" s="55"/>
      <c r="G168" s="56"/>
      <c r="H168" s="56"/>
      <c r="I168" s="56"/>
      <c r="J168" s="57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</row>
    <row r="169" spans="2:22" ht="12.75" customHeight="1" x14ac:dyDescent="0.2">
      <c r="B169" s="24"/>
      <c r="D169" s="48"/>
      <c r="E169" s="48"/>
      <c r="F169" s="55"/>
      <c r="G169" s="56"/>
      <c r="H169" s="56"/>
      <c r="I169" s="56"/>
      <c r="J169" s="57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</row>
    <row r="170" spans="2:22" ht="12.75" customHeight="1" x14ac:dyDescent="0.2">
      <c r="B170" s="24"/>
      <c r="D170" s="48"/>
      <c r="E170" s="48"/>
      <c r="F170" s="55"/>
      <c r="G170" s="56"/>
      <c r="H170" s="56"/>
      <c r="I170" s="56"/>
      <c r="J170" s="57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</row>
    <row r="171" spans="2:22" ht="12.75" customHeight="1" x14ac:dyDescent="0.2">
      <c r="B171" s="24"/>
      <c r="D171" s="48"/>
      <c r="E171" s="48"/>
      <c r="F171" s="55"/>
      <c r="G171" s="56"/>
      <c r="H171" s="56"/>
      <c r="I171" s="56"/>
      <c r="J171" s="57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</row>
    <row r="172" spans="2:22" ht="12.75" customHeight="1" x14ac:dyDescent="0.2">
      <c r="B172" s="24"/>
      <c r="D172" s="48"/>
      <c r="E172" s="48"/>
      <c r="F172" s="55"/>
      <c r="G172" s="56"/>
      <c r="H172" s="56"/>
      <c r="I172" s="56"/>
      <c r="J172" s="57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</row>
    <row r="173" spans="2:22" ht="12.75" customHeight="1" x14ac:dyDescent="0.2">
      <c r="B173" s="24"/>
      <c r="D173" s="48"/>
      <c r="E173" s="48"/>
      <c r="F173" s="55"/>
      <c r="G173" s="56"/>
      <c r="H173" s="56"/>
      <c r="I173" s="56"/>
      <c r="J173" s="57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</row>
    <row r="174" spans="2:22" ht="12.75" customHeight="1" x14ac:dyDescent="0.2">
      <c r="B174" s="24"/>
      <c r="D174" s="48"/>
      <c r="E174" s="48"/>
      <c r="F174" s="55"/>
      <c r="G174" s="56"/>
      <c r="H174" s="56"/>
      <c r="I174" s="56"/>
      <c r="J174" s="57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</row>
    <row r="175" spans="2:22" ht="12.75" customHeight="1" x14ac:dyDescent="0.2">
      <c r="B175" s="24"/>
      <c r="D175" s="48"/>
      <c r="E175" s="48"/>
      <c r="F175" s="55"/>
      <c r="G175" s="56"/>
      <c r="H175" s="56"/>
      <c r="I175" s="56"/>
      <c r="J175" s="57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</row>
    <row r="176" spans="2:22" ht="12.75" customHeight="1" x14ac:dyDescent="0.2">
      <c r="B176" s="24"/>
      <c r="D176" s="48"/>
      <c r="E176" s="48"/>
      <c r="F176" s="55"/>
      <c r="G176" s="56"/>
      <c r="H176" s="56"/>
      <c r="I176" s="56"/>
      <c r="J176" s="57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</row>
    <row r="177" spans="2:22" ht="12.75" customHeight="1" thickBot="1" x14ac:dyDescent="0.25">
      <c r="B177" s="24"/>
      <c r="D177" s="49"/>
      <c r="E177" s="49"/>
      <c r="F177" s="58"/>
      <c r="G177" s="59"/>
      <c r="H177" s="59"/>
      <c r="I177" s="59"/>
      <c r="J177" s="60"/>
      <c r="K177" s="7" t="s">
        <v>30</v>
      </c>
      <c r="L177" s="7" t="str">
        <f t="shared" ref="L177" si="23">IF(OR(TRIM(L162)=0,TRIM(L162)=""),"",IFERROR(TRIM(INDEX(QryItemNamed,MATCH(TRIM(L162),ITEM,0),3)),""))</f>
        <v>SY</v>
      </c>
      <c r="M177" s="7" t="str">
        <f t="shared" ref="M177:S177" si="24">IF(OR(TRIM(M162)=0,TRIM(M162)=""),"",IFERROR(TRIM(INDEX(QryItemNamed,MATCH(TRIM(M162),ITEM,0),3)),""))</f>
        <v>MILE</v>
      </c>
      <c r="N177" s="7" t="str">
        <f t="shared" si="24"/>
        <v>MILE</v>
      </c>
      <c r="O177" s="7" t="str">
        <f t="shared" si="24"/>
        <v>MILE</v>
      </c>
      <c r="P177" s="7" t="str">
        <f t="shared" si="24"/>
        <v>FT</v>
      </c>
      <c r="Q177" s="7" t="str">
        <f t="shared" si="24"/>
        <v>FT</v>
      </c>
      <c r="R177" s="7" t="str">
        <f t="shared" si="24"/>
        <v>FT</v>
      </c>
      <c r="S177" s="7" t="str">
        <f t="shared" si="24"/>
        <v>FT</v>
      </c>
      <c r="T177" s="7" t="s">
        <v>31</v>
      </c>
      <c r="U177" s="7" t="str">
        <f t="shared" ref="U177:V177" si="25">IF(OR(TRIM(U162)=0,TRIM(U162)=""),"",IFERROR(TRIM(INDEX(QryItemNamed,MATCH(TRIM(U162),ITEM,0),3)),""))</f>
        <v>EACH</v>
      </c>
      <c r="V177" s="7" t="str">
        <f t="shared" si="25"/>
        <v>FT</v>
      </c>
    </row>
    <row r="178" spans="2:22" ht="12.75" customHeight="1" x14ac:dyDescent="0.2">
      <c r="B178" s="24"/>
      <c r="D178" s="31" t="s">
        <v>46</v>
      </c>
      <c r="E178" s="32"/>
      <c r="F178" s="32"/>
      <c r="G178" s="32"/>
      <c r="H178" s="32"/>
      <c r="I178" s="32"/>
      <c r="J178" s="33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2:22" ht="12.75" customHeight="1" x14ac:dyDescent="0.2">
      <c r="B179" s="24"/>
      <c r="D179" s="12" t="s">
        <v>27</v>
      </c>
      <c r="E179" s="12" t="s">
        <v>93</v>
      </c>
      <c r="F179" s="34">
        <v>20347</v>
      </c>
      <c r="G179" s="12" t="s">
        <v>49</v>
      </c>
      <c r="H179" s="12" t="s">
        <v>1</v>
      </c>
      <c r="I179" s="34">
        <v>20398</v>
      </c>
      <c r="J179" s="15" t="s">
        <v>49</v>
      </c>
      <c r="K179" s="12"/>
      <c r="L179" s="12"/>
      <c r="M179" s="12"/>
      <c r="N179" s="12"/>
      <c r="O179" s="12"/>
      <c r="P179" s="12">
        <v>45</v>
      </c>
      <c r="Q179" s="12"/>
      <c r="R179" s="12"/>
      <c r="S179" s="12"/>
      <c r="T179" s="12"/>
      <c r="U179" s="12"/>
      <c r="V179" s="12"/>
    </row>
    <row r="180" spans="2:22" ht="12.75" customHeight="1" x14ac:dyDescent="0.2">
      <c r="B180" s="24"/>
      <c r="D180" s="12" t="s">
        <v>34</v>
      </c>
      <c r="E180" s="12" t="s">
        <v>93</v>
      </c>
      <c r="F180" s="34">
        <v>20398</v>
      </c>
      <c r="G180" s="12" t="s">
        <v>50</v>
      </c>
      <c r="H180" s="12"/>
      <c r="I180" s="34"/>
      <c r="J180" s="15"/>
      <c r="K180" s="12"/>
      <c r="L180" s="12"/>
      <c r="M180" s="12"/>
      <c r="N180" s="12"/>
      <c r="O180" s="12"/>
      <c r="P180" s="12"/>
      <c r="Q180" s="12"/>
      <c r="R180" s="12"/>
      <c r="S180" s="12">
        <v>30</v>
      </c>
      <c r="T180" s="12"/>
      <c r="U180" s="12"/>
      <c r="V180" s="12"/>
    </row>
    <row r="181" spans="2:22" ht="12.75" customHeight="1" x14ac:dyDescent="0.2">
      <c r="B181" s="24"/>
      <c r="D181" s="12" t="s">
        <v>29</v>
      </c>
      <c r="E181" s="12" t="s">
        <v>93</v>
      </c>
      <c r="F181" s="34">
        <v>20222</v>
      </c>
      <c r="G181" s="12" t="s">
        <v>49</v>
      </c>
      <c r="H181" s="12"/>
      <c r="I181" s="34"/>
      <c r="J181" s="15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>
        <v>1</v>
      </c>
      <c r="V181" s="12"/>
    </row>
    <row r="182" spans="2:22" ht="12.75" customHeight="1" x14ac:dyDescent="0.2">
      <c r="B182" s="24"/>
      <c r="D182" s="12" t="s">
        <v>29</v>
      </c>
      <c r="E182" s="12" t="s">
        <v>93</v>
      </c>
      <c r="F182" s="34">
        <v>20320</v>
      </c>
      <c r="G182" s="12" t="s">
        <v>49</v>
      </c>
      <c r="H182" s="12"/>
      <c r="I182" s="34"/>
      <c r="J182" s="15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>
        <v>1</v>
      </c>
      <c r="V182" s="12"/>
    </row>
    <row r="183" spans="2:22" ht="12.75" customHeight="1" x14ac:dyDescent="0.2">
      <c r="B183" s="24"/>
      <c r="D183" s="12" t="s">
        <v>29</v>
      </c>
      <c r="E183" s="12" t="s">
        <v>93</v>
      </c>
      <c r="F183" s="34">
        <v>20386</v>
      </c>
      <c r="G183" s="12" t="s">
        <v>49</v>
      </c>
      <c r="H183" s="12"/>
      <c r="I183" s="34"/>
      <c r="J183" s="15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>
        <v>1</v>
      </c>
      <c r="V183" s="12"/>
    </row>
    <row r="184" spans="2:22" ht="12.75" customHeight="1" x14ac:dyDescent="0.2">
      <c r="B184" s="24"/>
      <c r="D184" s="12" t="s">
        <v>29</v>
      </c>
      <c r="E184" s="12" t="s">
        <v>93</v>
      </c>
      <c r="F184" s="34">
        <v>20388</v>
      </c>
      <c r="G184" s="12" t="s">
        <v>49</v>
      </c>
      <c r="H184" s="12"/>
      <c r="I184" s="34"/>
      <c r="J184" s="15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>
        <v>1</v>
      </c>
      <c r="V184" s="12"/>
    </row>
    <row r="185" spans="2:22" ht="12.75" customHeight="1" x14ac:dyDescent="0.2">
      <c r="B185" s="24"/>
      <c r="D185" s="12" t="s">
        <v>29</v>
      </c>
      <c r="E185" s="12" t="s">
        <v>94</v>
      </c>
      <c r="F185" s="34">
        <v>20181</v>
      </c>
      <c r="G185" s="12" t="s">
        <v>49</v>
      </c>
      <c r="H185" s="12"/>
      <c r="I185" s="34"/>
      <c r="J185" s="15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>
        <v>1</v>
      </c>
      <c r="V185" s="12"/>
    </row>
    <row r="186" spans="2:22" ht="12.75" customHeight="1" x14ac:dyDescent="0.2">
      <c r="B186" s="24"/>
      <c r="D186" s="12" t="s">
        <v>40</v>
      </c>
      <c r="E186" s="12" t="s">
        <v>94</v>
      </c>
      <c r="F186" s="13">
        <v>51276</v>
      </c>
      <c r="G186" s="12" t="s">
        <v>51</v>
      </c>
      <c r="H186" s="12"/>
      <c r="I186" s="13"/>
      <c r="J186" s="44"/>
      <c r="K186" s="12">
        <v>1</v>
      </c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2:22" ht="12.75" customHeight="1" thickBot="1" x14ac:dyDescent="0.25">
      <c r="B187" s="24"/>
      <c r="D187" s="12"/>
      <c r="E187" s="12"/>
      <c r="F187" s="13"/>
      <c r="G187" s="14"/>
      <c r="H187" s="12"/>
      <c r="I187" s="13"/>
      <c r="J187" s="15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2:22" ht="12.75" customHeight="1" x14ac:dyDescent="0.2">
      <c r="B188" s="24"/>
      <c r="D188" s="31" t="s">
        <v>47</v>
      </c>
      <c r="E188" s="32"/>
      <c r="F188" s="32"/>
      <c r="G188" s="32"/>
      <c r="H188" s="32"/>
      <c r="I188" s="32"/>
      <c r="J188" s="33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2:22" ht="12.75" customHeight="1" x14ac:dyDescent="0.2">
      <c r="B189" s="24"/>
      <c r="D189" s="12" t="s">
        <v>48</v>
      </c>
      <c r="E189" s="12" t="s">
        <v>79</v>
      </c>
      <c r="F189" s="34">
        <v>8528.09</v>
      </c>
      <c r="G189" s="12" t="s">
        <v>51</v>
      </c>
      <c r="H189" s="12" t="s">
        <v>1</v>
      </c>
      <c r="I189" s="34">
        <v>9910.2099999999991</v>
      </c>
      <c r="J189" s="15" t="s">
        <v>51</v>
      </c>
      <c r="K189" s="12"/>
      <c r="L189" s="12"/>
      <c r="M189" s="12">
        <f>ROUNDUP(1373/5280,2)</f>
        <v>0.27</v>
      </c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2:22" ht="12.75" customHeight="1" x14ac:dyDescent="0.2">
      <c r="B190" s="24"/>
      <c r="D190" s="12" t="s">
        <v>56</v>
      </c>
      <c r="E190" s="12" t="s">
        <v>80</v>
      </c>
      <c r="F190" s="34">
        <v>9909.27</v>
      </c>
      <c r="G190" s="12" t="s">
        <v>51</v>
      </c>
      <c r="H190" s="12" t="s">
        <v>1</v>
      </c>
      <c r="I190" s="34">
        <v>10075.67</v>
      </c>
      <c r="J190" s="15" t="s">
        <v>51</v>
      </c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2:22" ht="12.75" customHeight="1" x14ac:dyDescent="0.2">
      <c r="B191" s="24"/>
      <c r="D191" s="12" t="s">
        <v>23</v>
      </c>
      <c r="E191" s="12" t="s">
        <v>79</v>
      </c>
      <c r="F191" s="34">
        <v>8528.09</v>
      </c>
      <c r="G191" s="12" t="s">
        <v>51</v>
      </c>
      <c r="H191" s="12" t="s">
        <v>1</v>
      </c>
      <c r="I191" s="34">
        <v>9911.19</v>
      </c>
      <c r="J191" s="15" t="s">
        <v>51</v>
      </c>
      <c r="K191" s="12"/>
      <c r="L191" s="12"/>
      <c r="M191" s="12"/>
      <c r="N191" s="12"/>
      <c r="O191" s="12">
        <f>ROUNDUP(1273/5280,2)</f>
        <v>0.25</v>
      </c>
      <c r="P191" s="12"/>
      <c r="Q191" s="12"/>
      <c r="R191" s="12"/>
      <c r="S191" s="12"/>
      <c r="T191" s="12"/>
      <c r="U191" s="12"/>
      <c r="V191" s="12"/>
    </row>
    <row r="192" spans="2:22" ht="12.75" customHeight="1" x14ac:dyDescent="0.2">
      <c r="B192" s="24"/>
      <c r="D192" s="12" t="s">
        <v>40</v>
      </c>
      <c r="E192" s="12" t="s">
        <v>81</v>
      </c>
      <c r="F192" s="34">
        <v>8875</v>
      </c>
      <c r="G192" s="12" t="s">
        <v>51</v>
      </c>
      <c r="H192" s="12"/>
      <c r="I192" s="34"/>
      <c r="J192" s="15"/>
      <c r="K192" s="12">
        <v>1</v>
      </c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2:22" ht="12.75" customHeight="1" x14ac:dyDescent="0.2">
      <c r="B193" s="24"/>
      <c r="D193" s="12"/>
      <c r="E193" s="12"/>
      <c r="F193" s="13"/>
      <c r="G193" s="14"/>
      <c r="H193" s="12"/>
      <c r="I193" s="13"/>
      <c r="J193" s="15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2:22" ht="12.75" customHeight="1" x14ac:dyDescent="0.2">
      <c r="B194" s="24"/>
      <c r="D194" s="12"/>
      <c r="E194" s="12"/>
      <c r="F194" s="13"/>
      <c r="G194" s="14"/>
      <c r="H194" s="12"/>
      <c r="I194" s="13"/>
      <c r="J194" s="15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2:22" ht="12.75" customHeight="1" x14ac:dyDescent="0.2">
      <c r="B195" s="24"/>
      <c r="D195" s="12"/>
      <c r="E195" s="12"/>
      <c r="F195" s="13"/>
      <c r="G195" s="14"/>
      <c r="H195" s="12"/>
      <c r="I195" s="13"/>
      <c r="J195" s="15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2:22" ht="12.75" customHeight="1" x14ac:dyDescent="0.2">
      <c r="B196" s="24"/>
      <c r="D196" s="12"/>
      <c r="E196" s="12"/>
      <c r="F196" s="13"/>
      <c r="G196" s="14"/>
      <c r="H196" s="12"/>
      <c r="I196" s="13"/>
      <c r="J196" s="15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2:22" ht="12.75" customHeight="1" x14ac:dyDescent="0.2">
      <c r="B197" s="24"/>
      <c r="D197" s="12"/>
      <c r="E197" s="12"/>
      <c r="F197" s="13"/>
      <c r="G197" s="14"/>
      <c r="H197" s="12"/>
      <c r="I197" s="13"/>
      <c r="J197" s="15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2:22" ht="12.75" customHeight="1" x14ac:dyDescent="0.2">
      <c r="B198" s="24"/>
      <c r="D198" s="12"/>
      <c r="E198" s="12"/>
      <c r="F198" s="13"/>
      <c r="G198" s="14"/>
      <c r="H198" s="12"/>
      <c r="I198" s="13"/>
      <c r="J198" s="15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2:22" ht="12.75" customHeight="1" x14ac:dyDescent="0.2">
      <c r="B199" s="24"/>
      <c r="D199" s="12"/>
      <c r="E199" s="12"/>
      <c r="F199" s="13"/>
      <c r="G199" s="14"/>
      <c r="H199" s="12"/>
      <c r="I199" s="13"/>
      <c r="J199" s="15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2:22" ht="12.75" customHeight="1" x14ac:dyDescent="0.2">
      <c r="B200" s="24"/>
      <c r="D200" s="12"/>
      <c r="E200" s="12"/>
      <c r="F200" s="13"/>
      <c r="G200" s="14"/>
      <c r="H200" s="12"/>
      <c r="I200" s="13"/>
      <c r="J200" s="15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2:22" ht="12.75" customHeight="1" x14ac:dyDescent="0.2">
      <c r="B201" s="24"/>
      <c r="D201" s="12"/>
      <c r="E201" s="12"/>
      <c r="F201" s="13"/>
      <c r="G201" s="14"/>
      <c r="H201" s="12"/>
      <c r="I201" s="13"/>
      <c r="J201" s="15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2:22" ht="12.75" customHeight="1" x14ac:dyDescent="0.2">
      <c r="B202" s="24"/>
      <c r="D202" s="12"/>
      <c r="E202" s="12"/>
      <c r="F202" s="13"/>
      <c r="G202" s="14"/>
      <c r="H202" s="12"/>
      <c r="I202" s="13"/>
      <c r="J202" s="15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2:22" ht="12.75" customHeight="1" x14ac:dyDescent="0.2">
      <c r="B203" s="24"/>
      <c r="D203" s="12"/>
      <c r="E203" s="12"/>
      <c r="F203" s="13"/>
      <c r="G203" s="14"/>
      <c r="H203" s="12"/>
      <c r="I203" s="13"/>
      <c r="J203" s="15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2:22" ht="12.75" customHeight="1" x14ac:dyDescent="0.2">
      <c r="B204" s="24"/>
      <c r="D204" s="12"/>
      <c r="E204" s="12"/>
      <c r="F204" s="13"/>
      <c r="G204" s="14"/>
      <c r="H204" s="12"/>
      <c r="I204" s="13"/>
      <c r="J204" s="15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2:22" ht="12.75" customHeight="1" x14ac:dyDescent="0.2">
      <c r="B205" s="24"/>
      <c r="D205" s="12"/>
      <c r="E205" s="12"/>
      <c r="F205" s="13"/>
      <c r="G205" s="14"/>
      <c r="H205" s="12"/>
      <c r="I205" s="13"/>
      <c r="J205" s="15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2:22" ht="12.75" customHeight="1" x14ac:dyDescent="0.2">
      <c r="B206" s="24"/>
      <c r="D206" s="12"/>
      <c r="E206" s="12"/>
      <c r="F206" s="13"/>
      <c r="G206" s="14"/>
      <c r="H206" s="12"/>
      <c r="I206" s="13"/>
      <c r="J206" s="15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2:22" ht="12.75" customHeight="1" x14ac:dyDescent="0.2">
      <c r="B207" s="24"/>
      <c r="D207" s="12"/>
      <c r="E207" s="12"/>
      <c r="F207" s="13"/>
      <c r="G207" s="14"/>
      <c r="H207" s="12"/>
      <c r="I207" s="13"/>
      <c r="J207" s="15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2:22" ht="12.75" customHeight="1" x14ac:dyDescent="0.2">
      <c r="B208" s="24"/>
      <c r="D208" s="12"/>
      <c r="E208" s="12"/>
      <c r="F208" s="13"/>
      <c r="G208" s="14"/>
      <c r="H208" s="12"/>
      <c r="I208" s="13"/>
      <c r="J208" s="15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2:22" ht="12.75" customHeight="1" x14ac:dyDescent="0.2">
      <c r="B209" s="24"/>
      <c r="D209" s="12"/>
      <c r="E209" s="12"/>
      <c r="F209" s="13"/>
      <c r="G209" s="14"/>
      <c r="H209" s="12"/>
      <c r="I209" s="13"/>
      <c r="J209" s="15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2:22" ht="12.75" customHeight="1" x14ac:dyDescent="0.2">
      <c r="B210" s="24"/>
      <c r="D210" s="12"/>
      <c r="E210" s="12"/>
      <c r="F210" s="13"/>
      <c r="G210" s="14"/>
      <c r="H210" s="12"/>
      <c r="I210" s="13"/>
      <c r="J210" s="15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2:22" ht="12.75" customHeight="1" x14ac:dyDescent="0.2">
      <c r="B211" s="24"/>
      <c r="D211" s="12"/>
      <c r="E211" s="12"/>
      <c r="F211" s="13"/>
      <c r="G211" s="14"/>
      <c r="H211" s="12"/>
      <c r="I211" s="13"/>
      <c r="J211" s="15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2:22" ht="12.75" customHeight="1" x14ac:dyDescent="0.2">
      <c r="B212" s="24"/>
      <c r="D212" s="12"/>
      <c r="E212" s="12"/>
      <c r="F212" s="13"/>
      <c r="G212" s="14"/>
      <c r="H212" s="12"/>
      <c r="I212" s="13"/>
      <c r="J212" s="15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2:22" ht="12.75" customHeight="1" x14ac:dyDescent="0.2">
      <c r="B213" s="24"/>
      <c r="D213" s="12"/>
      <c r="E213" s="12"/>
      <c r="F213" s="13"/>
      <c r="G213" s="14"/>
      <c r="H213" s="12"/>
      <c r="I213" s="13"/>
      <c r="J213" s="15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2:22" ht="12.75" customHeight="1" thickBot="1" x14ac:dyDescent="0.25">
      <c r="B214" s="25"/>
      <c r="D214" s="12"/>
      <c r="E214" s="12"/>
      <c r="F214" s="13"/>
      <c r="G214" s="14"/>
      <c r="H214" s="12"/>
      <c r="I214" s="13"/>
      <c r="J214" s="15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2:22" ht="12.75" customHeight="1" x14ac:dyDescent="0.2">
      <c r="B215" s="5" t="s">
        <v>11</v>
      </c>
      <c r="D215" s="12"/>
      <c r="E215" s="12"/>
      <c r="F215" s="13"/>
      <c r="G215" s="14"/>
      <c r="H215" s="12"/>
      <c r="I215" s="13"/>
      <c r="J215" s="15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2:22" ht="12.75" customHeight="1" thickBot="1" x14ac:dyDescent="0.25">
      <c r="D216" s="12"/>
      <c r="E216" s="12"/>
      <c r="F216" s="13"/>
      <c r="G216" s="14"/>
      <c r="H216" s="12"/>
      <c r="I216" s="13"/>
      <c r="J216" s="15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2:22" ht="12.75" customHeight="1" thickBot="1" x14ac:dyDescent="0.25">
      <c r="B217" s="22" t="s">
        <v>9</v>
      </c>
      <c r="D217" s="12"/>
      <c r="E217" s="12"/>
      <c r="F217" s="13"/>
      <c r="G217" s="14"/>
      <c r="H217" s="12"/>
      <c r="I217" s="13"/>
      <c r="J217" s="15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2:22" ht="12.75" customHeight="1" thickBot="1" x14ac:dyDescent="0.25">
      <c r="B218" s="26"/>
      <c r="D218" s="12"/>
      <c r="E218" s="12"/>
      <c r="F218" s="13"/>
      <c r="G218" s="14"/>
      <c r="H218" s="12"/>
      <c r="I218" s="13"/>
      <c r="J218" s="15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2:22" ht="12.75" customHeight="1" thickBot="1" x14ac:dyDescent="0.25">
      <c r="D219" s="12"/>
      <c r="E219" s="12"/>
      <c r="F219" s="13"/>
      <c r="G219" s="14"/>
      <c r="H219" s="12"/>
      <c r="I219" s="13"/>
      <c r="J219" s="15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2:22" ht="12.75" customHeight="1" x14ac:dyDescent="0.2">
      <c r="B220" s="80" t="s">
        <v>10</v>
      </c>
      <c r="D220" s="12"/>
      <c r="E220" s="12"/>
      <c r="F220" s="13"/>
      <c r="G220" s="14"/>
      <c r="H220" s="12"/>
      <c r="I220" s="13"/>
      <c r="J220" s="15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2:22" ht="12.75" customHeight="1" x14ac:dyDescent="0.2">
      <c r="B221" s="81"/>
      <c r="D221" s="12"/>
      <c r="E221" s="12"/>
      <c r="F221" s="13"/>
      <c r="G221" s="14"/>
      <c r="H221" s="12"/>
      <c r="I221" s="13"/>
      <c r="J221" s="15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2:22" ht="12.75" customHeight="1" x14ac:dyDescent="0.2">
      <c r="B222" s="81"/>
      <c r="D222" s="12"/>
      <c r="E222" s="12"/>
      <c r="F222" s="13"/>
      <c r="G222" s="14"/>
      <c r="H222" s="12"/>
      <c r="I222" s="13"/>
      <c r="J222" s="15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2:22" ht="12.75" customHeight="1" x14ac:dyDescent="0.2">
      <c r="B223" s="81"/>
      <c r="D223" s="12"/>
      <c r="E223" s="12"/>
      <c r="F223" s="13"/>
      <c r="G223" s="14"/>
      <c r="H223" s="12"/>
      <c r="I223" s="13"/>
      <c r="J223" s="15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2:22" ht="12.75" customHeight="1" x14ac:dyDescent="0.2">
      <c r="B224" s="81"/>
      <c r="D224" s="12"/>
      <c r="E224" s="12"/>
      <c r="F224" s="13"/>
      <c r="G224" s="14"/>
      <c r="H224" s="12"/>
      <c r="I224" s="13"/>
      <c r="J224" s="15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2:22" ht="12.75" customHeight="1" x14ac:dyDescent="0.2">
      <c r="B225" s="81"/>
      <c r="D225" s="12"/>
      <c r="E225" s="12"/>
      <c r="F225" s="13"/>
      <c r="G225" s="14"/>
      <c r="H225" s="12"/>
      <c r="I225" s="13"/>
      <c r="J225" s="15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2:22" ht="12.75" customHeight="1" x14ac:dyDescent="0.2">
      <c r="B226" s="81"/>
      <c r="D226" s="12"/>
      <c r="E226" s="12"/>
      <c r="F226" s="13"/>
      <c r="G226" s="14"/>
      <c r="H226" s="12"/>
      <c r="I226" s="13"/>
      <c r="J226" s="15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2:22" ht="12.75" customHeight="1" x14ac:dyDescent="0.2">
      <c r="B227" s="81"/>
      <c r="D227" s="12"/>
      <c r="E227" s="12"/>
      <c r="F227" s="13"/>
      <c r="G227" s="14"/>
      <c r="H227" s="12"/>
      <c r="I227" s="13"/>
      <c r="J227" s="15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2:22" ht="12.75" customHeight="1" x14ac:dyDescent="0.2">
      <c r="B228" s="81"/>
      <c r="D228" s="12"/>
      <c r="E228" s="12"/>
      <c r="F228" s="13"/>
      <c r="G228" s="14"/>
      <c r="H228" s="12"/>
      <c r="I228" s="13"/>
      <c r="J228" s="15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2:22" ht="12.75" customHeight="1" x14ac:dyDescent="0.2">
      <c r="B229" s="81"/>
      <c r="D229" s="12"/>
      <c r="E229" s="12"/>
      <c r="F229" s="13"/>
      <c r="G229" s="14"/>
      <c r="H229" s="12"/>
      <c r="I229" s="13"/>
      <c r="J229" s="15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2:22" ht="12.75" customHeight="1" x14ac:dyDescent="0.2">
      <c r="B230" s="81"/>
      <c r="D230" s="12"/>
      <c r="E230" s="12"/>
      <c r="F230" s="13"/>
      <c r="G230" s="14"/>
      <c r="H230" s="12"/>
      <c r="I230" s="13"/>
      <c r="J230" s="15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2:22" ht="12.75" customHeight="1" x14ac:dyDescent="0.2">
      <c r="B231" s="81"/>
      <c r="D231" s="12"/>
      <c r="E231" s="12"/>
      <c r="F231" s="13"/>
      <c r="G231" s="14"/>
      <c r="H231" s="12"/>
      <c r="I231" s="13"/>
      <c r="J231" s="15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2:22" ht="12.75" customHeight="1" x14ac:dyDescent="0.2">
      <c r="B232" s="81"/>
      <c r="D232" s="12"/>
      <c r="E232" s="12"/>
      <c r="F232" s="13"/>
      <c r="G232" s="14"/>
      <c r="H232" s="12"/>
      <c r="I232" s="13"/>
      <c r="J232" s="15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2:22" ht="12.75" customHeight="1" thickBot="1" x14ac:dyDescent="0.25">
      <c r="B233" s="82"/>
      <c r="D233" s="12"/>
      <c r="E233" s="12"/>
      <c r="F233" s="13"/>
      <c r="G233" s="14"/>
      <c r="H233" s="12"/>
      <c r="I233" s="13"/>
      <c r="J233" s="15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2:22" ht="12.75" customHeight="1" thickBot="1" x14ac:dyDescent="0.25">
      <c r="B234" s="23"/>
      <c r="D234" s="40"/>
      <c r="E234" s="40"/>
      <c r="F234" s="41"/>
      <c r="G234" s="42"/>
      <c r="H234" s="40"/>
      <c r="I234" s="41"/>
      <c r="J234" s="43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2:22" ht="12.75" customHeight="1" x14ac:dyDescent="0.2">
      <c r="B235" s="24"/>
      <c r="D235" s="73" t="s">
        <v>78</v>
      </c>
      <c r="E235" s="74"/>
      <c r="F235" s="74"/>
      <c r="G235" s="74"/>
      <c r="H235" s="74"/>
      <c r="I235" s="74"/>
      <c r="J235" s="75"/>
      <c r="K235" s="16">
        <f>IF(K162="","",IF(OR(K177="", K177="LS", K177="LUMP"),IF(SUM(COUNTIF(K178:K234,"LS")+COUNTIF(K178:K234,"LUMP"))&gt;0,"LS",""),IF(SUM(K178:K234)&gt;0,ROUNDUP(SUM(K178:K234),0),"")))</f>
        <v>2</v>
      </c>
      <c r="L235" s="16" t="str">
        <f t="shared" ref="L235:V235" si="26">IF(L162="","",IF(OR(L177="", L177="LS", L177="LUMP"),IF(SUM(COUNTIF(L178:L234,"LS")+COUNTIF(L178:L234,"LUMP"))&gt;0,"LS",""),IF(SUM(L178:L234)&gt;0,ROUNDUP(SUM(L178:L234),0),"")))</f>
        <v/>
      </c>
      <c r="M235" s="39">
        <f>IF(M162="","",IF(OR(M177="", M177="LS", M177="LUMP"),IF(SUM(COUNTIF(M178:M234,"LS")+COUNTIF(M178:M234,"LUMP"))&gt;0,"LS",""),IF(SUM(M178:M234)&gt;0,ROUNDUP(SUM(M178:M234),2),"")))</f>
        <v>0.27</v>
      </c>
      <c r="N235" s="39" t="str">
        <f>IF(N162="","",IF(OR(N177="", N177="LS", N177="LUMP"),IF(SUM(COUNTIF(N178:N234,"LS")+COUNTIF(N178:N234,"LUMP"))&gt;0,"LS",""),IF(SUM(N178:N234)&gt;0,ROUNDUP(SUM(N178:N234),2),"")))</f>
        <v/>
      </c>
      <c r="O235" s="39">
        <f>IF(O162="","",IF(OR(O177="", O177="LS", O177="LUMP"),IF(SUM(COUNTIF(O178:O234,"LS")+COUNTIF(O178:O234,"LUMP"))&gt;0,"LS",""),IF(SUM(O178:O234)&gt;0,ROUNDUP(SUM(O178:O234),2),"")))</f>
        <v>0.25</v>
      </c>
      <c r="P235" s="16">
        <f t="shared" si="26"/>
        <v>45</v>
      </c>
      <c r="Q235" s="16" t="str">
        <f t="shared" si="26"/>
        <v/>
      </c>
      <c r="R235" s="16" t="str">
        <f t="shared" si="26"/>
        <v/>
      </c>
      <c r="S235" s="16">
        <f t="shared" si="26"/>
        <v>30</v>
      </c>
      <c r="T235" s="16" t="str">
        <f t="shared" si="26"/>
        <v/>
      </c>
      <c r="U235" s="16">
        <f t="shared" si="26"/>
        <v>5</v>
      </c>
      <c r="V235" s="16" t="str">
        <f t="shared" si="26"/>
        <v/>
      </c>
    </row>
    <row r="236" spans="2:22" ht="12.75" customHeight="1" x14ac:dyDescent="0.2">
      <c r="B236" s="24"/>
      <c r="D236" s="69" t="s">
        <v>77</v>
      </c>
      <c r="E236" s="70"/>
      <c r="F236" s="70"/>
      <c r="G236" s="71" t="s">
        <v>76</v>
      </c>
      <c r="H236" s="71"/>
      <c r="I236" s="71"/>
      <c r="J236" s="72"/>
      <c r="K236" s="38">
        <f>K81</f>
        <v>4</v>
      </c>
      <c r="L236" s="38">
        <f t="shared" ref="L236:V236" si="27">L81</f>
        <v>299</v>
      </c>
      <c r="M236" s="38">
        <f t="shared" si="27"/>
        <v>0.11</v>
      </c>
      <c r="N236" s="37">
        <f t="shared" si="27"/>
        <v>0.06</v>
      </c>
      <c r="O236" s="37">
        <f t="shared" si="27"/>
        <v>1.92</v>
      </c>
      <c r="P236" s="38">
        <f t="shared" si="27"/>
        <v>2052</v>
      </c>
      <c r="Q236" s="38">
        <f t="shared" si="27"/>
        <v>497</v>
      </c>
      <c r="R236" s="38">
        <f t="shared" si="27"/>
        <v>309</v>
      </c>
      <c r="S236" s="38" t="str">
        <f t="shared" si="27"/>
        <v/>
      </c>
      <c r="T236" s="38">
        <f t="shared" si="27"/>
        <v>2969</v>
      </c>
      <c r="U236" s="38">
        <f t="shared" si="27"/>
        <v>9</v>
      </c>
      <c r="V236" s="38">
        <f t="shared" si="27"/>
        <v>802</v>
      </c>
    </row>
    <row r="237" spans="2:22" ht="12.75" customHeight="1" thickBot="1" x14ac:dyDescent="0.25">
      <c r="B237" s="24"/>
      <c r="D237" s="65" t="s">
        <v>77</v>
      </c>
      <c r="E237" s="66"/>
      <c r="F237" s="66"/>
      <c r="G237" s="67" t="s">
        <v>75</v>
      </c>
      <c r="H237" s="67"/>
      <c r="I237" s="67"/>
      <c r="J237" s="68"/>
      <c r="K237" s="38">
        <f>K159</f>
        <v>6</v>
      </c>
      <c r="L237" s="38">
        <f t="shared" ref="L237:V237" si="28">L159</f>
        <v>239</v>
      </c>
      <c r="M237" s="37">
        <f t="shared" si="28"/>
        <v>6.9999999999999993E-2</v>
      </c>
      <c r="N237" s="37">
        <f t="shared" si="28"/>
        <v>0.13</v>
      </c>
      <c r="O237" s="37">
        <f t="shared" si="28"/>
        <v>1.1599999999999999</v>
      </c>
      <c r="P237" s="38">
        <f t="shared" si="28"/>
        <v>3880</v>
      </c>
      <c r="Q237" s="38">
        <f t="shared" si="28"/>
        <v>397</v>
      </c>
      <c r="R237" s="38">
        <f t="shared" si="28"/>
        <v>147</v>
      </c>
      <c r="S237" s="38">
        <f t="shared" si="28"/>
        <v>150</v>
      </c>
      <c r="T237" s="38">
        <f t="shared" si="28"/>
        <v>3246</v>
      </c>
      <c r="U237" s="38">
        <f t="shared" si="28"/>
        <v>13</v>
      </c>
      <c r="V237" s="38" t="str">
        <f t="shared" si="28"/>
        <v/>
      </c>
    </row>
    <row r="238" spans="2:22" ht="12.75" customHeight="1" x14ac:dyDescent="0.2">
      <c r="B238" s="24"/>
      <c r="D238" s="76" t="s">
        <v>2</v>
      </c>
      <c r="E238" s="77"/>
      <c r="F238" s="77"/>
      <c r="G238" s="77"/>
      <c r="H238" s="77"/>
      <c r="I238" s="77"/>
      <c r="J238" s="78"/>
      <c r="K238" s="16">
        <f>SUM(K235:K237)</f>
        <v>12</v>
      </c>
      <c r="L238" s="16">
        <f t="shared" ref="L238:V238" si="29">SUM(L235:L237)</f>
        <v>538</v>
      </c>
      <c r="M238" s="39">
        <f t="shared" si="29"/>
        <v>0.45</v>
      </c>
      <c r="N238" s="39">
        <f t="shared" si="29"/>
        <v>0.19</v>
      </c>
      <c r="O238" s="39">
        <f t="shared" si="29"/>
        <v>3.33</v>
      </c>
      <c r="P238" s="16">
        <f t="shared" si="29"/>
        <v>5977</v>
      </c>
      <c r="Q238" s="16">
        <f t="shared" si="29"/>
        <v>894</v>
      </c>
      <c r="R238" s="16">
        <f t="shared" si="29"/>
        <v>456</v>
      </c>
      <c r="S238" s="16">
        <f t="shared" si="29"/>
        <v>180</v>
      </c>
      <c r="T238" s="16">
        <f t="shared" si="29"/>
        <v>6215</v>
      </c>
      <c r="U238" s="16">
        <f t="shared" si="29"/>
        <v>27</v>
      </c>
      <c r="V238" s="16">
        <f t="shared" si="29"/>
        <v>802</v>
      </c>
    </row>
    <row r="239" spans="2:22" ht="12.75" customHeight="1" x14ac:dyDescent="0.2">
      <c r="B239" s="24"/>
    </row>
    <row r="240" spans="2:22" ht="12.75" customHeight="1" x14ac:dyDescent="0.2">
      <c r="B240" s="24"/>
      <c r="D240" s="63" t="str">
        <f>"SUBSUMMARY SHEET " &amp; B218</f>
        <v xml:space="preserve">SUBSUMMARY SHEET </v>
      </c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</row>
    <row r="241" spans="2:22" ht="12.75" customHeight="1" x14ac:dyDescent="0.2">
      <c r="B241" s="24"/>
      <c r="D241" s="50" t="s">
        <v>7</v>
      </c>
      <c r="E241" s="50"/>
      <c r="F241" s="50"/>
      <c r="G241" s="50"/>
      <c r="H241" s="50"/>
      <c r="I241" s="50"/>
      <c r="J241" s="50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spans="2:22" ht="12.75" customHeight="1" x14ac:dyDescent="0.2">
      <c r="B242" s="24"/>
      <c r="D242" s="51" t="s">
        <v>8</v>
      </c>
      <c r="E242" s="51"/>
      <c r="F242" s="51"/>
      <c r="G242" s="51"/>
      <c r="H242" s="51"/>
      <c r="I242" s="51"/>
      <c r="J242" s="51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2:22" ht="12.75" customHeight="1" x14ac:dyDescent="0.2">
      <c r="B243" s="24"/>
      <c r="D243" s="47" t="s">
        <v>20</v>
      </c>
      <c r="E243" s="47" t="s">
        <v>21</v>
      </c>
      <c r="F243" s="52" t="s">
        <v>0</v>
      </c>
      <c r="G243" s="53"/>
      <c r="H243" s="53"/>
      <c r="I243" s="53"/>
      <c r="J243" s="54"/>
      <c r="K243" s="6" t="str">
        <f t="shared" ref="K243:V243" si="30">IF(OR(TRIM(K241)=0,TRIM(K241)=""),"",IF(IFERROR(TRIM(INDEX(QryItemNamed,MATCH(TRIM(K241),ITEM,0),2)),"")="Y","SPECIAL",LEFT(IFERROR(TRIM(INDEX(ITEM,MATCH(TRIM(K241),ITEM,0))),""),3)))</f>
        <v/>
      </c>
      <c r="L243" s="6" t="str">
        <f t="shared" si="30"/>
        <v/>
      </c>
      <c r="M243" s="6" t="str">
        <f t="shared" ref="M243:S243" si="31">IF(OR(TRIM(M241)=0,TRIM(M241)=""),"",IF(IFERROR(TRIM(INDEX(QryItemNamed,MATCH(TRIM(M241),ITEM,0),2)),"")="Y","SPECIAL",LEFT(IFERROR(TRIM(INDEX(ITEM,MATCH(TRIM(M241),ITEM,0))),""),3)))</f>
        <v/>
      </c>
      <c r="N243" s="6" t="str">
        <f t="shared" si="31"/>
        <v/>
      </c>
      <c r="O243" s="6" t="str">
        <f t="shared" si="31"/>
        <v/>
      </c>
      <c r="P243" s="6" t="str">
        <f t="shared" si="31"/>
        <v/>
      </c>
      <c r="Q243" s="6" t="str">
        <f t="shared" si="31"/>
        <v/>
      </c>
      <c r="R243" s="6" t="str">
        <f t="shared" si="31"/>
        <v/>
      </c>
      <c r="S243" s="6" t="str">
        <f t="shared" si="31"/>
        <v/>
      </c>
      <c r="T243" s="6" t="str">
        <f t="shared" si="30"/>
        <v/>
      </c>
      <c r="U243" s="6" t="str">
        <f t="shared" si="30"/>
        <v/>
      </c>
      <c r="V243" s="6" t="str">
        <f t="shared" si="30"/>
        <v/>
      </c>
    </row>
    <row r="244" spans="2:22" ht="12.75" customHeight="1" x14ac:dyDescent="0.2">
      <c r="B244" s="24"/>
      <c r="D244" s="48"/>
      <c r="E244" s="48"/>
      <c r="F244" s="55"/>
      <c r="G244" s="56"/>
      <c r="H244" s="56"/>
      <c r="I244" s="56"/>
      <c r="J244" s="57"/>
      <c r="K244" s="46" t="str">
        <f t="shared" ref="K244:V244" si="32">IF(OR(TRIM(K241)=0,TRIM(K241)=""),IF(K242="","",K242),IF(IFERROR(TRIM(INDEX(QryItemNamed,MATCH(TRIM(K241),ITEM,0),2)),"")="Y",TRIM(RIGHT(IFERROR(TRIM(INDEX(QryItemNamed,MATCH(TRIM(K241),ITEM,0),4)),"123456789012"),LEN(IFERROR(TRIM(INDEX(QryItemNamed,MATCH(TRIM(K241),ITEM,0),4)),"123456789012"))-9))&amp;K242,IFERROR(TRIM(INDEX(QryItemNamed,MATCH(TRIM(K241),ITEM,0),4))&amp;K242,"ITEM CODE DOES NOT EXIST IN ITEM MASTER")))</f>
        <v/>
      </c>
      <c r="L244" s="79" t="str">
        <f t="shared" si="32"/>
        <v/>
      </c>
      <c r="M244" s="79" t="str">
        <f t="shared" ref="M244:S244" si="33">IF(OR(TRIM(M241)=0,TRIM(M241)=""),IF(M242="","",M242),IF(IFERROR(TRIM(INDEX(QryItemNamed,MATCH(TRIM(M241),ITEM,0),2)),"")="Y",TRIM(RIGHT(IFERROR(TRIM(INDEX(QryItemNamed,MATCH(TRIM(M241),ITEM,0),4)),"123456789012"),LEN(IFERROR(TRIM(INDEX(QryItemNamed,MATCH(TRIM(M241),ITEM,0),4)),"123456789012"))-9))&amp;M242,IFERROR(TRIM(INDEX(QryItemNamed,MATCH(TRIM(M241),ITEM,0),4))&amp;M242,"ITEM CODE DOES NOT EXIST IN ITEM MASTER")))</f>
        <v/>
      </c>
      <c r="N244" s="79" t="str">
        <f t="shared" si="33"/>
        <v/>
      </c>
      <c r="O244" s="79" t="str">
        <f t="shared" si="33"/>
        <v/>
      </c>
      <c r="P244" s="79" t="str">
        <f t="shared" si="33"/>
        <v/>
      </c>
      <c r="Q244" s="79" t="str">
        <f t="shared" si="33"/>
        <v/>
      </c>
      <c r="R244" s="79" t="str">
        <f t="shared" si="33"/>
        <v/>
      </c>
      <c r="S244" s="79" t="str">
        <f t="shared" si="33"/>
        <v/>
      </c>
      <c r="T244" s="79" t="str">
        <f t="shared" si="32"/>
        <v/>
      </c>
      <c r="U244" s="79" t="str">
        <f t="shared" si="32"/>
        <v/>
      </c>
      <c r="V244" s="79" t="str">
        <f t="shared" si="32"/>
        <v/>
      </c>
    </row>
    <row r="245" spans="2:22" ht="12.75" customHeight="1" x14ac:dyDescent="0.2">
      <c r="B245" s="24"/>
      <c r="D245" s="48"/>
      <c r="E245" s="48"/>
      <c r="F245" s="55"/>
      <c r="G245" s="56"/>
      <c r="H245" s="56"/>
      <c r="I245" s="56"/>
      <c r="J245" s="57"/>
      <c r="K245" s="46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</row>
    <row r="246" spans="2:22" ht="12.75" customHeight="1" x14ac:dyDescent="0.2">
      <c r="B246" s="24"/>
      <c r="D246" s="48"/>
      <c r="E246" s="48"/>
      <c r="F246" s="55"/>
      <c r="G246" s="56"/>
      <c r="H246" s="56"/>
      <c r="I246" s="56"/>
      <c r="J246" s="57"/>
      <c r="K246" s="46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</row>
    <row r="247" spans="2:22" ht="12.75" customHeight="1" x14ac:dyDescent="0.2">
      <c r="B247" s="24"/>
      <c r="D247" s="48"/>
      <c r="E247" s="48"/>
      <c r="F247" s="55"/>
      <c r="G247" s="56"/>
      <c r="H247" s="56"/>
      <c r="I247" s="56"/>
      <c r="J247" s="57"/>
      <c r="K247" s="46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</row>
    <row r="248" spans="2:22" ht="12.75" customHeight="1" x14ac:dyDescent="0.2">
      <c r="B248" s="24"/>
      <c r="D248" s="48"/>
      <c r="E248" s="48"/>
      <c r="F248" s="55"/>
      <c r="G248" s="56"/>
      <c r="H248" s="56"/>
      <c r="I248" s="56"/>
      <c r="J248" s="57"/>
      <c r="K248" s="46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</row>
    <row r="249" spans="2:22" ht="12.75" customHeight="1" x14ac:dyDescent="0.2">
      <c r="B249" s="24"/>
      <c r="D249" s="48"/>
      <c r="E249" s="48"/>
      <c r="F249" s="55"/>
      <c r="G249" s="56"/>
      <c r="H249" s="56"/>
      <c r="I249" s="56"/>
      <c r="J249" s="57"/>
      <c r="K249" s="46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</row>
    <row r="250" spans="2:22" ht="12.75" customHeight="1" x14ac:dyDescent="0.2">
      <c r="B250" s="24"/>
      <c r="D250" s="48"/>
      <c r="E250" s="48"/>
      <c r="F250" s="55"/>
      <c r="G250" s="56"/>
      <c r="H250" s="56"/>
      <c r="I250" s="56"/>
      <c r="J250" s="57"/>
      <c r="K250" s="46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</row>
    <row r="251" spans="2:22" ht="12.75" customHeight="1" x14ac:dyDescent="0.2">
      <c r="B251" s="24"/>
      <c r="D251" s="48"/>
      <c r="E251" s="48"/>
      <c r="F251" s="55"/>
      <c r="G251" s="56"/>
      <c r="H251" s="56"/>
      <c r="I251" s="56"/>
      <c r="J251" s="57"/>
      <c r="K251" s="46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</row>
    <row r="252" spans="2:22" ht="12.75" customHeight="1" x14ac:dyDescent="0.2">
      <c r="B252" s="24"/>
      <c r="D252" s="48"/>
      <c r="E252" s="48"/>
      <c r="F252" s="55"/>
      <c r="G252" s="56"/>
      <c r="H252" s="56"/>
      <c r="I252" s="56"/>
      <c r="J252" s="57"/>
      <c r="K252" s="46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</row>
    <row r="253" spans="2:22" ht="12.75" customHeight="1" x14ac:dyDescent="0.2">
      <c r="B253" s="24"/>
      <c r="D253" s="48"/>
      <c r="E253" s="48"/>
      <c r="F253" s="55"/>
      <c r="G253" s="56"/>
      <c r="H253" s="56"/>
      <c r="I253" s="56"/>
      <c r="J253" s="57"/>
      <c r="K253" s="46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</row>
    <row r="254" spans="2:22" ht="12.75" customHeight="1" x14ac:dyDescent="0.2">
      <c r="B254" s="24"/>
      <c r="D254" s="48"/>
      <c r="E254" s="48"/>
      <c r="F254" s="55"/>
      <c r="G254" s="56"/>
      <c r="H254" s="56"/>
      <c r="I254" s="56"/>
      <c r="J254" s="57"/>
      <c r="K254" s="46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</row>
    <row r="255" spans="2:22" ht="12.75" customHeight="1" x14ac:dyDescent="0.2">
      <c r="B255" s="24"/>
      <c r="D255" s="48"/>
      <c r="E255" s="48"/>
      <c r="F255" s="55"/>
      <c r="G255" s="56"/>
      <c r="H255" s="56"/>
      <c r="I255" s="56"/>
      <c r="J255" s="57"/>
      <c r="K255" s="46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</row>
    <row r="256" spans="2:22" ht="12.75" customHeight="1" thickBot="1" x14ac:dyDescent="0.25">
      <c r="B256" s="24"/>
      <c r="D256" s="49"/>
      <c r="E256" s="49"/>
      <c r="F256" s="58"/>
      <c r="G256" s="59"/>
      <c r="H256" s="59"/>
      <c r="I256" s="59"/>
      <c r="J256" s="60"/>
      <c r="K256" s="7" t="str">
        <f t="shared" ref="K256:V256" si="34">IF(OR(TRIM(K241)=0,TRIM(K241)=""),"",IFERROR(TRIM(INDEX(QryItemNamed,MATCH(TRIM(K241),ITEM,0),3)),""))</f>
        <v/>
      </c>
      <c r="L256" s="7" t="str">
        <f t="shared" si="34"/>
        <v/>
      </c>
      <c r="M256" s="7" t="str">
        <f t="shared" ref="M256:S256" si="35">IF(OR(TRIM(M241)=0,TRIM(M241)=""),"",IFERROR(TRIM(INDEX(QryItemNamed,MATCH(TRIM(M241),ITEM,0),3)),""))</f>
        <v/>
      </c>
      <c r="N256" s="7" t="str">
        <f t="shared" si="35"/>
        <v/>
      </c>
      <c r="O256" s="7" t="str">
        <f t="shared" si="35"/>
        <v/>
      </c>
      <c r="P256" s="7" t="str">
        <f t="shared" si="35"/>
        <v/>
      </c>
      <c r="Q256" s="7" t="str">
        <f t="shared" si="35"/>
        <v/>
      </c>
      <c r="R256" s="7" t="str">
        <f t="shared" si="35"/>
        <v/>
      </c>
      <c r="S256" s="7" t="str">
        <f t="shared" si="35"/>
        <v/>
      </c>
      <c r="T256" s="7" t="str">
        <f t="shared" si="34"/>
        <v/>
      </c>
      <c r="U256" s="7" t="str">
        <f t="shared" si="34"/>
        <v/>
      </c>
      <c r="V256" s="7" t="str">
        <f t="shared" si="34"/>
        <v/>
      </c>
    </row>
    <row r="257" spans="2:22" ht="12.75" customHeight="1" x14ac:dyDescent="0.2">
      <c r="B257" s="24"/>
      <c r="D257" s="8"/>
      <c r="E257" s="8"/>
      <c r="F257" s="9"/>
      <c r="G257" s="10"/>
      <c r="H257" s="8" t="s">
        <v>1</v>
      </c>
      <c r="I257" s="9"/>
      <c r="J257" s="11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</row>
    <row r="258" spans="2:22" ht="12.75" customHeight="1" x14ac:dyDescent="0.2">
      <c r="B258" s="24"/>
      <c r="D258" s="12"/>
      <c r="E258" s="12"/>
      <c r="F258" s="13"/>
      <c r="G258" s="14"/>
      <c r="H258" s="12"/>
      <c r="I258" s="13"/>
      <c r="J258" s="15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2:22" ht="12.75" customHeight="1" x14ac:dyDescent="0.2">
      <c r="B259" s="24"/>
      <c r="D259" s="12"/>
      <c r="E259" s="12"/>
      <c r="F259" s="13"/>
      <c r="G259" s="14"/>
      <c r="H259" s="12"/>
      <c r="I259" s="13"/>
      <c r="J259" s="15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2:22" ht="12.75" customHeight="1" x14ac:dyDescent="0.2">
      <c r="B260" s="24"/>
      <c r="D260" s="12"/>
      <c r="E260" s="12"/>
      <c r="F260" s="13"/>
      <c r="G260" s="14"/>
      <c r="H260" s="12"/>
      <c r="I260" s="13"/>
      <c r="J260" s="15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2:22" ht="12.75" customHeight="1" x14ac:dyDescent="0.2">
      <c r="B261" s="24"/>
      <c r="D261" s="12"/>
      <c r="E261" s="12"/>
      <c r="F261" s="13"/>
      <c r="G261" s="14"/>
      <c r="H261" s="12"/>
      <c r="I261" s="13"/>
      <c r="J261" s="15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2:22" ht="12.75" customHeight="1" x14ac:dyDescent="0.2">
      <c r="B262" s="24"/>
      <c r="D262" s="12"/>
      <c r="E262" s="12"/>
      <c r="F262" s="13"/>
      <c r="G262" s="14"/>
      <c r="H262" s="12"/>
      <c r="I262" s="13"/>
      <c r="J262" s="15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2:22" ht="12.75" customHeight="1" x14ac:dyDescent="0.2">
      <c r="B263" s="24"/>
      <c r="D263" s="12"/>
      <c r="E263" s="12"/>
      <c r="F263" s="13"/>
      <c r="G263" s="14"/>
      <c r="H263" s="12"/>
      <c r="I263" s="13"/>
      <c r="J263" s="15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2:22" ht="12.75" customHeight="1" x14ac:dyDescent="0.2">
      <c r="B264" s="24"/>
      <c r="D264" s="12"/>
      <c r="E264" s="12"/>
      <c r="F264" s="13"/>
      <c r="G264" s="14"/>
      <c r="H264" s="12"/>
      <c r="I264" s="13"/>
      <c r="J264" s="15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2:22" ht="12.75" customHeight="1" x14ac:dyDescent="0.2">
      <c r="B265" s="24"/>
      <c r="D265" s="12"/>
      <c r="E265" s="12"/>
      <c r="F265" s="13"/>
      <c r="G265" s="14"/>
      <c r="H265" s="12"/>
      <c r="I265" s="13"/>
      <c r="J265" s="15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2:22" ht="12.75" customHeight="1" x14ac:dyDescent="0.2">
      <c r="B266" s="24"/>
      <c r="D266" s="12"/>
      <c r="E266" s="12"/>
      <c r="F266" s="13"/>
      <c r="G266" s="14"/>
      <c r="H266" s="12"/>
      <c r="I266" s="13"/>
      <c r="J266" s="15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2:22" ht="12.75" customHeight="1" x14ac:dyDescent="0.2">
      <c r="B267" s="24"/>
      <c r="D267" s="12"/>
      <c r="E267" s="12"/>
      <c r="F267" s="13"/>
      <c r="G267" s="14"/>
      <c r="H267" s="12"/>
      <c r="I267" s="13"/>
      <c r="J267" s="15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2:22" ht="12.75" customHeight="1" x14ac:dyDescent="0.2">
      <c r="B268" s="24"/>
      <c r="D268" s="12"/>
      <c r="E268" s="12"/>
      <c r="F268" s="13"/>
      <c r="G268" s="14"/>
      <c r="H268" s="12"/>
      <c r="I268" s="13"/>
      <c r="J268" s="15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2:22" ht="12.75" customHeight="1" x14ac:dyDescent="0.2">
      <c r="B269" s="24"/>
      <c r="D269" s="12"/>
      <c r="E269" s="12"/>
      <c r="F269" s="13"/>
      <c r="G269" s="14"/>
      <c r="H269" s="12"/>
      <c r="I269" s="13"/>
      <c r="J269" s="15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2:22" ht="12.75" customHeight="1" x14ac:dyDescent="0.2">
      <c r="B270" s="24"/>
      <c r="D270" s="12"/>
      <c r="E270" s="12"/>
      <c r="F270" s="13"/>
      <c r="G270" s="14"/>
      <c r="H270" s="12"/>
      <c r="I270" s="13"/>
      <c r="J270" s="15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2:22" ht="12.75" customHeight="1" x14ac:dyDescent="0.2">
      <c r="B271" s="24"/>
      <c r="D271" s="12"/>
      <c r="E271" s="12"/>
      <c r="F271" s="13"/>
      <c r="G271" s="14"/>
      <c r="H271" s="12"/>
      <c r="I271" s="13"/>
      <c r="J271" s="15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2:22" ht="12.75" customHeight="1" x14ac:dyDescent="0.2">
      <c r="B272" s="24"/>
      <c r="D272" s="12"/>
      <c r="E272" s="12"/>
      <c r="F272" s="13"/>
      <c r="G272" s="14"/>
      <c r="H272" s="12"/>
      <c r="I272" s="13"/>
      <c r="J272" s="15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2:22" ht="12.75" customHeight="1" x14ac:dyDescent="0.2">
      <c r="B273" s="24"/>
      <c r="D273" s="12"/>
      <c r="E273" s="12"/>
      <c r="F273" s="13"/>
      <c r="G273" s="14"/>
      <c r="H273" s="12"/>
      <c r="I273" s="13"/>
      <c r="J273" s="15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2:22" ht="12.75" customHeight="1" x14ac:dyDescent="0.2">
      <c r="B274" s="24"/>
      <c r="D274" s="12"/>
      <c r="E274" s="12"/>
      <c r="F274" s="13"/>
      <c r="G274" s="14"/>
      <c r="H274" s="12"/>
      <c r="I274" s="13"/>
      <c r="J274" s="15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2:22" ht="12.75" customHeight="1" x14ac:dyDescent="0.2">
      <c r="B275" s="24"/>
      <c r="D275" s="12"/>
      <c r="E275" s="12"/>
      <c r="F275" s="13"/>
      <c r="G275" s="14"/>
      <c r="H275" s="12"/>
      <c r="I275" s="13"/>
      <c r="J275" s="15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2:22" ht="12.75" customHeight="1" x14ac:dyDescent="0.2">
      <c r="B276" s="24"/>
      <c r="D276" s="12"/>
      <c r="E276" s="12"/>
      <c r="F276" s="13"/>
      <c r="G276" s="14"/>
      <c r="H276" s="12"/>
      <c r="I276" s="13"/>
      <c r="J276" s="15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2:22" ht="12.75" customHeight="1" x14ac:dyDescent="0.2">
      <c r="B277" s="24"/>
      <c r="D277" s="12"/>
      <c r="E277" s="12"/>
      <c r="F277" s="13"/>
      <c r="G277" s="14"/>
      <c r="H277" s="12"/>
      <c r="I277" s="13"/>
      <c r="J277" s="15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2:22" ht="12.75" customHeight="1" x14ac:dyDescent="0.2">
      <c r="B278" s="24"/>
      <c r="D278" s="12"/>
      <c r="E278" s="12"/>
      <c r="F278" s="13"/>
      <c r="G278" s="14"/>
      <c r="H278" s="12"/>
      <c r="I278" s="13"/>
      <c r="J278" s="15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2:22" ht="12.75" customHeight="1" x14ac:dyDescent="0.2">
      <c r="B279" s="24"/>
      <c r="D279" s="12"/>
      <c r="E279" s="12"/>
      <c r="F279" s="13"/>
      <c r="G279" s="14"/>
      <c r="H279" s="12"/>
      <c r="I279" s="13"/>
      <c r="J279" s="15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2:22" ht="12.75" customHeight="1" x14ac:dyDescent="0.2">
      <c r="B280" s="24"/>
      <c r="D280" s="12"/>
      <c r="E280" s="12"/>
      <c r="F280" s="13"/>
      <c r="G280" s="14"/>
      <c r="H280" s="12"/>
      <c r="I280" s="13"/>
      <c r="J280" s="15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2:22" ht="12.75" customHeight="1" x14ac:dyDescent="0.2">
      <c r="B281" s="24"/>
      <c r="D281" s="12"/>
      <c r="E281" s="12"/>
      <c r="F281" s="13"/>
      <c r="G281" s="14"/>
      <c r="H281" s="12"/>
      <c r="I281" s="13"/>
      <c r="J281" s="15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2:22" ht="12.75" customHeight="1" x14ac:dyDescent="0.2">
      <c r="B282" s="24"/>
      <c r="D282" s="12"/>
      <c r="E282" s="12"/>
      <c r="F282" s="13"/>
      <c r="G282" s="14"/>
      <c r="H282" s="12"/>
      <c r="I282" s="13"/>
      <c r="J282" s="15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2:22" ht="12.75" customHeight="1" x14ac:dyDescent="0.2">
      <c r="B283" s="24"/>
      <c r="D283" s="12"/>
      <c r="E283" s="12"/>
      <c r="F283" s="13"/>
      <c r="G283" s="14"/>
      <c r="H283" s="12"/>
      <c r="I283" s="13"/>
      <c r="J283" s="15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2:22" ht="12.75" customHeight="1" x14ac:dyDescent="0.2">
      <c r="B284" s="24"/>
      <c r="D284" s="12"/>
      <c r="E284" s="12"/>
      <c r="F284" s="13"/>
      <c r="G284" s="14"/>
      <c r="H284" s="12"/>
      <c r="I284" s="13"/>
      <c r="J284" s="15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2:22" ht="12.75" customHeight="1" x14ac:dyDescent="0.2">
      <c r="B285" s="24"/>
      <c r="D285" s="12"/>
      <c r="E285" s="12"/>
      <c r="F285" s="13"/>
      <c r="G285" s="14"/>
      <c r="H285" s="12"/>
      <c r="I285" s="13"/>
      <c r="J285" s="15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2:22" ht="12.75" customHeight="1" x14ac:dyDescent="0.2">
      <c r="B286" s="24"/>
      <c r="D286" s="12"/>
      <c r="E286" s="12"/>
      <c r="F286" s="13"/>
      <c r="G286" s="14"/>
      <c r="H286" s="12"/>
      <c r="I286" s="13"/>
      <c r="J286" s="15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2:22" ht="12.75" customHeight="1" x14ac:dyDescent="0.2">
      <c r="B287" s="24"/>
      <c r="D287" s="12"/>
      <c r="E287" s="12"/>
      <c r="F287" s="13"/>
      <c r="G287" s="14"/>
      <c r="H287" s="12"/>
      <c r="I287" s="13"/>
      <c r="J287" s="15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2:22" ht="12.75" customHeight="1" x14ac:dyDescent="0.2">
      <c r="B288" s="24"/>
      <c r="D288" s="12"/>
      <c r="E288" s="12"/>
      <c r="F288" s="13"/>
      <c r="G288" s="14"/>
      <c r="H288" s="12"/>
      <c r="I288" s="13"/>
      <c r="J288" s="15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2:22" ht="12.75" customHeight="1" x14ac:dyDescent="0.2">
      <c r="B289" s="24"/>
      <c r="D289" s="12"/>
      <c r="E289" s="12"/>
      <c r="F289" s="13"/>
      <c r="G289" s="14"/>
      <c r="H289" s="12"/>
      <c r="I289" s="13"/>
      <c r="J289" s="15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2:22" ht="12.75" customHeight="1" x14ac:dyDescent="0.2">
      <c r="B290" s="24"/>
      <c r="D290" s="12"/>
      <c r="E290" s="12"/>
      <c r="F290" s="13"/>
      <c r="G290" s="14"/>
      <c r="H290" s="12"/>
      <c r="I290" s="13"/>
      <c r="J290" s="15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2:22" ht="12.75" customHeight="1" x14ac:dyDescent="0.2">
      <c r="B291" s="24"/>
      <c r="D291" s="12"/>
      <c r="E291" s="12"/>
      <c r="F291" s="13"/>
      <c r="G291" s="14"/>
      <c r="H291" s="12"/>
      <c r="I291" s="13"/>
      <c r="J291" s="15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2:22" ht="12.75" customHeight="1" x14ac:dyDescent="0.2">
      <c r="B292" s="24"/>
      <c r="D292" s="12"/>
      <c r="E292" s="12"/>
      <c r="F292" s="13"/>
      <c r="G292" s="14"/>
      <c r="H292" s="12"/>
      <c r="I292" s="13"/>
      <c r="J292" s="15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2:22" ht="12.75" customHeight="1" thickBot="1" x14ac:dyDescent="0.25">
      <c r="B293" s="25"/>
      <c r="D293" s="12"/>
      <c r="E293" s="12"/>
      <c r="F293" s="13"/>
      <c r="G293" s="14"/>
      <c r="H293" s="12"/>
      <c r="I293" s="13"/>
      <c r="J293" s="15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2:22" ht="12.75" customHeight="1" x14ac:dyDescent="0.2">
      <c r="B294" s="5" t="s">
        <v>11</v>
      </c>
      <c r="D294" s="12"/>
      <c r="E294" s="12"/>
      <c r="F294" s="13"/>
      <c r="G294" s="14"/>
      <c r="H294" s="12"/>
      <c r="I294" s="13"/>
      <c r="J294" s="15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2:22" ht="12.75" customHeight="1" x14ac:dyDescent="0.2">
      <c r="D295" s="12"/>
      <c r="E295" s="12"/>
      <c r="F295" s="13"/>
      <c r="G295" s="14"/>
      <c r="H295" s="12"/>
      <c r="I295" s="13"/>
      <c r="J295" s="15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2:22" ht="12.75" customHeight="1" x14ac:dyDescent="0.2">
      <c r="D296" s="12"/>
      <c r="E296" s="12"/>
      <c r="F296" s="13"/>
      <c r="G296" s="14"/>
      <c r="H296" s="12"/>
      <c r="I296" s="13"/>
      <c r="J296" s="15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2:22" ht="12.75" customHeight="1" x14ac:dyDescent="0.2">
      <c r="D297" s="12"/>
      <c r="E297" s="12"/>
      <c r="F297" s="13"/>
      <c r="G297" s="14"/>
      <c r="H297" s="12"/>
      <c r="I297" s="13"/>
      <c r="J297" s="15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2:22" ht="12.75" customHeight="1" x14ac:dyDescent="0.2">
      <c r="D298" s="12"/>
      <c r="E298" s="12"/>
      <c r="F298" s="13"/>
      <c r="G298" s="14"/>
      <c r="H298" s="12"/>
      <c r="I298" s="13"/>
      <c r="J298" s="15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2:22" ht="12.75" customHeight="1" x14ac:dyDescent="0.2">
      <c r="D299" s="12"/>
      <c r="E299" s="12"/>
      <c r="F299" s="13"/>
      <c r="G299" s="14"/>
      <c r="H299" s="12"/>
      <c r="I299" s="13"/>
      <c r="J299" s="15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2:22" ht="12.75" customHeight="1" x14ac:dyDescent="0.2">
      <c r="D300" s="12"/>
      <c r="E300" s="12"/>
      <c r="F300" s="13"/>
      <c r="G300" s="14"/>
      <c r="H300" s="12"/>
      <c r="I300" s="13"/>
      <c r="J300" s="15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2:22" ht="12.75" customHeight="1" x14ac:dyDescent="0.2">
      <c r="D301" s="12"/>
      <c r="E301" s="12"/>
      <c r="F301" s="13"/>
      <c r="G301" s="14"/>
      <c r="H301" s="12"/>
      <c r="I301" s="13"/>
      <c r="J301" s="15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2:22" ht="12.75" customHeight="1" x14ac:dyDescent="0.2">
      <c r="D302" s="12"/>
      <c r="E302" s="12"/>
      <c r="F302" s="13"/>
      <c r="G302" s="14"/>
      <c r="H302" s="12"/>
      <c r="I302" s="13"/>
      <c r="J302" s="15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2:22" ht="12.75" customHeight="1" x14ac:dyDescent="0.2">
      <c r="D303" s="12"/>
      <c r="E303" s="12"/>
      <c r="F303" s="13"/>
      <c r="G303" s="14"/>
      <c r="H303" s="12"/>
      <c r="I303" s="13"/>
      <c r="J303" s="15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2:22" ht="12.75" customHeight="1" x14ac:dyDescent="0.2">
      <c r="D304" s="12"/>
      <c r="E304" s="12"/>
      <c r="F304" s="13"/>
      <c r="G304" s="14"/>
      <c r="H304" s="12"/>
      <c r="I304" s="13"/>
      <c r="J304" s="15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4:22" ht="12.75" customHeight="1" x14ac:dyDescent="0.2">
      <c r="D305" s="12"/>
      <c r="E305" s="12"/>
      <c r="F305" s="13"/>
      <c r="G305" s="14"/>
      <c r="H305" s="12"/>
      <c r="I305" s="13"/>
      <c r="J305" s="15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4:22" ht="12.75" customHeight="1" x14ac:dyDescent="0.2">
      <c r="D306" s="12"/>
      <c r="E306" s="12"/>
      <c r="F306" s="13"/>
      <c r="G306" s="14"/>
      <c r="H306" s="12"/>
      <c r="I306" s="13"/>
      <c r="J306" s="15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4:22" ht="12.75" customHeight="1" x14ac:dyDescent="0.2">
      <c r="D307" s="12"/>
      <c r="E307" s="12"/>
      <c r="F307" s="13"/>
      <c r="G307" s="14"/>
      <c r="H307" s="12"/>
      <c r="I307" s="13"/>
      <c r="J307" s="15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4:22" ht="12.75" customHeight="1" x14ac:dyDescent="0.2">
      <c r="D308" s="12"/>
      <c r="E308" s="12"/>
      <c r="F308" s="13"/>
      <c r="G308" s="14"/>
      <c r="H308" s="12"/>
      <c r="I308" s="13"/>
      <c r="J308" s="15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4:22" ht="12.75" customHeight="1" x14ac:dyDescent="0.2">
      <c r="D309" s="12"/>
      <c r="E309" s="12"/>
      <c r="F309" s="13"/>
      <c r="G309" s="14"/>
      <c r="H309" s="12"/>
      <c r="I309" s="13"/>
      <c r="J309" s="15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4:22" ht="12.75" customHeight="1" x14ac:dyDescent="0.2">
      <c r="D310" s="12"/>
      <c r="E310" s="12"/>
      <c r="F310" s="13"/>
      <c r="G310" s="14"/>
      <c r="H310" s="12"/>
      <c r="I310" s="13"/>
      <c r="J310" s="15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4:22" ht="12.75" customHeight="1" x14ac:dyDescent="0.2">
      <c r="D311" s="12"/>
      <c r="E311" s="12"/>
      <c r="F311" s="13"/>
      <c r="G311" s="14"/>
      <c r="H311" s="12"/>
      <c r="I311" s="13"/>
      <c r="J311" s="15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4:22" ht="12.75" customHeight="1" x14ac:dyDescent="0.2">
      <c r="D312" s="12"/>
      <c r="E312" s="12"/>
      <c r="F312" s="13"/>
      <c r="G312" s="14"/>
      <c r="H312" s="12"/>
      <c r="I312" s="13"/>
      <c r="J312" s="15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4:22" ht="12.75" customHeight="1" x14ac:dyDescent="0.2">
      <c r="D313" s="12"/>
      <c r="E313" s="12"/>
      <c r="F313" s="13"/>
      <c r="G313" s="14"/>
      <c r="H313" s="12"/>
      <c r="I313" s="13"/>
      <c r="J313" s="15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4:22" ht="12.75" customHeight="1" x14ac:dyDescent="0.2">
      <c r="D314" s="12"/>
      <c r="E314" s="12"/>
      <c r="F314" s="13"/>
      <c r="G314" s="14"/>
      <c r="H314" s="12"/>
      <c r="I314" s="13"/>
      <c r="J314" s="15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4:22" ht="12.75" customHeight="1" x14ac:dyDescent="0.2">
      <c r="D315" s="12"/>
      <c r="E315" s="12"/>
      <c r="F315" s="13"/>
      <c r="G315" s="14"/>
      <c r="H315" s="12"/>
      <c r="I315" s="13"/>
      <c r="J315" s="15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4:22" ht="12.75" customHeight="1" thickBot="1" x14ac:dyDescent="0.25">
      <c r="D316" s="12"/>
      <c r="E316" s="12"/>
      <c r="F316" s="13"/>
      <c r="G316" s="14"/>
      <c r="H316" s="12"/>
      <c r="I316" s="13"/>
      <c r="J316" s="15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4:22" ht="12.75" customHeight="1" x14ac:dyDescent="0.2">
      <c r="D317" s="76" t="s">
        <v>2</v>
      </c>
      <c r="E317" s="77"/>
      <c r="F317" s="77"/>
      <c r="G317" s="77"/>
      <c r="H317" s="77"/>
      <c r="I317" s="77"/>
      <c r="J317" s="78"/>
      <c r="K317" s="16" t="str">
        <f t="shared" ref="K317:V317" si="36">IF(K241="","",IF(OR(K256="", K256="LS", K256="LUMP"),IF(SUM(COUNTIF(K257:K316,"LS")+COUNTIF(K257:K316,"LUMP"))&gt;0,"LS",""),IF(SUM(K257:K316)&gt;0,ROUNDUP(SUM(K257:K316),0),"")))</f>
        <v/>
      </c>
      <c r="L317" s="16" t="str">
        <f t="shared" si="36"/>
        <v/>
      </c>
      <c r="M317" s="16" t="str">
        <f t="shared" ref="M317:S317" si="37">IF(M241="","",IF(OR(M256="", M256="LS", M256="LUMP"),IF(SUM(COUNTIF(M257:M316,"LS")+COUNTIF(M257:M316,"LUMP"))&gt;0,"LS",""),IF(SUM(M257:M316)&gt;0,ROUNDUP(SUM(M257:M316),0),"")))</f>
        <v/>
      </c>
      <c r="N317" s="16" t="str">
        <f t="shared" si="37"/>
        <v/>
      </c>
      <c r="O317" s="16" t="str">
        <f t="shared" si="37"/>
        <v/>
      </c>
      <c r="P317" s="16" t="str">
        <f t="shared" si="37"/>
        <v/>
      </c>
      <c r="Q317" s="16" t="str">
        <f t="shared" si="37"/>
        <v/>
      </c>
      <c r="R317" s="16" t="str">
        <f t="shared" si="37"/>
        <v/>
      </c>
      <c r="S317" s="16" t="str">
        <f t="shared" si="37"/>
        <v/>
      </c>
      <c r="T317" s="16" t="str">
        <f t="shared" si="36"/>
        <v/>
      </c>
      <c r="U317" s="16" t="str">
        <f t="shared" si="36"/>
        <v/>
      </c>
      <c r="V317" s="16" t="str">
        <f t="shared" si="36"/>
        <v/>
      </c>
    </row>
  </sheetData>
  <mergeCells count="88">
    <mergeCell ref="B10:B23"/>
    <mergeCell ref="B79:B92"/>
    <mergeCell ref="B147:B154"/>
    <mergeCell ref="B220:B233"/>
    <mergeCell ref="D242:J242"/>
    <mergeCell ref="D83:V83"/>
    <mergeCell ref="D84:J84"/>
    <mergeCell ref="D85:J85"/>
    <mergeCell ref="D86:D99"/>
    <mergeCell ref="M87:M98"/>
    <mergeCell ref="O87:O98"/>
    <mergeCell ref="P87:P98"/>
    <mergeCell ref="Q87:Q98"/>
    <mergeCell ref="R87:R98"/>
    <mergeCell ref="D238:J238"/>
    <mergeCell ref="D240:V240"/>
    <mergeCell ref="D317:J317"/>
    <mergeCell ref="N244:N255"/>
    <mergeCell ref="T244:T255"/>
    <mergeCell ref="U244:U255"/>
    <mergeCell ref="V244:V255"/>
    <mergeCell ref="L244:L255"/>
    <mergeCell ref="K244:K255"/>
    <mergeCell ref="D243:D256"/>
    <mergeCell ref="E243:E256"/>
    <mergeCell ref="F243:J256"/>
    <mergeCell ref="S244:S255"/>
    <mergeCell ref="M244:M255"/>
    <mergeCell ref="O244:O255"/>
    <mergeCell ref="P244:P255"/>
    <mergeCell ref="Q244:Q255"/>
    <mergeCell ref="R244:R255"/>
    <mergeCell ref="V165:V176"/>
    <mergeCell ref="D164:D177"/>
    <mergeCell ref="E164:E177"/>
    <mergeCell ref="F164:J177"/>
    <mergeCell ref="K165:K176"/>
    <mergeCell ref="L165:L176"/>
    <mergeCell ref="S165:S176"/>
    <mergeCell ref="D241:J241"/>
    <mergeCell ref="N165:N176"/>
    <mergeCell ref="T165:T176"/>
    <mergeCell ref="U165:U176"/>
    <mergeCell ref="D237:F237"/>
    <mergeCell ref="G237:J237"/>
    <mergeCell ref="D236:F236"/>
    <mergeCell ref="G236:J236"/>
    <mergeCell ref="D235:F235"/>
    <mergeCell ref="G235:J235"/>
    <mergeCell ref="M165:M176"/>
    <mergeCell ref="O165:O176"/>
    <mergeCell ref="P165:P176"/>
    <mergeCell ref="Q165:Q176"/>
    <mergeCell ref="R165:R176"/>
    <mergeCell ref="D162:J162"/>
    <mergeCell ref="D163:J163"/>
    <mergeCell ref="G81:J81"/>
    <mergeCell ref="D159:F159"/>
    <mergeCell ref="G159:J159"/>
    <mergeCell ref="E86:E99"/>
    <mergeCell ref="F86:J99"/>
    <mergeCell ref="S11:S22"/>
    <mergeCell ref="K11:K22"/>
    <mergeCell ref="D81:F81"/>
    <mergeCell ref="S87:S98"/>
    <mergeCell ref="D161:V161"/>
    <mergeCell ref="U87:U98"/>
    <mergeCell ref="V87:V98"/>
    <mergeCell ref="T87:T98"/>
    <mergeCell ref="N87:N98"/>
    <mergeCell ref="K87:K98"/>
    <mergeCell ref="L87:L98"/>
    <mergeCell ref="D7:V7"/>
    <mergeCell ref="N11:N22"/>
    <mergeCell ref="T11:T22"/>
    <mergeCell ref="U11:U22"/>
    <mergeCell ref="V11:V22"/>
    <mergeCell ref="D10:D23"/>
    <mergeCell ref="D8:J8"/>
    <mergeCell ref="D9:J9"/>
    <mergeCell ref="L11:L22"/>
    <mergeCell ref="M11:M22"/>
    <mergeCell ref="O11:O22"/>
    <mergeCell ref="P11:P22"/>
    <mergeCell ref="Q11:Q22"/>
    <mergeCell ref="E10:E23"/>
    <mergeCell ref="F10:J23"/>
    <mergeCell ref="R11:R2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Becca Lengua</cp:lastModifiedBy>
  <cp:lastPrinted>2015-05-18T13:50:30Z</cp:lastPrinted>
  <dcterms:created xsi:type="dcterms:W3CDTF">2005-09-27T11:52:28Z</dcterms:created>
  <dcterms:modified xsi:type="dcterms:W3CDTF">2026-08-03T13:42:41Z</dcterms:modified>
</cp:coreProperties>
</file>