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Roadway\EngData\Quantities\Stage3\"/>
    </mc:Choice>
  </mc:AlternateContent>
  <xr:revisionPtr revIDLastSave="0" documentId="13_ncr:1_{782EBBCA-462D-4CC0-A920-278C08C64D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CALCS'!$I$28:$X$75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1" l="1"/>
  <c r="L56" i="1"/>
  <c r="M145" i="1" l="1"/>
  <c r="M142" i="1"/>
  <c r="L142" i="1"/>
  <c r="M137" i="1"/>
  <c r="M133" i="1"/>
  <c r="L133" i="1"/>
  <c r="Y133" i="1"/>
  <c r="M40" i="1"/>
  <c r="M31" i="1"/>
  <c r="M140" i="1"/>
  <c r="Y41" i="1"/>
  <c r="Y40" i="1"/>
  <c r="L40" i="1"/>
  <c r="Y39" i="1"/>
  <c r="Y33" i="1"/>
  <c r="L33" i="1"/>
  <c r="L31" i="1"/>
  <c r="Y31" i="1"/>
  <c r="Y30" i="1"/>
  <c r="L140" i="1"/>
  <c r="Y140" i="1"/>
  <c r="Y142" i="1"/>
  <c r="AF144" i="1"/>
  <c r="L145" i="1"/>
  <c r="Y145" i="1"/>
  <c r="Y137" i="1"/>
  <c r="Y108" i="1"/>
  <c r="Y96" i="1"/>
  <c r="Y95" i="1"/>
  <c r="Y125" i="1"/>
  <c r="Y27" i="1"/>
  <c r="Y88" i="1" s="1"/>
  <c r="Y168" i="1" s="1"/>
  <c r="Y15" i="1"/>
  <c r="Y14" i="1"/>
  <c r="AF139" i="1"/>
  <c r="AF132" i="1"/>
  <c r="AF126" i="1"/>
  <c r="AF122" i="1"/>
  <c r="AF43" i="1"/>
  <c r="Z118" i="1"/>
  <c r="Y167" i="1" l="1"/>
  <c r="Y169" i="1"/>
  <c r="L139" i="1" l="1"/>
  <c r="M139" i="1" s="1"/>
  <c r="O139" i="1"/>
  <c r="Q139" i="1"/>
  <c r="U139" i="1"/>
  <c r="L128" i="1"/>
  <c r="M128" i="1"/>
  <c r="K130" i="1"/>
  <c r="L131" i="1"/>
  <c r="N131" i="1"/>
  <c r="R131" i="1"/>
  <c r="T131" i="1"/>
  <c r="L132" i="1"/>
  <c r="M132" i="1"/>
  <c r="O132" i="1"/>
  <c r="Q132" i="1"/>
  <c r="R132" i="1"/>
  <c r="T132" i="1"/>
  <c r="U132" i="1"/>
  <c r="L134" i="1"/>
  <c r="M134" i="1" s="1"/>
  <c r="L135" i="1"/>
  <c r="O135" i="1" s="1"/>
  <c r="M135" i="1"/>
  <c r="R135" i="1"/>
  <c r="T135" i="1"/>
  <c r="L137" i="1"/>
  <c r="R126" i="1"/>
  <c r="L126" i="1"/>
  <c r="Q126" i="1" s="1"/>
  <c r="L125" i="1"/>
  <c r="L124" i="1"/>
  <c r="R124" i="1" s="1"/>
  <c r="L45" i="1"/>
  <c r="L36" i="1"/>
  <c r="R36" i="1"/>
  <c r="T124" i="1" l="1"/>
  <c r="T139" i="1"/>
  <c r="R134" i="1"/>
  <c r="R139" i="1"/>
  <c r="Q134" i="1"/>
  <c r="Q135" i="1"/>
  <c r="U134" i="1"/>
  <c r="O134" i="1"/>
  <c r="U135" i="1"/>
  <c r="T134" i="1"/>
  <c r="T126" i="1"/>
  <c r="M126" i="1"/>
  <c r="N124" i="1"/>
  <c r="M125" i="1"/>
  <c r="O126" i="1"/>
  <c r="U126" i="1"/>
  <c r="L117" i="1"/>
  <c r="O117" i="1" s="1"/>
  <c r="L66" i="1"/>
  <c r="O66" i="1" s="1"/>
  <c r="L116" i="1"/>
  <c r="L111" i="1"/>
  <c r="O111" i="1" s="1"/>
  <c r="L110" i="1"/>
  <c r="R72" i="1"/>
  <c r="L72" i="1"/>
  <c r="M72" i="1" s="1"/>
  <c r="S72" i="1"/>
  <c r="L64" i="1"/>
  <c r="M64" i="1" s="1"/>
  <c r="V61" i="1"/>
  <c r="M61" i="1"/>
  <c r="L61" i="1"/>
  <c r="R61" i="1" s="1"/>
  <c r="R79" i="1"/>
  <c r="Q79" i="1"/>
  <c r="L79" i="1"/>
  <c r="M79" i="1" s="1"/>
  <c r="L76" i="1"/>
  <c r="Q76" i="1" s="1"/>
  <c r="V75" i="1"/>
  <c r="S79" i="1"/>
  <c r="L75" i="1"/>
  <c r="R75" i="1" s="1"/>
  <c r="L48" i="1"/>
  <c r="M48" i="1" s="1"/>
  <c r="L69" i="1"/>
  <c r="R69" i="1" s="1"/>
  <c r="Q66" i="1"/>
  <c r="AF53" i="1"/>
  <c r="L53" i="1"/>
  <c r="T53" i="1" s="1"/>
  <c r="AF47" i="1"/>
  <c r="L47" i="1"/>
  <c r="R47" i="1" s="1"/>
  <c r="L60" i="1"/>
  <c r="N60" i="1" s="1"/>
  <c r="R116" i="1"/>
  <c r="R110" i="1"/>
  <c r="T52" i="1"/>
  <c r="L29" i="1"/>
  <c r="R29" i="1" s="1"/>
  <c r="L122" i="1"/>
  <c r="T122" i="1" s="1"/>
  <c r="N116" i="1"/>
  <c r="T116" i="1"/>
  <c r="T110" i="1"/>
  <c r="Q69" i="1"/>
  <c r="L63" i="1"/>
  <c r="AB63" i="1" s="1"/>
  <c r="Q56" i="1"/>
  <c r="T57" i="1"/>
  <c r="L59" i="1"/>
  <c r="M59" i="1" s="1"/>
  <c r="K60" i="1"/>
  <c r="L65" i="1"/>
  <c r="T65" i="1" s="1"/>
  <c r="N65" i="1"/>
  <c r="L67" i="1"/>
  <c r="T67" i="1" s="1"/>
  <c r="L70" i="1"/>
  <c r="Q70" i="1" s="1"/>
  <c r="L71" i="1"/>
  <c r="R71" i="1" s="1"/>
  <c r="L51" i="1"/>
  <c r="AB51" i="1" s="1"/>
  <c r="L52" i="1"/>
  <c r="N52" i="1" s="1"/>
  <c r="Q53" i="1"/>
  <c r="AD45" i="1"/>
  <c r="U66" i="1" l="1"/>
  <c r="R66" i="1"/>
  <c r="R70" i="1"/>
  <c r="R52" i="1"/>
  <c r="M47" i="1"/>
  <c r="T66" i="1"/>
  <c r="Q59" i="1"/>
  <c r="R76" i="1"/>
  <c r="Q117" i="1"/>
  <c r="M75" i="1"/>
  <c r="S61" i="1"/>
  <c r="Q64" i="1"/>
  <c r="Q72" i="1"/>
  <c r="R117" i="1"/>
  <c r="M56" i="1"/>
  <c r="R56" i="1"/>
  <c r="R53" i="1"/>
  <c r="U122" i="1"/>
  <c r="Q48" i="1"/>
  <c r="V70" i="1"/>
  <c r="M71" i="1"/>
  <c r="O53" i="1"/>
  <c r="R60" i="1"/>
  <c r="R48" i="1"/>
  <c r="S71" i="1"/>
  <c r="V71" i="1"/>
  <c r="U53" i="1"/>
  <c r="M53" i="1"/>
  <c r="T60" i="1"/>
  <c r="N29" i="1"/>
  <c r="R65" i="1"/>
  <c r="V48" i="1"/>
  <c r="V76" i="1"/>
  <c r="R64" i="1"/>
  <c r="R111" i="1"/>
  <c r="Q111" i="1"/>
  <c r="O122" i="1"/>
  <c r="S48" i="1"/>
  <c r="U69" i="1"/>
  <c r="T29" i="1"/>
  <c r="R67" i="1"/>
  <c r="R59" i="1"/>
  <c r="S75" i="1"/>
  <c r="Q75" i="1"/>
  <c r="M76" i="1"/>
  <c r="V79" i="1"/>
  <c r="Q61" i="1"/>
  <c r="S64" i="1"/>
  <c r="V64" i="1"/>
  <c r="M70" i="1"/>
  <c r="V72" i="1"/>
  <c r="M111" i="1"/>
  <c r="U117" i="1"/>
  <c r="Q71" i="1"/>
  <c r="R122" i="1"/>
  <c r="S76" i="1"/>
  <c r="S70" i="1"/>
  <c r="M117" i="1"/>
  <c r="M66" i="1"/>
  <c r="T117" i="1"/>
  <c r="N110" i="1"/>
  <c r="T111" i="1"/>
  <c r="U111" i="1"/>
  <c r="M69" i="1"/>
  <c r="T69" i="1"/>
  <c r="O69" i="1"/>
  <c r="N67" i="1"/>
  <c r="U59" i="1"/>
  <c r="O59" i="1"/>
  <c r="P56" i="1"/>
  <c r="T59" i="1"/>
  <c r="W56" i="1"/>
  <c r="U47" i="1"/>
  <c r="O47" i="1"/>
  <c r="Q47" i="1"/>
  <c r="T47" i="1"/>
  <c r="M249" i="1"/>
  <c r="I163" i="1"/>
  <c r="K163" i="1" s="1"/>
  <c r="L43" i="1" l="1"/>
  <c r="L44" i="1"/>
  <c r="L38" i="1"/>
  <c r="T38" i="1" s="1"/>
  <c r="L37" i="1"/>
  <c r="X37" i="1" s="1"/>
  <c r="L39" i="1"/>
  <c r="L41" i="1"/>
  <c r="T36" i="1"/>
  <c r="L35" i="1"/>
  <c r="X35" i="1" s="1"/>
  <c r="L32" i="1"/>
  <c r="AC32" i="1" s="1"/>
  <c r="M33" i="1" l="1"/>
  <c r="M41" i="1"/>
  <c r="N44" i="1"/>
  <c r="R44" i="1"/>
  <c r="T44" i="1"/>
  <c r="M39" i="1"/>
  <c r="M43" i="1"/>
  <c r="R43" i="1"/>
  <c r="U43" i="1"/>
  <c r="O36" i="1"/>
  <c r="Q43" i="1"/>
  <c r="O43" i="1"/>
  <c r="O38" i="1"/>
  <c r="T43" i="1"/>
  <c r="Q38" i="1"/>
  <c r="R38" i="1"/>
  <c r="Q36" i="1"/>
  <c r="L30" i="1"/>
  <c r="M30" i="1" l="1"/>
  <c r="AD331" i="1"/>
  <c r="AC331" i="1"/>
  <c r="AD330" i="1"/>
  <c r="AC330" i="1"/>
  <c r="AD270" i="1"/>
  <c r="AC270" i="1"/>
  <c r="AD258" i="1"/>
  <c r="AC258" i="1"/>
  <c r="AD257" i="1"/>
  <c r="AC257" i="1"/>
  <c r="AD250" i="1"/>
  <c r="AC250" i="1"/>
  <c r="AD249" i="1"/>
  <c r="AC249" i="1"/>
  <c r="AD189" i="1"/>
  <c r="AC189" i="1"/>
  <c r="AD177" i="1"/>
  <c r="AC177" i="1"/>
  <c r="AD176" i="1"/>
  <c r="AC176" i="1"/>
  <c r="AD108" i="1"/>
  <c r="AC108" i="1"/>
  <c r="AD96" i="1"/>
  <c r="AC96" i="1"/>
  <c r="AD95" i="1"/>
  <c r="AC95" i="1"/>
  <c r="AD27" i="1"/>
  <c r="AD88" i="1" s="1"/>
  <c r="AD168" i="1" s="1"/>
  <c r="AC27" i="1"/>
  <c r="AC88" i="1" s="1"/>
  <c r="AC168" i="1" s="1"/>
  <c r="AD15" i="1"/>
  <c r="AC15" i="1"/>
  <c r="AD14" i="1"/>
  <c r="AC14" i="1"/>
  <c r="AC167" i="1" l="1"/>
  <c r="AC169" i="1" s="1"/>
  <c r="AD167" i="1"/>
  <c r="AD169" i="1" s="1"/>
  <c r="AF258" i="1" l="1"/>
  <c r="AE258" i="1"/>
  <c r="AB258" i="1"/>
  <c r="AA258" i="1"/>
  <c r="Z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F177" i="1"/>
  <c r="AE177" i="1"/>
  <c r="AB177" i="1"/>
  <c r="AA177" i="1"/>
  <c r="Z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F96" i="1"/>
  <c r="AE96" i="1"/>
  <c r="AB96" i="1"/>
  <c r="AA96" i="1"/>
  <c r="Z96" i="1"/>
  <c r="X96" i="1"/>
  <c r="W96" i="1"/>
  <c r="V96" i="1"/>
  <c r="U96" i="1"/>
  <c r="T96" i="1"/>
  <c r="S96" i="1"/>
  <c r="R96" i="1"/>
  <c r="Q96" i="1"/>
  <c r="P96" i="1"/>
  <c r="O96" i="1"/>
  <c r="N96" i="1"/>
  <c r="M96" i="1"/>
  <c r="AF15" i="1"/>
  <c r="AE15" i="1"/>
  <c r="AB15" i="1"/>
  <c r="AA15" i="1"/>
  <c r="Z15" i="1"/>
  <c r="X15" i="1"/>
  <c r="W15" i="1"/>
  <c r="V15" i="1"/>
  <c r="U15" i="1"/>
  <c r="T15" i="1"/>
  <c r="S15" i="1"/>
  <c r="R15" i="1"/>
  <c r="Q15" i="1"/>
  <c r="P15" i="1"/>
  <c r="O15" i="1"/>
  <c r="N15" i="1"/>
  <c r="M15" i="1"/>
  <c r="AE331" i="1"/>
  <c r="AB331" i="1"/>
  <c r="AA331" i="1"/>
  <c r="Z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E330" i="1"/>
  <c r="AB330" i="1"/>
  <c r="AA330" i="1"/>
  <c r="Z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F250" i="1"/>
  <c r="AE250" i="1"/>
  <c r="AB250" i="1"/>
  <c r="AA250" i="1"/>
  <c r="Z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F249" i="1"/>
  <c r="AE249" i="1"/>
  <c r="AB249" i="1"/>
  <c r="AA249" i="1"/>
  <c r="Z249" i="1"/>
  <c r="X249" i="1"/>
  <c r="W249" i="1"/>
  <c r="V249" i="1"/>
  <c r="U249" i="1"/>
  <c r="T249" i="1"/>
  <c r="S249" i="1"/>
  <c r="R249" i="1"/>
  <c r="Q249" i="1"/>
  <c r="P249" i="1"/>
  <c r="O249" i="1"/>
  <c r="N249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Z270" i="1"/>
  <c r="AA270" i="1"/>
  <c r="AB270" i="1"/>
  <c r="AE270" i="1"/>
  <c r="AF270" i="1"/>
  <c r="AF330" i="1" s="1"/>
  <c r="AF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Z189" i="1"/>
  <c r="AA189" i="1"/>
  <c r="AB189" i="1"/>
  <c r="AE189" i="1"/>
  <c r="AF189" i="1"/>
  <c r="N189" i="1"/>
  <c r="M189" i="1"/>
  <c r="O108" i="1"/>
  <c r="O167" i="1" s="1"/>
  <c r="P108" i="1"/>
  <c r="Q108" i="1"/>
  <c r="Q167" i="1" s="1"/>
  <c r="R108" i="1"/>
  <c r="S108" i="1"/>
  <c r="T108" i="1"/>
  <c r="U108" i="1"/>
  <c r="V108" i="1"/>
  <c r="W108" i="1"/>
  <c r="X108" i="1"/>
  <c r="Z108" i="1"/>
  <c r="AA108" i="1"/>
  <c r="AB108" i="1"/>
  <c r="AE108" i="1"/>
  <c r="AE167" i="1" s="1"/>
  <c r="AF108" i="1"/>
  <c r="AF167" i="1" s="1"/>
  <c r="N108" i="1"/>
  <c r="M108" i="1"/>
  <c r="M167" i="1" s="1"/>
  <c r="O27" i="1"/>
  <c r="O88" i="1" s="1"/>
  <c r="P27" i="1"/>
  <c r="Q27" i="1"/>
  <c r="Q88" i="1" s="1"/>
  <c r="Q168" i="1" s="1"/>
  <c r="Q169" i="1" s="1"/>
  <c r="R27" i="1"/>
  <c r="R88" i="1" s="1"/>
  <c r="R168" i="1" s="1"/>
  <c r="S27" i="1"/>
  <c r="S88" i="1" s="1"/>
  <c r="S168" i="1" s="1"/>
  <c r="T27" i="1"/>
  <c r="T88" i="1" s="1"/>
  <c r="T168" i="1" s="1"/>
  <c r="U27" i="1"/>
  <c r="U88" i="1" s="1"/>
  <c r="U168" i="1" s="1"/>
  <c r="V27" i="1"/>
  <c r="V88" i="1" s="1"/>
  <c r="V168" i="1" s="1"/>
  <c r="W27" i="1"/>
  <c r="W88" i="1" s="1"/>
  <c r="W168" i="1" s="1"/>
  <c r="X27" i="1"/>
  <c r="X88" i="1" s="1"/>
  <c r="X168" i="1" s="1"/>
  <c r="Z27" i="1"/>
  <c r="Z88" i="1" s="1"/>
  <c r="Z168" i="1" s="1"/>
  <c r="AA27" i="1"/>
  <c r="AA88" i="1" s="1"/>
  <c r="AA168" i="1" s="1"/>
  <c r="AB27" i="1"/>
  <c r="AB88" i="1" s="1"/>
  <c r="AB168" i="1" s="1"/>
  <c r="AE27" i="1"/>
  <c r="AE88" i="1" s="1"/>
  <c r="AF27" i="1"/>
  <c r="AF88" i="1" s="1"/>
  <c r="N27" i="1"/>
  <c r="M27" i="1"/>
  <c r="M88" i="1" l="1"/>
  <c r="M168" i="1" s="1"/>
  <c r="M169" i="1" s="1"/>
  <c r="AF168" i="1"/>
  <c r="AF169" i="1" s="1"/>
  <c r="N88" i="1"/>
  <c r="N168" i="1" s="1"/>
  <c r="O168" i="1"/>
  <c r="AE168" i="1"/>
  <c r="AE169" i="1" s="1"/>
  <c r="X167" i="1"/>
  <c r="X169" i="1" s="1"/>
  <c r="T167" i="1"/>
  <c r="T169" i="1" s="1"/>
  <c r="AB167" i="1"/>
  <c r="AB169" i="1" s="1"/>
  <c r="W167" i="1"/>
  <c r="W169" i="1" s="1"/>
  <c r="S167" i="1"/>
  <c r="S169" i="1" s="1"/>
  <c r="N167" i="1"/>
  <c r="AA167" i="1"/>
  <c r="AA169" i="1" s="1"/>
  <c r="V167" i="1"/>
  <c r="V169" i="1" s="1"/>
  <c r="R167" i="1"/>
  <c r="R169" i="1" s="1"/>
  <c r="Z167" i="1"/>
  <c r="Z169" i="1" s="1"/>
  <c r="U167" i="1"/>
  <c r="U169" i="1" s="1"/>
  <c r="AF257" i="1"/>
  <c r="AE257" i="1"/>
  <c r="AB257" i="1"/>
  <c r="AA257" i="1"/>
  <c r="Z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F176" i="1"/>
  <c r="AE176" i="1"/>
  <c r="AB176" i="1"/>
  <c r="AA176" i="1"/>
  <c r="Z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F95" i="1"/>
  <c r="AE95" i="1"/>
  <c r="AB95" i="1"/>
  <c r="AA95" i="1"/>
  <c r="Z95" i="1"/>
  <c r="X95" i="1"/>
  <c r="W95" i="1"/>
  <c r="V95" i="1"/>
  <c r="U95" i="1"/>
  <c r="T95" i="1"/>
  <c r="S95" i="1"/>
  <c r="R95" i="1"/>
  <c r="Q95" i="1"/>
  <c r="P95" i="1"/>
  <c r="O95" i="1"/>
  <c r="N95" i="1"/>
  <c r="M95" i="1"/>
  <c r="AF14" i="1"/>
  <c r="AE14" i="1"/>
  <c r="AB14" i="1"/>
  <c r="AA14" i="1"/>
  <c r="Z14" i="1"/>
  <c r="X14" i="1"/>
  <c r="W14" i="1"/>
  <c r="V14" i="1"/>
  <c r="U14" i="1"/>
  <c r="T14" i="1"/>
  <c r="S14" i="1"/>
  <c r="R14" i="1"/>
  <c r="Q14" i="1"/>
  <c r="P14" i="1"/>
  <c r="O14" i="1"/>
  <c r="N14" i="1"/>
  <c r="M14" i="1"/>
  <c r="O169" i="1" l="1"/>
  <c r="N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6" i="1"/>
  <c r="I166" i="1"/>
  <c r="K165" i="1"/>
  <c r="I165" i="1"/>
  <c r="K164" i="1"/>
  <c r="I164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</calcChain>
</file>

<file path=xl/sharedStrings.xml><?xml version="1.0" encoding="utf-8"?>
<sst xmlns="http://schemas.openxmlformats.org/spreadsheetml/2006/main" count="426" uniqueCount="147">
  <si>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</si>
  <si>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</si>
  <si>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</si>
  <si>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</si>
  <si>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</si>
  <si>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</si>
  <si>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</si>
  <si>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</si>
  <si>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</si>
  <si>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</si>
  <si>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</si>
  <si>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</si>
  <si>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</si>
  <si>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</si>
  <si>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</si>
  <si>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</si>
  <si>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</si>
  <si>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</si>
  <si>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</si>
  <si>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</si>
  <si>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</si>
  <si>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</si>
  <si>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</si>
  <si>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</si>
  <si>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</si>
  <si>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</si>
  <si>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</si>
  <si>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</si>
  <si>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</si>
  <si>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</si>
  <si>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</si>
  <si>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</si>
  <si>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</si>
  <si>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254E01000</t>
  </si>
  <si>
    <t>, 1.5"</t>
  </si>
  <si>
    <t>302E56000</t>
  </si>
  <si>
    <t>304E20000</t>
  </si>
  <si>
    <t>407E20000</t>
  </si>
  <si>
    <t>442E10000</t>
  </si>
  <si>
    <t>442E10080</t>
  </si>
  <si>
    <t>442E10100</t>
  </si>
  <si>
    <t>609E24510</t>
  </si>
  <si>
    <t>609E71000</t>
  </si>
  <si>
    <t>609E96000</t>
  </si>
  <si>
    <t xml:space="preserve"> BRICK PAVER MEDIAN</t>
  </si>
  <si>
    <t>609E98000</t>
  </si>
  <si>
    <t>HILLIARD CURB &amp; GUTTER</t>
  </si>
  <si>
    <t>204E10000</t>
  </si>
  <si>
    <t>$gc101$</t>
  </si>
  <si>
    <t>RT</t>
  </si>
  <si>
    <t>LT</t>
  </si>
  <si>
    <t>CEMETERY ROAD</t>
  </si>
  <si>
    <t>RT/LT</t>
  </si>
  <si>
    <t>SHEET NUMBER</t>
  </si>
  <si>
    <t>$gp001$</t>
  </si>
  <si>
    <t>$gp002$</t>
  </si>
  <si>
    <t>$gp004$</t>
  </si>
  <si>
    <t>$gp005$</t>
  </si>
  <si>
    <t>$gp006$</t>
  </si>
  <si>
    <t>$gp007$</t>
  </si>
  <si>
    <t>$gp201$</t>
  </si>
  <si>
    <t>$gp203$</t>
  </si>
  <si>
    <t>$gp301$</t>
  </si>
  <si>
    <t>$gp302$</t>
  </si>
  <si>
    <t>$gp501$</t>
  </si>
  <si>
    <t>$gp102$</t>
  </si>
  <si>
    <t>$gp103$</t>
  </si>
  <si>
    <t>, 9"</t>
  </si>
  <si>
    <t>, 14.5"</t>
  </si>
  <si>
    <t>, 6"</t>
  </si>
  <si>
    <t>441E50000</t>
  </si>
  <si>
    <t>, 2.5"</t>
  </si>
  <si>
    <t>442e20170</t>
  </si>
  <si>
    <t>RE</t>
  </si>
  <si>
    <t>SUP</t>
  </si>
  <si>
    <t>MED</t>
  </si>
  <si>
    <t>SHARED USE PATH</t>
  </si>
  <si>
    <t>RAMP WS</t>
  </si>
  <si>
    <t>RAMP SE</t>
  </si>
  <si>
    <t>PARKWAY LANE</t>
  </si>
  <si>
    <t>LYMAN DRIVE</t>
  </si>
  <si>
    <t>$gp008$</t>
  </si>
  <si>
    <t>$gp009$</t>
  </si>
  <si>
    <t>$gp101$</t>
  </si>
  <si>
    <t>MOUNTABLE MEDIAN</t>
  </si>
  <si>
    <t>TOTAL FROM THIS SHEET</t>
  </si>
  <si>
    <t xml:space="preserve">TOTALS CARRIED TO GENERAL SUMMARY </t>
  </si>
  <si>
    <t>$gc100$</t>
  </si>
  <si>
    <t>TOTAL FROM SHEET</t>
  </si>
  <si>
    <t>TOTALS CARRIED TO SHEET</t>
  </si>
  <si>
    <t xml:space="preserve"> MOUNTABLE CURB</t>
  </si>
  <si>
    <t>452E12051</t>
  </si>
  <si>
    <t>DR</t>
  </si>
  <si>
    <t>SW</t>
  </si>
  <si>
    <t>FD</t>
  </si>
  <si>
    <t>C</t>
  </si>
  <si>
    <t>REF NO.</t>
  </si>
  <si>
    <t>M-1</t>
  </si>
  <si>
    <t>C-1</t>
  </si>
  <si>
    <t>C-2</t>
  </si>
  <si>
    <t>C-3</t>
  </si>
  <si>
    <t>C-4</t>
  </si>
  <si>
    <t>C-5</t>
  </si>
  <si>
    <t>M-2</t>
  </si>
  <si>
    <t>C-6</t>
  </si>
  <si>
    <t>C-7</t>
  </si>
  <si>
    <t>M-3</t>
  </si>
  <si>
    <t>M-4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</si>
  <si>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</si>
  <si>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</si>
  <si>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</si>
  <si>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</si>
  <si>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</si>
  <si>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</si>
  <si>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</si>
  <si>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</si>
  <si>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</si>
  <si>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</si>
  <si>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</si>
  <si>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C-19</t>
  </si>
  <si>
    <t>C-20</t>
  </si>
  <si>
    <t>C-21</t>
  </si>
  <si>
    <t>C-22</t>
  </si>
  <si>
    <t>C-23</t>
  </si>
  <si>
    <t>C-24</t>
  </si>
  <si>
    <t>C-25</t>
  </si>
  <si>
    <t>C-26</t>
  </si>
  <si>
    <t>$gp003$</t>
  </si>
  <si>
    <t>609E26001</t>
  </si>
  <si>
    <t>C-27</t>
  </si>
  <si>
    <t>C-28</t>
  </si>
  <si>
    <t>C-30</t>
  </si>
  <si>
    <t>C-31</t>
  </si>
  <si>
    <t>C-32</t>
  </si>
  <si>
    <t>608E15000</t>
  </si>
  <si>
    <t>SW-1</t>
  </si>
  <si>
    <t>SW-8</t>
  </si>
  <si>
    <t>SW-2</t>
  </si>
  <si>
    <t>SW-3</t>
  </si>
  <si>
    <t>SW-4</t>
  </si>
  <si>
    <t>SW-5</t>
  </si>
  <si>
    <t>SW-6</t>
  </si>
  <si>
    <t>SW-7</t>
  </si>
  <si>
    <t>SW-11</t>
  </si>
  <si>
    <t>SW-10</t>
  </si>
  <si>
    <t>SW-9</t>
  </si>
  <si>
    <t>SW-12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</si>
</sst>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1" fontId="0" fillId="2" borderId="0" xfId="0" applyNumberFormat="1" applyFill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vertical="center"/>
      <protection locked="0"/>
    </xf>
    <xf numFmtId="1" fontId="6" fillId="0" borderId="8" xfId="0" applyNumberFormat="1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" fontId="6" fillId="0" borderId="12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76200</xdr:rowOff>
    </xdr:from>
    <xdr:to>
      <xdr:col>32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111</xdr:row>
      <xdr:rowOff>76200</xdr:rowOff>
    </xdr:from>
    <xdr:to>
      <xdr:col>32</xdr:col>
      <xdr:colOff>0</xdr:colOff>
      <xdr:row>111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E6CBDCD7-77C8-44BA-9B7B-16D4EB33157A}"/>
            </a:ext>
          </a:extLst>
        </xdr:cNvPr>
        <xdr:cNvSpPr>
          <a:spLocks noChangeShapeType="1"/>
        </xdr:cNvSpPr>
      </xdr:nvSpPr>
      <xdr:spPr bwMode="auto">
        <a:xfrm>
          <a:off x="18478500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122</xdr:row>
      <xdr:rowOff>76200</xdr:rowOff>
    </xdr:from>
    <xdr:to>
      <xdr:col>32</xdr:col>
      <xdr:colOff>0</xdr:colOff>
      <xdr:row>122</xdr:row>
      <xdr:rowOff>76200</xdr:rowOff>
    </xdr:to>
    <xdr:sp macro="" textlink="">
      <xdr:nvSpPr>
        <xdr:cNvPr id="3" name="Line 17">
          <a:extLst>
            <a:ext uri="{FF2B5EF4-FFF2-40B4-BE49-F238E27FC236}">
              <a16:creationId xmlns:a16="http://schemas.microsoft.com/office/drawing/2014/main" id="{3E7421CF-D6F2-4336-95F8-4BC912FB3AAE}"/>
            </a:ext>
          </a:extLst>
        </xdr:cNvPr>
        <xdr:cNvSpPr>
          <a:spLocks noChangeShapeType="1"/>
        </xdr:cNvSpPr>
      </xdr:nvSpPr>
      <xdr:spPr bwMode="auto">
        <a:xfrm>
          <a:off x="18478500" y="185785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116</xdr:row>
      <xdr:rowOff>76200</xdr:rowOff>
    </xdr:from>
    <xdr:to>
      <xdr:col>32</xdr:col>
      <xdr:colOff>0</xdr:colOff>
      <xdr:row>116</xdr:row>
      <xdr:rowOff>76200</xdr:rowOff>
    </xdr:to>
    <xdr:sp macro="" textlink="">
      <xdr:nvSpPr>
        <xdr:cNvPr id="4" name="Line 17">
          <a:extLst>
            <a:ext uri="{FF2B5EF4-FFF2-40B4-BE49-F238E27FC236}">
              <a16:creationId xmlns:a16="http://schemas.microsoft.com/office/drawing/2014/main" id="{5D1E956F-AEB3-4534-8F92-CF7984421E04}"/>
            </a:ext>
          </a:extLst>
        </xdr:cNvPr>
        <xdr:cNvSpPr>
          <a:spLocks noChangeShapeType="1"/>
        </xdr:cNvSpPr>
      </xdr:nvSpPr>
      <xdr:spPr bwMode="auto">
        <a:xfrm>
          <a:off x="18478500" y="2041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112</xdr:row>
      <xdr:rowOff>76200</xdr:rowOff>
    </xdr:from>
    <xdr:to>
      <xdr:col>32</xdr:col>
      <xdr:colOff>0</xdr:colOff>
      <xdr:row>112</xdr:row>
      <xdr:rowOff>76200</xdr:rowOff>
    </xdr:to>
    <xdr:sp macro="" textlink="">
      <xdr:nvSpPr>
        <xdr:cNvPr id="5" name="Line 17">
          <a:extLst>
            <a:ext uri="{FF2B5EF4-FFF2-40B4-BE49-F238E27FC236}">
              <a16:creationId xmlns:a16="http://schemas.microsoft.com/office/drawing/2014/main" id="{69F4905D-7C26-4085-A2D7-99F64830A7A7}"/>
            </a:ext>
          </a:extLst>
        </xdr:cNvPr>
        <xdr:cNvSpPr>
          <a:spLocks noChangeShapeType="1"/>
        </xdr:cNvSpPr>
      </xdr:nvSpPr>
      <xdr:spPr bwMode="auto">
        <a:xfrm>
          <a:off x="18478500" y="185785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123</xdr:row>
      <xdr:rowOff>76200</xdr:rowOff>
    </xdr:from>
    <xdr:to>
      <xdr:col>32</xdr:col>
      <xdr:colOff>0</xdr:colOff>
      <xdr:row>123</xdr:row>
      <xdr:rowOff>76200</xdr:rowOff>
    </xdr:to>
    <xdr:sp macro="" textlink="">
      <xdr:nvSpPr>
        <xdr:cNvPr id="6" name="Line 17">
          <a:extLst>
            <a:ext uri="{FF2B5EF4-FFF2-40B4-BE49-F238E27FC236}">
              <a16:creationId xmlns:a16="http://schemas.microsoft.com/office/drawing/2014/main" id="{C184BC68-E6D1-4BC0-B118-6B24B00B7BFE}"/>
            </a:ext>
          </a:extLst>
        </xdr:cNvPr>
        <xdr:cNvSpPr>
          <a:spLocks noChangeShapeType="1"/>
        </xdr:cNvSpPr>
      </xdr:nvSpPr>
      <xdr:spPr bwMode="auto">
        <a:xfrm>
          <a:off x="18478500" y="2041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117</xdr:row>
      <xdr:rowOff>76200</xdr:rowOff>
    </xdr:from>
    <xdr:to>
      <xdr:col>32</xdr:col>
      <xdr:colOff>0</xdr:colOff>
      <xdr:row>117</xdr:row>
      <xdr:rowOff>76200</xdr:rowOff>
    </xdr:to>
    <xdr:sp macro="" textlink="">
      <xdr:nvSpPr>
        <xdr:cNvPr id="7" name="Line 17">
          <a:extLst>
            <a:ext uri="{FF2B5EF4-FFF2-40B4-BE49-F238E27FC236}">
              <a16:creationId xmlns:a16="http://schemas.microsoft.com/office/drawing/2014/main" id="{0D232072-0216-4C3B-A6BD-E4C102B81D8A}"/>
            </a:ext>
          </a:extLst>
        </xdr:cNvPr>
        <xdr:cNvSpPr>
          <a:spLocks noChangeShapeType="1"/>
        </xdr:cNvSpPr>
      </xdr:nvSpPr>
      <xdr:spPr bwMode="auto">
        <a:xfrm>
          <a:off x="18478500" y="1941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118</xdr:row>
      <xdr:rowOff>76200</xdr:rowOff>
    </xdr:from>
    <xdr:to>
      <xdr:col>32</xdr:col>
      <xdr:colOff>0</xdr:colOff>
      <xdr:row>118</xdr:row>
      <xdr:rowOff>76200</xdr:rowOff>
    </xdr:to>
    <xdr:sp macro="" textlink="">
      <xdr:nvSpPr>
        <xdr:cNvPr id="8" name="Line 17">
          <a:extLst>
            <a:ext uri="{FF2B5EF4-FFF2-40B4-BE49-F238E27FC236}">
              <a16:creationId xmlns:a16="http://schemas.microsoft.com/office/drawing/2014/main" id="{5175C1B0-C4DB-4809-9067-F2E1981CC4FF}"/>
            </a:ext>
          </a:extLst>
        </xdr:cNvPr>
        <xdr:cNvSpPr>
          <a:spLocks noChangeShapeType="1"/>
        </xdr:cNvSpPr>
      </xdr:nvSpPr>
      <xdr:spPr bwMode="auto">
        <a:xfrm>
          <a:off x="18478500" y="19578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123</xdr:row>
      <xdr:rowOff>76200</xdr:rowOff>
    </xdr:from>
    <xdr:to>
      <xdr:col>32</xdr:col>
      <xdr:colOff>0</xdr:colOff>
      <xdr:row>123</xdr:row>
      <xdr:rowOff>76200</xdr:rowOff>
    </xdr:to>
    <xdr:sp macro="" textlink="">
      <xdr:nvSpPr>
        <xdr:cNvPr id="9" name="Line 17">
          <a:extLst>
            <a:ext uri="{FF2B5EF4-FFF2-40B4-BE49-F238E27FC236}">
              <a16:creationId xmlns:a16="http://schemas.microsoft.com/office/drawing/2014/main" id="{E2380A4E-0F46-4A2F-A841-9033EB381484}"/>
            </a:ext>
          </a:extLst>
        </xdr:cNvPr>
        <xdr:cNvSpPr>
          <a:spLocks noChangeShapeType="1"/>
        </xdr:cNvSpPr>
      </xdr:nvSpPr>
      <xdr:spPr bwMode="auto">
        <a:xfrm>
          <a:off x="18478500" y="2041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124</xdr:row>
      <xdr:rowOff>76200</xdr:rowOff>
    </xdr:from>
    <xdr:to>
      <xdr:col>32</xdr:col>
      <xdr:colOff>0</xdr:colOff>
      <xdr:row>124</xdr:row>
      <xdr:rowOff>76200</xdr:rowOff>
    </xdr:to>
    <xdr:sp macro="" textlink="">
      <xdr:nvSpPr>
        <xdr:cNvPr id="10" name="Line 17">
          <a:extLst>
            <a:ext uri="{FF2B5EF4-FFF2-40B4-BE49-F238E27FC236}">
              <a16:creationId xmlns:a16="http://schemas.microsoft.com/office/drawing/2014/main" id="{6D299DDC-9EC6-4B8C-A2AD-B8C9AA26766F}"/>
            </a:ext>
          </a:extLst>
        </xdr:cNvPr>
        <xdr:cNvSpPr>
          <a:spLocks noChangeShapeType="1"/>
        </xdr:cNvSpPr>
      </xdr:nvSpPr>
      <xdr:spPr bwMode="auto">
        <a:xfrm>
          <a:off x="18478500" y="205787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123</xdr:row>
      <xdr:rowOff>76200</xdr:rowOff>
    </xdr:from>
    <xdr:to>
      <xdr:col>32</xdr:col>
      <xdr:colOff>0</xdr:colOff>
      <xdr:row>123</xdr:row>
      <xdr:rowOff>76200</xdr:rowOff>
    </xdr:to>
    <xdr:sp macro="" textlink="">
      <xdr:nvSpPr>
        <xdr:cNvPr id="11" name="Line 17">
          <a:extLst>
            <a:ext uri="{FF2B5EF4-FFF2-40B4-BE49-F238E27FC236}">
              <a16:creationId xmlns:a16="http://schemas.microsoft.com/office/drawing/2014/main" id="{2449C5B7-8E75-4082-BE7C-D0A5289F2902}"/>
            </a:ext>
          </a:extLst>
        </xdr:cNvPr>
        <xdr:cNvSpPr>
          <a:spLocks noChangeShapeType="1"/>
        </xdr:cNvSpPr>
      </xdr:nvSpPr>
      <xdr:spPr bwMode="auto">
        <a:xfrm>
          <a:off x="18602325" y="2015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124</xdr:row>
      <xdr:rowOff>76200</xdr:rowOff>
    </xdr:from>
    <xdr:to>
      <xdr:col>32</xdr:col>
      <xdr:colOff>0</xdr:colOff>
      <xdr:row>124</xdr:row>
      <xdr:rowOff>76200</xdr:rowOff>
    </xdr:to>
    <xdr:sp macro="" textlink="">
      <xdr:nvSpPr>
        <xdr:cNvPr id="12" name="Line 17">
          <a:extLst>
            <a:ext uri="{FF2B5EF4-FFF2-40B4-BE49-F238E27FC236}">
              <a16:creationId xmlns:a16="http://schemas.microsoft.com/office/drawing/2014/main" id="{B6BE1BB9-FF46-4CC3-8023-2E5EFADB9BBE}"/>
            </a:ext>
          </a:extLst>
        </xdr:cNvPr>
        <xdr:cNvSpPr>
          <a:spLocks noChangeShapeType="1"/>
        </xdr:cNvSpPr>
      </xdr:nvSpPr>
      <xdr:spPr bwMode="auto">
        <a:xfrm>
          <a:off x="18602325" y="1983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125</xdr:row>
      <xdr:rowOff>76200</xdr:rowOff>
    </xdr:from>
    <xdr:to>
      <xdr:col>32</xdr:col>
      <xdr:colOff>0</xdr:colOff>
      <xdr:row>125</xdr:row>
      <xdr:rowOff>76200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40C7D2F2-A328-4BC2-BB83-7C09C881EDA1}"/>
            </a:ext>
          </a:extLst>
        </xdr:cNvPr>
        <xdr:cNvSpPr>
          <a:spLocks noChangeShapeType="1"/>
        </xdr:cNvSpPr>
      </xdr:nvSpPr>
      <xdr:spPr bwMode="auto">
        <a:xfrm>
          <a:off x="18602325" y="1999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125</xdr:row>
      <xdr:rowOff>76200</xdr:rowOff>
    </xdr:from>
    <xdr:to>
      <xdr:col>32</xdr:col>
      <xdr:colOff>0</xdr:colOff>
      <xdr:row>125</xdr:row>
      <xdr:rowOff>76200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B104C007-7B3D-4B40-9A56-B455769925AC}"/>
            </a:ext>
          </a:extLst>
        </xdr:cNvPr>
        <xdr:cNvSpPr>
          <a:spLocks noChangeShapeType="1"/>
        </xdr:cNvSpPr>
      </xdr:nvSpPr>
      <xdr:spPr bwMode="auto">
        <a:xfrm>
          <a:off x="18602325" y="1999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126</xdr:row>
      <xdr:rowOff>76200</xdr:rowOff>
    </xdr:from>
    <xdr:to>
      <xdr:col>32</xdr:col>
      <xdr:colOff>0</xdr:colOff>
      <xdr:row>126</xdr:row>
      <xdr:rowOff>76200</xdr:rowOff>
    </xdr:to>
    <xdr:sp macro="" textlink="">
      <xdr:nvSpPr>
        <xdr:cNvPr id="15" name="Line 17">
          <a:extLst>
            <a:ext uri="{FF2B5EF4-FFF2-40B4-BE49-F238E27FC236}">
              <a16:creationId xmlns:a16="http://schemas.microsoft.com/office/drawing/2014/main" id="{CB2DE444-6780-4564-8355-A3C28F564469}"/>
            </a:ext>
          </a:extLst>
        </xdr:cNvPr>
        <xdr:cNvSpPr>
          <a:spLocks noChangeShapeType="1"/>
        </xdr:cNvSpPr>
      </xdr:nvSpPr>
      <xdr:spPr bwMode="auto">
        <a:xfrm>
          <a:off x="18602325" y="2015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125</xdr:row>
      <xdr:rowOff>76200</xdr:rowOff>
    </xdr:from>
    <xdr:to>
      <xdr:col>32</xdr:col>
      <xdr:colOff>0</xdr:colOff>
      <xdr:row>125</xdr:row>
      <xdr:rowOff>76200</xdr:rowOff>
    </xdr:to>
    <xdr:sp macro="" textlink="">
      <xdr:nvSpPr>
        <xdr:cNvPr id="16" name="Line 17">
          <a:extLst>
            <a:ext uri="{FF2B5EF4-FFF2-40B4-BE49-F238E27FC236}">
              <a16:creationId xmlns:a16="http://schemas.microsoft.com/office/drawing/2014/main" id="{10D26E6A-3D27-4111-B4D0-B6A446DE22E7}"/>
            </a:ext>
          </a:extLst>
        </xdr:cNvPr>
        <xdr:cNvSpPr>
          <a:spLocks noChangeShapeType="1"/>
        </xdr:cNvSpPr>
      </xdr:nvSpPr>
      <xdr:spPr bwMode="auto">
        <a:xfrm>
          <a:off x="18602325" y="1999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123</xdr:row>
      <xdr:rowOff>76200</xdr:rowOff>
    </xdr:from>
    <xdr:to>
      <xdr:col>32</xdr:col>
      <xdr:colOff>0</xdr:colOff>
      <xdr:row>123</xdr:row>
      <xdr:rowOff>76200</xdr:rowOff>
    </xdr:to>
    <xdr:sp macro="" textlink="">
      <xdr:nvSpPr>
        <xdr:cNvPr id="17" name="Line 17">
          <a:extLst>
            <a:ext uri="{FF2B5EF4-FFF2-40B4-BE49-F238E27FC236}">
              <a16:creationId xmlns:a16="http://schemas.microsoft.com/office/drawing/2014/main" id="{4336F5CE-3664-46FD-BE1A-5C8D87ABA16B}"/>
            </a:ext>
          </a:extLst>
        </xdr:cNvPr>
        <xdr:cNvSpPr>
          <a:spLocks noChangeShapeType="1"/>
        </xdr:cNvSpPr>
      </xdr:nvSpPr>
      <xdr:spPr bwMode="auto">
        <a:xfrm>
          <a:off x="18602325" y="2015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123</xdr:row>
      <xdr:rowOff>76200</xdr:rowOff>
    </xdr:from>
    <xdr:to>
      <xdr:col>32</xdr:col>
      <xdr:colOff>0</xdr:colOff>
      <xdr:row>123</xdr:row>
      <xdr:rowOff>76200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55DD9560-3964-4FD3-989C-0CD05248BA9F}"/>
            </a:ext>
          </a:extLst>
        </xdr:cNvPr>
        <xdr:cNvSpPr>
          <a:spLocks noChangeShapeType="1"/>
        </xdr:cNvSpPr>
      </xdr:nvSpPr>
      <xdr:spPr bwMode="auto">
        <a:xfrm>
          <a:off x="18602325" y="2015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124</xdr:row>
      <xdr:rowOff>76200</xdr:rowOff>
    </xdr:from>
    <xdr:to>
      <xdr:col>32</xdr:col>
      <xdr:colOff>0</xdr:colOff>
      <xdr:row>124</xdr:row>
      <xdr:rowOff>76200</xdr:rowOff>
    </xdr:to>
    <xdr:sp macro="" textlink="">
      <xdr:nvSpPr>
        <xdr:cNvPr id="19" name="Line 17">
          <a:extLst>
            <a:ext uri="{FF2B5EF4-FFF2-40B4-BE49-F238E27FC236}">
              <a16:creationId xmlns:a16="http://schemas.microsoft.com/office/drawing/2014/main" id="{A984CF1B-BEF4-4039-83AC-BD305E171B02}"/>
            </a:ext>
          </a:extLst>
        </xdr:cNvPr>
        <xdr:cNvSpPr>
          <a:spLocks noChangeShapeType="1"/>
        </xdr:cNvSpPr>
      </xdr:nvSpPr>
      <xdr:spPr bwMode="auto">
        <a:xfrm>
          <a:off x="18602325" y="2031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124</xdr:row>
      <xdr:rowOff>76200</xdr:rowOff>
    </xdr:from>
    <xdr:to>
      <xdr:col>32</xdr:col>
      <xdr:colOff>0</xdr:colOff>
      <xdr:row>124</xdr:row>
      <xdr:rowOff>76200</xdr:rowOff>
    </xdr:to>
    <xdr:sp macro="" textlink="">
      <xdr:nvSpPr>
        <xdr:cNvPr id="20" name="Line 17">
          <a:extLst>
            <a:ext uri="{FF2B5EF4-FFF2-40B4-BE49-F238E27FC236}">
              <a16:creationId xmlns:a16="http://schemas.microsoft.com/office/drawing/2014/main" id="{6FF5A36B-1454-42B8-8514-479B9A3AC889}"/>
            </a:ext>
          </a:extLst>
        </xdr:cNvPr>
        <xdr:cNvSpPr>
          <a:spLocks noChangeShapeType="1"/>
        </xdr:cNvSpPr>
      </xdr:nvSpPr>
      <xdr:spPr bwMode="auto">
        <a:xfrm>
          <a:off x="18602325" y="2031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125</xdr:row>
      <xdr:rowOff>76200</xdr:rowOff>
    </xdr:from>
    <xdr:to>
      <xdr:col>32</xdr:col>
      <xdr:colOff>0</xdr:colOff>
      <xdr:row>125</xdr:row>
      <xdr:rowOff>76200</xdr:rowOff>
    </xdr:to>
    <xdr:sp macro="" textlink="">
      <xdr:nvSpPr>
        <xdr:cNvPr id="21" name="Line 17">
          <a:extLst>
            <a:ext uri="{FF2B5EF4-FFF2-40B4-BE49-F238E27FC236}">
              <a16:creationId xmlns:a16="http://schemas.microsoft.com/office/drawing/2014/main" id="{EE188952-DE93-4D24-8FB7-267FB71F3F48}"/>
            </a:ext>
          </a:extLst>
        </xdr:cNvPr>
        <xdr:cNvSpPr>
          <a:spLocks noChangeShapeType="1"/>
        </xdr:cNvSpPr>
      </xdr:nvSpPr>
      <xdr:spPr bwMode="auto">
        <a:xfrm>
          <a:off x="18602325" y="2047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124</xdr:row>
      <xdr:rowOff>76200</xdr:rowOff>
    </xdr:from>
    <xdr:to>
      <xdr:col>32</xdr:col>
      <xdr:colOff>0</xdr:colOff>
      <xdr:row>124</xdr:row>
      <xdr:rowOff>76200</xdr:rowOff>
    </xdr:to>
    <xdr:sp macro="" textlink="">
      <xdr:nvSpPr>
        <xdr:cNvPr id="22" name="Line 17">
          <a:extLst>
            <a:ext uri="{FF2B5EF4-FFF2-40B4-BE49-F238E27FC236}">
              <a16:creationId xmlns:a16="http://schemas.microsoft.com/office/drawing/2014/main" id="{2CFF6D02-EA05-40F6-81A1-5571F38B7E16}"/>
            </a:ext>
          </a:extLst>
        </xdr:cNvPr>
        <xdr:cNvSpPr>
          <a:spLocks noChangeShapeType="1"/>
        </xdr:cNvSpPr>
      </xdr:nvSpPr>
      <xdr:spPr bwMode="auto">
        <a:xfrm>
          <a:off x="18602325" y="2031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127</xdr:row>
      <xdr:rowOff>76200</xdr:rowOff>
    </xdr:from>
    <xdr:to>
      <xdr:col>32</xdr:col>
      <xdr:colOff>0</xdr:colOff>
      <xdr:row>127</xdr:row>
      <xdr:rowOff>76200</xdr:rowOff>
    </xdr:to>
    <xdr:sp macro="" textlink="">
      <xdr:nvSpPr>
        <xdr:cNvPr id="23" name="Line 17">
          <a:extLst>
            <a:ext uri="{FF2B5EF4-FFF2-40B4-BE49-F238E27FC236}">
              <a16:creationId xmlns:a16="http://schemas.microsoft.com/office/drawing/2014/main" id="{1D52573A-F414-4794-976A-5E2B82A57F8D}"/>
            </a:ext>
          </a:extLst>
        </xdr:cNvPr>
        <xdr:cNvSpPr>
          <a:spLocks noChangeShapeType="1"/>
        </xdr:cNvSpPr>
      </xdr:nvSpPr>
      <xdr:spPr bwMode="auto">
        <a:xfrm>
          <a:off x="18602325" y="2047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31"/>
  <sheetViews>
    <sheetView showGridLines="0" tabSelected="1" topLeftCell="A79" zoomScaleNormal="100" workbookViewId="0">
      <selection activeCell="H95" sqref="H95:H10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1" width="9.7109375" style="6" hidden="1" customWidth="1"/>
    <col min="12" max="32" width="9.7109375" style="6" customWidth="1"/>
    <col min="33" max="33" width="2.7109375" style="6" customWidth="1"/>
    <col min="34" max="16384" width="9.140625" style="6"/>
  </cols>
  <sheetData>
    <row r="1" spans="1:40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2"/>
      <c r="W1" s="2"/>
      <c r="X1" s="2"/>
      <c r="Y1" s="2"/>
      <c r="Z1" s="2"/>
      <c r="AA1" s="2"/>
      <c r="AB1" s="2"/>
      <c r="AC1" s="42"/>
      <c r="AD1" s="42"/>
      <c r="AE1" s="42"/>
      <c r="AF1" s="42"/>
    </row>
    <row r="2" spans="1:40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2"/>
      <c r="W2" s="2"/>
      <c r="X2" s="2"/>
      <c r="Y2" s="2"/>
      <c r="Z2" s="2"/>
      <c r="AA2" s="2"/>
      <c r="AB2" s="2"/>
      <c r="AC2" s="42"/>
      <c r="AD2" s="42"/>
      <c r="AE2" s="42"/>
      <c r="AF2" s="42"/>
    </row>
    <row r="3" spans="1:40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42"/>
      <c r="AD3" s="42"/>
      <c r="AE3" s="42"/>
      <c r="AF3" s="42"/>
    </row>
    <row r="4" spans="1:40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2"/>
      <c r="AC4" s="42"/>
      <c r="AD4" s="42"/>
      <c r="AE4" s="42"/>
      <c r="AF4" s="42"/>
    </row>
    <row r="5" spans="1:40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2"/>
      <c r="AC5" s="42"/>
      <c r="AD5" s="42"/>
      <c r="AE5" s="42"/>
      <c r="AF5" s="42"/>
    </row>
    <row r="6" spans="1:40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2"/>
      <c r="AC6" s="42"/>
      <c r="AD6" s="42"/>
      <c r="AE6" s="42"/>
      <c r="AF6" s="42"/>
    </row>
    <row r="7" spans="1:40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2"/>
      <c r="AC7" s="42"/>
      <c r="AD7" s="42"/>
      <c r="AE7" s="42"/>
      <c r="AF7" s="42"/>
    </row>
    <row r="8" spans="1:40" ht="12.75" customHeight="1" thickBot="1" x14ac:dyDescent="0.25"/>
    <row r="9" spans="1:40" ht="12.75" customHeight="1" thickBot="1" x14ac:dyDescent="0.25">
      <c r="B9" s="44" t="s">
        <v>16</v>
      </c>
      <c r="D9" s="69" t="str">
        <f>"PAVEMENT CALC SHEET " &amp; B10</f>
        <v>PAVEMENT CALC SHEET $gc100$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H9" s="50">
        <v>1</v>
      </c>
      <c r="AI9" s="51" t="s">
        <v>32</v>
      </c>
      <c r="AJ9" s="12"/>
      <c r="AK9" s="12"/>
      <c r="AL9" s="12"/>
      <c r="AM9" s="12"/>
      <c r="AN9" s="12"/>
    </row>
    <row r="10" spans="1:40" ht="12.75" customHeight="1" thickBot="1" x14ac:dyDescent="0.25">
      <c r="B10" s="45" t="s">
        <v>87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47</v>
      </c>
      <c r="N10" s="43" t="s">
        <v>33</v>
      </c>
      <c r="O10" s="43" t="s">
        <v>35</v>
      </c>
      <c r="P10" s="43" t="s">
        <v>35</v>
      </c>
      <c r="Q10" s="43" t="s">
        <v>36</v>
      </c>
      <c r="R10" s="43" t="s">
        <v>37</v>
      </c>
      <c r="S10" s="43" t="s">
        <v>70</v>
      </c>
      <c r="T10" s="52" t="s">
        <v>38</v>
      </c>
      <c r="U10" s="43" t="s">
        <v>39</v>
      </c>
      <c r="V10" s="43" t="s">
        <v>40</v>
      </c>
      <c r="W10" s="43" t="s">
        <v>72</v>
      </c>
      <c r="X10" s="43" t="s">
        <v>91</v>
      </c>
      <c r="Y10" s="43" t="s">
        <v>134</v>
      </c>
      <c r="Z10" s="43" t="s">
        <v>41</v>
      </c>
      <c r="AA10" s="43" t="s">
        <v>128</v>
      </c>
      <c r="AB10" s="43" t="s">
        <v>42</v>
      </c>
      <c r="AC10" s="43" t="s">
        <v>43</v>
      </c>
      <c r="AD10" s="43" t="s">
        <v>43</v>
      </c>
      <c r="AE10" s="43" t="s">
        <v>45</v>
      </c>
      <c r="AF10" s="43" t="s">
        <v>45</v>
      </c>
    </row>
    <row r="11" spans="1:40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 t="s">
        <v>34</v>
      </c>
      <c r="O11" s="15" t="s">
        <v>67</v>
      </c>
      <c r="P11" s="15" t="s">
        <v>68</v>
      </c>
      <c r="Q11" s="15" t="s">
        <v>69</v>
      </c>
      <c r="R11" s="15"/>
      <c r="S11" s="15" t="s">
        <v>34</v>
      </c>
      <c r="T11" s="15" t="s">
        <v>34</v>
      </c>
      <c r="U11" s="15" t="s">
        <v>34</v>
      </c>
      <c r="V11" s="15" t="s">
        <v>71</v>
      </c>
      <c r="W11" s="15" t="s">
        <v>71</v>
      </c>
      <c r="X11" s="15"/>
      <c r="Y11" s="15"/>
      <c r="Z11" s="15"/>
      <c r="AA11" s="15"/>
      <c r="AB11" s="15"/>
      <c r="AC11" s="15" t="s">
        <v>44</v>
      </c>
      <c r="AD11" s="15" t="s">
        <v>84</v>
      </c>
      <c r="AE11" s="15" t="s">
        <v>90</v>
      </c>
      <c r="AF11" s="15" t="s">
        <v>46</v>
      </c>
    </row>
    <row r="12" spans="1:40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40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40" ht="12.75" customHeight="1" x14ac:dyDescent="0.2">
      <c r="B14" s="98" t="s">
        <v>17</v>
      </c>
      <c r="D14" s="70" t="s">
        <v>2</v>
      </c>
      <c r="E14" s="71"/>
      <c r="F14" s="72"/>
      <c r="G14" s="79" t="s">
        <v>53</v>
      </c>
      <c r="H14" s="81" t="s">
        <v>0</v>
      </c>
      <c r="I14" s="81" t="s">
        <v>96</v>
      </c>
      <c r="J14" s="81" t="s">
        <v>30</v>
      </c>
      <c r="K14" s="81" t="s">
        <v>31</v>
      </c>
      <c r="L14" s="81" t="s">
        <v>3</v>
      </c>
      <c r="M14" s="18" t="str">
        <f t="shared" ref="M14:AF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254</v>
      </c>
      <c r="O14" s="18" t="str">
        <f t="shared" si="0"/>
        <v/>
      </c>
      <c r="P14" s="18" t="str">
        <f t="shared" si="0"/>
        <v/>
      </c>
      <c r="Q14" s="18" t="str">
        <f t="shared" si="0"/>
        <v>304</v>
      </c>
      <c r="R14" s="18" t="str">
        <f t="shared" si="0"/>
        <v>407</v>
      </c>
      <c r="S14" s="18" t="str">
        <f t="shared" si="0"/>
        <v>441</v>
      </c>
      <c r="T14" s="18" t="str">
        <f t="shared" si="0"/>
        <v>442</v>
      </c>
      <c r="U14" s="18" t="str">
        <f t="shared" si="0"/>
        <v/>
      </c>
      <c r="V14" s="18" t="str">
        <f t="shared" si="0"/>
        <v>442</v>
      </c>
      <c r="W14" s="18" t="str">
        <f t="shared" si="0"/>
        <v/>
      </c>
      <c r="X14" s="18" t="str">
        <f t="shared" si="0"/>
        <v>452</v>
      </c>
      <c r="Y14" s="18" t="str">
        <f t="shared" si="0"/>
        <v>608</v>
      </c>
      <c r="Z14" s="18" t="str">
        <f t="shared" si="0"/>
        <v>609</v>
      </c>
      <c r="AA14" s="18" t="str">
        <f t="shared" si="0"/>
        <v>609</v>
      </c>
      <c r="AB14" s="18" t="str">
        <f t="shared" si="0"/>
        <v>609</v>
      </c>
      <c r="AC14" s="18" t="str">
        <f t="shared" ref="AC14:AD14" si="1">IF(OR(TRIM(AC10)=0,TRIM(AC10)=""),"",IF(IFERROR(TRIM(INDEX(QryItemNamed,MATCH(TRIM(AC10),ITEM,0),2)),"")="Y","SPECIAL",LEFT(IFERROR(TRIM(INDEX(ITEM,MATCH(TRIM(AC10),ITEM,0))),""),3)))</f>
        <v>609</v>
      </c>
      <c r="AD14" s="18" t="str">
        <f t="shared" si="1"/>
        <v>609</v>
      </c>
      <c r="AE14" s="18" t="str">
        <f t="shared" si="0"/>
        <v>609</v>
      </c>
      <c r="AF14" s="18" t="str">
        <f t="shared" si="0"/>
        <v>609</v>
      </c>
    </row>
    <row r="15" spans="1:40" ht="12.75" customHeight="1" x14ac:dyDescent="0.2">
      <c r="B15" s="99"/>
      <c r="D15" s="73"/>
      <c r="E15" s="74"/>
      <c r="F15" s="75"/>
      <c r="G15" s="80"/>
      <c r="H15" s="82"/>
      <c r="I15" s="82"/>
      <c r="J15" s="82"/>
      <c r="K15" s="82"/>
      <c r="L15" s="82"/>
      <c r="M15" s="76" t="str">
        <f t="shared" ref="M15:AF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76" t="str">
        <f t="shared" si="2"/>
        <v>PAVEMENT PLANING, ASPHALT CONCRETE, 1.5"</v>
      </c>
      <c r="O15" s="76" t="str">
        <f t="shared" si="2"/>
        <v>ITEM CODE DOES NOT EXIST IN ITEM MASTER</v>
      </c>
      <c r="P15" s="76" t="str">
        <f t="shared" si="2"/>
        <v>ITEM CODE DOES NOT EXIST IN ITEM MASTER</v>
      </c>
      <c r="Q15" s="76" t="str">
        <f t="shared" si="2"/>
        <v>AGGREGATE BASE, 6"</v>
      </c>
      <c r="R15" s="76" t="str">
        <f t="shared" si="2"/>
        <v>NON-TRACKING TACK COAT</v>
      </c>
      <c r="S15" s="76" t="str">
        <f t="shared" si="2"/>
        <v>ASPHALT CONCRETE SURFACE COURSE, TYPE 1, (448), PG64-22, 1.5"</v>
      </c>
      <c r="T15" s="76" t="str">
        <f t="shared" si="2"/>
        <v>ASPHALT CONCRETE SURFACE COURSE, 12.5 MM, TYPE A (446), 1.5"</v>
      </c>
      <c r="U15" s="76" t="str">
        <f t="shared" si="2"/>
        <v>ITEM CODE DOES NOT EXIST IN ITEM MASTER</v>
      </c>
      <c r="V15" s="76" t="str">
        <f t="shared" si="2"/>
        <v>ASPHALT CONCRETE INTERMEDIATE COURSE, 19 MM, TYPE A (446), 2.5"</v>
      </c>
      <c r="W15" s="76" t="str">
        <f t="shared" si="2"/>
        <v>ITEM CODE DOES NOT EXIST IN ITEM MASTER</v>
      </c>
      <c r="X15" s="76" t="str">
        <f t="shared" si="2"/>
        <v>8" NON-REINFORCED CONCRETE PAVEMENT, CLASS QC MS, AS PER PLAN</v>
      </c>
      <c r="Y15" s="76" t="str">
        <f t="shared" ref="Y15" si="3"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>8" CONCRETE WALK</v>
      </c>
      <c r="Z15" s="76" t="str">
        <f t="shared" si="2"/>
        <v>CURB, TYPE 4-C</v>
      </c>
      <c r="AA15" s="76" t="str">
        <f t="shared" si="2"/>
        <v>CURB, TYPE 6, AS PER PLAN</v>
      </c>
      <c r="AB15" s="76" t="str">
        <f t="shared" si="2"/>
        <v>CONCRETE MEDIAN</v>
      </c>
      <c r="AC15" s="76" t="str">
        <f t="shared" ref="AC15:AD15" si="4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>MEDIAN, MISC.: BRICK PAVER MEDIAN</v>
      </c>
      <c r="AD15" s="76" t="str">
        <f t="shared" si="4"/>
        <v>MEDIAN, MISC.:MOUNTABLE MEDIAN</v>
      </c>
      <c r="AE15" s="76" t="str">
        <f t="shared" si="2"/>
        <v>CURB, MISC.: MOUNTABLE CURB</v>
      </c>
      <c r="AF15" s="76" t="str">
        <f t="shared" si="2"/>
        <v>CURB, MISC.:HILLIARD CURB &amp; GUTTER</v>
      </c>
    </row>
    <row r="16" spans="1:40" ht="12.75" customHeight="1" x14ac:dyDescent="0.2">
      <c r="B16" s="99"/>
      <c r="D16" s="73"/>
      <c r="E16" s="74"/>
      <c r="F16" s="75"/>
      <c r="G16" s="80"/>
      <c r="H16" s="82"/>
      <c r="I16" s="82"/>
      <c r="J16" s="82"/>
      <c r="K16" s="82"/>
      <c r="L16" s="82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</row>
    <row r="17" spans="2:34" ht="12.75" customHeight="1" x14ac:dyDescent="0.2">
      <c r="B17" s="99"/>
      <c r="D17" s="73"/>
      <c r="E17" s="74"/>
      <c r="F17" s="75"/>
      <c r="G17" s="80"/>
      <c r="H17" s="82"/>
      <c r="I17" s="82"/>
      <c r="J17" s="82"/>
      <c r="K17" s="82"/>
      <c r="L17" s="82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</row>
    <row r="18" spans="2:34" ht="12.75" customHeight="1" x14ac:dyDescent="0.2">
      <c r="B18" s="99"/>
      <c r="D18" s="73"/>
      <c r="E18" s="74"/>
      <c r="F18" s="75"/>
      <c r="G18" s="80"/>
      <c r="H18" s="82"/>
      <c r="I18" s="82"/>
      <c r="J18" s="82"/>
      <c r="K18" s="82"/>
      <c r="L18" s="82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</row>
    <row r="19" spans="2:34" ht="12.75" customHeight="1" x14ac:dyDescent="0.2">
      <c r="B19" s="99"/>
      <c r="D19" s="73"/>
      <c r="E19" s="74"/>
      <c r="F19" s="75"/>
      <c r="G19" s="80"/>
      <c r="H19" s="82"/>
      <c r="I19" s="82"/>
      <c r="J19" s="82"/>
      <c r="K19" s="82"/>
      <c r="L19" s="82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</row>
    <row r="20" spans="2:34" ht="12.75" customHeight="1" x14ac:dyDescent="0.2">
      <c r="B20" s="99"/>
      <c r="D20" s="73"/>
      <c r="E20" s="74"/>
      <c r="F20" s="75"/>
      <c r="G20" s="80"/>
      <c r="H20" s="82"/>
      <c r="I20" s="82"/>
      <c r="J20" s="82"/>
      <c r="K20" s="82"/>
      <c r="L20" s="82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</row>
    <row r="21" spans="2:34" ht="12.75" customHeight="1" x14ac:dyDescent="0.2">
      <c r="B21" s="99"/>
      <c r="D21" s="73"/>
      <c r="E21" s="74"/>
      <c r="F21" s="75"/>
      <c r="G21" s="80"/>
      <c r="H21" s="82"/>
      <c r="I21" s="82"/>
      <c r="J21" s="82"/>
      <c r="K21" s="82"/>
      <c r="L21" s="82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</row>
    <row r="22" spans="2:34" ht="12.75" customHeight="1" x14ac:dyDescent="0.2">
      <c r="B22" s="99"/>
      <c r="D22" s="73"/>
      <c r="E22" s="74"/>
      <c r="F22" s="75"/>
      <c r="G22" s="80"/>
      <c r="H22" s="82"/>
      <c r="I22" s="82"/>
      <c r="J22" s="82"/>
      <c r="K22" s="82"/>
      <c r="L22" s="82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</row>
    <row r="23" spans="2:34" ht="12.75" customHeight="1" x14ac:dyDescent="0.2">
      <c r="B23" s="99"/>
      <c r="D23" s="73"/>
      <c r="E23" s="74"/>
      <c r="F23" s="75"/>
      <c r="G23" s="80"/>
      <c r="H23" s="82"/>
      <c r="I23" s="82"/>
      <c r="J23" s="82"/>
      <c r="K23" s="82"/>
      <c r="L23" s="82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2:34" ht="12.75" customHeight="1" x14ac:dyDescent="0.2">
      <c r="B24" s="99"/>
      <c r="D24" s="73"/>
      <c r="E24" s="74"/>
      <c r="F24" s="75"/>
      <c r="G24" s="80"/>
      <c r="H24" s="82"/>
      <c r="I24" s="82"/>
      <c r="J24" s="82"/>
      <c r="K24" s="82"/>
      <c r="L24" s="82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</row>
    <row r="25" spans="2:34" ht="12.75" customHeight="1" x14ac:dyDescent="0.2">
      <c r="B25" s="99"/>
      <c r="D25" s="73"/>
      <c r="E25" s="74"/>
      <c r="F25" s="75"/>
      <c r="G25" s="80"/>
      <c r="H25" s="82"/>
      <c r="I25" s="82"/>
      <c r="J25" s="82"/>
      <c r="K25" s="82"/>
      <c r="L25" s="82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</row>
    <row r="26" spans="2:34" ht="12.75" customHeight="1" x14ac:dyDescent="0.2">
      <c r="B26" s="99"/>
      <c r="D26" s="73"/>
      <c r="E26" s="74"/>
      <c r="F26" s="75"/>
      <c r="G26" s="80"/>
      <c r="H26" s="82"/>
      <c r="I26" s="82"/>
      <c r="J26" s="82"/>
      <c r="K26" s="82"/>
      <c r="L26" s="82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</row>
    <row r="27" spans="2:34" ht="12.75" customHeight="1" thickBot="1" x14ac:dyDescent="0.25">
      <c r="B27" s="100"/>
      <c r="D27" s="90"/>
      <c r="E27" s="90"/>
      <c r="F27" s="90"/>
      <c r="G27" s="19"/>
      <c r="H27" s="49"/>
      <c r="I27" s="83"/>
      <c r="J27" s="21" t="s">
        <v>6</v>
      </c>
      <c r="K27" s="21" t="s">
        <v>10</v>
      </c>
      <c r="L27" s="21" t="s">
        <v>10</v>
      </c>
      <c r="M27" s="21" t="str">
        <f t="shared" ref="M27:AF27" si="5">IF(OR(TRIM(M10)=0,TRIM(M10)=""),"",IFERROR(TRIM(INDEX(QryItemNamed,MATCH(TRIM(M10),ITEM,0),3)),""))</f>
        <v>SY</v>
      </c>
      <c r="N27" s="21" t="str">
        <f t="shared" si="5"/>
        <v>SY</v>
      </c>
      <c r="O27" s="21" t="str">
        <f t="shared" si="5"/>
        <v/>
      </c>
      <c r="P27" s="21" t="str">
        <f t="shared" si="5"/>
        <v/>
      </c>
      <c r="Q27" s="21" t="str">
        <f t="shared" si="5"/>
        <v>CY</v>
      </c>
      <c r="R27" s="21" t="str">
        <f t="shared" si="5"/>
        <v>GAL</v>
      </c>
      <c r="S27" s="21" t="str">
        <f t="shared" si="5"/>
        <v>CY</v>
      </c>
      <c r="T27" s="21" t="str">
        <f t="shared" si="5"/>
        <v>CY</v>
      </c>
      <c r="U27" s="21" t="str">
        <f t="shared" si="5"/>
        <v/>
      </c>
      <c r="V27" s="21" t="str">
        <f t="shared" si="5"/>
        <v>CY</v>
      </c>
      <c r="W27" s="21" t="str">
        <f t="shared" si="5"/>
        <v/>
      </c>
      <c r="X27" s="21" t="str">
        <f t="shared" si="5"/>
        <v>SY</v>
      </c>
      <c r="Y27" s="21" t="str">
        <f t="shared" si="5"/>
        <v>SF</v>
      </c>
      <c r="Z27" s="21" t="str">
        <f t="shared" si="5"/>
        <v>FT</v>
      </c>
      <c r="AA27" s="21" t="str">
        <f t="shared" si="5"/>
        <v>FT</v>
      </c>
      <c r="AB27" s="21" t="str">
        <f t="shared" si="5"/>
        <v>SF</v>
      </c>
      <c r="AC27" s="21" t="str">
        <f t="shared" ref="AC27:AD27" si="6">IF(OR(TRIM(AC10)=0,TRIM(AC10)=""),"",IFERROR(TRIM(INDEX(QryItemNamed,MATCH(TRIM(AC10),ITEM,0),3)),""))</f>
        <v>SY</v>
      </c>
      <c r="AD27" s="21" t="str">
        <f t="shared" si="6"/>
        <v>SY</v>
      </c>
      <c r="AE27" s="21" t="str">
        <f t="shared" si="5"/>
        <v>FT</v>
      </c>
      <c r="AF27" s="21" t="str">
        <f t="shared" si="5"/>
        <v>FT</v>
      </c>
    </row>
    <row r="28" spans="2:34" ht="12.75" customHeight="1" x14ac:dyDescent="0.2">
      <c r="B28" s="47">
        <v>1</v>
      </c>
      <c r="D28" s="101" t="s">
        <v>51</v>
      </c>
      <c r="E28" s="102"/>
      <c r="F28" s="103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54"/>
      <c r="AD28" s="24"/>
      <c r="AE28" s="26"/>
      <c r="AF28" s="25"/>
    </row>
    <row r="29" spans="2:34" ht="12.75" customHeight="1" x14ac:dyDescent="0.2">
      <c r="B29" s="47">
        <v>1</v>
      </c>
      <c r="D29" s="22">
        <v>5529.43</v>
      </c>
      <c r="E29" s="23" t="s">
        <v>1</v>
      </c>
      <c r="F29" s="22">
        <v>6525.67</v>
      </c>
      <c r="G29" s="24" t="s">
        <v>54</v>
      </c>
      <c r="H29" s="23" t="s">
        <v>52</v>
      </c>
      <c r="I29" s="25"/>
      <c r="J29" s="25"/>
      <c r="K29" s="27"/>
      <c r="L29" s="25">
        <f>64711.06/9</f>
        <v>7190.1177777777775</v>
      </c>
      <c r="M29" s="24"/>
      <c r="N29" s="24">
        <f>$L29</f>
        <v>7190.1177777777775</v>
      </c>
      <c r="O29" s="24"/>
      <c r="P29" s="24"/>
      <c r="Q29" s="24"/>
      <c r="R29" s="24">
        <f>$L29*0.085</f>
        <v>611.16001111111109</v>
      </c>
      <c r="S29" s="24"/>
      <c r="T29" s="24">
        <f>$L29*1.5/36</f>
        <v>299.58824074074073</v>
      </c>
      <c r="U29" s="24"/>
      <c r="V29" s="24"/>
      <c r="W29" s="24"/>
      <c r="X29" s="24"/>
      <c r="Y29" s="24"/>
      <c r="Z29" s="24"/>
      <c r="AA29" s="24"/>
      <c r="AB29" s="24"/>
      <c r="AC29" s="24"/>
      <c r="AD29" s="54"/>
      <c r="AE29" s="24"/>
      <c r="AF29" s="30"/>
      <c r="AH29" s="6" t="s">
        <v>73</v>
      </c>
    </row>
    <row r="30" spans="2:34" ht="12.75" customHeight="1" x14ac:dyDescent="0.2">
      <c r="B30" s="47">
        <v>1</v>
      </c>
      <c r="D30" s="28">
        <v>5804.29</v>
      </c>
      <c r="E30" s="29"/>
      <c r="F30" s="28">
        <v>5809.29</v>
      </c>
      <c r="G30" s="24" t="s">
        <v>54</v>
      </c>
      <c r="H30" s="29" t="s">
        <v>50</v>
      </c>
      <c r="I30" s="25" t="s">
        <v>135</v>
      </c>
      <c r="J30" s="27"/>
      <c r="K30" s="27"/>
      <c r="L30" s="27">
        <f>19.21/9</f>
        <v>2.1344444444444446</v>
      </c>
      <c r="M30" s="24">
        <f>$L30+17.68*0.5/9</f>
        <v>3.1166666666666667</v>
      </c>
      <c r="N30" s="24"/>
      <c r="O30" s="30"/>
      <c r="P30" s="24"/>
      <c r="Q30" s="24"/>
      <c r="R30" s="24"/>
      <c r="S30" s="24"/>
      <c r="T30" s="24"/>
      <c r="U30" s="24"/>
      <c r="V30" s="24"/>
      <c r="W30" s="24"/>
      <c r="X30" s="24"/>
      <c r="Y30" s="54">
        <f>L30*9</f>
        <v>19.21</v>
      </c>
      <c r="Z30" s="53"/>
      <c r="AA30" s="53"/>
      <c r="AB30" s="53"/>
      <c r="AC30" s="30"/>
      <c r="AD30" s="54"/>
      <c r="AE30" s="30"/>
      <c r="AF30" s="30"/>
      <c r="AH30" s="6" t="s">
        <v>93</v>
      </c>
    </row>
    <row r="31" spans="2:34" ht="12.75" customHeight="1" x14ac:dyDescent="0.2">
      <c r="B31" s="47">
        <v>1</v>
      </c>
      <c r="D31" s="28">
        <v>6084.68</v>
      </c>
      <c r="E31" s="29"/>
      <c r="F31" s="28">
        <v>6290.94</v>
      </c>
      <c r="G31" s="24" t="s">
        <v>54</v>
      </c>
      <c r="H31" s="29" t="s">
        <v>49</v>
      </c>
      <c r="I31" s="25" t="s">
        <v>138</v>
      </c>
      <c r="J31" s="27"/>
      <c r="K31" s="27"/>
      <c r="L31" s="27">
        <f>(372.59+1702.09)/9</f>
        <v>230.51999999999998</v>
      </c>
      <c r="M31" s="24">
        <f>$L31+(360.42-25+56.38)*0.5/9</f>
        <v>252.28666666666663</v>
      </c>
      <c r="N31" s="24"/>
      <c r="O31" s="30"/>
      <c r="P31" s="24"/>
      <c r="Q31" s="24"/>
      <c r="R31" s="24"/>
      <c r="S31" s="24"/>
      <c r="T31" s="24"/>
      <c r="U31" s="24"/>
      <c r="V31" s="24"/>
      <c r="W31" s="24"/>
      <c r="X31" s="24"/>
      <c r="Y31" s="54">
        <f>L31*9</f>
        <v>2074.6799999999998</v>
      </c>
      <c r="Z31" s="53"/>
      <c r="AA31" s="53"/>
      <c r="AB31" s="53"/>
      <c r="AC31" s="30"/>
      <c r="AD31" s="54"/>
      <c r="AE31" s="30"/>
      <c r="AF31" s="30"/>
      <c r="AH31" s="6" t="s">
        <v>93</v>
      </c>
    </row>
    <row r="32" spans="2:34" ht="12.75" customHeight="1" x14ac:dyDescent="0.2">
      <c r="B32" s="47">
        <v>1</v>
      </c>
      <c r="D32" s="28">
        <v>6172</v>
      </c>
      <c r="E32" s="29"/>
      <c r="F32" s="28">
        <v>6515.14</v>
      </c>
      <c r="G32" s="24" t="s">
        <v>54</v>
      </c>
      <c r="H32" s="23" t="s">
        <v>52</v>
      </c>
      <c r="I32" s="25" t="s">
        <v>97</v>
      </c>
      <c r="J32" s="27"/>
      <c r="K32" s="27"/>
      <c r="L32" s="27">
        <f>684.51/9</f>
        <v>76.056666666666672</v>
      </c>
      <c r="M32" s="24"/>
      <c r="N32" s="24"/>
      <c r="O32" s="30"/>
      <c r="P32" s="24"/>
      <c r="Q32" s="24"/>
      <c r="R32" s="24"/>
      <c r="S32" s="24"/>
      <c r="T32" s="24"/>
      <c r="U32" s="24"/>
      <c r="V32" s="24"/>
      <c r="W32" s="24"/>
      <c r="X32" s="24"/>
      <c r="Y32" s="54"/>
      <c r="Z32" s="53"/>
      <c r="AA32" s="53"/>
      <c r="AB32" s="53"/>
      <c r="AC32" s="53">
        <f>$L32</f>
        <v>76.056666666666672</v>
      </c>
      <c r="AD32" s="54"/>
      <c r="AE32" s="30"/>
      <c r="AF32" s="30"/>
      <c r="AH32" s="6" t="s">
        <v>75</v>
      </c>
    </row>
    <row r="33" spans="2:34" ht="12.75" customHeight="1" x14ac:dyDescent="0.2">
      <c r="B33" s="47">
        <v>1</v>
      </c>
      <c r="D33" s="28">
        <v>6221.69</v>
      </c>
      <c r="E33" s="29"/>
      <c r="F33" s="28">
        <v>6226.69</v>
      </c>
      <c r="G33" s="24" t="s">
        <v>55</v>
      </c>
      <c r="H33" s="29" t="s">
        <v>49</v>
      </c>
      <c r="I33" s="25" t="s">
        <v>139</v>
      </c>
      <c r="J33" s="27"/>
      <c r="K33" s="27"/>
      <c r="L33" s="27">
        <f>35/9</f>
        <v>3.8888888888888888</v>
      </c>
      <c r="M33" s="24">
        <f>$L33+(24-5)*0.5/9</f>
        <v>4.9444444444444446</v>
      </c>
      <c r="N33" s="24"/>
      <c r="O33" s="30"/>
      <c r="P33" s="24"/>
      <c r="Q33" s="24"/>
      <c r="R33" s="24"/>
      <c r="S33" s="24"/>
      <c r="T33" s="24"/>
      <c r="U33" s="24"/>
      <c r="V33" s="24"/>
      <c r="W33" s="24"/>
      <c r="X33" s="24"/>
      <c r="Y33" s="54">
        <f>L33*9</f>
        <v>35</v>
      </c>
      <c r="Z33" s="53"/>
      <c r="AA33" s="53"/>
      <c r="AB33" s="53"/>
      <c r="AC33" s="30"/>
      <c r="AD33" s="54"/>
      <c r="AE33" s="30"/>
      <c r="AF33" s="30"/>
      <c r="AH33" s="6" t="s">
        <v>93</v>
      </c>
    </row>
    <row r="34" spans="2:34" ht="12.75" customHeight="1" x14ac:dyDescent="0.2">
      <c r="B34" s="47">
        <v>1</v>
      </c>
      <c r="D34" s="28"/>
      <c r="E34" s="29"/>
      <c r="F34" s="28"/>
      <c r="G34" s="24"/>
      <c r="H34" s="29"/>
      <c r="I34" s="27"/>
      <c r="J34" s="27"/>
      <c r="K34" s="27"/>
      <c r="L34" s="27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54"/>
      <c r="AE34" s="30"/>
      <c r="AF34" s="30"/>
    </row>
    <row r="35" spans="2:34" ht="12.75" customHeight="1" x14ac:dyDescent="0.2">
      <c r="B35" s="47">
        <v>1</v>
      </c>
      <c r="D35" s="84">
        <v>6274.98</v>
      </c>
      <c r="E35" s="86"/>
      <c r="F35" s="84">
        <v>6339.98</v>
      </c>
      <c r="G35" s="88" t="s">
        <v>55</v>
      </c>
      <c r="H35" s="86" t="s">
        <v>49</v>
      </c>
      <c r="I35" s="27" t="s">
        <v>98</v>
      </c>
      <c r="J35" s="27"/>
      <c r="K35" s="27"/>
      <c r="L35" s="27">
        <f>713.68/9</f>
        <v>79.297777777777767</v>
      </c>
      <c r="M35" s="24"/>
      <c r="N35" s="24"/>
      <c r="O35" s="30"/>
      <c r="P35" s="24"/>
      <c r="Q35" s="24"/>
      <c r="R35" s="24"/>
      <c r="S35" s="24"/>
      <c r="T35" s="24"/>
      <c r="U35" s="24"/>
      <c r="V35" s="24"/>
      <c r="W35" s="24"/>
      <c r="X35" s="24">
        <f>$L35</f>
        <v>79.297777777777767</v>
      </c>
      <c r="Y35" s="54"/>
      <c r="Z35" s="53"/>
      <c r="AA35" s="53"/>
      <c r="AB35" s="53"/>
      <c r="AC35" s="30"/>
      <c r="AD35" s="54"/>
      <c r="AE35" s="30"/>
      <c r="AF35" s="30">
        <v>65.010000000000005</v>
      </c>
      <c r="AH35" s="6" t="s">
        <v>92</v>
      </c>
    </row>
    <row r="36" spans="2:34" ht="12.75" customHeight="1" x14ac:dyDescent="0.2">
      <c r="B36" s="47">
        <v>1</v>
      </c>
      <c r="D36" s="85"/>
      <c r="E36" s="87"/>
      <c r="F36" s="85"/>
      <c r="G36" s="89"/>
      <c r="H36" s="87"/>
      <c r="I36" s="27" t="s">
        <v>99</v>
      </c>
      <c r="J36" s="27"/>
      <c r="K36" s="27"/>
      <c r="L36" s="27">
        <f>129.03/9</f>
        <v>14.336666666666666</v>
      </c>
      <c r="M36" s="24"/>
      <c r="N36" s="24"/>
      <c r="O36" s="24">
        <f>$L36*9/36</f>
        <v>3.5841666666666665</v>
      </c>
      <c r="P36" s="24"/>
      <c r="Q36" s="24">
        <f>$L36*(6/36)</f>
        <v>2.389444444444444</v>
      </c>
      <c r="R36" s="24">
        <f>$L36*0.12</f>
        <v>1.7203999999999999</v>
      </c>
      <c r="S36" s="24"/>
      <c r="T36" s="24">
        <f>$L36*1.5/36</f>
        <v>0.59736111111111112</v>
      </c>
      <c r="U36" s="24"/>
      <c r="V36" s="24"/>
      <c r="W36" s="24"/>
      <c r="X36" s="24"/>
      <c r="Y36" s="54"/>
      <c r="Z36" s="53">
        <v>7</v>
      </c>
      <c r="AA36" s="53"/>
      <c r="AB36" s="53"/>
      <c r="AC36" s="30"/>
      <c r="AD36" s="54"/>
      <c r="AE36" s="30"/>
      <c r="AF36" s="30"/>
      <c r="AH36" s="6" t="s">
        <v>94</v>
      </c>
    </row>
    <row r="37" spans="2:34" ht="12.75" customHeight="1" x14ac:dyDescent="0.2">
      <c r="B37" s="47">
        <v>1</v>
      </c>
      <c r="D37" s="84">
        <v>6359.98</v>
      </c>
      <c r="E37" s="86"/>
      <c r="F37" s="84">
        <v>6419.98</v>
      </c>
      <c r="G37" s="88" t="s">
        <v>55</v>
      </c>
      <c r="H37" s="86" t="s">
        <v>49</v>
      </c>
      <c r="I37" s="27" t="s">
        <v>100</v>
      </c>
      <c r="J37" s="27"/>
      <c r="K37" s="27"/>
      <c r="L37" s="27">
        <f>603.78/9</f>
        <v>67.086666666666659</v>
      </c>
      <c r="M37" s="24"/>
      <c r="N37" s="24"/>
      <c r="O37" s="30"/>
      <c r="P37" s="24"/>
      <c r="Q37" s="24"/>
      <c r="R37" s="24"/>
      <c r="S37" s="24"/>
      <c r="T37" s="24"/>
      <c r="U37" s="24"/>
      <c r="V37" s="24"/>
      <c r="W37" s="24"/>
      <c r="X37" s="24">
        <f>$L37</f>
        <v>67.086666666666659</v>
      </c>
      <c r="Y37" s="54"/>
      <c r="Z37" s="53"/>
      <c r="AA37" s="53"/>
      <c r="AB37" s="53"/>
      <c r="AC37" s="30"/>
      <c r="AD37" s="54"/>
      <c r="AE37" s="30"/>
      <c r="AF37" s="30">
        <v>60</v>
      </c>
      <c r="AH37" s="6" t="s">
        <v>92</v>
      </c>
    </row>
    <row r="38" spans="2:34" ht="12.75" customHeight="1" x14ac:dyDescent="0.2">
      <c r="B38" s="47">
        <v>1</v>
      </c>
      <c r="D38" s="85"/>
      <c r="E38" s="87"/>
      <c r="F38" s="85"/>
      <c r="G38" s="89"/>
      <c r="H38" s="87"/>
      <c r="I38" s="35" t="s">
        <v>101</v>
      </c>
      <c r="J38" s="35"/>
      <c r="K38" s="35"/>
      <c r="L38" s="27">
        <f>117.55/9</f>
        <v>13.06111111111111</v>
      </c>
      <c r="M38" s="24"/>
      <c r="N38" s="24"/>
      <c r="O38" s="24">
        <f>$L38*9/36</f>
        <v>3.2652777777777775</v>
      </c>
      <c r="P38" s="24"/>
      <c r="Q38" s="24">
        <f>$L38*(6/36)</f>
        <v>2.1768518518518514</v>
      </c>
      <c r="R38" s="24">
        <f>$L38*0.12</f>
        <v>1.5673333333333332</v>
      </c>
      <c r="S38" s="24"/>
      <c r="T38" s="24">
        <f>$L38*1.5/36</f>
        <v>0.54421296296296295</v>
      </c>
      <c r="U38" s="24"/>
      <c r="V38" s="24"/>
      <c r="W38" s="24"/>
      <c r="X38" s="24"/>
      <c r="Y38" s="54"/>
      <c r="Z38" s="53">
        <v>8</v>
      </c>
      <c r="AA38" s="53"/>
      <c r="AB38" s="53"/>
      <c r="AC38" s="30"/>
      <c r="AD38" s="54"/>
      <c r="AE38" s="30"/>
      <c r="AF38" s="30"/>
      <c r="AH38" s="6" t="s">
        <v>94</v>
      </c>
    </row>
    <row r="39" spans="2:34" ht="12.75" customHeight="1" x14ac:dyDescent="0.2">
      <c r="B39" s="47">
        <v>1</v>
      </c>
      <c r="D39" s="28">
        <v>6326.44</v>
      </c>
      <c r="E39" s="29"/>
      <c r="F39" s="28">
        <v>6376.84</v>
      </c>
      <c r="G39" s="24" t="s">
        <v>55</v>
      </c>
      <c r="H39" s="29" t="s">
        <v>49</v>
      </c>
      <c r="I39" s="27" t="s">
        <v>140</v>
      </c>
      <c r="J39" s="27"/>
      <c r="K39" s="27"/>
      <c r="L39" s="27">
        <f>504.05/9</f>
        <v>56.00555555555556</v>
      </c>
      <c r="M39" s="24">
        <f>$L39+(120.82-20)*0.5/9</f>
        <v>61.606666666666669</v>
      </c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54">
        <f>L39*9</f>
        <v>504.05000000000007</v>
      </c>
      <c r="Z39" s="53"/>
      <c r="AA39" s="53"/>
      <c r="AB39" s="53"/>
      <c r="AC39" s="30"/>
      <c r="AD39" s="54"/>
      <c r="AE39" s="30"/>
      <c r="AF39" s="30"/>
      <c r="AH39" s="6" t="s">
        <v>93</v>
      </c>
    </row>
    <row r="40" spans="2:34" ht="12.75" customHeight="1" x14ac:dyDescent="0.2">
      <c r="B40" s="47">
        <v>1</v>
      </c>
      <c r="D40" s="28">
        <v>6404.84</v>
      </c>
      <c r="E40" s="29"/>
      <c r="F40" s="28">
        <v>6548.97</v>
      </c>
      <c r="G40" s="24" t="s">
        <v>55</v>
      </c>
      <c r="H40" s="29" t="s">
        <v>49</v>
      </c>
      <c r="I40" s="27" t="s">
        <v>141</v>
      </c>
      <c r="J40" s="27"/>
      <c r="K40" s="27"/>
      <c r="L40" s="27">
        <f>(1157.48+261.17)/9</f>
        <v>157.62777777777779</v>
      </c>
      <c r="M40" s="24">
        <f>$L40+(251.23-25+73.47-9.72-11)*0.5/9</f>
        <v>173.12666666666669</v>
      </c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54">
        <f>L40*9</f>
        <v>1418.65</v>
      </c>
      <c r="Z40" s="24"/>
      <c r="AA40" s="24"/>
      <c r="AB40" s="24"/>
      <c r="AC40" s="24"/>
      <c r="AD40" s="54"/>
      <c r="AE40" s="30"/>
      <c r="AF40" s="30"/>
      <c r="AH40" s="6" t="s">
        <v>93</v>
      </c>
    </row>
    <row r="41" spans="2:34" ht="12.75" customHeight="1" x14ac:dyDescent="0.2">
      <c r="B41" s="47">
        <v>1</v>
      </c>
      <c r="D41" s="28">
        <v>6461.64</v>
      </c>
      <c r="E41" s="29"/>
      <c r="F41" s="28">
        <v>6466.64</v>
      </c>
      <c r="G41" s="24" t="s">
        <v>55</v>
      </c>
      <c r="H41" s="29" t="s">
        <v>49</v>
      </c>
      <c r="I41" s="27" t="s">
        <v>142</v>
      </c>
      <c r="J41" s="27"/>
      <c r="K41" s="27"/>
      <c r="L41" s="27">
        <f>40.36/9</f>
        <v>4.4844444444444447</v>
      </c>
      <c r="M41" s="24">
        <f>$L41+(26.15-5.01)*0.5/9</f>
        <v>5.6588888888888889</v>
      </c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54">
        <f>L41*9</f>
        <v>40.36</v>
      </c>
      <c r="Z41" s="24"/>
      <c r="AA41" s="24"/>
      <c r="AB41" s="24"/>
      <c r="AC41" s="24"/>
      <c r="AD41" s="54"/>
      <c r="AE41" s="30"/>
      <c r="AF41" s="30"/>
      <c r="AH41" s="6" t="s">
        <v>93</v>
      </c>
    </row>
    <row r="42" spans="2:34" ht="12.75" customHeight="1" x14ac:dyDescent="0.2">
      <c r="B42" s="47">
        <v>1</v>
      </c>
      <c r="D42" s="28"/>
      <c r="E42" s="29"/>
      <c r="F42" s="28"/>
      <c r="G42" s="30"/>
      <c r="H42" s="23"/>
      <c r="I42" s="27"/>
      <c r="J42" s="27"/>
      <c r="K42" s="27"/>
      <c r="L42" s="27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54"/>
      <c r="Z42" s="53"/>
      <c r="AA42" s="53"/>
      <c r="AB42" s="53"/>
      <c r="AC42" s="30"/>
      <c r="AD42" s="54"/>
      <c r="AE42" s="24"/>
      <c r="AF42" s="24"/>
    </row>
    <row r="43" spans="2:34" ht="12.75" customHeight="1" x14ac:dyDescent="0.2">
      <c r="B43" s="47">
        <v>1</v>
      </c>
      <c r="D43" s="28">
        <v>6495.5</v>
      </c>
      <c r="E43" s="29"/>
      <c r="F43" s="28">
        <v>6525.67</v>
      </c>
      <c r="G43" s="24" t="s">
        <v>55</v>
      </c>
      <c r="H43" s="23" t="s">
        <v>49</v>
      </c>
      <c r="I43" s="27" t="s">
        <v>102</v>
      </c>
      <c r="J43" s="27"/>
      <c r="K43" s="27"/>
      <c r="L43" s="27">
        <f>60.35/9</f>
        <v>6.7055555555555557</v>
      </c>
      <c r="M43" s="24">
        <f t="shared" ref="M43:M47" si="7">$L43</f>
        <v>6.7055555555555557</v>
      </c>
      <c r="N43" s="24"/>
      <c r="O43" s="24">
        <f>$L43*9/36</f>
        <v>1.6763888888888889</v>
      </c>
      <c r="P43" s="24"/>
      <c r="Q43" s="24">
        <f>$L43*(6/36)</f>
        <v>1.1175925925925925</v>
      </c>
      <c r="R43" s="24">
        <f>$L43*0.055</f>
        <v>0.36880555555555555</v>
      </c>
      <c r="S43" s="24"/>
      <c r="T43" s="24">
        <f>$L43*1.5/36</f>
        <v>0.27939814814814817</v>
      </c>
      <c r="U43" s="24">
        <f>$L43*1.5/36</f>
        <v>0.27939814814814817</v>
      </c>
      <c r="V43" s="24"/>
      <c r="W43" s="24"/>
      <c r="X43" s="24"/>
      <c r="Y43" s="54"/>
      <c r="Z43" s="53"/>
      <c r="AA43" s="53"/>
      <c r="AB43" s="53"/>
      <c r="AC43" s="30"/>
      <c r="AD43" s="54"/>
      <c r="AE43" s="24"/>
      <c r="AF43" s="24">
        <f>30.17</f>
        <v>30.17</v>
      </c>
      <c r="AH43" s="6" t="s">
        <v>94</v>
      </c>
    </row>
    <row r="44" spans="2:34" ht="12.75" customHeight="1" x14ac:dyDescent="0.2">
      <c r="B44" s="47">
        <v>1</v>
      </c>
      <c r="D44" s="28">
        <v>6525.67</v>
      </c>
      <c r="E44" s="29"/>
      <c r="F44" s="28">
        <v>7328.14</v>
      </c>
      <c r="G44" s="30" t="s">
        <v>55</v>
      </c>
      <c r="H44" s="23" t="s">
        <v>52</v>
      </c>
      <c r="I44" s="27"/>
      <c r="J44" s="27"/>
      <c r="K44" s="27"/>
      <c r="L44" s="27">
        <f>56730.86/9</f>
        <v>6303.4288888888887</v>
      </c>
      <c r="M44" s="24"/>
      <c r="N44" s="24">
        <f>$L44</f>
        <v>6303.4288888888887</v>
      </c>
      <c r="O44" s="30"/>
      <c r="P44" s="24"/>
      <c r="Q44" s="24"/>
      <c r="R44" s="24">
        <f>$L44*0.085</f>
        <v>535.79145555555556</v>
      </c>
      <c r="S44" s="24"/>
      <c r="T44" s="24">
        <f>$L44*1.5/36</f>
        <v>262.64287037037036</v>
      </c>
      <c r="U44" s="24"/>
      <c r="V44" s="24"/>
      <c r="W44" s="24"/>
      <c r="X44" s="24"/>
      <c r="Y44" s="54"/>
      <c r="Z44" s="53"/>
      <c r="AA44" s="53"/>
      <c r="AB44" s="53"/>
      <c r="AC44" s="30"/>
      <c r="AD44" s="54"/>
      <c r="AE44" s="30"/>
      <c r="AF44" s="30"/>
      <c r="AH44" s="6" t="s">
        <v>73</v>
      </c>
    </row>
    <row r="45" spans="2:34" ht="12.75" customHeight="1" x14ac:dyDescent="0.2">
      <c r="B45" s="47">
        <v>1</v>
      </c>
      <c r="D45" s="84">
        <v>6582.78</v>
      </c>
      <c r="E45" s="86"/>
      <c r="F45" s="84">
        <v>6624.4</v>
      </c>
      <c r="G45" s="88" t="s">
        <v>55</v>
      </c>
      <c r="H45" s="86" t="s">
        <v>49</v>
      </c>
      <c r="I45" s="27" t="s">
        <v>103</v>
      </c>
      <c r="J45" s="27"/>
      <c r="K45" s="27"/>
      <c r="L45" s="106">
        <f>182.17+338.37</f>
        <v>520.54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30"/>
      <c r="X45" s="24"/>
      <c r="Y45" s="54"/>
      <c r="Z45" s="53"/>
      <c r="AA45" s="53"/>
      <c r="AB45" s="53"/>
      <c r="AC45" s="30"/>
      <c r="AD45" s="30">
        <f>$L45</f>
        <v>520.54</v>
      </c>
      <c r="AE45" s="30"/>
      <c r="AF45" s="30"/>
      <c r="AH45" s="6" t="s">
        <v>75</v>
      </c>
    </row>
    <row r="46" spans="2:34" ht="12.75" customHeight="1" x14ac:dyDescent="0.2">
      <c r="B46" s="47">
        <v>1</v>
      </c>
      <c r="D46" s="85"/>
      <c r="E46" s="87"/>
      <c r="F46" s="85"/>
      <c r="G46" s="89"/>
      <c r="H46" s="87"/>
      <c r="I46" s="27" t="s">
        <v>104</v>
      </c>
      <c r="J46" s="27"/>
      <c r="K46" s="27"/>
      <c r="L46" s="107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30"/>
      <c r="X46" s="24"/>
      <c r="Y46" s="54"/>
      <c r="Z46" s="53"/>
      <c r="AA46" s="53"/>
      <c r="AB46" s="53"/>
      <c r="AC46" s="30"/>
      <c r="AD46" s="54"/>
      <c r="AE46" s="30">
        <v>227</v>
      </c>
      <c r="AF46" s="30"/>
      <c r="AH46" s="6" t="s">
        <v>95</v>
      </c>
    </row>
    <row r="47" spans="2:34" ht="12.75" customHeight="1" x14ac:dyDescent="0.2">
      <c r="B47" s="47">
        <v>1</v>
      </c>
      <c r="D47" s="28">
        <v>6663.95</v>
      </c>
      <c r="E47" s="29"/>
      <c r="F47" s="28">
        <v>7328.14</v>
      </c>
      <c r="G47" s="24" t="s">
        <v>55</v>
      </c>
      <c r="H47" s="29" t="s">
        <v>49</v>
      </c>
      <c r="I47" s="27" t="s">
        <v>105</v>
      </c>
      <c r="J47" s="27"/>
      <c r="K47" s="27"/>
      <c r="L47" s="27">
        <f>(10419.84-118.35)/9</f>
        <v>1144.6099999999999</v>
      </c>
      <c r="M47" s="24">
        <f t="shared" si="7"/>
        <v>1144.6099999999999</v>
      </c>
      <c r="N47" s="24"/>
      <c r="O47" s="24">
        <f>$L47*9/36</f>
        <v>286.15249999999997</v>
      </c>
      <c r="P47" s="24"/>
      <c r="Q47" s="24">
        <f>$L47*(6/36)</f>
        <v>190.76833333333332</v>
      </c>
      <c r="R47" s="24">
        <f>$L47*0.055</f>
        <v>62.953549999999993</v>
      </c>
      <c r="S47" s="24"/>
      <c r="T47" s="24">
        <f>$L47*1.5/36</f>
        <v>47.692083333333329</v>
      </c>
      <c r="U47" s="24">
        <f>$L47*1.5/36</f>
        <v>47.692083333333329</v>
      </c>
      <c r="V47" s="24"/>
      <c r="W47" s="30"/>
      <c r="X47" s="24"/>
      <c r="Y47" s="54"/>
      <c r="Z47" s="53"/>
      <c r="AA47" s="53"/>
      <c r="AB47" s="53"/>
      <c r="AC47" s="30"/>
      <c r="AD47" s="54"/>
      <c r="AE47" s="30"/>
      <c r="AF47" s="30">
        <f>136.05+51.42+477.63</f>
        <v>665.1</v>
      </c>
      <c r="AH47" s="6" t="s">
        <v>94</v>
      </c>
    </row>
    <row r="48" spans="2:34" ht="12.75" customHeight="1" x14ac:dyDescent="0.2">
      <c r="B48" s="47">
        <v>1</v>
      </c>
      <c r="D48" s="28">
        <v>6663.95</v>
      </c>
      <c r="E48" s="29"/>
      <c r="F48" s="28">
        <v>7074.23</v>
      </c>
      <c r="G48" s="30" t="s">
        <v>55</v>
      </c>
      <c r="H48" s="29" t="s">
        <v>49</v>
      </c>
      <c r="I48" s="27"/>
      <c r="J48" s="27"/>
      <c r="K48" s="27"/>
      <c r="L48" s="27">
        <f>4525.37/9</f>
        <v>502.81888888888886</v>
      </c>
      <c r="M48" s="24">
        <f>$L48+(411.84+411.31)*(10/12)/9</f>
        <v>579.03648148148147</v>
      </c>
      <c r="N48" s="24"/>
      <c r="O48" s="30"/>
      <c r="P48" s="24"/>
      <c r="Q48" s="24">
        <f>$L48*(6/36)+(411.84+411.31)*(10/12)/9*6/36</f>
        <v>96.506080246913569</v>
      </c>
      <c r="R48" s="24">
        <f>$L48*0.055+(411.84+411.31)*(4/12)/9*0.055</f>
        <v>29.331825925925926</v>
      </c>
      <c r="S48" s="24">
        <f>$L48*1.5/36</f>
        <v>20.950787037037035</v>
      </c>
      <c r="T48" s="24"/>
      <c r="U48" s="24"/>
      <c r="V48" s="24">
        <f>$L48*2.5/36+(411.84+411.31)*(4/12)/9*2.5/36</f>
        <v>37.035133744855969</v>
      </c>
      <c r="W48" s="30"/>
      <c r="X48" s="24"/>
      <c r="Y48" s="54"/>
      <c r="Z48" s="53"/>
      <c r="AA48" s="53"/>
      <c r="AB48" s="53"/>
      <c r="AC48" s="30"/>
      <c r="AD48" s="54"/>
      <c r="AE48" s="30"/>
      <c r="AF48" s="30"/>
      <c r="AH48" s="6" t="s">
        <v>74</v>
      </c>
    </row>
    <row r="49" spans="2:34" ht="12.75" customHeight="1" x14ac:dyDescent="0.2">
      <c r="B49" s="47">
        <v>1</v>
      </c>
      <c r="D49" s="28"/>
      <c r="E49" s="29"/>
      <c r="F49" s="28"/>
      <c r="G49" s="30"/>
      <c r="H49" s="29"/>
      <c r="I49" s="27"/>
      <c r="J49" s="27"/>
      <c r="K49" s="27"/>
      <c r="L49" s="27"/>
      <c r="M49" s="24"/>
      <c r="N49" s="24"/>
      <c r="O49" s="30"/>
      <c r="P49" s="24"/>
      <c r="Q49" s="24"/>
      <c r="R49" s="24"/>
      <c r="S49" s="24"/>
      <c r="T49" s="24"/>
      <c r="U49" s="24"/>
      <c r="V49" s="24"/>
      <c r="W49" s="30"/>
      <c r="X49" s="24"/>
      <c r="Y49" s="54"/>
      <c r="Z49" s="53"/>
      <c r="AA49" s="53"/>
      <c r="AB49" s="53"/>
      <c r="AC49" s="30"/>
      <c r="AD49" s="54"/>
      <c r="AE49" s="30"/>
      <c r="AF49" s="30"/>
    </row>
    <row r="50" spans="2:34" ht="12.75" customHeight="1" x14ac:dyDescent="0.2">
      <c r="B50" s="47">
        <v>1</v>
      </c>
      <c r="D50" s="28">
        <v>6939.59</v>
      </c>
      <c r="E50" s="29"/>
      <c r="F50" s="28">
        <v>6959.56</v>
      </c>
      <c r="G50" s="30" t="s">
        <v>127</v>
      </c>
      <c r="H50" s="29" t="s">
        <v>49</v>
      </c>
      <c r="I50" s="27" t="s">
        <v>108</v>
      </c>
      <c r="J50" s="27"/>
      <c r="K50" s="27"/>
      <c r="L50" s="27">
        <v>20</v>
      </c>
      <c r="M50" s="24"/>
      <c r="N50" s="24"/>
      <c r="O50" s="30"/>
      <c r="P50" s="24"/>
      <c r="Q50" s="24"/>
      <c r="R50" s="24"/>
      <c r="S50" s="24"/>
      <c r="T50" s="24"/>
      <c r="U50" s="24"/>
      <c r="V50" s="24"/>
      <c r="W50" s="30"/>
      <c r="X50" s="24"/>
      <c r="Y50" s="54"/>
      <c r="Z50" s="53"/>
      <c r="AA50" s="53">
        <v>20</v>
      </c>
      <c r="AB50" s="53"/>
      <c r="AC50" s="30"/>
      <c r="AD50" s="54"/>
      <c r="AE50" s="30"/>
      <c r="AF50" s="30"/>
      <c r="AH50" s="6" t="s">
        <v>95</v>
      </c>
    </row>
    <row r="51" spans="2:34" ht="12.75" customHeight="1" x14ac:dyDescent="0.2">
      <c r="B51" s="47">
        <v>1</v>
      </c>
      <c r="D51" s="28">
        <v>7313.13</v>
      </c>
      <c r="E51" s="29"/>
      <c r="F51" s="28">
        <v>7328.14</v>
      </c>
      <c r="G51" s="30" t="s">
        <v>56</v>
      </c>
      <c r="H51" s="29" t="s">
        <v>49</v>
      </c>
      <c r="I51" s="27" t="s">
        <v>106</v>
      </c>
      <c r="J51" s="27"/>
      <c r="K51" s="27"/>
      <c r="L51" s="27">
        <f>192.29/9</f>
        <v>21.365555555555556</v>
      </c>
      <c r="M51" s="24"/>
      <c r="N51" s="24"/>
      <c r="O51" s="30"/>
      <c r="P51" s="24"/>
      <c r="Q51" s="24"/>
      <c r="R51" s="24"/>
      <c r="S51" s="24"/>
      <c r="T51" s="24"/>
      <c r="U51" s="24"/>
      <c r="V51" s="24"/>
      <c r="W51" s="30"/>
      <c r="X51" s="24"/>
      <c r="Y51" s="54"/>
      <c r="Z51" s="53"/>
      <c r="AA51" s="53"/>
      <c r="AB51" s="53">
        <f>$L51*9</f>
        <v>192.29</v>
      </c>
      <c r="AC51" s="30"/>
      <c r="AD51" s="54"/>
      <c r="AE51" s="30"/>
      <c r="AF51" s="30"/>
      <c r="AH51" s="6" t="s">
        <v>75</v>
      </c>
    </row>
    <row r="52" spans="2:34" ht="12.75" customHeight="1" x14ac:dyDescent="0.2">
      <c r="B52" s="47">
        <v>1</v>
      </c>
      <c r="D52" s="28">
        <v>7328.14</v>
      </c>
      <c r="E52" s="29"/>
      <c r="F52" s="28">
        <v>7956</v>
      </c>
      <c r="G52" s="30" t="s">
        <v>56</v>
      </c>
      <c r="H52" s="23" t="s">
        <v>52</v>
      </c>
      <c r="I52" s="27"/>
      <c r="J52" s="27"/>
      <c r="K52" s="27"/>
      <c r="L52" s="27">
        <f>41768.65/9</f>
        <v>4640.9611111111117</v>
      </c>
      <c r="M52" s="24"/>
      <c r="N52" s="24">
        <f>$L52</f>
        <v>4640.9611111111117</v>
      </c>
      <c r="O52" s="24"/>
      <c r="P52" s="24"/>
      <c r="Q52" s="24"/>
      <c r="R52" s="24">
        <f>$L52*0.085</f>
        <v>394.48169444444454</v>
      </c>
      <c r="S52" s="24"/>
      <c r="T52" s="24">
        <f>$L52*1.5/36</f>
        <v>193.37337962962965</v>
      </c>
      <c r="U52" s="24"/>
      <c r="V52" s="24"/>
      <c r="W52" s="24"/>
      <c r="X52" s="24"/>
      <c r="Y52" s="24"/>
      <c r="Z52" s="24"/>
      <c r="AA52" s="53"/>
      <c r="AB52" s="53"/>
      <c r="AC52" s="30"/>
      <c r="AD52" s="54"/>
      <c r="AE52" s="30"/>
      <c r="AF52" s="30"/>
      <c r="AH52" s="6" t="s">
        <v>73</v>
      </c>
    </row>
    <row r="53" spans="2:34" ht="12.75" customHeight="1" x14ac:dyDescent="0.2">
      <c r="B53" s="47">
        <v>1</v>
      </c>
      <c r="D53" s="28">
        <v>7328.14</v>
      </c>
      <c r="E53" s="29"/>
      <c r="F53" s="28">
        <v>7968</v>
      </c>
      <c r="G53" s="30" t="s">
        <v>56</v>
      </c>
      <c r="H53" s="23" t="s">
        <v>49</v>
      </c>
      <c r="I53" s="27" t="s">
        <v>109</v>
      </c>
      <c r="J53" s="27"/>
      <c r="K53" s="27"/>
      <c r="L53" s="27">
        <f>(2564.14)/9</f>
        <v>284.90444444444444</v>
      </c>
      <c r="M53" s="24">
        <f t="shared" ref="M53:M59" si="8">$L53</f>
        <v>284.90444444444444</v>
      </c>
      <c r="N53" s="24"/>
      <c r="O53" s="24">
        <f>$L53*9/36</f>
        <v>71.226111111111109</v>
      </c>
      <c r="P53" s="24"/>
      <c r="Q53" s="24">
        <f>$L53*(6/36)</f>
        <v>47.484074074074073</v>
      </c>
      <c r="R53" s="24">
        <f>$L53*0.055</f>
        <v>15.669744444444444</v>
      </c>
      <c r="S53" s="24"/>
      <c r="T53" s="24">
        <f>$L53*1.5/36</f>
        <v>11.871018518518518</v>
      </c>
      <c r="U53" s="24">
        <f>$L53*1.5/36</f>
        <v>11.871018518518518</v>
      </c>
      <c r="V53" s="24"/>
      <c r="W53" s="24"/>
      <c r="X53" s="24"/>
      <c r="Y53" s="54"/>
      <c r="Z53" s="53"/>
      <c r="AA53" s="53"/>
      <c r="AB53" s="53"/>
      <c r="AC53" s="30"/>
      <c r="AD53" s="54"/>
      <c r="AE53" s="30"/>
      <c r="AF53" s="30">
        <f>322.5+269.97+28.1</f>
        <v>620.57000000000005</v>
      </c>
      <c r="AH53" s="6" t="s">
        <v>94</v>
      </c>
    </row>
    <row r="54" spans="2:34" ht="12.75" customHeight="1" x14ac:dyDescent="0.2">
      <c r="B54" s="47">
        <v>1</v>
      </c>
      <c r="D54" s="33">
        <v>7947.94</v>
      </c>
      <c r="E54" s="32"/>
      <c r="F54" s="33">
        <v>7968</v>
      </c>
      <c r="G54" s="34" t="s">
        <v>57</v>
      </c>
      <c r="H54" s="32" t="s">
        <v>49</v>
      </c>
      <c r="I54" s="27" t="s">
        <v>110</v>
      </c>
      <c r="J54" s="27"/>
      <c r="K54" s="27"/>
      <c r="L54" s="27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54"/>
      <c r="Z54" s="53">
        <v>20.059999999999999</v>
      </c>
      <c r="AA54" s="53"/>
      <c r="AB54" s="53"/>
      <c r="AC54" s="30"/>
      <c r="AD54" s="54"/>
      <c r="AE54" s="30"/>
      <c r="AF54" s="30"/>
      <c r="AH54" s="6" t="s">
        <v>95</v>
      </c>
    </row>
    <row r="55" spans="2:34" ht="12.75" customHeight="1" x14ac:dyDescent="0.2">
      <c r="B55" s="47">
        <v>1</v>
      </c>
      <c r="D55" s="61"/>
      <c r="E55" s="32"/>
      <c r="F55" s="61"/>
      <c r="G55" s="62"/>
      <c r="H55" s="63"/>
      <c r="I55" s="27"/>
      <c r="J55" s="27"/>
      <c r="K55" s="27"/>
      <c r="L55" s="27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54"/>
      <c r="Z55" s="53"/>
      <c r="AA55" s="53"/>
      <c r="AB55" s="53"/>
      <c r="AC55" s="30"/>
      <c r="AD55" s="54"/>
      <c r="AE55" s="30"/>
      <c r="AF55" s="30"/>
    </row>
    <row r="56" spans="2:34" ht="12.75" customHeight="1" x14ac:dyDescent="0.2">
      <c r="B56" s="47">
        <v>1</v>
      </c>
      <c r="D56" s="84">
        <v>4765</v>
      </c>
      <c r="E56" s="86"/>
      <c r="F56" s="84">
        <v>4969.24</v>
      </c>
      <c r="G56" s="88" t="s">
        <v>57</v>
      </c>
      <c r="H56" s="86" t="s">
        <v>52</v>
      </c>
      <c r="I56" s="27"/>
      <c r="J56" s="27"/>
      <c r="K56" s="27"/>
      <c r="L56" s="27">
        <f>1757.95/9</f>
        <v>195.32777777777778</v>
      </c>
      <c r="M56" s="24">
        <f t="shared" si="8"/>
        <v>195.32777777777778</v>
      </c>
      <c r="N56" s="24"/>
      <c r="O56" s="24"/>
      <c r="P56" s="24">
        <f>$L56*14.5/36</f>
        <v>78.673688271604931</v>
      </c>
      <c r="Q56" s="24">
        <f>$L56*(6/36)</f>
        <v>32.55462962962963</v>
      </c>
      <c r="R56" s="24">
        <f>$L56*0.055</f>
        <v>10.743027777777778</v>
      </c>
      <c r="S56" s="24"/>
      <c r="T56" s="24"/>
      <c r="U56" s="24"/>
      <c r="V56" s="24"/>
      <c r="W56" s="24">
        <f>$L56*2.5/36</f>
        <v>13.564429012345679</v>
      </c>
      <c r="X56" s="24"/>
      <c r="Y56" s="54"/>
      <c r="Z56" s="53"/>
      <c r="AA56" s="53"/>
      <c r="AB56" s="53"/>
      <c r="AC56" s="30"/>
      <c r="AD56" s="54"/>
      <c r="AE56" s="30"/>
      <c r="AF56" s="30"/>
      <c r="AH56" s="6" t="s">
        <v>94</v>
      </c>
    </row>
    <row r="57" spans="2:34" ht="12.75" customHeight="1" x14ac:dyDescent="0.2">
      <c r="B57" s="47">
        <v>1</v>
      </c>
      <c r="D57" s="85"/>
      <c r="E57" s="87"/>
      <c r="F57" s="85"/>
      <c r="G57" s="89"/>
      <c r="H57" s="87"/>
      <c r="I57" s="27"/>
      <c r="J57" s="27"/>
      <c r="K57" s="27"/>
      <c r="L57" s="27">
        <f>(331.15+311.07+98.98+98.98)/9</f>
        <v>93.353333333333339</v>
      </c>
      <c r="M57" s="24"/>
      <c r="N57" s="24"/>
      <c r="O57" s="24"/>
      <c r="P57" s="24"/>
      <c r="Q57" s="24"/>
      <c r="R57" s="24"/>
      <c r="S57" s="24"/>
      <c r="T57" s="24">
        <f>$L57*1.5/36</f>
        <v>3.8897222222222223</v>
      </c>
      <c r="U57" s="24"/>
      <c r="V57" s="24"/>
      <c r="W57" s="24"/>
      <c r="X57" s="24"/>
      <c r="Y57" s="54"/>
      <c r="Z57" s="53"/>
      <c r="AA57" s="53"/>
      <c r="AB57" s="53"/>
      <c r="AC57" s="30"/>
      <c r="AD57" s="54"/>
      <c r="AE57" s="30"/>
      <c r="AF57" s="30"/>
    </row>
    <row r="58" spans="2:34" ht="12.75" customHeight="1" x14ac:dyDescent="0.2">
      <c r="B58" s="47">
        <v>1</v>
      </c>
      <c r="D58" s="28">
        <v>8320</v>
      </c>
      <c r="E58" s="29"/>
      <c r="F58" s="28">
        <v>8331</v>
      </c>
      <c r="G58" s="30" t="s">
        <v>58</v>
      </c>
      <c r="H58" s="23" t="s">
        <v>49</v>
      </c>
      <c r="I58" s="27" t="s">
        <v>111</v>
      </c>
      <c r="J58" s="27"/>
      <c r="K58" s="27"/>
      <c r="L58" s="27">
        <v>11</v>
      </c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54"/>
      <c r="Z58" s="53">
        <v>11</v>
      </c>
      <c r="AA58" s="53"/>
      <c r="AB58" s="53"/>
      <c r="AC58" s="30"/>
      <c r="AD58" s="54"/>
      <c r="AE58" s="30"/>
      <c r="AF58" s="30"/>
      <c r="AH58" s="6" t="s">
        <v>95</v>
      </c>
    </row>
    <row r="59" spans="2:34" ht="12.75" customHeight="1" x14ac:dyDescent="0.2">
      <c r="B59" s="47">
        <v>1</v>
      </c>
      <c r="D59" s="28">
        <v>8320</v>
      </c>
      <c r="E59" s="29"/>
      <c r="F59" s="28">
        <v>8766.25</v>
      </c>
      <c r="G59" s="30" t="s">
        <v>58</v>
      </c>
      <c r="H59" s="23" t="s">
        <v>49</v>
      </c>
      <c r="I59" s="27" t="s">
        <v>112</v>
      </c>
      <c r="J59" s="27"/>
      <c r="K59" s="27"/>
      <c r="L59" s="27">
        <f>870.69/9</f>
        <v>96.743333333333339</v>
      </c>
      <c r="M59" s="24">
        <f t="shared" si="8"/>
        <v>96.743333333333339</v>
      </c>
      <c r="N59" s="24"/>
      <c r="O59" s="24">
        <f>$L59*9/36</f>
        <v>24.185833333333335</v>
      </c>
      <c r="P59" s="24"/>
      <c r="Q59" s="24">
        <f>$L59*(6/36)</f>
        <v>16.123888888888889</v>
      </c>
      <c r="R59" s="24">
        <f>$L59*0.055</f>
        <v>5.3208833333333336</v>
      </c>
      <c r="S59" s="24"/>
      <c r="T59" s="24">
        <f>$L59*1.5/36</f>
        <v>4.0309722222222222</v>
      </c>
      <c r="U59" s="24">
        <f>$L59*1.5/36</f>
        <v>4.0309722222222222</v>
      </c>
      <c r="V59" s="24"/>
      <c r="W59" s="24"/>
      <c r="X59" s="24"/>
      <c r="Y59" s="54"/>
      <c r="Z59" s="53"/>
      <c r="AA59" s="53"/>
      <c r="AB59" s="53"/>
      <c r="AC59" s="30"/>
      <c r="AD59" s="54"/>
      <c r="AE59" s="30"/>
      <c r="AF59" s="30">
        <v>435.25</v>
      </c>
      <c r="AH59" s="6" t="s">
        <v>94</v>
      </c>
    </row>
    <row r="60" spans="2:34" ht="12.75" customHeight="1" x14ac:dyDescent="0.2">
      <c r="B60" s="47">
        <v>1</v>
      </c>
      <c r="D60" s="28">
        <v>8331</v>
      </c>
      <c r="E60" s="29"/>
      <c r="F60" s="28">
        <v>8766.25</v>
      </c>
      <c r="G60" s="30" t="s">
        <v>58</v>
      </c>
      <c r="H60" s="23" t="s">
        <v>52</v>
      </c>
      <c r="I60" s="27"/>
      <c r="J60" s="27">
        <v>4</v>
      </c>
      <c r="K60" s="27">
        <f t="shared" ref="K60" si="9">IF(D60&lt;&gt;"",I60*J60/9,"")</f>
        <v>0</v>
      </c>
      <c r="L60" s="27">
        <f>42304.14/9</f>
        <v>4700.46</v>
      </c>
      <c r="M60" s="24"/>
      <c r="N60" s="24">
        <f>$L60</f>
        <v>4700.46</v>
      </c>
      <c r="O60" s="24"/>
      <c r="P60" s="24"/>
      <c r="Q60" s="24"/>
      <c r="R60" s="24">
        <f>$L60*0.085</f>
        <v>399.53910000000002</v>
      </c>
      <c r="S60" s="24"/>
      <c r="T60" s="24">
        <f>$L60*1.5/36</f>
        <v>195.85250000000002</v>
      </c>
      <c r="U60" s="24"/>
      <c r="V60" s="24"/>
      <c r="W60" s="24"/>
      <c r="X60" s="24"/>
      <c r="Y60" s="24"/>
      <c r="Z60" s="24"/>
      <c r="AA60" s="53"/>
      <c r="AB60" s="53"/>
      <c r="AC60" s="30"/>
      <c r="AD60" s="54"/>
      <c r="AE60" s="30"/>
      <c r="AF60" s="30"/>
      <c r="AH60" s="6" t="s">
        <v>73</v>
      </c>
    </row>
    <row r="61" spans="2:34" ht="12.75" customHeight="1" x14ac:dyDescent="0.2">
      <c r="B61" s="47">
        <v>1</v>
      </c>
      <c r="D61" s="28">
        <v>8497.51</v>
      </c>
      <c r="E61" s="29"/>
      <c r="F61" s="28">
        <v>8758.93</v>
      </c>
      <c r="G61" s="30" t="s">
        <v>58</v>
      </c>
      <c r="H61" s="29" t="s">
        <v>49</v>
      </c>
      <c r="I61" s="27"/>
      <c r="J61" s="27"/>
      <c r="K61" s="27"/>
      <c r="L61" s="27">
        <f>2875.41/9</f>
        <v>319.49</v>
      </c>
      <c r="M61" s="24">
        <f>$L61+(544.8-22)*(10/12)/9</f>
        <v>367.8974074074074</v>
      </c>
      <c r="N61" s="24"/>
      <c r="O61" s="30"/>
      <c r="P61" s="24"/>
      <c r="Q61" s="24">
        <f>$L61*(6/36)+(544.8-22)*(10/12)/9*6/36</f>
        <v>61.316234567901233</v>
      </c>
      <c r="R61" s="24">
        <f>$L61*0.055+(544.8-22)*(4/12)/9*0.055</f>
        <v>18.636912962962963</v>
      </c>
      <c r="S61" s="24">
        <f>$L61*1.5/36</f>
        <v>13.312083333333334</v>
      </c>
      <c r="T61" s="24"/>
      <c r="U61" s="24"/>
      <c r="V61" s="24">
        <f>$L61*2.5/36+(544.8-22)*(4/12)/9*2.5/36</f>
        <v>23.53145576131687</v>
      </c>
      <c r="W61" s="30"/>
      <c r="X61" s="24"/>
      <c r="Y61" s="54"/>
      <c r="Z61" s="53"/>
      <c r="AA61" s="53"/>
      <c r="AB61" s="53"/>
      <c r="AC61" s="30"/>
      <c r="AD61" s="54"/>
      <c r="AE61" s="30"/>
      <c r="AF61" s="30"/>
      <c r="AH61" s="6" t="s">
        <v>74</v>
      </c>
    </row>
    <row r="62" spans="2:34" ht="12.75" customHeight="1" x14ac:dyDescent="0.2">
      <c r="B62" s="47">
        <v>1</v>
      </c>
      <c r="D62" s="28"/>
      <c r="E62" s="29"/>
      <c r="F62" s="28"/>
      <c r="G62" s="30"/>
      <c r="H62" s="29"/>
      <c r="I62" s="27"/>
      <c r="J62" s="27"/>
      <c r="K62" s="27"/>
      <c r="L62" s="27"/>
      <c r="M62" s="24"/>
      <c r="N62" s="24"/>
      <c r="O62" s="30"/>
      <c r="P62" s="24"/>
      <c r="Q62" s="24"/>
      <c r="R62" s="24"/>
      <c r="S62" s="24"/>
      <c r="T62" s="24"/>
      <c r="U62" s="24"/>
      <c r="V62" s="24"/>
      <c r="W62" s="30"/>
      <c r="X62" s="24"/>
      <c r="Y62" s="54"/>
      <c r="Z62" s="53"/>
      <c r="AA62" s="53"/>
      <c r="AB62" s="53"/>
      <c r="AC62" s="30"/>
      <c r="AD62" s="54"/>
      <c r="AE62" s="30"/>
      <c r="AF62" s="30"/>
    </row>
    <row r="63" spans="2:34" ht="12.75" customHeight="1" x14ac:dyDescent="0.2">
      <c r="B63" s="47">
        <v>1</v>
      </c>
      <c r="D63" s="28">
        <v>8759.2099999999991</v>
      </c>
      <c r="E63" s="29"/>
      <c r="F63" s="28">
        <v>8823.39</v>
      </c>
      <c r="G63" s="30" t="s">
        <v>59</v>
      </c>
      <c r="H63" s="29" t="s">
        <v>49</v>
      </c>
      <c r="I63" s="27" t="s">
        <v>107</v>
      </c>
      <c r="J63" s="27"/>
      <c r="K63" s="27"/>
      <c r="L63" s="27">
        <f>260.78/9</f>
        <v>28.975555555555552</v>
      </c>
      <c r="M63" s="24"/>
      <c r="N63" s="24"/>
      <c r="O63" s="30"/>
      <c r="P63" s="24"/>
      <c r="Q63" s="24"/>
      <c r="R63" s="24"/>
      <c r="S63" s="24"/>
      <c r="T63" s="24"/>
      <c r="U63" s="24"/>
      <c r="V63" s="24"/>
      <c r="W63" s="30"/>
      <c r="X63" s="24"/>
      <c r="Y63" s="54"/>
      <c r="Z63" s="53"/>
      <c r="AA63" s="53"/>
      <c r="AB63" s="53">
        <f>$L63*9</f>
        <v>260.77999999999997</v>
      </c>
      <c r="AC63" s="30"/>
      <c r="AD63" s="54"/>
      <c r="AE63" s="30"/>
      <c r="AF63" s="30"/>
      <c r="AH63" s="6" t="s">
        <v>75</v>
      </c>
    </row>
    <row r="64" spans="2:34" ht="12.75" customHeight="1" x14ac:dyDescent="0.2">
      <c r="B64" s="47">
        <v>1</v>
      </c>
      <c r="D64" s="28">
        <v>8817.09</v>
      </c>
      <c r="E64" s="29"/>
      <c r="F64" s="28">
        <v>9250</v>
      </c>
      <c r="G64" s="30" t="s">
        <v>59</v>
      </c>
      <c r="H64" s="23" t="s">
        <v>49</v>
      </c>
      <c r="I64" s="27"/>
      <c r="J64" s="27"/>
      <c r="K64" s="27"/>
      <c r="L64" s="27">
        <f>(4749.84)/9</f>
        <v>527.76</v>
      </c>
      <c r="M64" s="24">
        <f>$L64+(886.42-22)*(10/12)/9</f>
        <v>607.79888888888888</v>
      </c>
      <c r="N64" s="24"/>
      <c r="O64" s="30"/>
      <c r="P64" s="24"/>
      <c r="Q64" s="24">
        <f>$L64*(6/36)+(886.42-22)*(10/12)/9*6/36</f>
        <v>101.29981481481481</v>
      </c>
      <c r="R64" s="24">
        <f>$L64*0.055+(886.42-22)*(4/12)/9*0.055</f>
        <v>30.787655555555553</v>
      </c>
      <c r="S64" s="24">
        <f>$L64*1.5/36</f>
        <v>21.99</v>
      </c>
      <c r="T64" s="24"/>
      <c r="U64" s="24"/>
      <c r="V64" s="24">
        <f>$L64*2.5/36+(886.42-22)*(4/12)/9*2.5/36</f>
        <v>38.873302469135808</v>
      </c>
      <c r="W64" s="24"/>
      <c r="X64" s="24"/>
      <c r="Y64" s="24"/>
      <c r="Z64" s="24"/>
      <c r="AA64" s="24"/>
      <c r="AB64" s="24"/>
      <c r="AC64" s="24"/>
      <c r="AD64" s="54"/>
      <c r="AE64" s="24"/>
      <c r="AF64" s="24"/>
      <c r="AH64" s="6" t="s">
        <v>74</v>
      </c>
    </row>
    <row r="65" spans="2:34" ht="12.75" customHeight="1" x14ac:dyDescent="0.2">
      <c r="B65" s="47">
        <v>1</v>
      </c>
      <c r="D65" s="28">
        <v>8832.19</v>
      </c>
      <c r="E65" s="29"/>
      <c r="F65" s="28">
        <v>9250</v>
      </c>
      <c r="G65" s="30" t="s">
        <v>59</v>
      </c>
      <c r="H65" s="23" t="s">
        <v>52</v>
      </c>
      <c r="I65" s="27"/>
      <c r="J65" s="27"/>
      <c r="K65" s="27"/>
      <c r="L65" s="27">
        <f>(15923.07+10387.37)/9</f>
        <v>2923.3822222222225</v>
      </c>
      <c r="M65" s="24"/>
      <c r="N65" s="24">
        <f>$L65</f>
        <v>2923.3822222222225</v>
      </c>
      <c r="O65" s="24"/>
      <c r="P65" s="24"/>
      <c r="Q65" s="24"/>
      <c r="R65" s="24">
        <f>$L65*0.085</f>
        <v>248.48748888888892</v>
      </c>
      <c r="S65" s="24"/>
      <c r="T65" s="24">
        <f>$L65*1.5/36</f>
        <v>121.8075925925926</v>
      </c>
      <c r="U65" s="24"/>
      <c r="V65" s="24"/>
      <c r="W65" s="24"/>
      <c r="X65" s="24"/>
      <c r="Y65" s="24"/>
      <c r="Z65" s="24"/>
      <c r="AA65" s="24"/>
      <c r="AB65" s="24"/>
      <c r="AC65" s="24"/>
      <c r="AD65" s="54"/>
      <c r="AE65" s="24"/>
      <c r="AF65" s="24"/>
      <c r="AH65" s="6" t="s">
        <v>73</v>
      </c>
    </row>
    <row r="66" spans="2:34" ht="12.75" customHeight="1" x14ac:dyDescent="0.2">
      <c r="B66" s="47">
        <v>1</v>
      </c>
      <c r="D66" s="28">
        <v>8832.19</v>
      </c>
      <c r="E66" s="29"/>
      <c r="F66" s="28">
        <v>9250</v>
      </c>
      <c r="G66" s="30" t="s">
        <v>59</v>
      </c>
      <c r="H66" s="23" t="s">
        <v>49</v>
      </c>
      <c r="I66" s="27" t="s">
        <v>113</v>
      </c>
      <c r="J66" s="27"/>
      <c r="K66" s="27"/>
      <c r="L66" s="27">
        <f>(1037.79)/9</f>
        <v>115.31</v>
      </c>
      <c r="M66" s="24">
        <f t="shared" ref="M66:M69" si="10">$L66</f>
        <v>115.31</v>
      </c>
      <c r="N66" s="24"/>
      <c r="O66" s="24">
        <f>$L66*9/36</f>
        <v>28.827500000000001</v>
      </c>
      <c r="P66" s="24"/>
      <c r="Q66" s="24">
        <f>$L66*(6/36)</f>
        <v>19.218333333333334</v>
      </c>
      <c r="R66" s="24">
        <f>$L66*0.055</f>
        <v>6.3420500000000004</v>
      </c>
      <c r="S66" s="24"/>
      <c r="T66" s="24">
        <f>$L66*1.5/36</f>
        <v>4.8045833333333334</v>
      </c>
      <c r="U66" s="24">
        <f>$L66*1.5/36</f>
        <v>4.8045833333333334</v>
      </c>
      <c r="V66" s="24"/>
      <c r="W66" s="24"/>
      <c r="X66" s="24"/>
      <c r="Y66" s="54"/>
      <c r="Z66" s="53"/>
      <c r="AA66" s="53"/>
      <c r="AB66" s="53"/>
      <c r="AC66" s="30"/>
      <c r="AD66" s="54"/>
      <c r="AE66" s="24"/>
      <c r="AF66" s="24">
        <v>417.79</v>
      </c>
      <c r="AH66" s="6" t="s">
        <v>94</v>
      </c>
    </row>
    <row r="67" spans="2:34" ht="12.75" customHeight="1" x14ac:dyDescent="0.2">
      <c r="B67" s="47">
        <v>1</v>
      </c>
      <c r="D67" s="28">
        <v>9250</v>
      </c>
      <c r="E67" s="29"/>
      <c r="F67" s="28">
        <v>10047</v>
      </c>
      <c r="G67" s="30" t="s">
        <v>81</v>
      </c>
      <c r="H67" s="23" t="s">
        <v>52</v>
      </c>
      <c r="I67" s="27"/>
      <c r="J67" s="27"/>
      <c r="K67" s="27"/>
      <c r="L67" s="27">
        <f>73625.95/9</f>
        <v>8180.6611111111106</v>
      </c>
      <c r="M67" s="24"/>
      <c r="N67" s="24">
        <f>$L67</f>
        <v>8180.6611111111106</v>
      </c>
      <c r="O67" s="24"/>
      <c r="P67" s="24"/>
      <c r="Q67" s="24"/>
      <c r="R67" s="24">
        <f>$L67*0.085</f>
        <v>695.35619444444444</v>
      </c>
      <c r="S67" s="24"/>
      <c r="T67" s="24">
        <f>$L67*1.5/36</f>
        <v>340.86087962962961</v>
      </c>
      <c r="U67" s="24"/>
      <c r="V67" s="24"/>
      <c r="W67" s="24"/>
      <c r="X67" s="24"/>
      <c r="Y67" s="24"/>
      <c r="Z67" s="24"/>
      <c r="AA67" s="24"/>
      <c r="AB67" s="24"/>
      <c r="AC67" s="24"/>
      <c r="AD67" s="54"/>
      <c r="AE67" s="24"/>
      <c r="AF67" s="24"/>
      <c r="AH67" s="6" t="s">
        <v>73</v>
      </c>
    </row>
    <row r="68" spans="2:34" ht="12.75" customHeight="1" x14ac:dyDescent="0.2">
      <c r="B68" s="47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54"/>
      <c r="Z68" s="53"/>
      <c r="AA68" s="53"/>
      <c r="AB68" s="53"/>
      <c r="AC68" s="30"/>
      <c r="AD68" s="54"/>
      <c r="AE68" s="24"/>
      <c r="AF68" s="24"/>
    </row>
    <row r="69" spans="2:34" ht="12.75" customHeight="1" x14ac:dyDescent="0.2">
      <c r="B69" s="47">
        <v>1</v>
      </c>
      <c r="D69" s="28">
        <v>9250</v>
      </c>
      <c r="E69" s="29"/>
      <c r="F69" s="28">
        <v>9878.17</v>
      </c>
      <c r="G69" s="30" t="s">
        <v>81</v>
      </c>
      <c r="H69" s="29" t="s">
        <v>49</v>
      </c>
      <c r="I69" s="27" t="s">
        <v>114</v>
      </c>
      <c r="J69" s="27"/>
      <c r="K69" s="27"/>
      <c r="L69" s="27">
        <f>1210.34/9</f>
        <v>134.48222222222222</v>
      </c>
      <c r="M69" s="24">
        <f t="shared" si="10"/>
        <v>134.48222222222222</v>
      </c>
      <c r="N69" s="24"/>
      <c r="O69" s="24">
        <f>$L69*9/36</f>
        <v>33.620555555555555</v>
      </c>
      <c r="P69" s="24"/>
      <c r="Q69" s="24">
        <f>$L69*(6/36)</f>
        <v>22.413703703703703</v>
      </c>
      <c r="R69" s="24">
        <f>$L69*0.055</f>
        <v>7.396522222222222</v>
      </c>
      <c r="S69" s="24"/>
      <c r="T69" s="24">
        <f>$L69*1.5/36</f>
        <v>5.6034259259259258</v>
      </c>
      <c r="U69" s="24">
        <f>$L69*1.5/36</f>
        <v>5.6034259259259258</v>
      </c>
      <c r="V69" s="24"/>
      <c r="W69" s="24"/>
      <c r="X69" s="24"/>
      <c r="Y69" s="54"/>
      <c r="Z69" s="53"/>
      <c r="AA69" s="53"/>
      <c r="AB69" s="53"/>
      <c r="AC69" s="30"/>
      <c r="AD69" s="54"/>
      <c r="AE69" s="24"/>
      <c r="AF69" s="24">
        <v>603.69000000000005</v>
      </c>
      <c r="AH69" s="6" t="s">
        <v>94</v>
      </c>
    </row>
    <row r="70" spans="2:34" ht="12.75" customHeight="1" x14ac:dyDescent="0.2">
      <c r="B70" s="47">
        <v>1</v>
      </c>
      <c r="D70" s="28">
        <v>9250</v>
      </c>
      <c r="E70" s="29"/>
      <c r="F70" s="28">
        <v>9615.24</v>
      </c>
      <c r="G70" s="30" t="s">
        <v>81</v>
      </c>
      <c r="H70" s="29" t="s">
        <v>49</v>
      </c>
      <c r="I70" s="27"/>
      <c r="J70" s="27"/>
      <c r="K70" s="27"/>
      <c r="L70" s="27">
        <f>3863.32/9</f>
        <v>429.25777777777779</v>
      </c>
      <c r="M70" s="24">
        <f>$L70+(724.42-22)*(10/12)/9</f>
        <v>494.29666666666668</v>
      </c>
      <c r="N70" s="24"/>
      <c r="O70" s="30"/>
      <c r="P70" s="24"/>
      <c r="Q70" s="24">
        <f>$L70*(6/36)+(724.42-22)*(10/12)/9*6/36</f>
        <v>82.382777777777775</v>
      </c>
      <c r="R70" s="24">
        <f>$L70*0.055+(724.42-22)*(4/12)/9*0.055</f>
        <v>25.040033333333334</v>
      </c>
      <c r="S70" s="24">
        <f t="shared" ref="S70:S72" si="11">$L70*1.5/36</f>
        <v>17.88574074074074</v>
      </c>
      <c r="T70" s="24"/>
      <c r="U70" s="24"/>
      <c r="V70" s="24">
        <f>$L70*2.5/36+(724.42-22)*(4/12)/9*2.5/36</f>
        <v>31.6162037037037</v>
      </c>
      <c r="W70" s="30"/>
      <c r="X70" s="24"/>
      <c r="Y70" s="54"/>
      <c r="Z70" s="53"/>
      <c r="AA70" s="53"/>
      <c r="AB70" s="53"/>
      <c r="AC70" s="30"/>
      <c r="AD70" s="54"/>
      <c r="AE70" s="30"/>
      <c r="AF70" s="30"/>
      <c r="AH70" s="6" t="s">
        <v>74</v>
      </c>
    </row>
    <row r="71" spans="2:34" ht="12.75" customHeight="1" x14ac:dyDescent="0.2">
      <c r="B71" s="47">
        <v>1</v>
      </c>
      <c r="D71" s="28">
        <v>9615.24</v>
      </c>
      <c r="E71" s="29"/>
      <c r="F71" s="28">
        <v>9810.23</v>
      </c>
      <c r="G71" s="30" t="s">
        <v>81</v>
      </c>
      <c r="H71" s="29" t="s">
        <v>49</v>
      </c>
      <c r="I71" s="27"/>
      <c r="J71" s="27"/>
      <c r="K71" s="27"/>
      <c r="L71" s="27">
        <f>2014.26/9</f>
        <v>223.80666666666667</v>
      </c>
      <c r="M71" s="24">
        <f>$L71+(184.38)*(10/12)/9</f>
        <v>240.87888888888889</v>
      </c>
      <c r="N71" s="24"/>
      <c r="O71" s="30"/>
      <c r="P71" s="24"/>
      <c r="Q71" s="24">
        <f>$L71*(6/36)+(184.38)*(10/12)/9*6/36</f>
        <v>40.14648148148148</v>
      </c>
      <c r="R71" s="24">
        <f>$L71*0.055+(184.38)*(4/12)/9*0.055</f>
        <v>12.684955555555556</v>
      </c>
      <c r="S71" s="24">
        <f t="shared" si="11"/>
        <v>9.325277777777778</v>
      </c>
      <c r="T71" s="24"/>
      <c r="U71" s="24"/>
      <c r="V71" s="24">
        <f>$L71*2.5/36+(184.38)*(4/12)/9*2.5/36</f>
        <v>16.016358024691357</v>
      </c>
      <c r="W71" s="30"/>
      <c r="X71" s="24"/>
      <c r="Y71" s="54"/>
      <c r="Z71" s="53"/>
      <c r="AA71" s="53"/>
      <c r="AB71" s="53"/>
      <c r="AC71" s="30"/>
      <c r="AD71" s="54"/>
      <c r="AE71" s="30"/>
      <c r="AF71" s="30"/>
      <c r="AH71" s="6" t="s">
        <v>74</v>
      </c>
    </row>
    <row r="72" spans="2:34" ht="12.75" customHeight="1" x14ac:dyDescent="0.2">
      <c r="B72" s="47">
        <v>1</v>
      </c>
      <c r="D72" s="28">
        <v>9810.23</v>
      </c>
      <c r="E72" s="29"/>
      <c r="F72" s="28">
        <v>10043.540000000001</v>
      </c>
      <c r="G72" s="30" t="s">
        <v>82</v>
      </c>
      <c r="H72" s="29" t="s">
        <v>49</v>
      </c>
      <c r="I72" s="27"/>
      <c r="J72" s="27"/>
      <c r="K72" s="27"/>
      <c r="L72" s="27">
        <f>2177.32/9</f>
        <v>241.92444444444448</v>
      </c>
      <c r="M72" s="24">
        <f>$L72+(482.39-22)*(10/12)/9</f>
        <v>284.55314814814818</v>
      </c>
      <c r="N72" s="24"/>
      <c r="O72" s="30"/>
      <c r="P72" s="24"/>
      <c r="Q72" s="24">
        <f>$L72*(6/36)+(482.39-22)*(10/12)/9*6/36</f>
        <v>47.425524691358028</v>
      </c>
      <c r="R72" s="24">
        <f>$L72*0.055+(482.39-22)*(4/12)/9*0.055</f>
        <v>14.243675925925928</v>
      </c>
      <c r="S72" s="24">
        <f t="shared" si="11"/>
        <v>10.080185185185186</v>
      </c>
      <c r="T72" s="24"/>
      <c r="U72" s="24"/>
      <c r="V72" s="24">
        <f>$L72*2.5/36+(482.39-22)*(4/12)/9*2.5/36</f>
        <v>17.984439300411523</v>
      </c>
      <c r="W72" s="30"/>
      <c r="X72" s="24"/>
      <c r="Y72" s="54"/>
      <c r="Z72" s="53"/>
      <c r="AA72" s="53"/>
      <c r="AB72" s="53"/>
      <c r="AC72" s="30"/>
      <c r="AD72" s="54"/>
      <c r="AE72" s="30"/>
      <c r="AF72" s="30"/>
      <c r="AH72" s="6" t="s">
        <v>74</v>
      </c>
    </row>
    <row r="73" spans="2:34" ht="12.75" customHeight="1" x14ac:dyDescent="0.2">
      <c r="B73" s="47">
        <v>1</v>
      </c>
      <c r="D73" s="28"/>
      <c r="E73" s="29"/>
      <c r="F73" s="28"/>
      <c r="G73" s="30"/>
      <c r="H73" s="29"/>
      <c r="I73" s="27"/>
      <c r="J73" s="27"/>
      <c r="K73" s="27"/>
      <c r="L73" s="27"/>
      <c r="M73" s="24"/>
      <c r="N73" s="24"/>
      <c r="O73" s="30"/>
      <c r="P73" s="24"/>
      <c r="Q73" s="24"/>
      <c r="R73" s="24"/>
      <c r="S73" s="24"/>
      <c r="T73" s="24"/>
      <c r="U73" s="24"/>
      <c r="V73" s="24"/>
      <c r="W73" s="24"/>
      <c r="X73" s="24"/>
      <c r="Y73" s="54"/>
      <c r="Z73" s="53"/>
      <c r="AA73" s="53"/>
      <c r="AB73" s="53"/>
      <c r="AC73" s="30"/>
      <c r="AD73" s="53"/>
      <c r="AE73" s="30"/>
      <c r="AF73" s="30"/>
    </row>
    <row r="74" spans="2:34" ht="12.75" customHeight="1" x14ac:dyDescent="0.2">
      <c r="B74" s="47">
        <v>1</v>
      </c>
      <c r="D74" s="108" t="s">
        <v>76</v>
      </c>
      <c r="E74" s="109"/>
      <c r="F74" s="110"/>
      <c r="G74" s="30"/>
      <c r="H74" s="29"/>
      <c r="I74" s="27"/>
      <c r="J74" s="27"/>
      <c r="K74" s="27"/>
      <c r="L74" s="27"/>
      <c r="M74" s="24"/>
      <c r="N74" s="24"/>
      <c r="O74" s="30"/>
      <c r="P74" s="24"/>
      <c r="Q74" s="24"/>
      <c r="R74" s="24"/>
      <c r="S74" s="24"/>
      <c r="T74" s="24"/>
      <c r="U74" s="24"/>
      <c r="V74" s="24"/>
      <c r="W74" s="24"/>
      <c r="X74" s="24"/>
      <c r="Y74" s="54"/>
      <c r="Z74" s="53"/>
      <c r="AA74" s="53"/>
      <c r="AB74" s="53"/>
      <c r="AC74" s="30"/>
      <c r="AD74" s="53"/>
      <c r="AE74" s="30"/>
      <c r="AF74" s="30"/>
    </row>
    <row r="75" spans="2:34" ht="12.75" customHeight="1" x14ac:dyDescent="0.2">
      <c r="B75" s="47">
        <v>1</v>
      </c>
      <c r="D75" s="28">
        <v>1000</v>
      </c>
      <c r="E75" s="29"/>
      <c r="F75" s="28">
        <v>1794.58</v>
      </c>
      <c r="G75" s="30" t="s">
        <v>83</v>
      </c>
      <c r="H75" s="23" t="s">
        <v>52</v>
      </c>
      <c r="I75" s="27"/>
      <c r="J75" s="27"/>
      <c r="K75" s="27"/>
      <c r="L75" s="27">
        <f>(12124.92-4525.37+1452.05)/9</f>
        <v>1005.7333333333333</v>
      </c>
      <c r="M75" s="24">
        <f>$L75+(693.39+688.21+235.87-15-11)*(10/12)/9</f>
        <v>1153.0916666666667</v>
      </c>
      <c r="N75" s="24"/>
      <c r="O75" s="30"/>
      <c r="P75" s="24"/>
      <c r="Q75" s="24">
        <f>$L75*(6/36)+(693.39+688.21+235.87-15-11)*(10/12)/9*6/36</f>
        <v>192.18194444444441</v>
      </c>
      <c r="R75" s="24">
        <f>$L75*0.055+(693.39+688.21+235.87-15-11)*(4/12)/9*0.055</f>
        <v>58.557216666666669</v>
      </c>
      <c r="S75" s="24">
        <f>$L75*1.5/36</f>
        <v>41.905555555555551</v>
      </c>
      <c r="T75" s="24"/>
      <c r="U75" s="24"/>
      <c r="V75" s="24">
        <f>$L75*2.5/36+(693.39+688.21+235.87-15-11)*(4/12)/9*2.5/36</f>
        <v>73.935879629629625</v>
      </c>
      <c r="W75" s="30"/>
      <c r="X75" s="24"/>
      <c r="Y75" s="54"/>
      <c r="Z75" s="53"/>
      <c r="AA75" s="24"/>
      <c r="AB75" s="24"/>
      <c r="AC75" s="24"/>
      <c r="AD75" s="54"/>
      <c r="AE75" s="24"/>
      <c r="AF75" s="24"/>
      <c r="AH75" s="6" t="s">
        <v>74</v>
      </c>
    </row>
    <row r="76" spans="2:34" ht="12.75" customHeight="1" x14ac:dyDescent="0.2">
      <c r="B76" s="47">
        <v>1</v>
      </c>
      <c r="D76" s="28">
        <v>1855.58</v>
      </c>
      <c r="E76" s="29"/>
      <c r="F76" s="28">
        <v>2598.0500000000002</v>
      </c>
      <c r="G76" s="30" t="s">
        <v>65</v>
      </c>
      <c r="H76" s="23" t="s">
        <v>52</v>
      </c>
      <c r="I76" s="27"/>
      <c r="J76" s="27"/>
      <c r="K76" s="27"/>
      <c r="L76" s="27">
        <f>(1216.68+3492.82+308+3179.54+300)/9</f>
        <v>944.1155555555556</v>
      </c>
      <c r="M76" s="24">
        <f>$L76+(199.83-15-11+657.06-22+71.66-22+600.1-22+300-11-13)*(10/12)/9</f>
        <v>1102.6942592592593</v>
      </c>
      <c r="N76" s="24"/>
      <c r="O76" s="30"/>
      <c r="P76" s="24"/>
      <c r="Q76" s="24">
        <f>$L76*(6/36)+(199.83-15-11+657.06-22+71.66-22+600.1-22+300-11-13)*(10/12)/9*6/36</f>
        <v>183.78237654320989</v>
      </c>
      <c r="R76" s="24">
        <f>$L76*0.055+(199.83-15-11+657.06-22+71.66-22+600.1-22+300-11-13)*(4/12)/9*0.055</f>
        <v>55.41508703703704</v>
      </c>
      <c r="S76" s="24">
        <f>$L76*1.5/36</f>
        <v>39.33814814814815</v>
      </c>
      <c r="T76" s="24"/>
      <c r="U76" s="24"/>
      <c r="V76" s="24">
        <f>$L76*2.5/36+(199.83-15-11+657.06-22+71.66-22+600.1-22+300-11-13)*(4/12)/9*2.5/36</f>
        <v>69.968544238683137</v>
      </c>
      <c r="W76" s="30"/>
      <c r="X76" s="24"/>
      <c r="Y76" s="54"/>
      <c r="Z76" s="53"/>
      <c r="AA76" s="24"/>
      <c r="AB76" s="24"/>
      <c r="AC76" s="24"/>
      <c r="AD76" s="54"/>
      <c r="AE76" s="30"/>
      <c r="AF76" s="30"/>
      <c r="AH76" s="6" t="s">
        <v>74</v>
      </c>
    </row>
    <row r="77" spans="2:34" ht="12.75" customHeight="1" x14ac:dyDescent="0.2">
      <c r="B77" s="47">
        <v>1</v>
      </c>
      <c r="D77" s="28">
        <v>2573.0500000000002</v>
      </c>
      <c r="E77" s="29"/>
      <c r="F77" s="28">
        <v>2598.0500000000002</v>
      </c>
      <c r="G77" s="30" t="s">
        <v>65</v>
      </c>
      <c r="H77" s="23" t="s">
        <v>50</v>
      </c>
      <c r="I77" s="27" t="s">
        <v>115</v>
      </c>
      <c r="J77" s="27"/>
      <c r="K77" s="27"/>
      <c r="L77" s="27"/>
      <c r="M77" s="24"/>
      <c r="N77" s="24"/>
      <c r="O77" s="30"/>
      <c r="P77" s="24"/>
      <c r="Q77" s="24"/>
      <c r="R77" s="24"/>
      <c r="S77" s="24"/>
      <c r="T77" s="24"/>
      <c r="U77" s="24"/>
      <c r="V77" s="24"/>
      <c r="W77" s="30"/>
      <c r="X77" s="24"/>
      <c r="Y77" s="54"/>
      <c r="Z77" s="53">
        <v>25</v>
      </c>
      <c r="AA77" s="53"/>
      <c r="AB77" s="53"/>
      <c r="AC77" s="30"/>
      <c r="AD77" s="54"/>
      <c r="AE77" s="24"/>
      <c r="AF77" s="24"/>
      <c r="AH77" s="6" t="s">
        <v>95</v>
      </c>
    </row>
    <row r="78" spans="2:34" ht="12.75" customHeight="1" x14ac:dyDescent="0.2">
      <c r="B78" s="47">
        <v>1</v>
      </c>
      <c r="D78" s="28">
        <v>2573.0500000000002</v>
      </c>
      <c r="E78" s="29"/>
      <c r="F78" s="28">
        <v>2598.0500000000002</v>
      </c>
      <c r="G78" s="30" t="s">
        <v>65</v>
      </c>
      <c r="H78" s="23" t="s">
        <v>49</v>
      </c>
      <c r="I78" s="27" t="s">
        <v>116</v>
      </c>
      <c r="J78" s="27"/>
      <c r="K78" s="27"/>
      <c r="L78" s="27"/>
      <c r="M78" s="24"/>
      <c r="N78" s="24"/>
      <c r="O78" s="30"/>
      <c r="P78" s="24"/>
      <c r="Q78" s="24"/>
      <c r="R78" s="24"/>
      <c r="S78" s="24"/>
      <c r="T78" s="24"/>
      <c r="U78" s="24"/>
      <c r="V78" s="24"/>
      <c r="W78" s="30"/>
      <c r="X78" s="24"/>
      <c r="Y78" s="54"/>
      <c r="Z78" s="53">
        <v>25</v>
      </c>
      <c r="AA78" s="53"/>
      <c r="AB78" s="53"/>
      <c r="AC78" s="30"/>
      <c r="AD78" s="54"/>
      <c r="AE78" s="30"/>
      <c r="AF78" s="30"/>
      <c r="AH78" s="6" t="s">
        <v>95</v>
      </c>
    </row>
    <row r="79" spans="2:34" ht="12.75" customHeight="1" x14ac:dyDescent="0.2">
      <c r="B79" s="47">
        <v>1</v>
      </c>
      <c r="D79" s="28">
        <v>2968.26</v>
      </c>
      <c r="E79" s="29"/>
      <c r="F79" s="28">
        <v>3139.28</v>
      </c>
      <c r="G79" s="30" t="s">
        <v>66</v>
      </c>
      <c r="H79" s="23" t="s">
        <v>52</v>
      </c>
      <c r="I79" s="27"/>
      <c r="J79" s="27"/>
      <c r="K79" s="27"/>
      <c r="L79" s="27">
        <f>(1918.39)/9</f>
        <v>213.15444444444447</v>
      </c>
      <c r="M79" s="24">
        <f>$L79+(365.91-13-11)*(10/12)/9</f>
        <v>244.8127777777778</v>
      </c>
      <c r="N79" s="24"/>
      <c r="O79" s="30"/>
      <c r="P79" s="24"/>
      <c r="Q79" s="24">
        <f>$L79*(6/36)+(365.91-13-11)*(10/12)/9*6/36</f>
        <v>40.802129629629633</v>
      </c>
      <c r="R79" s="24">
        <f>$L79*0.055+(365.91-13-11)*(4/12)/9*0.055</f>
        <v>12.419977777777779</v>
      </c>
      <c r="S79" s="24">
        <f>$L79*1.5/36</f>
        <v>8.881435185185186</v>
      </c>
      <c r="T79" s="24"/>
      <c r="U79" s="24"/>
      <c r="V79" s="24">
        <f>$L79*2.5/36+(365.91-13-11)*(4/12)/9*2.5/36</f>
        <v>15.681790123456793</v>
      </c>
      <c r="W79" s="30"/>
      <c r="X79" s="24"/>
      <c r="Y79" s="54"/>
      <c r="Z79" s="53"/>
      <c r="AA79" s="53"/>
      <c r="AB79" s="53"/>
      <c r="AC79" s="30"/>
      <c r="AD79" s="54"/>
      <c r="AE79" s="30"/>
      <c r="AF79" s="30"/>
      <c r="AH79" s="6" t="s">
        <v>74</v>
      </c>
    </row>
    <row r="80" spans="2:34" ht="12.75" customHeight="1" x14ac:dyDescent="0.2">
      <c r="B80" s="47">
        <v>1</v>
      </c>
      <c r="D80" s="28"/>
      <c r="E80" s="29"/>
      <c r="F80" s="28"/>
      <c r="G80" s="30"/>
      <c r="H80" s="23"/>
      <c r="I80" s="27"/>
      <c r="J80" s="27"/>
      <c r="K80" s="27"/>
      <c r="L80" s="27"/>
      <c r="M80" s="24"/>
      <c r="N80" s="24"/>
      <c r="O80" s="30"/>
      <c r="P80" s="24"/>
      <c r="Q80" s="24"/>
      <c r="R80" s="24"/>
      <c r="S80" s="24"/>
      <c r="T80" s="24"/>
      <c r="U80" s="24"/>
      <c r="V80" s="24"/>
      <c r="W80" s="30"/>
      <c r="X80" s="24"/>
      <c r="Y80" s="54"/>
      <c r="Z80" s="53"/>
      <c r="AA80" s="53"/>
      <c r="AB80" s="53"/>
      <c r="AC80" s="30"/>
      <c r="AD80" s="54"/>
      <c r="AE80" s="24"/>
      <c r="AF80" s="24"/>
    </row>
    <row r="81" spans="2:34" ht="12.75" customHeight="1" x14ac:dyDescent="0.2">
      <c r="B81" s="47">
        <v>1</v>
      </c>
      <c r="D81" s="28">
        <v>2968.26</v>
      </c>
      <c r="E81" s="29"/>
      <c r="F81" s="28">
        <v>2993.23</v>
      </c>
      <c r="G81" s="30" t="s">
        <v>66</v>
      </c>
      <c r="H81" s="23" t="s">
        <v>50</v>
      </c>
      <c r="I81" s="27" t="s">
        <v>117</v>
      </c>
      <c r="J81" s="27"/>
      <c r="K81" s="27"/>
      <c r="L81" s="27"/>
      <c r="M81" s="24"/>
      <c r="N81" s="24"/>
      <c r="O81" s="30"/>
      <c r="P81" s="24"/>
      <c r="Q81" s="24"/>
      <c r="R81" s="24"/>
      <c r="S81" s="24"/>
      <c r="T81" s="24"/>
      <c r="U81" s="24"/>
      <c r="V81" s="24"/>
      <c r="W81" s="30"/>
      <c r="X81" s="24"/>
      <c r="Y81" s="54"/>
      <c r="Z81" s="53">
        <v>23.48</v>
      </c>
      <c r="AA81" s="53"/>
      <c r="AB81" s="53"/>
      <c r="AC81" s="30"/>
      <c r="AD81" s="54"/>
      <c r="AE81" s="24"/>
      <c r="AF81" s="24"/>
      <c r="AH81" s="6" t="s">
        <v>95</v>
      </c>
    </row>
    <row r="82" spans="2:34" ht="12.75" customHeight="1" x14ac:dyDescent="0.2">
      <c r="B82" s="47">
        <v>1</v>
      </c>
      <c r="D82" s="28">
        <v>2968.26</v>
      </c>
      <c r="E82" s="29"/>
      <c r="F82" s="28">
        <v>2993.23</v>
      </c>
      <c r="G82" s="30" t="s">
        <v>66</v>
      </c>
      <c r="H82" s="23" t="s">
        <v>49</v>
      </c>
      <c r="I82" s="27" t="s">
        <v>118</v>
      </c>
      <c r="J82" s="27"/>
      <c r="K82" s="27"/>
      <c r="L82" s="27"/>
      <c r="M82" s="24"/>
      <c r="N82" s="24"/>
      <c r="O82" s="30"/>
      <c r="P82" s="24"/>
      <c r="Q82" s="24"/>
      <c r="R82" s="24"/>
      <c r="S82" s="24"/>
      <c r="T82" s="24"/>
      <c r="U82" s="24"/>
      <c r="V82" s="24"/>
      <c r="W82" s="30"/>
      <c r="X82" s="24"/>
      <c r="Y82" s="54"/>
      <c r="Z82" s="53">
        <v>26.1</v>
      </c>
      <c r="AA82" s="53"/>
      <c r="AB82" s="53"/>
      <c r="AC82" s="30"/>
      <c r="AD82" s="54"/>
      <c r="AE82" s="24"/>
      <c r="AF82" s="24"/>
      <c r="AH82" s="6" t="s">
        <v>95</v>
      </c>
    </row>
    <row r="83" spans="2:34" ht="12.75" customHeight="1" x14ac:dyDescent="0.2">
      <c r="B83" s="47">
        <v>1</v>
      </c>
      <c r="D83" s="58"/>
      <c r="E83" s="28"/>
      <c r="F83" s="59"/>
      <c r="G83" s="30"/>
      <c r="H83" s="29"/>
      <c r="I83" s="27"/>
      <c r="J83" s="27"/>
      <c r="K83" s="27"/>
      <c r="L83" s="27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54"/>
      <c r="Z83" s="54"/>
      <c r="AA83" s="53"/>
      <c r="AB83" s="53"/>
      <c r="AC83" s="30"/>
      <c r="AD83" s="54"/>
      <c r="AE83" s="30"/>
      <c r="AF83" s="30"/>
    </row>
    <row r="84" spans="2:34" ht="12.75" customHeight="1" x14ac:dyDescent="0.2">
      <c r="B84" s="47">
        <v>1</v>
      </c>
      <c r="D84" s="28"/>
      <c r="E84" s="29"/>
      <c r="F84" s="28"/>
      <c r="G84" s="30"/>
      <c r="H84" s="29"/>
      <c r="I84" s="27"/>
      <c r="J84" s="27"/>
      <c r="K84" s="27"/>
      <c r="L84" s="27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54"/>
      <c r="Z84" s="53"/>
      <c r="AA84" s="53"/>
      <c r="AB84" s="53"/>
      <c r="AC84" s="30"/>
      <c r="AD84" s="53"/>
      <c r="AE84" s="30"/>
      <c r="AF84" s="24"/>
    </row>
    <row r="85" spans="2:34" ht="12.75" customHeight="1" x14ac:dyDescent="0.2">
      <c r="B85" s="47">
        <v>1</v>
      </c>
      <c r="D85" s="28"/>
      <c r="E85" s="29"/>
      <c r="F85" s="28"/>
      <c r="G85" s="30"/>
      <c r="H85" s="29"/>
      <c r="I85" s="27"/>
      <c r="J85" s="27"/>
      <c r="K85" s="27"/>
      <c r="L85" s="27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54"/>
      <c r="Z85" s="53"/>
      <c r="AA85" s="53"/>
      <c r="AB85" s="53"/>
      <c r="AC85" s="30"/>
      <c r="AD85" s="54"/>
      <c r="AE85" s="30"/>
      <c r="AF85" s="30"/>
    </row>
    <row r="86" spans="2:34" ht="12.75" customHeight="1" x14ac:dyDescent="0.2">
      <c r="B86" s="47">
        <v>1</v>
      </c>
      <c r="D86" s="28"/>
      <c r="E86" s="29"/>
      <c r="F86" s="28"/>
      <c r="G86" s="30"/>
      <c r="H86" s="29"/>
      <c r="I86" s="27"/>
      <c r="J86" s="27"/>
      <c r="K86" s="27"/>
      <c r="L86" s="27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54"/>
      <c r="Z86" s="53"/>
      <c r="AA86" s="53"/>
      <c r="AB86" s="53"/>
      <c r="AC86" s="30"/>
      <c r="AD86" s="53"/>
      <c r="AE86" s="30"/>
      <c r="AF86" s="30"/>
    </row>
    <row r="87" spans="2:34" ht="12.75" customHeight="1" thickBot="1" x14ac:dyDescent="0.25">
      <c r="B87" s="47">
        <v>1</v>
      </c>
      <c r="D87" s="28"/>
      <c r="E87" s="29"/>
      <c r="F87" s="28"/>
      <c r="G87" s="30"/>
      <c r="H87" s="29"/>
      <c r="I87" s="27"/>
      <c r="J87" s="27"/>
      <c r="K87" s="27"/>
      <c r="L87" s="27"/>
      <c r="M87" s="24"/>
      <c r="N87" s="24"/>
      <c r="O87" s="30"/>
      <c r="P87" s="24"/>
      <c r="Q87" s="24"/>
      <c r="R87" s="24"/>
      <c r="S87" s="24"/>
      <c r="T87" s="24"/>
      <c r="U87" s="24"/>
      <c r="V87" s="24"/>
      <c r="W87" s="24"/>
      <c r="X87" s="24"/>
      <c r="Y87" s="54"/>
      <c r="Z87" s="53"/>
      <c r="AA87" s="53"/>
      <c r="AB87" s="30"/>
      <c r="AC87" s="53"/>
      <c r="AD87" s="30"/>
      <c r="AE87" s="26"/>
      <c r="AF87" s="27"/>
    </row>
    <row r="88" spans="2:34" ht="12.75" customHeight="1" thickBot="1" x14ac:dyDescent="0.25">
      <c r="B88" s="6" t="s">
        <v>18</v>
      </c>
      <c r="D88" s="91" t="s">
        <v>89</v>
      </c>
      <c r="E88" s="92"/>
      <c r="F88" s="92"/>
      <c r="G88" s="92"/>
      <c r="H88" s="92"/>
      <c r="I88" s="92"/>
      <c r="J88" s="56"/>
      <c r="K88" s="56"/>
      <c r="L88" s="57" t="s">
        <v>48</v>
      </c>
      <c r="M88" s="40">
        <f>IF(M10="","",IF(OR(M27="", M27="LS", M27="LUMP"),IF(SUM(COUNTIF(M28:M86,"LS")+COUNTIF(M28:M86,"LUMP"))&gt;0,"LS",""),IF(SUM(M28:M86)&lt;&gt;0,SUM(M28:M86),"")))</f>
        <v>7553.883518518518</v>
      </c>
      <c r="N88" s="40">
        <f t="shared" ref="N88:AF88" si="12">IF(N10="","",IF(OR(N27="", N27="LS", N27="LUMP"),IF(SUM(COUNTIF(N28:N86,"LS")+COUNTIF(N28:N86,"LUMP"))&gt;0,"LS",""),IF(SUM(N28:N86)&lt;&gt;0,SUM(N28:N86),"")))</f>
        <v>33939.011111111111</v>
      </c>
      <c r="O88" s="67" t="str">
        <f>IF(O10="","",IF(OR(O27="", O27="LS", O27="LUMP"),IF(SUM(COUNTIF(O28:P86,"LS")+COUNTIF(O28:P86,"LUMP"))&gt;0,"LS",""),IF(SUM(O28:P86)&lt;&gt;0,SUM(O28:P86),"")))</f>
        <v/>
      </c>
      <c r="P88" s="68"/>
      <c r="Q88" s="40">
        <f t="shared" si="12"/>
        <v>1180.0902160493829</v>
      </c>
      <c r="R88" s="40">
        <f t="shared" si="12"/>
        <v>3254.0156018518519</v>
      </c>
      <c r="S88" s="40">
        <f t="shared" si="12"/>
        <v>183.66921296296294</v>
      </c>
      <c r="T88" s="40">
        <f t="shared" si="12"/>
        <v>1493.4382407407406</v>
      </c>
      <c r="U88" s="40" t="str">
        <f t="shared" si="12"/>
        <v/>
      </c>
      <c r="V88" s="40">
        <f t="shared" si="12"/>
        <v>324.64310699588481</v>
      </c>
      <c r="W88" s="40" t="str">
        <f t="shared" si="12"/>
        <v/>
      </c>
      <c r="X88" s="40">
        <f t="shared" si="12"/>
        <v>146.38444444444443</v>
      </c>
      <c r="Y88" s="40">
        <f t="shared" si="12"/>
        <v>4091.9500000000003</v>
      </c>
      <c r="Z88" s="40">
        <f t="shared" si="12"/>
        <v>145.64000000000001</v>
      </c>
      <c r="AA88" s="40">
        <f t="shared" si="12"/>
        <v>20</v>
      </c>
      <c r="AB88" s="40">
        <f t="shared" si="12"/>
        <v>453.06999999999994</v>
      </c>
      <c r="AC88" s="40">
        <f t="shared" si="12"/>
        <v>76.056666666666672</v>
      </c>
      <c r="AD88" s="40">
        <f t="shared" si="12"/>
        <v>520.54</v>
      </c>
      <c r="AE88" s="40">
        <f t="shared" si="12"/>
        <v>227</v>
      </c>
      <c r="AF88" s="40">
        <f t="shared" si="12"/>
        <v>2897.58</v>
      </c>
    </row>
    <row r="89" spans="2:34" ht="12.75" customHeight="1" thickBot="1" x14ac:dyDescent="0.25"/>
    <row r="90" spans="2:34" ht="12.75" customHeight="1" thickBot="1" x14ac:dyDescent="0.25">
      <c r="B90" s="44" t="s">
        <v>16</v>
      </c>
      <c r="D90" s="69" t="str">
        <f>"PAVEMENT CALC SHEET " &amp; B91</f>
        <v>PAVEMENT CALC SHEET $gc101$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</row>
    <row r="91" spans="2:34" ht="12.75" customHeight="1" thickBot="1" x14ac:dyDescent="0.25">
      <c r="B91" s="45" t="s">
        <v>48</v>
      </c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 t="s">
        <v>47</v>
      </c>
      <c r="N91" s="43" t="s">
        <v>33</v>
      </c>
      <c r="O91" s="43" t="s">
        <v>35</v>
      </c>
      <c r="P91" s="43" t="s">
        <v>35</v>
      </c>
      <c r="Q91" s="43" t="s">
        <v>36</v>
      </c>
      <c r="R91" s="43" t="s">
        <v>37</v>
      </c>
      <c r="S91" s="43" t="s">
        <v>70</v>
      </c>
      <c r="T91" s="52" t="s">
        <v>38</v>
      </c>
      <c r="U91" s="43" t="s">
        <v>39</v>
      </c>
      <c r="V91" s="43" t="s">
        <v>40</v>
      </c>
      <c r="W91" s="43" t="s">
        <v>72</v>
      </c>
      <c r="X91" s="43" t="s">
        <v>91</v>
      </c>
      <c r="Y91" s="43" t="s">
        <v>134</v>
      </c>
      <c r="Z91" s="43" t="s">
        <v>41</v>
      </c>
      <c r="AA91" s="43" t="s">
        <v>128</v>
      </c>
      <c r="AB91" s="43" t="s">
        <v>42</v>
      </c>
      <c r="AC91" s="43" t="s">
        <v>43</v>
      </c>
      <c r="AD91" s="43" t="s">
        <v>43</v>
      </c>
      <c r="AE91" s="43" t="s">
        <v>45</v>
      </c>
      <c r="AF91" s="43" t="s">
        <v>45</v>
      </c>
    </row>
    <row r="92" spans="2:34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 t="s">
        <v>34</v>
      </c>
      <c r="O92" s="15" t="s">
        <v>67</v>
      </c>
      <c r="P92" s="15" t="s">
        <v>68</v>
      </c>
      <c r="Q92" s="15" t="s">
        <v>69</v>
      </c>
      <c r="R92" s="15"/>
      <c r="S92" s="15" t="s">
        <v>34</v>
      </c>
      <c r="T92" s="15" t="s">
        <v>34</v>
      </c>
      <c r="U92" s="15" t="s">
        <v>34</v>
      </c>
      <c r="V92" s="15" t="s">
        <v>71</v>
      </c>
      <c r="W92" s="15" t="s">
        <v>71</v>
      </c>
      <c r="X92" s="15"/>
      <c r="Y92" s="15"/>
      <c r="Z92" s="15"/>
      <c r="AA92" s="15"/>
      <c r="AB92" s="15"/>
      <c r="AC92" s="15" t="s">
        <v>44</v>
      </c>
      <c r="AD92" s="15" t="s">
        <v>84</v>
      </c>
      <c r="AE92" s="15" t="s">
        <v>90</v>
      </c>
      <c r="AF92" s="15" t="s">
        <v>46</v>
      </c>
    </row>
    <row r="93" spans="2:34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2:34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2:34" ht="12.75" customHeight="1" x14ac:dyDescent="0.2">
      <c r="B95" s="98" t="s">
        <v>17</v>
      </c>
      <c r="D95" s="70" t="s">
        <v>2</v>
      </c>
      <c r="E95" s="71"/>
      <c r="F95" s="72"/>
      <c r="G95" s="79" t="s">
        <v>53</v>
      </c>
      <c r="H95" s="81" t="s">
        <v>0</v>
      </c>
      <c r="I95" s="81" t="s">
        <v>96</v>
      </c>
      <c r="J95" s="81" t="s">
        <v>30</v>
      </c>
      <c r="K95" s="81" t="s">
        <v>31</v>
      </c>
      <c r="L95" s="81" t="s">
        <v>3</v>
      </c>
      <c r="M95" s="18" t="str">
        <f t="shared" ref="M95:AF95" si="13">IF(OR(TRIM(M91)=0,TRIM(M91)=""),"",IF(IFERROR(TRIM(INDEX(QryItemNamed,MATCH(TRIM(M91),ITEM,0),2)),"")="Y","SPECIAL",LEFT(IFERROR(TRIM(INDEX(ITEM,MATCH(TRIM(M91),ITEM,0))),""),3)))</f>
        <v>204</v>
      </c>
      <c r="N95" s="18" t="str">
        <f t="shared" si="13"/>
        <v>254</v>
      </c>
      <c r="O95" s="18" t="str">
        <f t="shared" si="13"/>
        <v/>
      </c>
      <c r="P95" s="18" t="str">
        <f t="shared" si="13"/>
        <v/>
      </c>
      <c r="Q95" s="18" t="str">
        <f t="shared" si="13"/>
        <v>304</v>
      </c>
      <c r="R95" s="18" t="str">
        <f t="shared" si="13"/>
        <v>407</v>
      </c>
      <c r="S95" s="18" t="str">
        <f t="shared" si="13"/>
        <v>441</v>
      </c>
      <c r="T95" s="18" t="str">
        <f t="shared" si="13"/>
        <v>442</v>
      </c>
      <c r="U95" s="18" t="str">
        <f t="shared" si="13"/>
        <v/>
      </c>
      <c r="V95" s="18" t="str">
        <f t="shared" si="13"/>
        <v>442</v>
      </c>
      <c r="W95" s="18" t="str">
        <f t="shared" si="13"/>
        <v/>
      </c>
      <c r="X95" s="18" t="str">
        <f t="shared" si="13"/>
        <v>452</v>
      </c>
      <c r="Y95" s="18" t="str">
        <f t="shared" si="13"/>
        <v>608</v>
      </c>
      <c r="Z95" s="18" t="str">
        <f t="shared" si="13"/>
        <v>609</v>
      </c>
      <c r="AA95" s="18" t="str">
        <f t="shared" si="13"/>
        <v>609</v>
      </c>
      <c r="AB95" s="18" t="str">
        <f t="shared" si="13"/>
        <v>609</v>
      </c>
      <c r="AC95" s="18" t="str">
        <f t="shared" ref="AC95:AD95" si="14">IF(OR(TRIM(AC91)=0,TRIM(AC91)=""),"",IF(IFERROR(TRIM(INDEX(QryItemNamed,MATCH(TRIM(AC91),ITEM,0),2)),"")="Y","SPECIAL",LEFT(IFERROR(TRIM(INDEX(ITEM,MATCH(TRIM(AC91),ITEM,0))),""),3)))</f>
        <v>609</v>
      </c>
      <c r="AD95" s="18" t="str">
        <f t="shared" si="14"/>
        <v>609</v>
      </c>
      <c r="AE95" s="18" t="str">
        <f t="shared" si="13"/>
        <v>609</v>
      </c>
      <c r="AF95" s="18" t="str">
        <f t="shared" si="13"/>
        <v>609</v>
      </c>
    </row>
    <row r="96" spans="2:34" ht="12.75" customHeight="1" x14ac:dyDescent="0.2">
      <c r="B96" s="99"/>
      <c r="D96" s="73"/>
      <c r="E96" s="74"/>
      <c r="F96" s="75"/>
      <c r="G96" s="80"/>
      <c r="H96" s="82"/>
      <c r="I96" s="82"/>
      <c r="J96" s="82"/>
      <c r="K96" s="82"/>
      <c r="L96" s="82"/>
      <c r="M96" s="76" t="str">
        <f t="shared" ref="M96:AF96" si="15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SUBGRADE COMPACTION</v>
      </c>
      <c r="N96" s="76" t="str">
        <f t="shared" si="15"/>
        <v>PAVEMENT PLANING, ASPHALT CONCRETE, 1.5"</v>
      </c>
      <c r="O96" s="76" t="str">
        <f t="shared" si="15"/>
        <v>ITEM CODE DOES NOT EXIST IN ITEM MASTER</v>
      </c>
      <c r="P96" s="76" t="str">
        <f t="shared" si="15"/>
        <v>ITEM CODE DOES NOT EXIST IN ITEM MASTER</v>
      </c>
      <c r="Q96" s="76" t="str">
        <f t="shared" si="15"/>
        <v>AGGREGATE BASE, 6"</v>
      </c>
      <c r="R96" s="76" t="str">
        <f t="shared" si="15"/>
        <v>NON-TRACKING TACK COAT</v>
      </c>
      <c r="S96" s="76" t="str">
        <f t="shared" si="15"/>
        <v>ASPHALT CONCRETE SURFACE COURSE, TYPE 1, (448), PG64-22, 1.5"</v>
      </c>
      <c r="T96" s="76" t="str">
        <f t="shared" si="15"/>
        <v>ASPHALT CONCRETE SURFACE COURSE, 12.5 MM, TYPE A (446), 1.5"</v>
      </c>
      <c r="U96" s="76" t="str">
        <f t="shared" si="15"/>
        <v>ITEM CODE DOES NOT EXIST IN ITEM MASTER</v>
      </c>
      <c r="V96" s="76" t="str">
        <f t="shared" si="15"/>
        <v>ASPHALT CONCRETE INTERMEDIATE COURSE, 19 MM, TYPE A (446), 2.5"</v>
      </c>
      <c r="W96" s="76" t="str">
        <f t="shared" si="15"/>
        <v>ITEM CODE DOES NOT EXIST IN ITEM MASTER</v>
      </c>
      <c r="X96" s="76" t="str">
        <f t="shared" si="15"/>
        <v>8" NON-REINFORCED CONCRETE PAVEMENT, CLASS QC MS, AS PER PLAN</v>
      </c>
      <c r="Y96" s="76" t="str">
        <f t="shared" ref="Y96" si="16">IF(OR(TRIM(Y91)=0,TRIM(Y91)=""),IF(Y92="","",Y92),IF(IFERROR(TRIM(INDEX(QryItemNamed,MATCH(TRIM(Y91),ITEM,0),2)),"")="Y",TRIM(RIGHT(IFERROR(TRIM(INDEX(QryItemNamed,MATCH(TRIM(Y91),ITEM,0),4)),"123456789012"),LEN(IFERROR(TRIM(INDEX(QryItemNamed,MATCH(TRIM(Y91),ITEM,0),4)),"123456789012"))-9))&amp;Y92,IFERROR(TRIM(INDEX(QryItemNamed,MATCH(TRIM(Y91),ITEM,0),4))&amp;Y92,"ITEM CODE DOES NOT EXIST IN ITEM MASTER")))</f>
        <v>8" CONCRETE WALK</v>
      </c>
      <c r="Z96" s="76" t="str">
        <f t="shared" si="15"/>
        <v>CURB, TYPE 4-C</v>
      </c>
      <c r="AA96" s="76" t="str">
        <f t="shared" si="15"/>
        <v>CURB, TYPE 6, AS PER PLAN</v>
      </c>
      <c r="AB96" s="76" t="str">
        <f t="shared" si="15"/>
        <v>CONCRETE MEDIAN</v>
      </c>
      <c r="AC96" s="76" t="str">
        <f t="shared" ref="AC96:AD96" si="17">IF(OR(TRIM(AC91)=0,TRIM(AC91)=""),IF(AC92="","",AC92),IF(IFERROR(TRIM(INDEX(QryItemNamed,MATCH(TRIM(AC91),ITEM,0),2)),"")="Y",TRIM(RIGHT(IFERROR(TRIM(INDEX(QryItemNamed,MATCH(TRIM(AC91),ITEM,0),4)),"123456789012"),LEN(IFERROR(TRIM(INDEX(QryItemNamed,MATCH(TRIM(AC91),ITEM,0),4)),"123456789012"))-9))&amp;AC92,IFERROR(TRIM(INDEX(QryItemNamed,MATCH(TRIM(AC91),ITEM,0),4))&amp;AC92,"ITEM CODE DOES NOT EXIST IN ITEM MASTER")))</f>
        <v>MEDIAN, MISC.: BRICK PAVER MEDIAN</v>
      </c>
      <c r="AD96" s="76" t="str">
        <f t="shared" si="17"/>
        <v>MEDIAN, MISC.:MOUNTABLE MEDIAN</v>
      </c>
      <c r="AE96" s="76" t="str">
        <f t="shared" si="15"/>
        <v>CURB, MISC.: MOUNTABLE CURB</v>
      </c>
      <c r="AF96" s="76" t="str">
        <f t="shared" si="15"/>
        <v>CURB, MISC.:HILLIARD CURB &amp; GUTTER</v>
      </c>
    </row>
    <row r="97" spans="2:34" ht="12.75" customHeight="1" x14ac:dyDescent="0.2">
      <c r="B97" s="99"/>
      <c r="D97" s="73"/>
      <c r="E97" s="74"/>
      <c r="F97" s="75"/>
      <c r="G97" s="80"/>
      <c r="H97" s="82"/>
      <c r="I97" s="82"/>
      <c r="J97" s="82"/>
      <c r="K97" s="82"/>
      <c r="L97" s="82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</row>
    <row r="98" spans="2:34" ht="12.75" customHeight="1" x14ac:dyDescent="0.2">
      <c r="B98" s="99"/>
      <c r="D98" s="73"/>
      <c r="E98" s="74"/>
      <c r="F98" s="75"/>
      <c r="G98" s="80"/>
      <c r="H98" s="82"/>
      <c r="I98" s="82"/>
      <c r="J98" s="82"/>
      <c r="K98" s="82"/>
      <c r="L98" s="82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</row>
    <row r="99" spans="2:34" ht="12.75" customHeight="1" x14ac:dyDescent="0.2">
      <c r="B99" s="99"/>
      <c r="D99" s="73"/>
      <c r="E99" s="74"/>
      <c r="F99" s="75"/>
      <c r="G99" s="80"/>
      <c r="H99" s="82"/>
      <c r="I99" s="82"/>
      <c r="J99" s="82"/>
      <c r="K99" s="82"/>
      <c r="L99" s="82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</row>
    <row r="100" spans="2:34" ht="12.75" customHeight="1" x14ac:dyDescent="0.2">
      <c r="B100" s="99"/>
      <c r="D100" s="73"/>
      <c r="E100" s="74"/>
      <c r="F100" s="75"/>
      <c r="G100" s="80"/>
      <c r="H100" s="82"/>
      <c r="I100" s="82"/>
      <c r="J100" s="82"/>
      <c r="K100" s="82"/>
      <c r="L100" s="82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</row>
    <row r="101" spans="2:34" ht="12.75" customHeight="1" x14ac:dyDescent="0.2">
      <c r="B101" s="99"/>
      <c r="D101" s="73"/>
      <c r="E101" s="74"/>
      <c r="F101" s="75"/>
      <c r="G101" s="80"/>
      <c r="H101" s="82"/>
      <c r="I101" s="82"/>
      <c r="J101" s="82"/>
      <c r="K101" s="82"/>
      <c r="L101" s="82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</row>
    <row r="102" spans="2:34" ht="12.75" customHeight="1" x14ac:dyDescent="0.2">
      <c r="B102" s="99"/>
      <c r="D102" s="73"/>
      <c r="E102" s="74"/>
      <c r="F102" s="75"/>
      <c r="G102" s="80"/>
      <c r="H102" s="82"/>
      <c r="I102" s="82"/>
      <c r="J102" s="82"/>
      <c r="K102" s="82"/>
      <c r="L102" s="82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</row>
    <row r="103" spans="2:34" ht="12.75" customHeight="1" x14ac:dyDescent="0.2">
      <c r="B103" s="99"/>
      <c r="D103" s="73"/>
      <c r="E103" s="74"/>
      <c r="F103" s="75"/>
      <c r="G103" s="80"/>
      <c r="H103" s="82"/>
      <c r="I103" s="82"/>
      <c r="J103" s="82"/>
      <c r="K103" s="82"/>
      <c r="L103" s="82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</row>
    <row r="104" spans="2:34" ht="12.75" customHeight="1" x14ac:dyDescent="0.2">
      <c r="B104" s="99"/>
      <c r="D104" s="73"/>
      <c r="E104" s="74"/>
      <c r="F104" s="75"/>
      <c r="G104" s="80"/>
      <c r="H104" s="82"/>
      <c r="I104" s="82"/>
      <c r="J104" s="82"/>
      <c r="K104" s="82"/>
      <c r="L104" s="82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</row>
    <row r="105" spans="2:34" ht="12.75" customHeight="1" x14ac:dyDescent="0.2">
      <c r="B105" s="99"/>
      <c r="D105" s="73"/>
      <c r="E105" s="74"/>
      <c r="F105" s="75"/>
      <c r="G105" s="80"/>
      <c r="H105" s="82"/>
      <c r="I105" s="82"/>
      <c r="J105" s="82"/>
      <c r="K105" s="82"/>
      <c r="L105" s="82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</row>
    <row r="106" spans="2:34" ht="12.75" customHeight="1" x14ac:dyDescent="0.2">
      <c r="B106" s="99"/>
      <c r="D106" s="73"/>
      <c r="E106" s="74"/>
      <c r="F106" s="75"/>
      <c r="G106" s="80"/>
      <c r="H106" s="82"/>
      <c r="I106" s="82"/>
      <c r="J106" s="82"/>
      <c r="K106" s="82"/>
      <c r="L106" s="82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</row>
    <row r="107" spans="2:34" ht="12.75" customHeight="1" x14ac:dyDescent="0.2">
      <c r="B107" s="99"/>
      <c r="D107" s="73"/>
      <c r="E107" s="74"/>
      <c r="F107" s="75"/>
      <c r="G107" s="80"/>
      <c r="H107" s="82"/>
      <c r="I107" s="82"/>
      <c r="J107" s="82"/>
      <c r="K107" s="82"/>
      <c r="L107" s="82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</row>
    <row r="108" spans="2:34" ht="12.75" customHeight="1" thickBot="1" x14ac:dyDescent="0.25">
      <c r="B108" s="100"/>
      <c r="D108" s="90"/>
      <c r="E108" s="90"/>
      <c r="F108" s="90"/>
      <c r="G108" s="19"/>
      <c r="H108" s="20"/>
      <c r="I108" s="83"/>
      <c r="J108" s="21" t="s">
        <v>6</v>
      </c>
      <c r="K108" s="21" t="s">
        <v>10</v>
      </c>
      <c r="L108" s="21" t="s">
        <v>10</v>
      </c>
      <c r="M108" s="21" t="str">
        <f t="shared" ref="M108:AF108" si="18">IF(OR(TRIM(M91)=0,TRIM(M91)=""),"",IFERROR(TRIM(INDEX(QryItemNamed,MATCH(TRIM(M91),ITEM,0),3)),""))</f>
        <v>SY</v>
      </c>
      <c r="N108" s="21" t="str">
        <f t="shared" si="18"/>
        <v>SY</v>
      </c>
      <c r="O108" s="21" t="str">
        <f t="shared" si="18"/>
        <v/>
      </c>
      <c r="P108" s="21" t="str">
        <f t="shared" si="18"/>
        <v/>
      </c>
      <c r="Q108" s="21" t="str">
        <f t="shared" si="18"/>
        <v>CY</v>
      </c>
      <c r="R108" s="21" t="str">
        <f t="shared" si="18"/>
        <v>GAL</v>
      </c>
      <c r="S108" s="21" t="str">
        <f t="shared" si="18"/>
        <v>CY</v>
      </c>
      <c r="T108" s="21" t="str">
        <f t="shared" si="18"/>
        <v>CY</v>
      </c>
      <c r="U108" s="21" t="str">
        <f t="shared" si="18"/>
        <v/>
      </c>
      <c r="V108" s="21" t="str">
        <f t="shared" si="18"/>
        <v>CY</v>
      </c>
      <c r="W108" s="21" t="str">
        <f t="shared" si="18"/>
        <v/>
      </c>
      <c r="X108" s="21" t="str">
        <f t="shared" si="18"/>
        <v>SY</v>
      </c>
      <c r="Y108" s="21" t="str">
        <f t="shared" si="18"/>
        <v>SF</v>
      </c>
      <c r="Z108" s="21" t="str">
        <f t="shared" si="18"/>
        <v>FT</v>
      </c>
      <c r="AA108" s="21" t="str">
        <f t="shared" si="18"/>
        <v>FT</v>
      </c>
      <c r="AB108" s="21" t="str">
        <f t="shared" si="18"/>
        <v>SF</v>
      </c>
      <c r="AC108" s="21" t="str">
        <f t="shared" ref="AC108:AD108" si="19">IF(OR(TRIM(AC91)=0,TRIM(AC91)=""),"",IFERROR(TRIM(INDEX(QryItemNamed,MATCH(TRIM(AC91),ITEM,0),3)),""))</f>
        <v>SY</v>
      </c>
      <c r="AD108" s="21" t="str">
        <f t="shared" si="19"/>
        <v>SY</v>
      </c>
      <c r="AE108" s="21" t="str">
        <f t="shared" si="18"/>
        <v>FT</v>
      </c>
      <c r="AF108" s="21" t="str">
        <f t="shared" si="18"/>
        <v>FT</v>
      </c>
    </row>
    <row r="109" spans="2:34" ht="12.75" customHeight="1" x14ac:dyDescent="0.2">
      <c r="B109" s="47">
        <v>1</v>
      </c>
      <c r="D109" s="101" t="s">
        <v>77</v>
      </c>
      <c r="E109" s="102"/>
      <c r="F109" s="103"/>
      <c r="G109" s="30"/>
      <c r="H109" s="29"/>
      <c r="I109" s="27"/>
      <c r="J109" s="27"/>
      <c r="K109" s="27"/>
      <c r="L109" s="27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53"/>
      <c r="AB109" s="53"/>
      <c r="AC109" s="30"/>
      <c r="AD109" s="54"/>
      <c r="AE109" s="30"/>
      <c r="AF109" s="30"/>
    </row>
    <row r="110" spans="2:34" ht="12.75" customHeight="1" x14ac:dyDescent="0.2">
      <c r="B110" s="47">
        <v>1</v>
      </c>
      <c r="D110" s="58">
        <v>40151</v>
      </c>
      <c r="E110" s="28"/>
      <c r="F110" s="59">
        <v>40441</v>
      </c>
      <c r="G110" s="30" t="s">
        <v>60</v>
      </c>
      <c r="H110" s="29" t="s">
        <v>52</v>
      </c>
      <c r="I110" s="27"/>
      <c r="J110" s="27"/>
      <c r="K110" s="27"/>
      <c r="L110" s="27">
        <f>7580.24/9</f>
        <v>842.24888888888881</v>
      </c>
      <c r="M110" s="24"/>
      <c r="N110" s="24">
        <f>$L110</f>
        <v>842.24888888888881</v>
      </c>
      <c r="O110" s="24"/>
      <c r="P110" s="24"/>
      <c r="Q110" s="24"/>
      <c r="R110" s="24">
        <f>$L110*0.085</f>
        <v>71.591155555555559</v>
      </c>
      <c r="S110" s="24"/>
      <c r="T110" s="24">
        <f>$L110*1.5/36</f>
        <v>35.093703703703703</v>
      </c>
      <c r="U110" s="24"/>
      <c r="V110" s="24"/>
      <c r="W110" s="24"/>
      <c r="X110" s="24"/>
      <c r="Y110" s="54"/>
      <c r="Z110" s="54"/>
      <c r="AA110" s="53"/>
      <c r="AB110" s="53"/>
      <c r="AC110" s="30"/>
      <c r="AD110" s="54"/>
      <c r="AE110" s="30"/>
      <c r="AF110" s="30"/>
      <c r="AH110" s="6" t="s">
        <v>73</v>
      </c>
    </row>
    <row r="111" spans="2:34" ht="12.75" customHeight="1" x14ac:dyDescent="0.2">
      <c r="B111" s="47">
        <v>1</v>
      </c>
      <c r="D111" s="28">
        <v>40441</v>
      </c>
      <c r="E111" s="29"/>
      <c r="F111" s="28">
        <v>11596.96</v>
      </c>
      <c r="G111" s="30" t="s">
        <v>60</v>
      </c>
      <c r="H111" s="29" t="s">
        <v>52</v>
      </c>
      <c r="I111" s="27"/>
      <c r="J111" s="27"/>
      <c r="K111" s="27"/>
      <c r="L111" s="27">
        <f>(27256.45+1683.42)/9</f>
        <v>3215.5411111111116</v>
      </c>
      <c r="M111" s="24">
        <f>$L111+(184.67-50+2235.24-25-20.5)*(10/12)/9</f>
        <v>3430.7642592592597</v>
      </c>
      <c r="N111" s="24"/>
      <c r="O111" s="24">
        <f>$L111*9/36+(184.67-50+2235.24-25-20.5-97.44-97.04)*(3/12)/9*9/36</f>
        <v>818.67645833333347</v>
      </c>
      <c r="P111" s="24"/>
      <c r="Q111" s="24">
        <f>$L111*(6/36)+(184.67-50+2235.24-25-20.5)*(10/12)/9*6/36</f>
        <v>571.79404320987658</v>
      </c>
      <c r="R111" s="24">
        <f>$L111*0.055*2+(184.67-50+2235.24-25-20.5-97.44-97.04)*(3/12)/9*0.055*2</f>
        <v>360.21764166666674</v>
      </c>
      <c r="S111" s="24"/>
      <c r="T111" s="24">
        <f>$L111*1.5/36</f>
        <v>133.98087962962964</v>
      </c>
      <c r="U111" s="24">
        <f>$L111*1.5/36</f>
        <v>133.98087962962964</v>
      </c>
      <c r="V111" s="24"/>
      <c r="W111" s="24"/>
      <c r="X111" s="24"/>
      <c r="Y111" s="54"/>
      <c r="Z111" s="53"/>
      <c r="AA111" s="53"/>
      <c r="AB111" s="53"/>
      <c r="AC111" s="30"/>
      <c r="AD111" s="53"/>
      <c r="AE111" s="30"/>
      <c r="AF111" s="24"/>
      <c r="AH111" s="6" t="s">
        <v>94</v>
      </c>
    </row>
    <row r="112" spans="2:34" ht="12.75" customHeight="1" x14ac:dyDescent="0.2">
      <c r="B112" s="47">
        <v>1</v>
      </c>
      <c r="D112" s="28">
        <v>11500</v>
      </c>
      <c r="E112" s="29"/>
      <c r="F112" s="28">
        <v>11596.96</v>
      </c>
      <c r="G112" s="30" t="s">
        <v>61</v>
      </c>
      <c r="H112" s="29" t="s">
        <v>50</v>
      </c>
      <c r="I112" s="27" t="s">
        <v>119</v>
      </c>
      <c r="J112" s="27"/>
      <c r="K112" s="27"/>
      <c r="L112" s="27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54"/>
      <c r="Z112" s="53">
        <v>97.52</v>
      </c>
      <c r="AA112" s="53"/>
      <c r="AB112" s="53"/>
      <c r="AC112" s="30"/>
      <c r="AD112" s="54"/>
      <c r="AE112" s="30"/>
      <c r="AF112" s="30"/>
      <c r="AH112" s="6" t="s">
        <v>95</v>
      </c>
    </row>
    <row r="113" spans="2:34" ht="12.75" customHeight="1" x14ac:dyDescent="0.2">
      <c r="B113" s="47">
        <v>1</v>
      </c>
      <c r="D113" s="28">
        <v>11500</v>
      </c>
      <c r="E113" s="29"/>
      <c r="F113" s="28">
        <v>11596.96</v>
      </c>
      <c r="G113" s="30" t="s">
        <v>61</v>
      </c>
      <c r="H113" s="29" t="s">
        <v>49</v>
      </c>
      <c r="I113" s="27" t="s">
        <v>120</v>
      </c>
      <c r="J113" s="27"/>
      <c r="K113" s="27"/>
      <c r="L113" s="27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54"/>
      <c r="Z113" s="53">
        <v>97.07</v>
      </c>
      <c r="AA113" s="53"/>
      <c r="AB113" s="53"/>
      <c r="AC113" s="30"/>
      <c r="AD113" s="54"/>
      <c r="AE113" s="30"/>
      <c r="AF113" s="30"/>
      <c r="AH113" s="6" t="s">
        <v>95</v>
      </c>
    </row>
    <row r="114" spans="2:34" ht="12.75" customHeight="1" x14ac:dyDescent="0.2">
      <c r="B114" s="47">
        <v>1</v>
      </c>
      <c r="D114" s="28"/>
      <c r="E114" s="29"/>
      <c r="F114" s="28"/>
      <c r="G114" s="30"/>
      <c r="H114" s="29"/>
      <c r="I114" s="27"/>
      <c r="J114" s="27"/>
      <c r="K114" s="27"/>
      <c r="L114" s="27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54"/>
      <c r="Z114" s="53"/>
      <c r="AA114" s="53"/>
      <c r="AB114" s="53"/>
      <c r="AC114" s="30"/>
      <c r="AD114" s="53"/>
      <c r="AE114" s="30"/>
      <c r="AF114" s="30"/>
    </row>
    <row r="115" spans="2:34" ht="12.75" customHeight="1" x14ac:dyDescent="0.2">
      <c r="B115" s="47">
        <v>1</v>
      </c>
      <c r="D115" s="108" t="s">
        <v>78</v>
      </c>
      <c r="E115" s="109"/>
      <c r="F115" s="110"/>
      <c r="G115" s="30"/>
      <c r="H115" s="29"/>
      <c r="I115" s="27"/>
      <c r="J115" s="27"/>
      <c r="K115" s="27"/>
      <c r="L115" s="27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54"/>
      <c r="Z115" s="53"/>
      <c r="AA115" s="53"/>
      <c r="AB115" s="53"/>
      <c r="AC115" s="30"/>
      <c r="AD115" s="53"/>
      <c r="AE115" s="30"/>
      <c r="AF115" s="30"/>
    </row>
    <row r="116" spans="2:34" ht="12.75" customHeight="1" x14ac:dyDescent="0.2">
      <c r="B116" s="47">
        <v>1</v>
      </c>
      <c r="D116" s="58">
        <v>50583</v>
      </c>
      <c r="E116" s="28"/>
      <c r="F116" s="59">
        <v>20000</v>
      </c>
      <c r="G116" s="30" t="s">
        <v>62</v>
      </c>
      <c r="H116" s="29" t="s">
        <v>52</v>
      </c>
      <c r="I116" s="27"/>
      <c r="J116" s="27"/>
      <c r="K116" s="27"/>
      <c r="L116" s="27">
        <f>18258.74/9</f>
        <v>2028.748888888889</v>
      </c>
      <c r="M116" s="24"/>
      <c r="N116" s="24">
        <f>$L116</f>
        <v>2028.748888888889</v>
      </c>
      <c r="O116" s="24"/>
      <c r="P116" s="24"/>
      <c r="Q116" s="24"/>
      <c r="R116" s="24">
        <f>$L116*0.085</f>
        <v>172.44365555555558</v>
      </c>
      <c r="S116" s="24"/>
      <c r="T116" s="24">
        <f>$L116*1.5/36</f>
        <v>84.53120370370371</v>
      </c>
      <c r="U116" s="24"/>
      <c r="V116" s="24"/>
      <c r="W116" s="24"/>
      <c r="X116" s="24"/>
      <c r="Y116" s="54"/>
      <c r="Z116" s="53"/>
      <c r="AA116" s="53"/>
      <c r="AB116" s="53"/>
      <c r="AC116" s="30"/>
      <c r="AD116" s="53"/>
      <c r="AE116" s="30"/>
      <c r="AF116" s="30"/>
      <c r="AH116" s="6" t="s">
        <v>73</v>
      </c>
    </row>
    <row r="117" spans="2:34" ht="12.75" customHeight="1" x14ac:dyDescent="0.2">
      <c r="B117" s="47">
        <v>1</v>
      </c>
      <c r="D117" s="28">
        <v>20000</v>
      </c>
      <c r="E117" s="29"/>
      <c r="F117" s="28">
        <v>20422.580000000002</v>
      </c>
      <c r="G117" s="30" t="s">
        <v>62</v>
      </c>
      <c r="H117" s="29" t="s">
        <v>52</v>
      </c>
      <c r="I117" s="27"/>
      <c r="J117" s="27"/>
      <c r="K117" s="27"/>
      <c r="L117" s="27">
        <f>14555.93/9</f>
        <v>1617.3255555555556</v>
      </c>
      <c r="M117" s="24">
        <f>$L117+(969.95-78.15)*(10/12)/9</f>
        <v>1699.8996296296298</v>
      </c>
      <c r="N117" s="24"/>
      <c r="O117" s="24">
        <f>$L117*9/36+(203.72+197.26-50)*(3/12)/9*9/36</f>
        <v>406.76875000000001</v>
      </c>
      <c r="P117" s="24"/>
      <c r="Q117" s="24">
        <f>$L117*(6/36)+(969.95-78.15)*(10/12)/9*6/36</f>
        <v>283.31660493827161</v>
      </c>
      <c r="R117" s="24">
        <f>$L117*0.055*2+(203.72+197.26-50)*(3/12)/9*0.055*2</f>
        <v>178.97825</v>
      </c>
      <c r="S117" s="24"/>
      <c r="T117" s="24">
        <f>$L117*1.5/36</f>
        <v>67.388564814814828</v>
      </c>
      <c r="U117" s="24">
        <f>$L117*1.5/36</f>
        <v>67.388564814814828</v>
      </c>
      <c r="V117" s="24"/>
      <c r="W117" s="24"/>
      <c r="X117" s="24"/>
      <c r="Y117" s="54"/>
      <c r="Z117" s="53"/>
      <c r="AA117" s="53"/>
      <c r="AB117" s="53"/>
      <c r="AC117" s="30"/>
      <c r="AD117" s="53"/>
      <c r="AE117" s="30"/>
      <c r="AF117" s="30"/>
      <c r="AH117" s="6" t="s">
        <v>94</v>
      </c>
    </row>
    <row r="118" spans="2:34" ht="12.75" customHeight="1" x14ac:dyDescent="0.2">
      <c r="B118" s="47">
        <v>1</v>
      </c>
      <c r="D118" s="28">
        <v>20200</v>
      </c>
      <c r="E118" s="29"/>
      <c r="F118" s="28">
        <v>20422.580000000002</v>
      </c>
      <c r="G118" s="30" t="s">
        <v>63</v>
      </c>
      <c r="H118" s="29" t="s">
        <v>50</v>
      </c>
      <c r="I118" s="27" t="s">
        <v>121</v>
      </c>
      <c r="J118" s="27"/>
      <c r="K118" s="27"/>
      <c r="L118" s="27"/>
      <c r="M118" s="24"/>
      <c r="N118" s="24"/>
      <c r="O118" s="30"/>
      <c r="P118" s="24"/>
      <c r="Q118" s="24"/>
      <c r="R118" s="24"/>
      <c r="S118" s="24"/>
      <c r="T118" s="24"/>
      <c r="U118" s="24"/>
      <c r="V118" s="24"/>
      <c r="W118" s="24"/>
      <c r="X118" s="24"/>
      <c r="Y118" s="54"/>
      <c r="Z118" s="53">
        <f>204.75</f>
        <v>204.75</v>
      </c>
      <c r="AA118" s="53"/>
      <c r="AB118" s="30"/>
      <c r="AC118" s="53"/>
      <c r="AD118" s="30"/>
      <c r="AE118" s="26"/>
      <c r="AF118" s="27"/>
      <c r="AH118" s="6" t="s">
        <v>95</v>
      </c>
    </row>
    <row r="119" spans="2:34" ht="12.75" customHeight="1" x14ac:dyDescent="0.2">
      <c r="B119" s="47">
        <v>1</v>
      </c>
      <c r="D119" s="28">
        <v>20200</v>
      </c>
      <c r="E119" s="29"/>
      <c r="F119" s="28">
        <v>20422.580000000002</v>
      </c>
      <c r="G119" s="30" t="s">
        <v>63</v>
      </c>
      <c r="H119" s="29" t="s">
        <v>49</v>
      </c>
      <c r="I119" s="27" t="s">
        <v>122</v>
      </c>
      <c r="J119" s="27"/>
      <c r="K119" s="27"/>
      <c r="L119" s="27"/>
      <c r="M119" s="24"/>
      <c r="N119" s="24"/>
      <c r="O119" s="30"/>
      <c r="P119" s="24"/>
      <c r="Q119" s="24"/>
      <c r="R119" s="24"/>
      <c r="S119" s="24"/>
      <c r="T119" s="24"/>
      <c r="U119" s="24"/>
      <c r="V119" s="24"/>
      <c r="W119" s="24"/>
      <c r="X119" s="24"/>
      <c r="Y119" s="54"/>
      <c r="Z119" s="53">
        <v>250.37</v>
      </c>
      <c r="AA119" s="53"/>
      <c r="AB119" s="30"/>
      <c r="AC119" s="53"/>
      <c r="AD119" s="30"/>
      <c r="AE119" s="26"/>
      <c r="AF119" s="27"/>
      <c r="AH119" s="6" t="s">
        <v>95</v>
      </c>
    </row>
    <row r="120" spans="2:34" ht="12.75" customHeight="1" x14ac:dyDescent="0.2">
      <c r="B120" s="47">
        <v>1</v>
      </c>
      <c r="D120" s="58"/>
      <c r="E120" s="60"/>
      <c r="F120" s="59"/>
      <c r="G120" s="30"/>
      <c r="H120" s="29"/>
      <c r="I120" s="27"/>
      <c r="J120" s="27"/>
      <c r="K120" s="27"/>
      <c r="L120" s="27"/>
      <c r="M120" s="24"/>
      <c r="N120" s="24"/>
      <c r="O120" s="30"/>
      <c r="P120" s="24"/>
      <c r="Q120" s="24"/>
      <c r="R120" s="24"/>
      <c r="S120" s="24"/>
      <c r="T120" s="24"/>
      <c r="U120" s="24"/>
      <c r="V120" s="24"/>
      <c r="W120" s="24"/>
      <c r="X120" s="30"/>
      <c r="Y120" s="53"/>
      <c r="Z120" s="53"/>
      <c r="AA120" s="53"/>
      <c r="AB120" s="30"/>
      <c r="AC120" s="54"/>
      <c r="AD120" s="30"/>
      <c r="AE120" s="26"/>
      <c r="AF120" s="25"/>
    </row>
    <row r="121" spans="2:34" ht="12.75" customHeight="1" x14ac:dyDescent="0.2">
      <c r="B121" s="47">
        <v>1</v>
      </c>
      <c r="D121" s="108" t="s">
        <v>79</v>
      </c>
      <c r="E121" s="109"/>
      <c r="F121" s="110"/>
      <c r="G121" s="30"/>
      <c r="H121" s="29"/>
      <c r="I121" s="27"/>
      <c r="J121" s="27"/>
      <c r="K121" s="27"/>
      <c r="L121" s="27"/>
      <c r="M121" s="24"/>
      <c r="N121" s="24"/>
      <c r="O121" s="30"/>
      <c r="P121" s="24"/>
      <c r="Q121" s="24"/>
      <c r="R121" s="24"/>
      <c r="S121" s="24"/>
      <c r="T121" s="24"/>
      <c r="U121" s="24"/>
      <c r="V121" s="24"/>
      <c r="W121" s="24"/>
      <c r="X121" s="30"/>
      <c r="Y121" s="53"/>
      <c r="Z121" s="53"/>
      <c r="AA121" s="53"/>
      <c r="AB121" s="30"/>
      <c r="AC121" s="54"/>
      <c r="AD121" s="30"/>
      <c r="AE121" s="26"/>
      <c r="AF121" s="25"/>
    </row>
    <row r="122" spans="2:34" ht="12.75" customHeight="1" x14ac:dyDescent="0.2">
      <c r="B122" s="47">
        <v>1</v>
      </c>
      <c r="D122" s="28">
        <v>30023.74</v>
      </c>
      <c r="E122" s="29"/>
      <c r="F122" s="28">
        <v>30119.58</v>
      </c>
      <c r="G122" s="30" t="s">
        <v>54</v>
      </c>
      <c r="H122" s="29" t="s">
        <v>49</v>
      </c>
      <c r="I122" s="27" t="s">
        <v>123</v>
      </c>
      <c r="J122" s="27"/>
      <c r="K122" s="27"/>
      <c r="L122" s="27">
        <f>312.84/9</f>
        <v>34.76</v>
      </c>
      <c r="M122" s="24"/>
      <c r="N122" s="24"/>
      <c r="O122" s="24">
        <f>$L122*9/36</f>
        <v>8.69</v>
      </c>
      <c r="P122" s="24"/>
      <c r="Q122" s="24"/>
      <c r="R122" s="24">
        <f>$L122*0.055</f>
        <v>1.9117999999999999</v>
      </c>
      <c r="S122" s="24"/>
      <c r="T122" s="24">
        <f>$L122*1.5/36</f>
        <v>1.4483333333333333</v>
      </c>
      <c r="U122" s="24">
        <f>$L122*1.5/36</f>
        <v>1.4483333333333333</v>
      </c>
      <c r="V122" s="24"/>
      <c r="W122" s="24"/>
      <c r="X122" s="24"/>
      <c r="Y122" s="24"/>
      <c r="Z122" s="24"/>
      <c r="AA122" s="24"/>
      <c r="AB122" s="24"/>
      <c r="AC122" s="24"/>
      <c r="AD122" s="54"/>
      <c r="AE122" s="24"/>
      <c r="AF122" s="24">
        <f>153.13</f>
        <v>153.13</v>
      </c>
      <c r="AH122" s="6" t="s">
        <v>94</v>
      </c>
    </row>
    <row r="123" spans="2:34" ht="12.75" customHeight="1" x14ac:dyDescent="0.2">
      <c r="B123" s="47">
        <v>1</v>
      </c>
      <c r="D123" s="28">
        <v>30040.28</v>
      </c>
      <c r="E123" s="29"/>
      <c r="F123" s="28">
        <v>30050.46</v>
      </c>
      <c r="G123" s="30" t="s">
        <v>54</v>
      </c>
      <c r="H123" s="29" t="s">
        <v>49</v>
      </c>
      <c r="I123" s="27" t="s">
        <v>132</v>
      </c>
      <c r="J123" s="27"/>
      <c r="K123" s="27"/>
      <c r="L123" s="27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>
        <v>39.61</v>
      </c>
      <c r="AB123" s="24"/>
      <c r="AC123" s="24"/>
      <c r="AD123" s="54"/>
      <c r="AE123" s="30"/>
      <c r="AF123" s="30"/>
      <c r="AH123" s="6" t="s">
        <v>95</v>
      </c>
    </row>
    <row r="124" spans="2:34" ht="12.75" customHeight="1" x14ac:dyDescent="0.2">
      <c r="B124" s="47">
        <v>1</v>
      </c>
      <c r="D124" s="28">
        <v>30050</v>
      </c>
      <c r="E124" s="29"/>
      <c r="F124" s="28">
        <v>30744.12</v>
      </c>
      <c r="G124" s="30" t="s">
        <v>54</v>
      </c>
      <c r="H124" s="29" t="s">
        <v>52</v>
      </c>
      <c r="I124" s="27"/>
      <c r="J124" s="27"/>
      <c r="K124" s="27"/>
      <c r="L124" s="27">
        <f>30739.12/9</f>
        <v>3415.4577777777777</v>
      </c>
      <c r="M124" s="24"/>
      <c r="N124" s="24">
        <f>$L124</f>
        <v>3415.4577777777777</v>
      </c>
      <c r="O124" s="24"/>
      <c r="P124" s="24"/>
      <c r="Q124" s="24"/>
      <c r="R124" s="24">
        <f>$L124*0.085</f>
        <v>290.31391111111111</v>
      </c>
      <c r="S124" s="24"/>
      <c r="T124" s="24">
        <f>$L124*1.5/36</f>
        <v>142.31074074074073</v>
      </c>
      <c r="U124" s="24"/>
      <c r="V124" s="24"/>
      <c r="W124" s="24"/>
      <c r="X124" s="24"/>
      <c r="Y124" s="24"/>
      <c r="Z124" s="24"/>
      <c r="AA124" s="24"/>
      <c r="AB124" s="24"/>
      <c r="AC124" s="24"/>
      <c r="AD124" s="54"/>
      <c r="AE124" s="30"/>
      <c r="AF124" s="30"/>
      <c r="AH124" s="6" t="s">
        <v>73</v>
      </c>
    </row>
    <row r="125" spans="2:34" ht="12.75" customHeight="1" x14ac:dyDescent="0.2">
      <c r="B125" s="47">
        <v>1</v>
      </c>
      <c r="D125" s="28">
        <v>30030.880000000001</v>
      </c>
      <c r="E125" s="29"/>
      <c r="F125" s="28">
        <v>30101.11</v>
      </c>
      <c r="G125" s="30" t="s">
        <v>54</v>
      </c>
      <c r="H125" s="29" t="s">
        <v>49</v>
      </c>
      <c r="I125" s="27" t="s">
        <v>137</v>
      </c>
      <c r="J125" s="27"/>
      <c r="K125" s="27"/>
      <c r="L125" s="27">
        <f>1418.71/9</f>
        <v>157.63444444444445</v>
      </c>
      <c r="M125" s="24">
        <f t="shared" ref="M125:M126" si="20">$L125</f>
        <v>157.63444444444445</v>
      </c>
      <c r="N125" s="24"/>
      <c r="O125" s="30"/>
      <c r="P125" s="24"/>
      <c r="Q125" s="24"/>
      <c r="R125" s="24"/>
      <c r="S125" s="24"/>
      <c r="T125" s="24"/>
      <c r="U125" s="24"/>
      <c r="V125" s="24"/>
      <c r="W125" s="30"/>
      <c r="X125" s="24"/>
      <c r="Y125" s="54">
        <f>L125*9</f>
        <v>1418.71</v>
      </c>
      <c r="Z125" s="53"/>
      <c r="AA125" s="53"/>
      <c r="AB125" s="30"/>
      <c r="AC125" s="30"/>
      <c r="AD125" s="54"/>
      <c r="AE125" s="30"/>
      <c r="AF125" s="30"/>
      <c r="AH125" s="6" t="s">
        <v>93</v>
      </c>
    </row>
    <row r="126" spans="2:34" ht="12.75" customHeight="1" x14ac:dyDescent="0.2">
      <c r="B126" s="47">
        <v>1</v>
      </c>
      <c r="D126" s="28">
        <v>30030.94</v>
      </c>
      <c r="E126" s="29"/>
      <c r="F126" s="28">
        <v>30090.83</v>
      </c>
      <c r="G126" s="30" t="s">
        <v>54</v>
      </c>
      <c r="H126" s="29" t="s">
        <v>50</v>
      </c>
      <c r="I126" s="27" t="s">
        <v>124</v>
      </c>
      <c r="J126" s="27"/>
      <c r="K126" s="27"/>
      <c r="L126" s="27">
        <f>175.31/9</f>
        <v>19.478888888888889</v>
      </c>
      <c r="M126" s="24">
        <f t="shared" si="20"/>
        <v>19.478888888888889</v>
      </c>
      <c r="N126" s="24"/>
      <c r="O126" s="24">
        <f>$L126*9/36</f>
        <v>4.8697222222222223</v>
      </c>
      <c r="P126" s="24"/>
      <c r="Q126" s="24">
        <f>$L126*(6/36)</f>
        <v>3.2464814814814815</v>
      </c>
      <c r="R126" s="24">
        <f>$L126*0.055</f>
        <v>1.0713388888888888</v>
      </c>
      <c r="S126" s="24"/>
      <c r="T126" s="24">
        <f>$L126*1.5/36</f>
        <v>0.81162037037037038</v>
      </c>
      <c r="U126" s="24">
        <f>$L126*1.5/36</f>
        <v>0.81162037037037038</v>
      </c>
      <c r="V126" s="24"/>
      <c r="W126" s="24"/>
      <c r="X126" s="24"/>
      <c r="Y126" s="54"/>
      <c r="Z126" s="53"/>
      <c r="AA126" s="53"/>
      <c r="AB126" s="30"/>
      <c r="AC126" s="30"/>
      <c r="AD126" s="54"/>
      <c r="AE126" s="24"/>
      <c r="AF126" s="24">
        <f>83.75</f>
        <v>83.75</v>
      </c>
      <c r="AH126" s="6" t="s">
        <v>94</v>
      </c>
    </row>
    <row r="127" spans="2:34" ht="12.75" customHeight="1" x14ac:dyDescent="0.2">
      <c r="B127" s="47">
        <v>1</v>
      </c>
      <c r="D127" s="28"/>
      <c r="E127" s="29"/>
      <c r="F127" s="28"/>
      <c r="G127" s="30"/>
      <c r="H127" s="29"/>
      <c r="I127" s="27"/>
      <c r="J127" s="27"/>
      <c r="K127" s="27"/>
      <c r="L127" s="27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54"/>
      <c r="Z127" s="53"/>
      <c r="AA127" s="53"/>
      <c r="AB127" s="30"/>
      <c r="AC127" s="30"/>
      <c r="AD127" s="54"/>
      <c r="AE127" s="24"/>
      <c r="AF127" s="24"/>
    </row>
    <row r="128" spans="2:34" ht="12.75" customHeight="1" x14ac:dyDescent="0.2">
      <c r="B128" s="47">
        <v>1</v>
      </c>
      <c r="D128" s="28">
        <v>30041.94</v>
      </c>
      <c r="E128" s="29"/>
      <c r="F128" s="28">
        <v>30090.83</v>
      </c>
      <c r="G128" s="30" t="s">
        <v>54</v>
      </c>
      <c r="H128" s="29" t="s">
        <v>50</v>
      </c>
      <c r="I128" s="27"/>
      <c r="J128" s="27"/>
      <c r="K128" s="27"/>
      <c r="L128" s="27">
        <f>372.59/9</f>
        <v>41.398888888888884</v>
      </c>
      <c r="M128" s="24">
        <f t="shared" ref="M128" si="21">$L128</f>
        <v>41.398888888888884</v>
      </c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54"/>
      <c r="Z128" s="53"/>
      <c r="AA128" s="53"/>
      <c r="AB128" s="30"/>
      <c r="AC128" s="30"/>
      <c r="AD128" s="54"/>
      <c r="AE128" s="24"/>
      <c r="AF128" s="24"/>
      <c r="AH128" s="6" t="s">
        <v>93</v>
      </c>
    </row>
    <row r="129" spans="2:34" ht="12.75" customHeight="1" x14ac:dyDescent="0.2">
      <c r="B129" s="47">
        <v>1</v>
      </c>
      <c r="D129" s="28"/>
      <c r="E129" s="29"/>
      <c r="F129" s="28"/>
      <c r="G129" s="30"/>
      <c r="H129" s="29"/>
      <c r="I129" s="27"/>
      <c r="J129" s="27"/>
      <c r="K129" s="27"/>
      <c r="L129" s="27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54"/>
      <c r="Z129" s="53"/>
      <c r="AA129" s="53"/>
      <c r="AB129" s="30"/>
      <c r="AC129" s="30"/>
      <c r="AD129" s="54"/>
      <c r="AE129" s="24"/>
      <c r="AF129" s="24"/>
    </row>
    <row r="130" spans="2:34" ht="12.75" customHeight="1" x14ac:dyDescent="0.2">
      <c r="B130" s="47">
        <v>1</v>
      </c>
      <c r="D130" s="108" t="s">
        <v>80</v>
      </c>
      <c r="E130" s="109"/>
      <c r="F130" s="110"/>
      <c r="G130" s="24"/>
      <c r="H130" s="23"/>
      <c r="I130" s="25"/>
      <c r="J130" s="25"/>
      <c r="K130" s="25">
        <f>IF(D130&lt;&gt;"",I130*J130/9,"")</f>
        <v>0</v>
      </c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6"/>
      <c r="AE130" s="25"/>
      <c r="AF130" s="24"/>
    </row>
    <row r="131" spans="2:34" ht="12.75" customHeight="1" x14ac:dyDescent="0.2">
      <c r="B131" s="47">
        <v>1</v>
      </c>
      <c r="D131" s="28">
        <v>69790</v>
      </c>
      <c r="E131" s="29"/>
      <c r="F131" s="28">
        <v>69970</v>
      </c>
      <c r="G131" s="30" t="s">
        <v>64</v>
      </c>
      <c r="H131" s="29" t="s">
        <v>52</v>
      </c>
      <c r="I131" s="27"/>
      <c r="J131" s="27"/>
      <c r="K131" s="27"/>
      <c r="L131" s="27">
        <f>5993.26/9</f>
        <v>665.91777777777781</v>
      </c>
      <c r="M131" s="24"/>
      <c r="N131" s="24">
        <f>$L131</f>
        <v>665.91777777777781</v>
      </c>
      <c r="O131" s="24"/>
      <c r="P131" s="24"/>
      <c r="Q131" s="24"/>
      <c r="R131" s="24">
        <f>$L131*0.085</f>
        <v>56.603011111111115</v>
      </c>
      <c r="S131" s="24"/>
      <c r="T131" s="24">
        <f>$L131*1.5/36</f>
        <v>27.746574074074076</v>
      </c>
      <c r="U131" s="24"/>
      <c r="V131" s="24"/>
      <c r="W131" s="24"/>
      <c r="X131" s="24"/>
      <c r="Y131" s="24"/>
      <c r="Z131" s="24"/>
      <c r="AA131" s="24"/>
      <c r="AB131" s="24"/>
      <c r="AC131" s="24"/>
      <c r="AD131" s="54"/>
      <c r="AE131" s="24"/>
      <c r="AF131" s="30"/>
      <c r="AH131" s="6" t="s">
        <v>73</v>
      </c>
    </row>
    <row r="132" spans="2:34" ht="12.75" customHeight="1" x14ac:dyDescent="0.2">
      <c r="B132" s="47">
        <v>1</v>
      </c>
      <c r="D132" s="28">
        <v>69831.360000000001</v>
      </c>
      <c r="E132" s="29"/>
      <c r="F132" s="28">
        <v>69984.58</v>
      </c>
      <c r="G132" s="30" t="s">
        <v>64</v>
      </c>
      <c r="H132" s="29" t="s">
        <v>50</v>
      </c>
      <c r="I132" s="27" t="s">
        <v>125</v>
      </c>
      <c r="J132" s="27"/>
      <c r="K132" s="27"/>
      <c r="L132" s="27">
        <f>338.06/9</f>
        <v>37.562222222222225</v>
      </c>
      <c r="M132" s="24">
        <f t="shared" ref="M132:M140" si="22">$L132</f>
        <v>37.562222222222225</v>
      </c>
      <c r="N132" s="24"/>
      <c r="O132" s="24">
        <f>$L132*9/36</f>
        <v>9.3905555555555562</v>
      </c>
      <c r="P132" s="24"/>
      <c r="Q132" s="24">
        <f>$L132*(6/36)</f>
        <v>6.2603703703703708</v>
      </c>
      <c r="R132" s="24">
        <f>$L132*0.055</f>
        <v>2.0659222222222224</v>
      </c>
      <c r="S132" s="24"/>
      <c r="T132" s="24">
        <f>$L132*1.5/36</f>
        <v>1.5650925925925927</v>
      </c>
      <c r="U132" s="24">
        <f>$L132*1.5/36</f>
        <v>1.5650925925925927</v>
      </c>
      <c r="V132" s="24"/>
      <c r="W132" s="24"/>
      <c r="X132" s="24"/>
      <c r="Y132" s="54"/>
      <c r="Z132" s="53"/>
      <c r="AA132" s="53"/>
      <c r="AB132" s="30"/>
      <c r="AC132" s="30"/>
      <c r="AD132" s="54"/>
      <c r="AE132" s="24"/>
      <c r="AF132" s="24">
        <f>165.72</f>
        <v>165.72</v>
      </c>
      <c r="AH132" s="6" t="s">
        <v>94</v>
      </c>
    </row>
    <row r="133" spans="2:34" ht="12.75" customHeight="1" x14ac:dyDescent="0.2">
      <c r="B133" s="47">
        <v>1</v>
      </c>
      <c r="D133" s="28">
        <v>69838.7</v>
      </c>
      <c r="E133" s="29"/>
      <c r="F133" s="28">
        <v>69951.070000000007</v>
      </c>
      <c r="G133" s="30" t="s">
        <v>55</v>
      </c>
      <c r="H133" s="29" t="s">
        <v>50</v>
      </c>
      <c r="I133" s="27" t="s">
        <v>144</v>
      </c>
      <c r="J133" s="27"/>
      <c r="K133" s="27"/>
      <c r="L133" s="27">
        <f>581.17/9</f>
        <v>64.574444444444438</v>
      </c>
      <c r="M133" s="24">
        <f>$L133+(240.82-5-10.5)*0.5/9</f>
        <v>77.092222222222219</v>
      </c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54">
        <f>L133*9</f>
        <v>581.16999999999996</v>
      </c>
      <c r="Z133" s="24"/>
      <c r="AA133" s="24"/>
      <c r="AB133" s="24"/>
      <c r="AC133" s="24"/>
      <c r="AD133" s="54"/>
      <c r="AE133" s="24"/>
      <c r="AF133" s="30"/>
      <c r="AH133" s="6" t="s">
        <v>93</v>
      </c>
    </row>
    <row r="134" spans="2:34" ht="12.75" customHeight="1" x14ac:dyDescent="0.2">
      <c r="B134" s="47">
        <v>1</v>
      </c>
      <c r="D134" s="28">
        <v>69854.759999999995</v>
      </c>
      <c r="E134" s="29"/>
      <c r="F134" s="28">
        <v>69858.19</v>
      </c>
      <c r="G134" s="30" t="s">
        <v>64</v>
      </c>
      <c r="H134" s="29" t="s">
        <v>49</v>
      </c>
      <c r="I134" s="27" t="s">
        <v>126</v>
      </c>
      <c r="J134" s="27"/>
      <c r="K134" s="27"/>
      <c r="L134" s="27">
        <f>11.5/9</f>
        <v>1.2777777777777777</v>
      </c>
      <c r="M134" s="24">
        <f t="shared" si="22"/>
        <v>1.2777777777777777</v>
      </c>
      <c r="N134" s="24"/>
      <c r="O134" s="24">
        <f>$L134*9/36</f>
        <v>0.31944444444444442</v>
      </c>
      <c r="P134" s="24"/>
      <c r="Q134" s="24">
        <f>$L134*(6/36)</f>
        <v>0.21296296296296294</v>
      </c>
      <c r="R134" s="24">
        <f>$L134*0.055</f>
        <v>7.0277777777777772E-2</v>
      </c>
      <c r="S134" s="24"/>
      <c r="T134" s="24">
        <f>$L134*1.5/36</f>
        <v>5.3240740740740734E-2</v>
      </c>
      <c r="U134" s="24">
        <f>$L134*1.5/36</f>
        <v>5.3240740740740734E-2</v>
      </c>
      <c r="V134" s="24"/>
      <c r="W134" s="24"/>
      <c r="X134" s="24"/>
      <c r="Y134" s="24"/>
      <c r="Z134" s="24">
        <v>5</v>
      </c>
      <c r="AA134" s="24"/>
      <c r="AB134" s="24"/>
      <c r="AC134" s="24"/>
      <c r="AD134" s="54"/>
      <c r="AE134" s="24"/>
      <c r="AF134" s="24"/>
      <c r="AH134" s="6" t="s">
        <v>94</v>
      </c>
    </row>
    <row r="135" spans="2:34" ht="12.75" customHeight="1" x14ac:dyDescent="0.2">
      <c r="B135" s="47">
        <v>1</v>
      </c>
      <c r="D135" s="28">
        <v>69885.399999999994</v>
      </c>
      <c r="E135" s="29"/>
      <c r="F135" s="28">
        <v>69890.8</v>
      </c>
      <c r="G135" s="30" t="s">
        <v>64</v>
      </c>
      <c r="H135" s="29" t="s">
        <v>49</v>
      </c>
      <c r="I135" s="27" t="s">
        <v>129</v>
      </c>
      <c r="J135" s="27"/>
      <c r="K135" s="27"/>
      <c r="L135" s="27">
        <f>17/9</f>
        <v>1.8888888888888888</v>
      </c>
      <c r="M135" s="24">
        <f t="shared" si="22"/>
        <v>1.8888888888888888</v>
      </c>
      <c r="N135" s="24"/>
      <c r="O135" s="24">
        <f>$L135*9/36</f>
        <v>0.47222222222222221</v>
      </c>
      <c r="P135" s="24"/>
      <c r="Q135" s="24">
        <f>$L135*(6/36)</f>
        <v>0.31481481481481477</v>
      </c>
      <c r="R135" s="24">
        <f>$L135*0.055</f>
        <v>0.10388888888888889</v>
      </c>
      <c r="S135" s="24"/>
      <c r="T135" s="24">
        <f>$L135*1.5/36</f>
        <v>7.8703703703703692E-2</v>
      </c>
      <c r="U135" s="24">
        <f>$L135*1.5/36</f>
        <v>7.8703703703703692E-2</v>
      </c>
      <c r="V135" s="24"/>
      <c r="W135" s="24"/>
      <c r="X135" s="24"/>
      <c r="Y135" s="24"/>
      <c r="Z135" s="24">
        <v>8</v>
      </c>
      <c r="AA135" s="24"/>
      <c r="AB135" s="24"/>
      <c r="AC135" s="24"/>
      <c r="AD135" s="54"/>
      <c r="AE135" s="24"/>
      <c r="AF135" s="24"/>
      <c r="AH135" s="6" t="s">
        <v>94</v>
      </c>
    </row>
    <row r="136" spans="2:34" ht="12.75" customHeight="1" x14ac:dyDescent="0.2">
      <c r="B136" s="47">
        <v>1</v>
      </c>
      <c r="D136" s="28"/>
      <c r="E136" s="29"/>
      <c r="F136" s="28"/>
      <c r="G136" s="30"/>
      <c r="H136" s="29"/>
      <c r="I136" s="27"/>
      <c r="J136" s="27"/>
      <c r="K136" s="27"/>
      <c r="L136" s="27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54"/>
      <c r="AE136" s="24"/>
      <c r="AF136" s="24"/>
    </row>
    <row r="137" spans="2:34" ht="12.75" customHeight="1" x14ac:dyDescent="0.2">
      <c r="B137" s="47">
        <v>1</v>
      </c>
      <c r="D137" s="28">
        <v>69899.38</v>
      </c>
      <c r="E137" s="29"/>
      <c r="F137" s="28">
        <v>69940.55</v>
      </c>
      <c r="G137" s="30" t="s">
        <v>55</v>
      </c>
      <c r="H137" s="29" t="s">
        <v>49</v>
      </c>
      <c r="I137" s="27" t="s">
        <v>143</v>
      </c>
      <c r="J137" s="27"/>
      <c r="K137" s="27"/>
      <c r="L137" s="27">
        <f>513.78/9</f>
        <v>57.086666666666666</v>
      </c>
      <c r="M137" s="24">
        <f>$L137+(183.83-29.94-5-11-15)*0.5/9</f>
        <v>63.913888888888891</v>
      </c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>
        <f>L137*9</f>
        <v>513.78</v>
      </c>
      <c r="Z137" s="24"/>
      <c r="AA137" s="24"/>
      <c r="AB137" s="24"/>
      <c r="AC137" s="24"/>
      <c r="AD137" s="54"/>
      <c r="AE137" s="24"/>
      <c r="AF137" s="24"/>
      <c r="AH137" s="6" t="s">
        <v>93</v>
      </c>
    </row>
    <row r="138" spans="2:34" ht="12.75" customHeight="1" x14ac:dyDescent="0.2">
      <c r="B138" s="47">
        <v>1</v>
      </c>
      <c r="D138" s="28">
        <v>69922.44</v>
      </c>
      <c r="E138" s="29"/>
      <c r="F138" s="28">
        <v>69929.41</v>
      </c>
      <c r="G138" s="30" t="s">
        <v>64</v>
      </c>
      <c r="H138" s="29" t="s">
        <v>49</v>
      </c>
      <c r="I138" s="27" t="s">
        <v>129</v>
      </c>
      <c r="J138" s="27"/>
      <c r="K138" s="27"/>
      <c r="L138" s="27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54"/>
      <c r="AE138" s="24"/>
      <c r="AF138" s="24"/>
      <c r="AH138" s="6" t="s">
        <v>95</v>
      </c>
    </row>
    <row r="139" spans="2:34" ht="12.75" customHeight="1" x14ac:dyDescent="0.2">
      <c r="B139" s="47">
        <v>1</v>
      </c>
      <c r="D139" s="28">
        <v>69932.539999999994</v>
      </c>
      <c r="E139" s="29"/>
      <c r="F139" s="28">
        <v>69949.23</v>
      </c>
      <c r="G139" s="30" t="s">
        <v>64</v>
      </c>
      <c r="H139" s="29" t="s">
        <v>49</v>
      </c>
      <c r="I139" s="27" t="s">
        <v>130</v>
      </c>
      <c r="J139" s="27"/>
      <c r="K139" s="27"/>
      <c r="L139" s="27">
        <f>118.35/9</f>
        <v>13.149999999999999</v>
      </c>
      <c r="M139" s="24">
        <f t="shared" si="22"/>
        <v>13.149999999999999</v>
      </c>
      <c r="N139" s="24"/>
      <c r="O139" s="24">
        <f>$L139*9/36</f>
        <v>3.2874999999999996</v>
      </c>
      <c r="P139" s="24"/>
      <c r="Q139" s="24">
        <f>$L139*(6/36)</f>
        <v>2.1916666666666664</v>
      </c>
      <c r="R139" s="24">
        <f>$L139*0.055</f>
        <v>0.72324999999999995</v>
      </c>
      <c r="S139" s="24"/>
      <c r="T139" s="24">
        <f>$L139*1.5/36</f>
        <v>0.54791666666666661</v>
      </c>
      <c r="U139" s="24">
        <f>$L139*1.5/36</f>
        <v>0.54791666666666661</v>
      </c>
      <c r="V139" s="24"/>
      <c r="W139" s="24"/>
      <c r="X139" s="24"/>
      <c r="Y139" s="24"/>
      <c r="Z139" s="24"/>
      <c r="AA139" s="24"/>
      <c r="AB139" s="24"/>
      <c r="AC139" s="24"/>
      <c r="AD139" s="54"/>
      <c r="AE139" s="24"/>
      <c r="AF139" s="24">
        <f>56.36</f>
        <v>56.36</v>
      </c>
      <c r="AH139" s="6" t="s">
        <v>94</v>
      </c>
    </row>
    <row r="140" spans="2:34" ht="12.75" customHeight="1" x14ac:dyDescent="0.2">
      <c r="B140" s="47">
        <v>1</v>
      </c>
      <c r="D140" s="28">
        <v>69944.66</v>
      </c>
      <c r="E140" s="29"/>
      <c r="F140" s="28">
        <v>69959.05</v>
      </c>
      <c r="G140" s="30" t="s">
        <v>55</v>
      </c>
      <c r="H140" s="29" t="s">
        <v>49</v>
      </c>
      <c r="I140" s="27" t="s">
        <v>146</v>
      </c>
      <c r="J140" s="27"/>
      <c r="K140" s="27"/>
      <c r="L140" s="27">
        <f>213.82/9</f>
        <v>23.757777777777775</v>
      </c>
      <c r="M140" s="24">
        <f t="shared" si="22"/>
        <v>23.757777777777775</v>
      </c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>
        <f>L140*9</f>
        <v>213.82</v>
      </c>
      <c r="Z140" s="24"/>
      <c r="AA140" s="24"/>
      <c r="AB140" s="24"/>
      <c r="AC140" s="24"/>
      <c r="AD140" s="54"/>
      <c r="AE140" s="24"/>
      <c r="AF140" s="30"/>
      <c r="AH140" s="6" t="s">
        <v>93</v>
      </c>
    </row>
    <row r="141" spans="2:34" ht="12.75" customHeight="1" x14ac:dyDescent="0.2">
      <c r="B141" s="47">
        <v>1</v>
      </c>
      <c r="D141" s="28">
        <v>80026.23</v>
      </c>
      <c r="E141" s="29"/>
      <c r="F141" s="28">
        <v>80068.2</v>
      </c>
      <c r="G141" s="30" t="s">
        <v>64</v>
      </c>
      <c r="H141" s="29" t="s">
        <v>50</v>
      </c>
      <c r="I141" s="27" t="s">
        <v>133</v>
      </c>
      <c r="J141" s="27"/>
      <c r="K141" s="27"/>
      <c r="L141" s="27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>
        <v>14.78</v>
      </c>
      <c r="AB141" s="24"/>
      <c r="AC141" s="24"/>
      <c r="AD141" s="54"/>
      <c r="AE141" s="24"/>
      <c r="AF141" s="30"/>
      <c r="AH141" s="6" t="s">
        <v>95</v>
      </c>
    </row>
    <row r="142" spans="2:34" ht="12.75" customHeight="1" x14ac:dyDescent="0.2">
      <c r="B142" s="47">
        <v>1</v>
      </c>
      <c r="D142" s="28">
        <v>80035.820000000007</v>
      </c>
      <c r="E142" s="29"/>
      <c r="F142" s="28">
        <v>80068.149999999994</v>
      </c>
      <c r="G142" s="30" t="s">
        <v>55</v>
      </c>
      <c r="H142" s="29" t="s">
        <v>50</v>
      </c>
      <c r="I142" s="27" t="s">
        <v>136</v>
      </c>
      <c r="J142" s="27"/>
      <c r="K142" s="27"/>
      <c r="L142" s="27">
        <f>290.29/9</f>
        <v>32.254444444444445</v>
      </c>
      <c r="M142" s="24">
        <f>$L142+(290.29-12.26-15.09)*0.5/9</f>
        <v>46.862222222222229</v>
      </c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>
        <f>L142*9</f>
        <v>290.29000000000002</v>
      </c>
      <c r="Z142" s="24"/>
      <c r="AA142" s="24"/>
      <c r="AB142" s="24"/>
      <c r="AC142" s="24"/>
      <c r="AD142" s="54"/>
      <c r="AE142" s="24"/>
      <c r="AF142" s="24"/>
      <c r="AH142" s="6" t="s">
        <v>93</v>
      </c>
    </row>
    <row r="143" spans="2:34" ht="12.75" customHeight="1" x14ac:dyDescent="0.2">
      <c r="B143" s="47">
        <v>1</v>
      </c>
      <c r="D143" s="28"/>
      <c r="E143" s="29"/>
      <c r="F143" s="28"/>
      <c r="G143" s="30"/>
      <c r="H143" s="29"/>
      <c r="I143" s="27"/>
      <c r="J143" s="27"/>
      <c r="K143" s="27"/>
      <c r="L143" s="27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54"/>
      <c r="AE143" s="24"/>
      <c r="AF143" s="24"/>
    </row>
    <row r="144" spans="2:34" ht="12.75" customHeight="1" x14ac:dyDescent="0.2">
      <c r="B144" s="47">
        <v>1</v>
      </c>
      <c r="D144" s="28">
        <v>80060.740000000005</v>
      </c>
      <c r="E144" s="29"/>
      <c r="F144" s="28">
        <v>80072.929999999993</v>
      </c>
      <c r="G144" s="30" t="s">
        <v>64</v>
      </c>
      <c r="H144" s="29" t="s">
        <v>49</v>
      </c>
      <c r="I144" s="27" t="s">
        <v>131</v>
      </c>
      <c r="J144" s="27"/>
      <c r="K144" s="27"/>
      <c r="L144" s="27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54"/>
      <c r="AE144" s="24"/>
      <c r="AF144" s="24">
        <f>35.98</f>
        <v>35.979999999999997</v>
      </c>
      <c r="AH144" s="6" t="s">
        <v>95</v>
      </c>
    </row>
    <row r="145" spans="2:34" ht="12.75" customHeight="1" x14ac:dyDescent="0.2">
      <c r="B145" s="47">
        <v>1</v>
      </c>
      <c r="D145" s="28">
        <v>80070.38</v>
      </c>
      <c r="E145" s="29"/>
      <c r="F145" s="28">
        <v>80095.47</v>
      </c>
      <c r="G145" s="30" t="s">
        <v>55</v>
      </c>
      <c r="H145" s="29" t="s">
        <v>49</v>
      </c>
      <c r="I145" s="27" t="s">
        <v>145</v>
      </c>
      <c r="J145" s="27"/>
      <c r="K145" s="27"/>
      <c r="L145" s="27">
        <f>212.69/9</f>
        <v>23.632222222222222</v>
      </c>
      <c r="M145" s="24">
        <f>$L145+(212.69-13)*0.5/9</f>
        <v>34.726111111111109</v>
      </c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>
        <f>L145*9</f>
        <v>212.69</v>
      </c>
      <c r="Z145" s="24"/>
      <c r="AA145" s="24"/>
      <c r="AB145" s="24"/>
      <c r="AC145" s="54"/>
      <c r="AD145" s="24"/>
      <c r="AE145" s="54"/>
      <c r="AF145" s="27"/>
      <c r="AH145" s="6" t="s">
        <v>93</v>
      </c>
    </row>
    <row r="146" spans="2:34" ht="12.75" customHeight="1" x14ac:dyDescent="0.2">
      <c r="B146" s="47">
        <v>1</v>
      </c>
      <c r="D146" s="28"/>
      <c r="E146" s="29"/>
      <c r="F146" s="28"/>
      <c r="G146" s="30"/>
      <c r="H146" s="29"/>
      <c r="I146" s="27"/>
      <c r="J146" s="27"/>
      <c r="K146" s="27"/>
      <c r="L146" s="27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54"/>
      <c r="AD146" s="24"/>
      <c r="AE146" s="54"/>
      <c r="AF146" s="27"/>
    </row>
    <row r="147" spans="2:34" ht="12.75" customHeight="1" x14ac:dyDescent="0.2">
      <c r="B147" s="47">
        <v>1</v>
      </c>
      <c r="D147" s="28"/>
      <c r="E147" s="29"/>
      <c r="F147" s="28"/>
      <c r="G147" s="30"/>
      <c r="H147" s="29"/>
      <c r="I147" s="27"/>
      <c r="J147" s="27"/>
      <c r="K147" s="27"/>
      <c r="L147" s="27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54"/>
      <c r="AD147" s="24"/>
      <c r="AE147" s="54"/>
      <c r="AF147" s="27"/>
    </row>
    <row r="148" spans="2:34" ht="12.75" customHeight="1" x14ac:dyDescent="0.2">
      <c r="B148" s="47">
        <v>1</v>
      </c>
      <c r="D148" s="28"/>
      <c r="E148" s="29"/>
      <c r="F148" s="28"/>
      <c r="G148" s="30"/>
      <c r="H148" s="29"/>
      <c r="I148" s="27" t="str">
        <f t="shared" ref="I148:I166" si="23">IF(D148&lt;&gt;"",F148-D148,"")</f>
        <v/>
      </c>
      <c r="J148" s="27"/>
      <c r="K148" s="27" t="str">
        <f t="shared" ref="K148:K166" si="24">IF(D148&lt;&gt;"",I148*J148/9,"")</f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7"/>
      <c r="X148" s="25"/>
      <c r="Y148" s="25"/>
      <c r="Z148" s="25"/>
      <c r="AA148" s="25"/>
      <c r="AB148" s="27"/>
      <c r="AC148" s="26"/>
      <c r="AD148" s="27"/>
      <c r="AE148" s="26"/>
      <c r="AF148" s="27"/>
    </row>
    <row r="149" spans="2:34" ht="12.75" customHeight="1" x14ac:dyDescent="0.2">
      <c r="B149" s="47">
        <v>1</v>
      </c>
      <c r="D149" s="28"/>
      <c r="E149" s="29"/>
      <c r="F149" s="28"/>
      <c r="G149" s="30"/>
      <c r="H149" s="29"/>
      <c r="I149" s="27" t="str">
        <f t="shared" si="23"/>
        <v/>
      </c>
      <c r="J149" s="27"/>
      <c r="K149" s="27" t="str">
        <f t="shared" si="2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7"/>
      <c r="X149" s="25"/>
      <c r="Y149" s="25"/>
      <c r="Z149" s="25"/>
      <c r="AA149" s="25"/>
      <c r="AB149" s="27"/>
      <c r="AC149" s="26"/>
      <c r="AD149" s="27"/>
      <c r="AE149" s="26"/>
      <c r="AF149" s="27"/>
    </row>
    <row r="150" spans="2:34" ht="12.75" customHeight="1" x14ac:dyDescent="0.2">
      <c r="B150" s="47">
        <v>1</v>
      </c>
      <c r="D150" s="28"/>
      <c r="E150" s="29"/>
      <c r="F150" s="28"/>
      <c r="G150" s="30"/>
      <c r="H150" s="29"/>
      <c r="I150" s="27" t="str">
        <f t="shared" si="23"/>
        <v/>
      </c>
      <c r="J150" s="27"/>
      <c r="K150" s="27" t="str">
        <f t="shared" si="2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  <c r="AE150" s="26"/>
      <c r="AF150" s="27"/>
    </row>
    <row r="151" spans="2:34" ht="12.75" customHeight="1" x14ac:dyDescent="0.2">
      <c r="B151" s="47">
        <v>1</v>
      </c>
      <c r="D151" s="28"/>
      <c r="E151" s="29"/>
      <c r="F151" s="28"/>
      <c r="G151" s="30"/>
      <c r="H151" s="29"/>
      <c r="I151" s="27" t="str">
        <f t="shared" si="23"/>
        <v/>
      </c>
      <c r="J151" s="27"/>
      <c r="K151" s="27" t="str">
        <f t="shared" si="2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  <c r="AE151" s="26"/>
      <c r="AF151" s="27"/>
    </row>
    <row r="152" spans="2:34" ht="12.75" customHeight="1" x14ac:dyDescent="0.2">
      <c r="B152" s="47">
        <v>1</v>
      </c>
      <c r="D152" s="28"/>
      <c r="E152" s="29"/>
      <c r="F152" s="28"/>
      <c r="G152" s="30"/>
      <c r="H152" s="32"/>
      <c r="I152" s="27" t="str">
        <f t="shared" si="23"/>
        <v/>
      </c>
      <c r="J152" s="27"/>
      <c r="K152" s="27" t="str">
        <f t="shared" si="2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  <c r="AE152" s="26"/>
      <c r="AF152" s="27"/>
    </row>
    <row r="153" spans="2:34" ht="12.75" customHeight="1" x14ac:dyDescent="0.2">
      <c r="B153" s="47">
        <v>1</v>
      </c>
      <c r="D153" s="28"/>
      <c r="E153" s="29"/>
      <c r="F153" s="28"/>
      <c r="G153" s="30"/>
      <c r="H153" s="32"/>
      <c r="I153" s="27" t="str">
        <f t="shared" si="23"/>
        <v/>
      </c>
      <c r="J153" s="27"/>
      <c r="K153" s="27" t="str">
        <f t="shared" si="2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  <c r="AE153" s="26"/>
      <c r="AF153" s="27"/>
    </row>
    <row r="154" spans="2:34" ht="12.75" customHeight="1" x14ac:dyDescent="0.2">
      <c r="B154" s="47">
        <v>1</v>
      </c>
      <c r="D154" s="28"/>
      <c r="E154" s="29"/>
      <c r="F154" s="28"/>
      <c r="G154" s="30"/>
      <c r="H154" s="32"/>
      <c r="I154" s="27" t="str">
        <f t="shared" si="23"/>
        <v/>
      </c>
      <c r="J154" s="27"/>
      <c r="K154" s="27" t="str">
        <f t="shared" si="2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  <c r="AE154" s="26"/>
      <c r="AF154" s="27"/>
    </row>
    <row r="155" spans="2:34" ht="12.75" customHeight="1" x14ac:dyDescent="0.2">
      <c r="B155" s="47">
        <v>1</v>
      </c>
      <c r="D155" s="28"/>
      <c r="E155" s="29"/>
      <c r="F155" s="28"/>
      <c r="G155" s="30"/>
      <c r="H155" s="29"/>
      <c r="I155" s="27" t="str">
        <f t="shared" si="23"/>
        <v/>
      </c>
      <c r="J155" s="27"/>
      <c r="K155" s="27" t="str">
        <f t="shared" si="2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31"/>
      <c r="Y155" s="26"/>
      <c r="Z155" s="25"/>
      <c r="AA155" s="25"/>
      <c r="AB155" s="27"/>
      <c r="AC155" s="26"/>
      <c r="AD155" s="27"/>
      <c r="AE155" s="26"/>
      <c r="AF155" s="27"/>
    </row>
    <row r="156" spans="2:34" ht="12.75" customHeight="1" x14ac:dyDescent="0.2">
      <c r="B156" s="47">
        <v>1</v>
      </c>
      <c r="D156" s="28"/>
      <c r="E156" s="29"/>
      <c r="F156" s="28"/>
      <c r="G156" s="30"/>
      <c r="H156" s="29"/>
      <c r="I156" s="27" t="str">
        <f t="shared" si="23"/>
        <v/>
      </c>
      <c r="J156" s="27"/>
      <c r="K156" s="27" t="str">
        <f t="shared" si="2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31"/>
      <c r="Y156" s="26"/>
      <c r="Z156" s="25"/>
      <c r="AA156" s="25"/>
      <c r="AB156" s="27"/>
      <c r="AC156" s="26"/>
      <c r="AD156" s="27"/>
      <c r="AE156" s="26"/>
      <c r="AF156" s="27"/>
    </row>
    <row r="157" spans="2:34" ht="12.75" customHeight="1" x14ac:dyDescent="0.2">
      <c r="B157" s="47">
        <v>1</v>
      </c>
      <c r="D157" s="28"/>
      <c r="E157" s="29"/>
      <c r="F157" s="28"/>
      <c r="G157" s="30"/>
      <c r="H157" s="29"/>
      <c r="I157" s="27" t="str">
        <f t="shared" si="23"/>
        <v/>
      </c>
      <c r="J157" s="27"/>
      <c r="K157" s="27" t="str">
        <f t="shared" si="2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31"/>
      <c r="Y157" s="26"/>
      <c r="Z157" s="25"/>
      <c r="AA157" s="25"/>
      <c r="AB157" s="27"/>
      <c r="AC157" s="26"/>
      <c r="AD157" s="27"/>
      <c r="AE157" s="26"/>
      <c r="AF157" s="27"/>
    </row>
    <row r="158" spans="2:34" ht="12.75" customHeight="1" x14ac:dyDescent="0.2">
      <c r="B158" s="47">
        <v>1</v>
      </c>
      <c r="D158" s="28"/>
      <c r="E158" s="29"/>
      <c r="F158" s="28"/>
      <c r="G158" s="30"/>
      <c r="H158" s="29"/>
      <c r="I158" s="27" t="str">
        <f t="shared" si="23"/>
        <v/>
      </c>
      <c r="J158" s="27"/>
      <c r="K158" s="27" t="str">
        <f t="shared" si="2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31"/>
      <c r="Y158" s="26"/>
      <c r="Z158" s="25"/>
      <c r="AA158" s="25"/>
      <c r="AB158" s="27"/>
      <c r="AC158" s="26"/>
      <c r="AD158" s="27"/>
      <c r="AE158" s="26"/>
      <c r="AF158" s="27"/>
    </row>
    <row r="159" spans="2:34" ht="12.75" customHeight="1" x14ac:dyDescent="0.2">
      <c r="B159" s="47">
        <v>1</v>
      </c>
      <c r="D159" s="28"/>
      <c r="E159" s="29"/>
      <c r="F159" s="28"/>
      <c r="G159" s="30"/>
      <c r="H159" s="29"/>
      <c r="I159" s="27" t="str">
        <f t="shared" si="23"/>
        <v/>
      </c>
      <c r="J159" s="27"/>
      <c r="K159" s="27" t="str">
        <f t="shared" si="2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31"/>
      <c r="Y159" s="26"/>
      <c r="Z159" s="25"/>
      <c r="AA159" s="25"/>
      <c r="AB159" s="27"/>
      <c r="AC159" s="26"/>
      <c r="AD159" s="27"/>
      <c r="AE159" s="26"/>
      <c r="AF159" s="27"/>
    </row>
    <row r="160" spans="2:34" ht="12.75" customHeight="1" x14ac:dyDescent="0.2">
      <c r="B160" s="47">
        <v>1</v>
      </c>
      <c r="D160" s="28"/>
      <c r="E160" s="29"/>
      <c r="F160" s="28"/>
      <c r="G160" s="30"/>
      <c r="H160" s="29"/>
      <c r="I160" s="27" t="str">
        <f t="shared" si="23"/>
        <v/>
      </c>
      <c r="J160" s="27"/>
      <c r="K160" s="27" t="str">
        <f t="shared" si="2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31"/>
      <c r="Y160" s="31"/>
      <c r="Z160" s="31"/>
      <c r="AA160" s="27"/>
      <c r="AB160" s="27"/>
      <c r="AC160" s="26"/>
      <c r="AD160" s="27"/>
      <c r="AE160" s="26"/>
      <c r="AF160" s="27"/>
    </row>
    <row r="161" spans="2:32" ht="12.75" customHeight="1" x14ac:dyDescent="0.2">
      <c r="B161" s="47">
        <v>1</v>
      </c>
      <c r="D161" s="28"/>
      <c r="E161" s="29"/>
      <c r="F161" s="28"/>
      <c r="G161" s="30"/>
      <c r="H161" s="29"/>
      <c r="I161" s="27" t="str">
        <f t="shared" si="23"/>
        <v/>
      </c>
      <c r="J161" s="27"/>
      <c r="K161" s="27" t="str">
        <f t="shared" si="2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31"/>
      <c r="Y161" s="31"/>
      <c r="Z161" s="31"/>
      <c r="AA161" s="27"/>
      <c r="AB161" s="27"/>
      <c r="AC161" s="26"/>
      <c r="AD161" s="27"/>
      <c r="AE161" s="26"/>
      <c r="AF161" s="27"/>
    </row>
    <row r="162" spans="2:32" ht="12.75" customHeight="1" x14ac:dyDescent="0.2">
      <c r="B162" s="47">
        <v>1</v>
      </c>
      <c r="D162" s="28"/>
      <c r="E162" s="29"/>
      <c r="F162" s="28"/>
      <c r="G162" s="30"/>
      <c r="H162" s="29"/>
      <c r="I162" s="27" t="str">
        <f t="shared" si="23"/>
        <v/>
      </c>
      <c r="J162" s="27"/>
      <c r="K162" s="27" t="str">
        <f t="shared" si="2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31"/>
      <c r="Y162" s="31"/>
      <c r="Z162" s="31"/>
      <c r="AA162" s="27"/>
      <c r="AB162" s="27"/>
      <c r="AC162" s="26"/>
      <c r="AD162" s="27"/>
      <c r="AE162" s="26"/>
      <c r="AF162" s="27"/>
    </row>
    <row r="163" spans="2:32" ht="12.75" customHeight="1" x14ac:dyDescent="0.2">
      <c r="B163" s="47">
        <v>1</v>
      </c>
      <c r="D163" s="28"/>
      <c r="E163" s="29"/>
      <c r="F163" s="28"/>
      <c r="G163" s="30"/>
      <c r="H163" s="29"/>
      <c r="I163" s="27" t="str">
        <f t="shared" si="23"/>
        <v/>
      </c>
      <c r="J163" s="27"/>
      <c r="K163" s="27" t="str">
        <f>IF(D163&lt;&gt;"",I163*J163/9,"")</f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31"/>
      <c r="Y163" s="31"/>
      <c r="Z163" s="31"/>
      <c r="AA163" s="27"/>
      <c r="AB163" s="27"/>
      <c r="AC163" s="26"/>
      <c r="AD163" s="27"/>
      <c r="AE163" s="26"/>
      <c r="AF163" s="27"/>
    </row>
    <row r="164" spans="2:32" ht="12.75" customHeight="1" x14ac:dyDescent="0.2">
      <c r="B164" s="47">
        <v>1</v>
      </c>
      <c r="D164" s="33"/>
      <c r="E164" s="32"/>
      <c r="F164" s="33"/>
      <c r="G164" s="34"/>
      <c r="H164" s="32"/>
      <c r="I164" s="35" t="str">
        <f t="shared" si="23"/>
        <v/>
      </c>
      <c r="J164" s="35"/>
      <c r="K164" s="35" t="str">
        <f t="shared" si="2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6"/>
      <c r="Y164" s="36"/>
      <c r="Z164" s="36"/>
      <c r="AA164" s="35"/>
      <c r="AB164" s="35"/>
      <c r="AC164" s="36"/>
      <c r="AD164" s="35"/>
      <c r="AE164" s="36"/>
      <c r="AF164" s="35"/>
    </row>
    <row r="165" spans="2:32" ht="12.75" customHeight="1" x14ac:dyDescent="0.2">
      <c r="B165" s="47">
        <v>1</v>
      </c>
      <c r="D165" s="33"/>
      <c r="E165" s="32"/>
      <c r="F165" s="33"/>
      <c r="G165" s="34"/>
      <c r="H165" s="32"/>
      <c r="I165" s="35" t="str">
        <f t="shared" si="23"/>
        <v/>
      </c>
      <c r="J165" s="35"/>
      <c r="K165" s="35" t="str">
        <f t="shared" si="2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6"/>
      <c r="Y165" s="36"/>
      <c r="Z165" s="36"/>
      <c r="AA165" s="35"/>
      <c r="AB165" s="35"/>
      <c r="AC165" s="36"/>
      <c r="AD165" s="35"/>
      <c r="AE165" s="36"/>
      <c r="AF165" s="35"/>
    </row>
    <row r="166" spans="2:32" ht="12.75" customHeight="1" thickBot="1" x14ac:dyDescent="0.25">
      <c r="B166" s="47">
        <v>1</v>
      </c>
      <c r="D166" s="33"/>
      <c r="E166" s="32"/>
      <c r="F166" s="33"/>
      <c r="G166" s="34"/>
      <c r="H166" s="32"/>
      <c r="I166" s="35" t="str">
        <f t="shared" si="23"/>
        <v/>
      </c>
      <c r="J166" s="35"/>
      <c r="K166" s="35" t="str">
        <f t="shared" si="2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6"/>
      <c r="Y166" s="36"/>
      <c r="Z166" s="36"/>
      <c r="AA166" s="35"/>
      <c r="AB166" s="35"/>
      <c r="AC166" s="36"/>
      <c r="AD166" s="35"/>
      <c r="AE166" s="36"/>
      <c r="AF166" s="35"/>
    </row>
    <row r="167" spans="2:32" ht="12.75" customHeight="1" thickBot="1" x14ac:dyDescent="0.25">
      <c r="B167" s="47">
        <v>1</v>
      </c>
      <c r="D167" s="91" t="s">
        <v>85</v>
      </c>
      <c r="E167" s="92"/>
      <c r="F167" s="92"/>
      <c r="G167" s="92"/>
      <c r="H167" s="92"/>
      <c r="I167" s="92"/>
      <c r="J167" s="92"/>
      <c r="K167" s="92"/>
      <c r="L167" s="93"/>
      <c r="M167" s="55">
        <f>IF(M91="","",IF(OR(M108="", M108="LS", M108="LUMP"),IF(SUM(COUNTIF(M109:M166,"LS")+COUNTIF(M109:M166,"LUMP"))&gt;0,"LS",""),IF(SUM(M109:M166)&lt;&gt;0,SUM(M109:M166),"")))</f>
        <v>5649.4072222222221</v>
      </c>
      <c r="N167" s="55">
        <f t="shared" ref="N167:AF167" si="25">IF(N91="","",IF(OR(N108="", N108="LS", N108="LUMP"),IF(SUM(COUNTIF(N109:N166,"LS")+COUNTIF(N109:N166,"LUMP"))&gt;0,"LS",""),IF(SUM(N109:N166)&lt;&gt;0,SUM(N109:N166),"")))</f>
        <v>6952.373333333333</v>
      </c>
      <c r="O167" s="104" t="str">
        <f>IF(O91="","",IF(OR(O108="", O108="LS", O108="LUMP"),IF(SUM(COUNTIF(O109:P166,"LS")+COUNTIF(O109:P166,"LUMP"))&gt;0,"LS",""),IF(SUM(O109:P166)&lt;&gt;0,SUM(O109:P166),"")))</f>
        <v/>
      </c>
      <c r="P167" s="105"/>
      <c r="Q167" s="55">
        <f t="shared" si="25"/>
        <v>867.3369444444445</v>
      </c>
      <c r="R167" s="55">
        <f t="shared" si="25"/>
        <v>1136.0941027777781</v>
      </c>
      <c r="S167" s="55" t="str">
        <f t="shared" si="25"/>
        <v/>
      </c>
      <c r="T167" s="55">
        <f t="shared" si="25"/>
        <v>495.55657407407409</v>
      </c>
      <c r="U167" s="55" t="str">
        <f t="shared" si="25"/>
        <v/>
      </c>
      <c r="V167" s="55" t="str">
        <f t="shared" si="25"/>
        <v/>
      </c>
      <c r="W167" s="55" t="str">
        <f t="shared" si="25"/>
        <v/>
      </c>
      <c r="X167" s="55" t="str">
        <f t="shared" si="25"/>
        <v/>
      </c>
      <c r="Y167" s="55">
        <f t="shared" si="25"/>
        <v>3230.46</v>
      </c>
      <c r="Z167" s="55">
        <f t="shared" si="25"/>
        <v>662.71</v>
      </c>
      <c r="AA167" s="55">
        <f t="shared" si="25"/>
        <v>54.39</v>
      </c>
      <c r="AB167" s="55" t="str">
        <f t="shared" si="25"/>
        <v/>
      </c>
      <c r="AC167" s="55" t="str">
        <f t="shared" si="25"/>
        <v/>
      </c>
      <c r="AD167" s="55" t="str">
        <f t="shared" si="25"/>
        <v/>
      </c>
      <c r="AE167" s="55" t="str">
        <f t="shared" si="25"/>
        <v/>
      </c>
      <c r="AF167" s="55">
        <f t="shared" si="25"/>
        <v>494.94000000000005</v>
      </c>
    </row>
    <row r="168" spans="2:32" ht="12.75" customHeight="1" thickBot="1" x14ac:dyDescent="0.25">
      <c r="D168" s="91" t="s">
        <v>88</v>
      </c>
      <c r="E168" s="92"/>
      <c r="F168" s="92"/>
      <c r="G168" s="92"/>
      <c r="H168" s="92"/>
      <c r="I168" s="92"/>
      <c r="J168" s="56"/>
      <c r="K168" s="56"/>
      <c r="L168" s="57" t="s">
        <v>87</v>
      </c>
      <c r="M168" s="55">
        <f>M88</f>
        <v>7553.883518518518</v>
      </c>
      <c r="N168" s="55">
        <f t="shared" ref="N168:AF168" si="26">N88</f>
        <v>33939.011111111111</v>
      </c>
      <c r="O168" s="104" t="str">
        <f t="shared" si="26"/>
        <v/>
      </c>
      <c r="P168" s="105"/>
      <c r="Q168" s="55">
        <f t="shared" si="26"/>
        <v>1180.0902160493829</v>
      </c>
      <c r="R168" s="55">
        <f t="shared" si="26"/>
        <v>3254.0156018518519</v>
      </c>
      <c r="S168" s="55">
        <f t="shared" si="26"/>
        <v>183.66921296296294</v>
      </c>
      <c r="T168" s="55">
        <f t="shared" si="26"/>
        <v>1493.4382407407406</v>
      </c>
      <c r="U168" s="55" t="str">
        <f t="shared" si="26"/>
        <v/>
      </c>
      <c r="V168" s="55">
        <f t="shared" si="26"/>
        <v>324.64310699588481</v>
      </c>
      <c r="W168" s="55" t="str">
        <f t="shared" si="26"/>
        <v/>
      </c>
      <c r="X168" s="55">
        <f t="shared" si="26"/>
        <v>146.38444444444443</v>
      </c>
      <c r="Y168" s="55">
        <f t="shared" si="26"/>
        <v>4091.9500000000003</v>
      </c>
      <c r="Z168" s="55">
        <f t="shared" si="26"/>
        <v>145.64000000000001</v>
      </c>
      <c r="AA168" s="55">
        <f t="shared" si="26"/>
        <v>20</v>
      </c>
      <c r="AB168" s="55">
        <f t="shared" si="26"/>
        <v>453.06999999999994</v>
      </c>
      <c r="AC168" s="55">
        <f t="shared" si="26"/>
        <v>76.056666666666672</v>
      </c>
      <c r="AD168" s="55">
        <f t="shared" si="26"/>
        <v>520.54</v>
      </c>
      <c r="AE168" s="55">
        <f t="shared" si="26"/>
        <v>227</v>
      </c>
      <c r="AF168" s="55">
        <f t="shared" si="26"/>
        <v>2897.58</v>
      </c>
    </row>
    <row r="169" spans="2:32" ht="12.75" customHeight="1" x14ac:dyDescent="0.2">
      <c r="B169" s="6" t="s">
        <v>18</v>
      </c>
      <c r="D169" s="94" t="s">
        <v>86</v>
      </c>
      <c r="E169" s="95"/>
      <c r="F169" s="95"/>
      <c r="G169" s="95"/>
      <c r="H169" s="95"/>
      <c r="I169" s="95"/>
      <c r="J169" s="95"/>
      <c r="K169" s="95"/>
      <c r="L169" s="96"/>
      <c r="M169" s="40">
        <f>IF(M91="","",IF(OR(M108="", M108="LS", M108="LUMP"),IF(SUM(COUNTIF(M167:M168,"LS")+COUNTIF(M167:M168,"LUMP"))&gt;0,"LS",""),IF(SUM(M167:M168)&gt;0,ROUNDUP(SUM(M167:M168),0),"")))</f>
        <v>13204</v>
      </c>
      <c r="N169" s="40">
        <f t="shared" ref="N169:AF169" si="27">IF(N91="","",IF(OR(N108="", N108="LS", N108="LUMP"),IF(SUM(COUNTIF(N167:N168,"LS")+COUNTIF(N167:N168,"LUMP"))&gt;0,"LS",""),IF(SUM(N167:N168)&gt;0,ROUNDUP(SUM(N167:N168),0),"")))</f>
        <v>40892</v>
      </c>
      <c r="O169" s="67" t="str">
        <f t="shared" si="27"/>
        <v/>
      </c>
      <c r="P169" s="68"/>
      <c r="Q169" s="40">
        <f t="shared" si="27"/>
        <v>2048</v>
      </c>
      <c r="R169" s="40">
        <f t="shared" si="27"/>
        <v>4391</v>
      </c>
      <c r="S169" s="40">
        <f t="shared" si="27"/>
        <v>184</v>
      </c>
      <c r="T169" s="40">
        <f t="shared" si="27"/>
        <v>1989</v>
      </c>
      <c r="U169" s="40" t="str">
        <f t="shared" si="27"/>
        <v/>
      </c>
      <c r="V169" s="40">
        <f t="shared" si="27"/>
        <v>325</v>
      </c>
      <c r="W169" s="40" t="str">
        <f t="shared" si="27"/>
        <v/>
      </c>
      <c r="X169" s="40">
        <f t="shared" si="27"/>
        <v>147</v>
      </c>
      <c r="Y169" s="40">
        <f t="shared" si="27"/>
        <v>7323</v>
      </c>
      <c r="Z169" s="40">
        <f t="shared" si="27"/>
        <v>809</v>
      </c>
      <c r="AA169" s="40">
        <f t="shared" si="27"/>
        <v>75</v>
      </c>
      <c r="AB169" s="40">
        <f t="shared" si="27"/>
        <v>454</v>
      </c>
      <c r="AC169" s="40">
        <f t="shared" si="27"/>
        <v>77</v>
      </c>
      <c r="AD169" s="40">
        <f t="shared" si="27"/>
        <v>521</v>
      </c>
      <c r="AE169" s="40">
        <f t="shared" si="27"/>
        <v>227</v>
      </c>
      <c r="AF169" s="40">
        <f t="shared" si="27"/>
        <v>3393</v>
      </c>
    </row>
    <row r="170" spans="2:32" ht="12.75" customHeight="1" thickBot="1" x14ac:dyDescent="0.25"/>
    <row r="171" spans="2:32" ht="12.75" customHeight="1" thickBot="1" x14ac:dyDescent="0.25">
      <c r="B171" s="44" t="s">
        <v>16</v>
      </c>
      <c r="D171" s="69" t="str">
        <f>"PAVEMENT CALC SHEET " &amp; B172</f>
        <v xml:space="preserve">PAVEMENT CALC SHEET 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</row>
    <row r="172" spans="2:32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</row>
    <row r="173" spans="2:32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 spans="2:32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</row>
    <row r="176" spans="2:32" ht="12.75" customHeight="1" x14ac:dyDescent="0.2">
      <c r="B176" s="98" t="s">
        <v>17</v>
      </c>
      <c r="D176" s="70" t="s">
        <v>2</v>
      </c>
      <c r="E176" s="71"/>
      <c r="F176" s="72"/>
      <c r="G176" s="79" t="s">
        <v>9</v>
      </c>
      <c r="H176" s="81" t="s">
        <v>0</v>
      </c>
      <c r="I176" s="81" t="s">
        <v>29</v>
      </c>
      <c r="J176" s="81" t="s">
        <v>30</v>
      </c>
      <c r="K176" s="81" t="s">
        <v>31</v>
      </c>
      <c r="L176" s="81" t="s">
        <v>3</v>
      </c>
      <c r="M176" s="18" t="str">
        <f t="shared" ref="M176:AF176" si="28">IF(OR(TRIM(M172)=0,TRIM(M172)=""),"",IF(IFERROR(TRIM(INDEX(QryItemNamed,MATCH(TRIM(M172),ITEM,0),2)),"")="Y","SPECIAL",LEFT(IFERROR(TRIM(INDEX(ITEM,MATCH(TRIM(M172),ITEM,0))),""),3)))</f>
        <v/>
      </c>
      <c r="N176" s="18" t="str">
        <f t="shared" si="28"/>
        <v/>
      </c>
      <c r="O176" s="18" t="str">
        <f t="shared" si="28"/>
        <v/>
      </c>
      <c r="P176" s="18" t="str">
        <f t="shared" si="28"/>
        <v/>
      </c>
      <c r="Q176" s="18" t="str">
        <f t="shared" si="28"/>
        <v/>
      </c>
      <c r="R176" s="18" t="str">
        <f t="shared" si="28"/>
        <v/>
      </c>
      <c r="S176" s="18" t="str">
        <f t="shared" si="28"/>
        <v/>
      </c>
      <c r="T176" s="18" t="str">
        <f t="shared" si="28"/>
        <v/>
      </c>
      <c r="U176" s="18" t="str">
        <f t="shared" si="28"/>
        <v/>
      </c>
      <c r="V176" s="18" t="str">
        <f t="shared" si="28"/>
        <v/>
      </c>
      <c r="W176" s="18" t="str">
        <f t="shared" si="28"/>
        <v/>
      </c>
      <c r="X176" s="18" t="str">
        <f t="shared" si="28"/>
        <v/>
      </c>
      <c r="Y176" s="18"/>
      <c r="Z176" s="18" t="str">
        <f t="shared" si="28"/>
        <v/>
      </c>
      <c r="AA176" s="18" t="str">
        <f t="shared" si="28"/>
        <v/>
      </c>
      <c r="AB176" s="18" t="str">
        <f t="shared" si="28"/>
        <v/>
      </c>
      <c r="AC176" s="18" t="str">
        <f t="shared" ref="AC176:AD176" si="29">IF(OR(TRIM(AC172)=0,TRIM(AC172)=""),"",IF(IFERROR(TRIM(INDEX(QryItemNamed,MATCH(TRIM(AC172),ITEM,0),2)),"")="Y","SPECIAL",LEFT(IFERROR(TRIM(INDEX(ITEM,MATCH(TRIM(AC172),ITEM,0))),""),3)))</f>
        <v/>
      </c>
      <c r="AD176" s="18" t="str">
        <f t="shared" si="29"/>
        <v/>
      </c>
      <c r="AE176" s="18" t="str">
        <f t="shared" si="28"/>
        <v/>
      </c>
      <c r="AF176" s="18" t="str">
        <f t="shared" si="28"/>
        <v/>
      </c>
    </row>
    <row r="177" spans="2:32" ht="12.75" customHeight="1" x14ac:dyDescent="0.2">
      <c r="B177" s="99"/>
      <c r="D177" s="73"/>
      <c r="E177" s="74"/>
      <c r="F177" s="75"/>
      <c r="G177" s="80"/>
      <c r="H177" s="82"/>
      <c r="I177" s="82"/>
      <c r="J177" s="82"/>
      <c r="K177" s="82"/>
      <c r="L177" s="82"/>
      <c r="M177" s="76" t="str">
        <f t="shared" ref="M177:AF177" si="30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6" t="str">
        <f t="shared" si="30"/>
        <v/>
      </c>
      <c r="O177" s="76" t="str">
        <f t="shared" si="30"/>
        <v/>
      </c>
      <c r="P177" s="76" t="str">
        <f t="shared" si="30"/>
        <v/>
      </c>
      <c r="Q177" s="76" t="str">
        <f t="shared" si="30"/>
        <v/>
      </c>
      <c r="R177" s="76" t="str">
        <f t="shared" si="30"/>
        <v/>
      </c>
      <c r="S177" s="76" t="str">
        <f t="shared" si="30"/>
        <v/>
      </c>
      <c r="T177" s="76" t="str">
        <f t="shared" si="30"/>
        <v/>
      </c>
      <c r="U177" s="76" t="str">
        <f t="shared" si="30"/>
        <v/>
      </c>
      <c r="V177" s="76" t="str">
        <f t="shared" si="30"/>
        <v/>
      </c>
      <c r="W177" s="76" t="str">
        <f t="shared" si="30"/>
        <v/>
      </c>
      <c r="X177" s="76" t="str">
        <f t="shared" si="30"/>
        <v/>
      </c>
      <c r="Y177" s="64"/>
      <c r="Z177" s="76" t="str">
        <f t="shared" si="30"/>
        <v/>
      </c>
      <c r="AA177" s="76" t="str">
        <f t="shared" si="30"/>
        <v/>
      </c>
      <c r="AB177" s="76" t="str">
        <f t="shared" si="30"/>
        <v/>
      </c>
      <c r="AC177" s="76" t="str">
        <f t="shared" ref="AC177:AD177" si="31">IF(OR(TRIM(AC172)=0,TRIM(AC172)=""),IF(AC173="","",AC173),IF(IFERROR(TRIM(INDEX(QryItemNamed,MATCH(TRIM(AC172),ITEM,0),2)),"")="Y",TRIM(RIGHT(IFERROR(TRIM(INDEX(QryItemNamed,MATCH(TRIM(AC172),ITEM,0),4)),"123456789012"),LEN(IFERROR(TRIM(INDEX(QryItemNamed,MATCH(TRIM(AC172),ITEM,0),4)),"123456789012"))-9))&amp;AC173,IFERROR(TRIM(INDEX(QryItemNamed,MATCH(TRIM(AC172),ITEM,0),4))&amp;AC173,"ITEM CODE DOES NOT EXIST IN ITEM MASTER")))</f>
        <v/>
      </c>
      <c r="AD177" s="76" t="str">
        <f t="shared" si="31"/>
        <v/>
      </c>
      <c r="AE177" s="76" t="str">
        <f t="shared" si="30"/>
        <v/>
      </c>
      <c r="AF177" s="76" t="str">
        <f t="shared" si="30"/>
        <v/>
      </c>
    </row>
    <row r="178" spans="2:32" ht="12.75" customHeight="1" x14ac:dyDescent="0.2">
      <c r="B178" s="99"/>
      <c r="D178" s="73"/>
      <c r="E178" s="74"/>
      <c r="F178" s="75"/>
      <c r="G178" s="80"/>
      <c r="H178" s="82"/>
      <c r="I178" s="82"/>
      <c r="J178" s="82"/>
      <c r="K178" s="82"/>
      <c r="L178" s="82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65"/>
      <c r="Z178" s="77"/>
      <c r="AA178" s="77"/>
      <c r="AB178" s="77"/>
      <c r="AC178" s="77"/>
      <c r="AD178" s="77"/>
      <c r="AE178" s="77"/>
      <c r="AF178" s="77"/>
    </row>
    <row r="179" spans="2:32" ht="12.75" customHeight="1" x14ac:dyDescent="0.2">
      <c r="B179" s="99"/>
      <c r="D179" s="73"/>
      <c r="E179" s="74"/>
      <c r="F179" s="75"/>
      <c r="G179" s="80"/>
      <c r="H179" s="82"/>
      <c r="I179" s="82"/>
      <c r="J179" s="82"/>
      <c r="K179" s="82"/>
      <c r="L179" s="82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65"/>
      <c r="Z179" s="77"/>
      <c r="AA179" s="77"/>
      <c r="AB179" s="77"/>
      <c r="AC179" s="77"/>
      <c r="AD179" s="77"/>
      <c r="AE179" s="77"/>
      <c r="AF179" s="77"/>
    </row>
    <row r="180" spans="2:32" ht="12.75" customHeight="1" x14ac:dyDescent="0.2">
      <c r="B180" s="99"/>
      <c r="D180" s="73"/>
      <c r="E180" s="74"/>
      <c r="F180" s="75"/>
      <c r="G180" s="80"/>
      <c r="H180" s="82"/>
      <c r="I180" s="82"/>
      <c r="J180" s="82"/>
      <c r="K180" s="82"/>
      <c r="L180" s="82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65"/>
      <c r="Z180" s="77"/>
      <c r="AA180" s="77"/>
      <c r="AB180" s="77"/>
      <c r="AC180" s="77"/>
      <c r="AD180" s="77"/>
      <c r="AE180" s="77"/>
      <c r="AF180" s="77"/>
    </row>
    <row r="181" spans="2:32" ht="12.75" customHeight="1" x14ac:dyDescent="0.2">
      <c r="B181" s="99"/>
      <c r="D181" s="73"/>
      <c r="E181" s="74"/>
      <c r="F181" s="75"/>
      <c r="G181" s="80"/>
      <c r="H181" s="82"/>
      <c r="I181" s="82"/>
      <c r="J181" s="82"/>
      <c r="K181" s="82"/>
      <c r="L181" s="82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65"/>
      <c r="Z181" s="77"/>
      <c r="AA181" s="77"/>
      <c r="AB181" s="77"/>
      <c r="AC181" s="77"/>
      <c r="AD181" s="77"/>
      <c r="AE181" s="77"/>
      <c r="AF181" s="77"/>
    </row>
    <row r="182" spans="2:32" ht="12.75" customHeight="1" x14ac:dyDescent="0.2">
      <c r="B182" s="99"/>
      <c r="D182" s="73"/>
      <c r="E182" s="74"/>
      <c r="F182" s="75"/>
      <c r="G182" s="80"/>
      <c r="H182" s="82"/>
      <c r="I182" s="82"/>
      <c r="J182" s="82"/>
      <c r="K182" s="82"/>
      <c r="L182" s="82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65"/>
      <c r="Z182" s="77"/>
      <c r="AA182" s="77"/>
      <c r="AB182" s="77"/>
      <c r="AC182" s="77"/>
      <c r="AD182" s="77"/>
      <c r="AE182" s="77"/>
      <c r="AF182" s="77"/>
    </row>
    <row r="183" spans="2:32" ht="12.75" customHeight="1" x14ac:dyDescent="0.2">
      <c r="B183" s="99"/>
      <c r="D183" s="73"/>
      <c r="E183" s="74"/>
      <c r="F183" s="75"/>
      <c r="G183" s="80"/>
      <c r="H183" s="82"/>
      <c r="I183" s="82"/>
      <c r="J183" s="82"/>
      <c r="K183" s="82"/>
      <c r="L183" s="82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65"/>
      <c r="Z183" s="77"/>
      <c r="AA183" s="77"/>
      <c r="AB183" s="77"/>
      <c r="AC183" s="77"/>
      <c r="AD183" s="77"/>
      <c r="AE183" s="77"/>
      <c r="AF183" s="77"/>
    </row>
    <row r="184" spans="2:32" ht="12.75" customHeight="1" x14ac:dyDescent="0.2">
      <c r="B184" s="99"/>
      <c r="D184" s="73"/>
      <c r="E184" s="74"/>
      <c r="F184" s="75"/>
      <c r="G184" s="80"/>
      <c r="H184" s="82"/>
      <c r="I184" s="82"/>
      <c r="J184" s="82"/>
      <c r="K184" s="82"/>
      <c r="L184" s="82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65"/>
      <c r="Z184" s="77"/>
      <c r="AA184" s="77"/>
      <c r="AB184" s="77"/>
      <c r="AC184" s="77"/>
      <c r="AD184" s="77"/>
      <c r="AE184" s="77"/>
      <c r="AF184" s="77"/>
    </row>
    <row r="185" spans="2:32" ht="12.75" customHeight="1" x14ac:dyDescent="0.2">
      <c r="B185" s="99"/>
      <c r="D185" s="73"/>
      <c r="E185" s="74"/>
      <c r="F185" s="75"/>
      <c r="G185" s="80"/>
      <c r="H185" s="82"/>
      <c r="I185" s="82"/>
      <c r="J185" s="82"/>
      <c r="K185" s="82"/>
      <c r="L185" s="82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65"/>
      <c r="Z185" s="77"/>
      <c r="AA185" s="77"/>
      <c r="AB185" s="77"/>
      <c r="AC185" s="77"/>
      <c r="AD185" s="77"/>
      <c r="AE185" s="77"/>
      <c r="AF185" s="77"/>
    </row>
    <row r="186" spans="2:32" ht="12.75" customHeight="1" x14ac:dyDescent="0.2">
      <c r="B186" s="99"/>
      <c r="D186" s="73"/>
      <c r="E186" s="74"/>
      <c r="F186" s="75"/>
      <c r="G186" s="80"/>
      <c r="H186" s="82"/>
      <c r="I186" s="82"/>
      <c r="J186" s="82"/>
      <c r="K186" s="82"/>
      <c r="L186" s="82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65"/>
      <c r="Z186" s="77"/>
      <c r="AA186" s="77"/>
      <c r="AB186" s="77"/>
      <c r="AC186" s="77"/>
      <c r="AD186" s="77"/>
      <c r="AE186" s="77"/>
      <c r="AF186" s="77"/>
    </row>
    <row r="187" spans="2:32" ht="12.75" customHeight="1" x14ac:dyDescent="0.2">
      <c r="B187" s="99"/>
      <c r="D187" s="73"/>
      <c r="E187" s="74"/>
      <c r="F187" s="75"/>
      <c r="G187" s="80"/>
      <c r="H187" s="82"/>
      <c r="I187" s="82"/>
      <c r="J187" s="82"/>
      <c r="K187" s="82"/>
      <c r="L187" s="82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65"/>
      <c r="Z187" s="77"/>
      <c r="AA187" s="77"/>
      <c r="AB187" s="77"/>
      <c r="AC187" s="77"/>
      <c r="AD187" s="77"/>
      <c r="AE187" s="77"/>
      <c r="AF187" s="77"/>
    </row>
    <row r="188" spans="2:32" ht="12.75" customHeight="1" x14ac:dyDescent="0.2">
      <c r="B188" s="99"/>
      <c r="D188" s="73"/>
      <c r="E188" s="74"/>
      <c r="F188" s="75"/>
      <c r="G188" s="80"/>
      <c r="H188" s="82"/>
      <c r="I188" s="82"/>
      <c r="J188" s="82"/>
      <c r="K188" s="82"/>
      <c r="L188" s="82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66"/>
      <c r="Z188" s="78"/>
      <c r="AA188" s="78"/>
      <c r="AB188" s="78"/>
      <c r="AC188" s="78"/>
      <c r="AD188" s="78"/>
      <c r="AE188" s="78"/>
      <c r="AF188" s="78"/>
    </row>
    <row r="189" spans="2:32" ht="12.75" customHeight="1" thickBot="1" x14ac:dyDescent="0.25">
      <c r="B189" s="100"/>
      <c r="D189" s="90"/>
      <c r="E189" s="90"/>
      <c r="F189" s="90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F189" si="32">IF(OR(TRIM(M172)=0,TRIM(M172)=""),"",IFERROR(TRIM(INDEX(QryItemNamed,MATCH(TRIM(M172),ITEM,0),3)),""))</f>
        <v/>
      </c>
      <c r="N189" s="21" t="str">
        <f t="shared" si="32"/>
        <v/>
      </c>
      <c r="O189" s="21" t="str">
        <f t="shared" si="32"/>
        <v/>
      </c>
      <c r="P189" s="21" t="str">
        <f t="shared" si="32"/>
        <v/>
      </c>
      <c r="Q189" s="21" t="str">
        <f t="shared" si="32"/>
        <v/>
      </c>
      <c r="R189" s="21" t="str">
        <f t="shared" si="32"/>
        <v/>
      </c>
      <c r="S189" s="21" t="str">
        <f t="shared" si="32"/>
        <v/>
      </c>
      <c r="T189" s="21" t="str">
        <f t="shared" si="32"/>
        <v/>
      </c>
      <c r="U189" s="21" t="str">
        <f t="shared" si="32"/>
        <v/>
      </c>
      <c r="V189" s="21" t="str">
        <f t="shared" si="32"/>
        <v/>
      </c>
      <c r="W189" s="21" t="str">
        <f t="shared" si="32"/>
        <v/>
      </c>
      <c r="X189" s="21" t="str">
        <f t="shared" si="32"/>
        <v/>
      </c>
      <c r="Y189" s="21"/>
      <c r="Z189" s="21" t="str">
        <f t="shared" si="32"/>
        <v/>
      </c>
      <c r="AA189" s="21" t="str">
        <f t="shared" si="32"/>
        <v/>
      </c>
      <c r="AB189" s="21" t="str">
        <f t="shared" si="32"/>
        <v/>
      </c>
      <c r="AC189" s="21" t="str">
        <f t="shared" ref="AC189:AD189" si="33">IF(OR(TRIM(AC172)=0,TRIM(AC172)=""),"",IFERROR(TRIM(INDEX(QryItemNamed,MATCH(TRIM(AC172),ITEM,0),3)),""))</f>
        <v/>
      </c>
      <c r="AD189" s="21" t="str">
        <f t="shared" si="33"/>
        <v/>
      </c>
      <c r="AE189" s="21" t="str">
        <f t="shared" si="32"/>
        <v/>
      </c>
      <c r="AF189" s="21" t="str">
        <f t="shared" si="32"/>
        <v/>
      </c>
    </row>
    <row r="190" spans="2:32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  <c r="AE190" s="26"/>
      <c r="AF190" s="25"/>
    </row>
    <row r="191" spans="2:32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34">IF(D191&lt;&gt;"",F191-D191,"")</f>
        <v/>
      </c>
      <c r="J191" s="25"/>
      <c r="K191" s="25" t="str">
        <f t="shared" ref="K191:K248" si="35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  <c r="AE191" s="26"/>
      <c r="AF191" s="27"/>
    </row>
    <row r="192" spans="2:32" ht="12.75" customHeight="1" x14ac:dyDescent="0.2">
      <c r="B192" s="47"/>
      <c r="D192" s="28"/>
      <c r="E192" s="29"/>
      <c r="F192" s="28"/>
      <c r="G192" s="30"/>
      <c r="H192" s="29"/>
      <c r="I192" s="27" t="str">
        <f t="shared" si="34"/>
        <v/>
      </c>
      <c r="J192" s="27"/>
      <c r="K192" s="27" t="str">
        <f t="shared" si="35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  <c r="AE192" s="26"/>
      <c r="AF192" s="27"/>
    </row>
    <row r="193" spans="2:32" ht="12.75" customHeight="1" x14ac:dyDescent="0.2">
      <c r="B193" s="47"/>
      <c r="D193" s="28"/>
      <c r="E193" s="29"/>
      <c r="F193" s="28"/>
      <c r="G193" s="30"/>
      <c r="H193" s="29"/>
      <c r="I193" s="27" t="str">
        <f t="shared" si="34"/>
        <v/>
      </c>
      <c r="J193" s="27"/>
      <c r="K193" s="27" t="str">
        <f t="shared" si="35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  <c r="AE193" s="26"/>
      <c r="AF193" s="27"/>
    </row>
    <row r="194" spans="2:32" ht="12.75" customHeight="1" x14ac:dyDescent="0.2">
      <c r="B194" s="47"/>
      <c r="D194" s="28"/>
      <c r="E194" s="29"/>
      <c r="F194" s="28"/>
      <c r="G194" s="30"/>
      <c r="H194" s="29"/>
      <c r="I194" s="27" t="str">
        <f t="shared" si="34"/>
        <v/>
      </c>
      <c r="J194" s="27"/>
      <c r="K194" s="27" t="str">
        <f t="shared" si="35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31"/>
      <c r="Y194" s="31"/>
      <c r="Z194" s="31"/>
      <c r="AA194" s="27"/>
      <c r="AB194" s="27"/>
      <c r="AC194" s="26"/>
      <c r="AD194" s="27"/>
      <c r="AE194" s="26"/>
      <c r="AF194" s="27"/>
    </row>
    <row r="195" spans="2:32" ht="12.75" customHeight="1" x14ac:dyDescent="0.2">
      <c r="B195" s="47"/>
      <c r="D195" s="28"/>
      <c r="E195" s="29"/>
      <c r="F195" s="28"/>
      <c r="G195" s="30"/>
      <c r="H195" s="29"/>
      <c r="I195" s="27" t="str">
        <f t="shared" si="34"/>
        <v/>
      </c>
      <c r="J195" s="27"/>
      <c r="K195" s="27" t="str">
        <f t="shared" si="35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7"/>
      <c r="W195" s="25"/>
      <c r="X195" s="31"/>
      <c r="Y195" s="31"/>
      <c r="Z195" s="31"/>
      <c r="AA195" s="27"/>
      <c r="AB195" s="27"/>
      <c r="AC195" s="26"/>
      <c r="AD195" s="27"/>
      <c r="AE195" s="26"/>
      <c r="AF195" s="27"/>
    </row>
    <row r="196" spans="2:32" ht="12.75" customHeight="1" x14ac:dyDescent="0.2">
      <c r="B196" s="47"/>
      <c r="D196" s="28"/>
      <c r="E196" s="29"/>
      <c r="F196" s="28"/>
      <c r="G196" s="30"/>
      <c r="H196" s="29"/>
      <c r="I196" s="27" t="str">
        <f t="shared" si="34"/>
        <v/>
      </c>
      <c r="J196" s="27"/>
      <c r="K196" s="27" t="str">
        <f t="shared" si="35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7"/>
      <c r="W196" s="25"/>
      <c r="X196" s="31"/>
      <c r="Y196" s="31"/>
      <c r="Z196" s="31"/>
      <c r="AA196" s="27"/>
      <c r="AB196" s="27"/>
      <c r="AC196" s="26"/>
      <c r="AD196" s="27"/>
      <c r="AE196" s="26"/>
      <c r="AF196" s="27"/>
    </row>
    <row r="197" spans="2:32" ht="12.75" customHeight="1" x14ac:dyDescent="0.2">
      <c r="B197" s="47"/>
      <c r="D197" s="28"/>
      <c r="E197" s="29"/>
      <c r="F197" s="28"/>
      <c r="G197" s="30"/>
      <c r="H197" s="29"/>
      <c r="I197" s="27" t="str">
        <f t="shared" si="34"/>
        <v/>
      </c>
      <c r="J197" s="27"/>
      <c r="K197" s="27" t="str">
        <f t="shared" si="35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7"/>
      <c r="W197" s="25"/>
      <c r="X197" s="31"/>
      <c r="Y197" s="31"/>
      <c r="Z197" s="31"/>
      <c r="AA197" s="27"/>
      <c r="AB197" s="27"/>
      <c r="AC197" s="26"/>
      <c r="AD197" s="27"/>
      <c r="AE197" s="26"/>
      <c r="AF197" s="27"/>
    </row>
    <row r="198" spans="2:32" ht="12.75" customHeight="1" x14ac:dyDescent="0.2">
      <c r="B198" s="47"/>
      <c r="D198" s="28"/>
      <c r="E198" s="29"/>
      <c r="F198" s="28"/>
      <c r="G198" s="30"/>
      <c r="H198" s="29"/>
      <c r="I198" s="27" t="str">
        <f t="shared" si="34"/>
        <v/>
      </c>
      <c r="J198" s="27"/>
      <c r="K198" s="27" t="str">
        <f t="shared" si="35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7"/>
      <c r="W198" s="25"/>
      <c r="X198" s="31"/>
      <c r="Y198" s="31"/>
      <c r="Z198" s="31"/>
      <c r="AA198" s="27"/>
      <c r="AB198" s="27"/>
      <c r="AC198" s="26"/>
      <c r="AD198" s="27"/>
      <c r="AE198" s="26"/>
      <c r="AF198" s="27"/>
    </row>
    <row r="199" spans="2:32" ht="12.75" customHeight="1" x14ac:dyDescent="0.2">
      <c r="B199" s="47"/>
      <c r="D199" s="28"/>
      <c r="E199" s="29"/>
      <c r="F199" s="28"/>
      <c r="G199" s="30"/>
      <c r="H199" s="29"/>
      <c r="I199" s="27" t="str">
        <f t="shared" si="34"/>
        <v/>
      </c>
      <c r="J199" s="27"/>
      <c r="K199" s="27" t="str">
        <f t="shared" si="35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7"/>
      <c r="W199" s="25"/>
      <c r="X199" s="31"/>
      <c r="Y199" s="31"/>
      <c r="Z199" s="31"/>
      <c r="AA199" s="27"/>
      <c r="AB199" s="27"/>
      <c r="AC199" s="26"/>
      <c r="AD199" s="27"/>
      <c r="AE199" s="26"/>
      <c r="AF199" s="27"/>
    </row>
    <row r="200" spans="2:32" ht="12.75" customHeight="1" x14ac:dyDescent="0.2">
      <c r="B200" s="47"/>
      <c r="D200" s="28"/>
      <c r="E200" s="29"/>
      <c r="F200" s="28"/>
      <c r="G200" s="30"/>
      <c r="H200" s="29"/>
      <c r="I200" s="27" t="str">
        <f t="shared" si="34"/>
        <v/>
      </c>
      <c r="J200" s="27"/>
      <c r="K200" s="27" t="str">
        <f t="shared" si="35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7"/>
      <c r="W200" s="25"/>
      <c r="X200" s="31"/>
      <c r="Y200" s="31"/>
      <c r="Z200" s="31"/>
      <c r="AA200" s="27"/>
      <c r="AB200" s="27"/>
      <c r="AC200" s="26"/>
      <c r="AD200" s="27"/>
      <c r="AE200" s="26"/>
      <c r="AF200" s="27"/>
    </row>
    <row r="201" spans="2:32" ht="12.75" customHeight="1" x14ac:dyDescent="0.2">
      <c r="B201" s="47"/>
      <c r="D201" s="28"/>
      <c r="E201" s="29"/>
      <c r="F201" s="28"/>
      <c r="G201" s="30"/>
      <c r="H201" s="29"/>
      <c r="I201" s="27" t="str">
        <f t="shared" si="34"/>
        <v/>
      </c>
      <c r="J201" s="27"/>
      <c r="K201" s="27" t="str">
        <f t="shared" si="35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7"/>
      <c r="W201" s="25"/>
      <c r="X201" s="31"/>
      <c r="Y201" s="31"/>
      <c r="Z201" s="31"/>
      <c r="AA201" s="27"/>
      <c r="AB201" s="27"/>
      <c r="AC201" s="26"/>
      <c r="AD201" s="27"/>
      <c r="AE201" s="26"/>
      <c r="AF201" s="27"/>
    </row>
    <row r="202" spans="2:32" ht="12.75" customHeight="1" x14ac:dyDescent="0.2">
      <c r="B202" s="47"/>
      <c r="D202" s="28"/>
      <c r="E202" s="29"/>
      <c r="F202" s="28"/>
      <c r="G202" s="30"/>
      <c r="H202" s="29"/>
      <c r="I202" s="27" t="str">
        <f t="shared" si="34"/>
        <v/>
      </c>
      <c r="J202" s="27"/>
      <c r="K202" s="27" t="str">
        <f t="shared" si="35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7"/>
      <c r="W202" s="25"/>
      <c r="X202" s="31"/>
      <c r="Y202" s="31"/>
      <c r="Z202" s="31"/>
      <c r="AA202" s="27"/>
      <c r="AB202" s="27"/>
      <c r="AC202" s="26"/>
      <c r="AD202" s="27"/>
      <c r="AE202" s="26"/>
      <c r="AF202" s="27"/>
    </row>
    <row r="203" spans="2:32" ht="12.75" customHeight="1" x14ac:dyDescent="0.2">
      <c r="B203" s="47"/>
      <c r="D203" s="28"/>
      <c r="E203" s="29"/>
      <c r="F203" s="28"/>
      <c r="G203" s="30"/>
      <c r="H203" s="29"/>
      <c r="I203" s="27" t="str">
        <f t="shared" si="34"/>
        <v/>
      </c>
      <c r="J203" s="27"/>
      <c r="K203" s="27" t="str">
        <f t="shared" si="35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7"/>
      <c r="W203" s="25"/>
      <c r="X203" s="31"/>
      <c r="Y203" s="31"/>
      <c r="Z203" s="31"/>
      <c r="AA203" s="27"/>
      <c r="AB203" s="27"/>
      <c r="AC203" s="26"/>
      <c r="AD203" s="27"/>
      <c r="AE203" s="26"/>
      <c r="AF203" s="27"/>
    </row>
    <row r="204" spans="2:32" ht="12.75" customHeight="1" x14ac:dyDescent="0.2">
      <c r="B204" s="47"/>
      <c r="D204" s="28"/>
      <c r="E204" s="29"/>
      <c r="F204" s="28"/>
      <c r="G204" s="30"/>
      <c r="H204" s="29"/>
      <c r="I204" s="27" t="str">
        <f t="shared" si="34"/>
        <v/>
      </c>
      <c r="J204" s="27"/>
      <c r="K204" s="27" t="str">
        <f t="shared" si="35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7"/>
      <c r="W204" s="25"/>
      <c r="X204" s="31"/>
      <c r="Y204" s="31"/>
      <c r="Z204" s="31"/>
      <c r="AA204" s="27"/>
      <c r="AB204" s="27"/>
      <c r="AC204" s="26"/>
      <c r="AD204" s="27"/>
      <c r="AE204" s="26"/>
      <c r="AF204" s="27"/>
    </row>
    <row r="205" spans="2:32" ht="12.75" customHeight="1" x14ac:dyDescent="0.2">
      <c r="B205" s="47"/>
      <c r="D205" s="28"/>
      <c r="E205" s="29"/>
      <c r="F205" s="28"/>
      <c r="G205" s="30"/>
      <c r="H205" s="29"/>
      <c r="I205" s="27" t="str">
        <f t="shared" si="34"/>
        <v/>
      </c>
      <c r="J205" s="27"/>
      <c r="K205" s="27" t="str">
        <f t="shared" si="35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7"/>
      <c r="W205" s="25"/>
      <c r="X205" s="31"/>
      <c r="Y205" s="31"/>
      <c r="Z205" s="31"/>
      <c r="AA205" s="27"/>
      <c r="AB205" s="27"/>
      <c r="AC205" s="26"/>
      <c r="AD205" s="27"/>
      <c r="AE205" s="26"/>
      <c r="AF205" s="27"/>
    </row>
    <row r="206" spans="2:32" ht="12.75" customHeight="1" x14ac:dyDescent="0.2">
      <c r="B206" s="47"/>
      <c r="D206" s="28"/>
      <c r="E206" s="29"/>
      <c r="F206" s="28"/>
      <c r="G206" s="30"/>
      <c r="H206" s="29"/>
      <c r="I206" s="27" t="str">
        <f t="shared" si="34"/>
        <v/>
      </c>
      <c r="J206" s="27"/>
      <c r="K206" s="27" t="str">
        <f t="shared" si="35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7"/>
      <c r="W206" s="25"/>
      <c r="X206" s="31"/>
      <c r="Y206" s="31"/>
      <c r="Z206" s="31"/>
      <c r="AA206" s="27"/>
      <c r="AB206" s="27"/>
      <c r="AC206" s="26"/>
      <c r="AD206" s="27"/>
      <c r="AE206" s="26"/>
      <c r="AF206" s="27"/>
    </row>
    <row r="207" spans="2:32" ht="12.75" customHeight="1" x14ac:dyDescent="0.2">
      <c r="B207" s="47"/>
      <c r="D207" s="28"/>
      <c r="E207" s="29"/>
      <c r="F207" s="28"/>
      <c r="G207" s="30"/>
      <c r="H207" s="29"/>
      <c r="I207" s="27" t="str">
        <f t="shared" si="34"/>
        <v/>
      </c>
      <c r="J207" s="27"/>
      <c r="K207" s="27" t="str">
        <f t="shared" si="35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7"/>
      <c r="W207" s="25"/>
      <c r="X207" s="31"/>
      <c r="Y207" s="31"/>
      <c r="Z207" s="31"/>
      <c r="AA207" s="27"/>
      <c r="AB207" s="27"/>
      <c r="AC207" s="26"/>
      <c r="AD207" s="27"/>
      <c r="AE207" s="26"/>
      <c r="AF207" s="27"/>
    </row>
    <row r="208" spans="2:32" ht="12.75" customHeight="1" x14ac:dyDescent="0.2">
      <c r="B208" s="47"/>
      <c r="D208" s="28"/>
      <c r="E208" s="29"/>
      <c r="F208" s="28"/>
      <c r="G208" s="30"/>
      <c r="H208" s="29"/>
      <c r="I208" s="27" t="str">
        <f t="shared" si="34"/>
        <v/>
      </c>
      <c r="J208" s="27"/>
      <c r="K208" s="27" t="str">
        <f t="shared" si="35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7"/>
      <c r="W208" s="25"/>
      <c r="X208" s="31"/>
      <c r="Y208" s="31"/>
      <c r="Z208" s="31"/>
      <c r="AA208" s="27"/>
      <c r="AB208" s="27"/>
      <c r="AC208" s="26"/>
      <c r="AD208" s="27"/>
      <c r="AE208" s="26"/>
      <c r="AF208" s="27"/>
    </row>
    <row r="209" spans="2:32" ht="12.75" customHeight="1" x14ac:dyDescent="0.2">
      <c r="B209" s="47"/>
      <c r="D209" s="28"/>
      <c r="E209" s="29"/>
      <c r="F209" s="28"/>
      <c r="G209" s="30"/>
      <c r="H209" s="29"/>
      <c r="I209" s="27" t="str">
        <f t="shared" si="34"/>
        <v/>
      </c>
      <c r="J209" s="27"/>
      <c r="K209" s="27" t="str">
        <f t="shared" si="35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7"/>
      <c r="W209" s="25"/>
      <c r="X209" s="31"/>
      <c r="Y209" s="31"/>
      <c r="Z209" s="31"/>
      <c r="AA209" s="27"/>
      <c r="AB209" s="27"/>
      <c r="AC209" s="26"/>
      <c r="AD209" s="27"/>
      <c r="AE209" s="26"/>
      <c r="AF209" s="27"/>
    </row>
    <row r="210" spans="2:32" ht="12.75" customHeight="1" x14ac:dyDescent="0.2">
      <c r="B210" s="47"/>
      <c r="D210" s="28"/>
      <c r="E210" s="29"/>
      <c r="F210" s="28"/>
      <c r="G210" s="30"/>
      <c r="H210" s="29"/>
      <c r="I210" s="27" t="str">
        <f t="shared" si="34"/>
        <v/>
      </c>
      <c r="J210" s="27"/>
      <c r="K210" s="27" t="str">
        <f t="shared" si="35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7"/>
      <c r="W210" s="25"/>
      <c r="X210" s="31"/>
      <c r="Y210" s="31"/>
      <c r="Z210" s="31"/>
      <c r="AA210" s="27"/>
      <c r="AB210" s="27"/>
      <c r="AC210" s="26"/>
      <c r="AD210" s="27"/>
      <c r="AE210" s="26"/>
      <c r="AF210" s="27"/>
    </row>
    <row r="211" spans="2:32" ht="12.75" customHeight="1" x14ac:dyDescent="0.2">
      <c r="B211" s="47"/>
      <c r="D211" s="28"/>
      <c r="E211" s="29"/>
      <c r="F211" s="28"/>
      <c r="G211" s="30"/>
      <c r="H211" s="29"/>
      <c r="I211" s="27" t="str">
        <f t="shared" si="34"/>
        <v/>
      </c>
      <c r="J211" s="27"/>
      <c r="K211" s="27" t="str">
        <f t="shared" si="35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7"/>
      <c r="W211" s="25"/>
      <c r="X211" s="31"/>
      <c r="Y211" s="31"/>
      <c r="Z211" s="31"/>
      <c r="AA211" s="27"/>
      <c r="AB211" s="27"/>
      <c r="AC211" s="26"/>
      <c r="AD211" s="27"/>
      <c r="AE211" s="26"/>
      <c r="AF211" s="27"/>
    </row>
    <row r="212" spans="2:32" ht="12.75" customHeight="1" x14ac:dyDescent="0.2">
      <c r="B212" s="47"/>
      <c r="D212" s="28"/>
      <c r="E212" s="29"/>
      <c r="F212" s="28"/>
      <c r="G212" s="30"/>
      <c r="H212" s="29"/>
      <c r="I212" s="27" t="str">
        <f t="shared" si="34"/>
        <v/>
      </c>
      <c r="J212" s="27"/>
      <c r="K212" s="27" t="str">
        <f t="shared" si="35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7"/>
      <c r="W212" s="25"/>
      <c r="X212" s="31"/>
      <c r="Y212" s="31"/>
      <c r="Z212" s="31"/>
      <c r="AA212" s="27"/>
      <c r="AB212" s="27"/>
      <c r="AC212" s="26"/>
      <c r="AD212" s="27"/>
      <c r="AE212" s="26"/>
      <c r="AF212" s="27"/>
    </row>
    <row r="213" spans="2:32" ht="12.75" customHeight="1" x14ac:dyDescent="0.2">
      <c r="B213" s="47"/>
      <c r="D213" s="28"/>
      <c r="E213" s="29"/>
      <c r="F213" s="28"/>
      <c r="G213" s="30"/>
      <c r="H213" s="29"/>
      <c r="I213" s="27" t="str">
        <f t="shared" si="34"/>
        <v/>
      </c>
      <c r="J213" s="27"/>
      <c r="K213" s="27" t="str">
        <f t="shared" si="35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7"/>
      <c r="W213" s="25"/>
      <c r="X213" s="31"/>
      <c r="Y213" s="31"/>
      <c r="Z213" s="31"/>
      <c r="AA213" s="27"/>
      <c r="AB213" s="27"/>
      <c r="AC213" s="26"/>
      <c r="AD213" s="27"/>
      <c r="AE213" s="26"/>
      <c r="AF213" s="27"/>
    </row>
    <row r="214" spans="2:32" ht="12.75" customHeight="1" x14ac:dyDescent="0.2">
      <c r="B214" s="47"/>
      <c r="D214" s="28"/>
      <c r="E214" s="29"/>
      <c r="F214" s="28"/>
      <c r="G214" s="30"/>
      <c r="H214" s="29"/>
      <c r="I214" s="27" t="str">
        <f t="shared" si="34"/>
        <v/>
      </c>
      <c r="J214" s="27"/>
      <c r="K214" s="27" t="str">
        <f t="shared" si="35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7"/>
      <c r="W214" s="25"/>
      <c r="X214" s="31"/>
      <c r="Y214" s="31"/>
      <c r="Z214" s="31"/>
      <c r="AA214" s="27"/>
      <c r="AB214" s="27"/>
      <c r="AC214" s="26"/>
      <c r="AD214" s="27"/>
      <c r="AE214" s="26"/>
      <c r="AF214" s="27"/>
    </row>
    <row r="215" spans="2:32" ht="12.75" customHeight="1" x14ac:dyDescent="0.2">
      <c r="B215" s="47"/>
      <c r="D215" s="28"/>
      <c r="E215" s="29"/>
      <c r="F215" s="28"/>
      <c r="G215" s="30"/>
      <c r="H215" s="29"/>
      <c r="I215" s="27" t="str">
        <f t="shared" si="34"/>
        <v/>
      </c>
      <c r="J215" s="27"/>
      <c r="K215" s="27" t="str">
        <f t="shared" si="35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31"/>
      <c r="Y215" s="31"/>
      <c r="Z215" s="31"/>
      <c r="AA215" s="27"/>
      <c r="AB215" s="27"/>
      <c r="AC215" s="26"/>
      <c r="AD215" s="27"/>
      <c r="AE215" s="26"/>
      <c r="AF215" s="27"/>
    </row>
    <row r="216" spans="2:32" ht="12.75" customHeight="1" x14ac:dyDescent="0.2">
      <c r="B216" s="47"/>
      <c r="D216" s="28"/>
      <c r="E216" s="29"/>
      <c r="F216" s="28"/>
      <c r="G216" s="30"/>
      <c r="H216" s="29"/>
      <c r="I216" s="27" t="str">
        <f t="shared" si="34"/>
        <v/>
      </c>
      <c r="J216" s="27"/>
      <c r="K216" s="27" t="str">
        <f t="shared" si="35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7"/>
      <c r="W216" s="25"/>
      <c r="X216" s="31"/>
      <c r="Y216" s="31"/>
      <c r="Z216" s="31"/>
      <c r="AA216" s="27"/>
      <c r="AB216" s="27"/>
      <c r="AC216" s="26"/>
      <c r="AD216" s="27"/>
      <c r="AE216" s="26"/>
      <c r="AF216" s="27"/>
    </row>
    <row r="217" spans="2:32" ht="12.75" customHeight="1" x14ac:dyDescent="0.2">
      <c r="B217" s="47"/>
      <c r="D217" s="28"/>
      <c r="E217" s="29"/>
      <c r="F217" s="28"/>
      <c r="G217" s="30"/>
      <c r="H217" s="29"/>
      <c r="I217" s="27" t="str">
        <f t="shared" si="34"/>
        <v/>
      </c>
      <c r="J217" s="27"/>
      <c r="K217" s="27" t="str">
        <f t="shared" si="35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7"/>
      <c r="W217" s="25"/>
      <c r="X217" s="31"/>
      <c r="Y217" s="31"/>
      <c r="Z217" s="31"/>
      <c r="AA217" s="27"/>
      <c r="AB217" s="27"/>
      <c r="AC217" s="26"/>
      <c r="AD217" s="27"/>
      <c r="AE217" s="26"/>
      <c r="AF217" s="27"/>
    </row>
    <row r="218" spans="2:32" ht="12.75" customHeight="1" x14ac:dyDescent="0.2">
      <c r="B218" s="47"/>
      <c r="D218" s="28"/>
      <c r="E218" s="29"/>
      <c r="F218" s="28"/>
      <c r="G218" s="30"/>
      <c r="H218" s="29"/>
      <c r="I218" s="27" t="str">
        <f t="shared" si="34"/>
        <v/>
      </c>
      <c r="J218" s="27"/>
      <c r="K218" s="27" t="str">
        <f t="shared" si="35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7"/>
      <c r="W218" s="25"/>
      <c r="X218" s="31"/>
      <c r="Y218" s="31"/>
      <c r="Z218" s="31"/>
      <c r="AA218" s="27"/>
      <c r="AB218" s="27"/>
      <c r="AC218" s="26"/>
      <c r="AD218" s="27"/>
      <c r="AE218" s="26"/>
      <c r="AF218" s="27"/>
    </row>
    <row r="219" spans="2:32" ht="12.75" customHeight="1" x14ac:dyDescent="0.2">
      <c r="B219" s="47"/>
      <c r="D219" s="28"/>
      <c r="E219" s="29"/>
      <c r="F219" s="28"/>
      <c r="G219" s="30"/>
      <c r="H219" s="29"/>
      <c r="I219" s="27" t="str">
        <f t="shared" si="34"/>
        <v/>
      </c>
      <c r="J219" s="27"/>
      <c r="K219" s="27" t="str">
        <f t="shared" si="35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31"/>
      <c r="Y219" s="31"/>
      <c r="Z219" s="31"/>
      <c r="AA219" s="27"/>
      <c r="AB219" s="27"/>
      <c r="AC219" s="26"/>
      <c r="AD219" s="27"/>
      <c r="AE219" s="26"/>
      <c r="AF219" s="27"/>
    </row>
    <row r="220" spans="2:32" ht="12.75" customHeight="1" x14ac:dyDescent="0.2">
      <c r="B220" s="47"/>
      <c r="D220" s="28"/>
      <c r="E220" s="29"/>
      <c r="F220" s="28"/>
      <c r="G220" s="30"/>
      <c r="H220" s="29"/>
      <c r="I220" s="27" t="str">
        <f t="shared" si="34"/>
        <v/>
      </c>
      <c r="J220" s="27"/>
      <c r="K220" s="27" t="str">
        <f t="shared" si="35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31"/>
      <c r="Y220" s="31"/>
      <c r="Z220" s="31"/>
      <c r="AA220" s="27"/>
      <c r="AB220" s="27"/>
      <c r="AC220" s="26"/>
      <c r="AD220" s="27"/>
      <c r="AE220" s="26"/>
      <c r="AF220" s="27"/>
    </row>
    <row r="221" spans="2:32" ht="12.75" customHeight="1" x14ac:dyDescent="0.2">
      <c r="B221" s="47"/>
      <c r="D221" s="28"/>
      <c r="E221" s="29"/>
      <c r="F221" s="28"/>
      <c r="G221" s="30"/>
      <c r="H221" s="29"/>
      <c r="I221" s="27" t="str">
        <f t="shared" si="34"/>
        <v/>
      </c>
      <c r="J221" s="27"/>
      <c r="K221" s="27" t="str">
        <f t="shared" si="35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31"/>
      <c r="Y221" s="31"/>
      <c r="Z221" s="31"/>
      <c r="AA221" s="27"/>
      <c r="AB221" s="27"/>
      <c r="AC221" s="26"/>
      <c r="AD221" s="27"/>
      <c r="AE221" s="26"/>
      <c r="AF221" s="27"/>
    </row>
    <row r="222" spans="2:32" ht="12.75" customHeight="1" x14ac:dyDescent="0.2">
      <c r="B222" s="47"/>
      <c r="D222" s="28"/>
      <c r="E222" s="29"/>
      <c r="F222" s="28"/>
      <c r="G222" s="30"/>
      <c r="H222" s="29"/>
      <c r="I222" s="27" t="str">
        <f t="shared" si="34"/>
        <v/>
      </c>
      <c r="J222" s="27"/>
      <c r="K222" s="27" t="str">
        <f t="shared" si="35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31"/>
      <c r="Y222" s="31"/>
      <c r="Z222" s="31"/>
      <c r="AA222" s="27"/>
      <c r="AB222" s="27"/>
      <c r="AC222" s="26"/>
      <c r="AD222" s="27"/>
      <c r="AE222" s="26"/>
      <c r="AF222" s="27"/>
    </row>
    <row r="223" spans="2:32" ht="12.75" customHeight="1" x14ac:dyDescent="0.2">
      <c r="B223" s="47"/>
      <c r="D223" s="28"/>
      <c r="E223" s="29"/>
      <c r="F223" s="28"/>
      <c r="G223" s="30"/>
      <c r="H223" s="29"/>
      <c r="I223" s="27" t="str">
        <f t="shared" si="34"/>
        <v/>
      </c>
      <c r="J223" s="27"/>
      <c r="K223" s="27" t="str">
        <f t="shared" si="35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31"/>
      <c r="Y223" s="31"/>
      <c r="Z223" s="31"/>
      <c r="AA223" s="27"/>
      <c r="AB223" s="27"/>
      <c r="AC223" s="26"/>
      <c r="AD223" s="27"/>
      <c r="AE223" s="26"/>
      <c r="AF223" s="27"/>
    </row>
    <row r="224" spans="2:32" ht="12.75" customHeight="1" x14ac:dyDescent="0.2">
      <c r="B224" s="47"/>
      <c r="D224" s="28"/>
      <c r="E224" s="29"/>
      <c r="F224" s="28"/>
      <c r="G224" s="30"/>
      <c r="H224" s="29"/>
      <c r="I224" s="27" t="str">
        <f t="shared" si="34"/>
        <v/>
      </c>
      <c r="J224" s="27"/>
      <c r="K224" s="27" t="str">
        <f t="shared" si="35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31"/>
      <c r="Y224" s="31"/>
      <c r="Z224" s="31"/>
      <c r="AA224" s="27"/>
      <c r="AB224" s="27"/>
      <c r="AC224" s="26"/>
      <c r="AD224" s="27"/>
      <c r="AE224" s="26"/>
      <c r="AF224" s="27"/>
    </row>
    <row r="225" spans="2:32" ht="12.75" customHeight="1" x14ac:dyDescent="0.2">
      <c r="B225" s="47"/>
      <c r="D225" s="28"/>
      <c r="E225" s="29"/>
      <c r="F225" s="28"/>
      <c r="G225" s="30"/>
      <c r="H225" s="29"/>
      <c r="I225" s="27" t="str">
        <f t="shared" si="34"/>
        <v/>
      </c>
      <c r="J225" s="27"/>
      <c r="K225" s="27" t="str">
        <f t="shared" si="35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7"/>
      <c r="X225" s="31"/>
      <c r="Y225" s="31"/>
      <c r="Z225" s="31"/>
      <c r="AA225" s="27"/>
      <c r="AB225" s="27"/>
      <c r="AC225" s="31"/>
      <c r="AD225" s="27"/>
      <c r="AE225" s="31"/>
      <c r="AF225" s="27"/>
    </row>
    <row r="226" spans="2:32" ht="12.75" customHeight="1" x14ac:dyDescent="0.2">
      <c r="B226" s="47"/>
      <c r="D226" s="28"/>
      <c r="E226" s="29"/>
      <c r="F226" s="28"/>
      <c r="G226" s="30"/>
      <c r="H226" s="29"/>
      <c r="I226" s="27" t="str">
        <f t="shared" si="34"/>
        <v/>
      </c>
      <c r="J226" s="27"/>
      <c r="K226" s="27" t="str">
        <f t="shared" si="35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7"/>
      <c r="X226" s="25"/>
      <c r="Y226" s="25"/>
      <c r="Z226" s="25"/>
      <c r="AA226" s="25"/>
      <c r="AB226" s="27"/>
      <c r="AC226" s="26"/>
      <c r="AD226" s="27"/>
      <c r="AE226" s="26"/>
      <c r="AF226" s="27"/>
    </row>
    <row r="227" spans="2:32" ht="12.75" customHeight="1" x14ac:dyDescent="0.2">
      <c r="B227" s="47"/>
      <c r="D227" s="28"/>
      <c r="E227" s="29"/>
      <c r="F227" s="28"/>
      <c r="G227" s="30"/>
      <c r="H227" s="29"/>
      <c r="I227" s="27" t="str">
        <f t="shared" si="34"/>
        <v/>
      </c>
      <c r="J227" s="27"/>
      <c r="K227" s="27" t="str">
        <f t="shared" si="35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7"/>
      <c r="X227" s="25"/>
      <c r="Y227" s="25"/>
      <c r="Z227" s="25"/>
      <c r="AA227" s="25"/>
      <c r="AB227" s="27"/>
      <c r="AC227" s="26"/>
      <c r="AD227" s="27"/>
      <c r="AE227" s="26"/>
      <c r="AF227" s="27"/>
    </row>
    <row r="228" spans="2:32" ht="12.75" customHeight="1" x14ac:dyDescent="0.2">
      <c r="B228" s="47"/>
      <c r="D228" s="28"/>
      <c r="E228" s="29"/>
      <c r="F228" s="28"/>
      <c r="G228" s="30"/>
      <c r="H228" s="29"/>
      <c r="I228" s="27" t="str">
        <f t="shared" si="34"/>
        <v/>
      </c>
      <c r="J228" s="27"/>
      <c r="K228" s="27" t="str">
        <f t="shared" si="35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7"/>
      <c r="X228" s="25"/>
      <c r="Y228" s="25"/>
      <c r="Z228" s="25"/>
      <c r="AA228" s="25"/>
      <c r="AB228" s="27"/>
      <c r="AC228" s="26"/>
      <c r="AD228" s="27"/>
      <c r="AE228" s="26"/>
      <c r="AF228" s="27"/>
    </row>
    <row r="229" spans="2:32" ht="12.75" customHeight="1" x14ac:dyDescent="0.2">
      <c r="B229" s="47"/>
      <c r="D229" s="28"/>
      <c r="E229" s="29"/>
      <c r="F229" s="28"/>
      <c r="G229" s="30"/>
      <c r="H229" s="29"/>
      <c r="I229" s="27" t="str">
        <f t="shared" si="34"/>
        <v/>
      </c>
      <c r="J229" s="27"/>
      <c r="K229" s="27" t="str">
        <f t="shared" si="35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7"/>
      <c r="X229" s="25"/>
      <c r="Y229" s="25"/>
      <c r="Z229" s="25"/>
      <c r="AA229" s="25"/>
      <c r="AB229" s="27"/>
      <c r="AC229" s="26"/>
      <c r="AD229" s="27"/>
      <c r="AE229" s="26"/>
      <c r="AF229" s="27"/>
    </row>
    <row r="230" spans="2:32" ht="12.75" customHeight="1" x14ac:dyDescent="0.2">
      <c r="B230" s="47"/>
      <c r="D230" s="28"/>
      <c r="E230" s="29"/>
      <c r="F230" s="28"/>
      <c r="G230" s="30"/>
      <c r="H230" s="29"/>
      <c r="I230" s="27" t="str">
        <f t="shared" si="34"/>
        <v/>
      </c>
      <c r="J230" s="27"/>
      <c r="K230" s="27" t="str">
        <f t="shared" si="35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7"/>
      <c r="X230" s="25"/>
      <c r="Y230" s="25"/>
      <c r="Z230" s="25"/>
      <c r="AA230" s="25"/>
      <c r="AB230" s="27"/>
      <c r="AC230" s="26"/>
      <c r="AD230" s="27"/>
      <c r="AE230" s="26"/>
      <c r="AF230" s="27"/>
    </row>
    <row r="231" spans="2:32" ht="12.75" customHeight="1" x14ac:dyDescent="0.2">
      <c r="B231" s="47"/>
      <c r="D231" s="28"/>
      <c r="E231" s="29"/>
      <c r="F231" s="28"/>
      <c r="G231" s="30"/>
      <c r="H231" s="29"/>
      <c r="I231" s="27" t="str">
        <f t="shared" si="34"/>
        <v/>
      </c>
      <c r="J231" s="27"/>
      <c r="K231" s="27" t="str">
        <f t="shared" si="35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  <c r="AE231" s="26"/>
      <c r="AF231" s="27"/>
    </row>
    <row r="232" spans="2:32" ht="12.75" customHeight="1" x14ac:dyDescent="0.2">
      <c r="B232" s="47"/>
      <c r="D232" s="28"/>
      <c r="E232" s="29"/>
      <c r="F232" s="28"/>
      <c r="G232" s="30"/>
      <c r="H232" s="29"/>
      <c r="I232" s="27" t="str">
        <f t="shared" si="34"/>
        <v/>
      </c>
      <c r="J232" s="27"/>
      <c r="K232" s="27" t="str">
        <f t="shared" si="35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  <c r="AE232" s="26"/>
      <c r="AF232" s="27"/>
    </row>
    <row r="233" spans="2:32" ht="12.75" customHeight="1" x14ac:dyDescent="0.2">
      <c r="B233" s="47"/>
      <c r="D233" s="28"/>
      <c r="E233" s="29"/>
      <c r="F233" s="28"/>
      <c r="G233" s="30"/>
      <c r="H233" s="32"/>
      <c r="I233" s="27" t="str">
        <f t="shared" si="34"/>
        <v/>
      </c>
      <c r="J233" s="27"/>
      <c r="K233" s="27" t="str">
        <f t="shared" si="35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  <c r="AE233" s="26"/>
      <c r="AF233" s="27"/>
    </row>
    <row r="234" spans="2:32" ht="12.75" customHeight="1" x14ac:dyDescent="0.2">
      <c r="B234" s="47"/>
      <c r="D234" s="28"/>
      <c r="E234" s="29"/>
      <c r="F234" s="28"/>
      <c r="G234" s="30"/>
      <c r="H234" s="32"/>
      <c r="I234" s="27" t="str">
        <f t="shared" si="34"/>
        <v/>
      </c>
      <c r="J234" s="27"/>
      <c r="K234" s="27" t="str">
        <f t="shared" si="35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  <c r="AE234" s="26"/>
      <c r="AF234" s="27"/>
    </row>
    <row r="235" spans="2:32" ht="12.75" customHeight="1" x14ac:dyDescent="0.2">
      <c r="B235" s="47"/>
      <c r="D235" s="28"/>
      <c r="E235" s="29"/>
      <c r="F235" s="28"/>
      <c r="G235" s="30"/>
      <c r="H235" s="32"/>
      <c r="I235" s="27" t="str">
        <f t="shared" si="34"/>
        <v/>
      </c>
      <c r="J235" s="27"/>
      <c r="K235" s="27" t="str">
        <f t="shared" si="35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  <c r="AE235" s="26"/>
      <c r="AF235" s="27"/>
    </row>
    <row r="236" spans="2:32" ht="12.75" customHeight="1" x14ac:dyDescent="0.2">
      <c r="B236" s="47"/>
      <c r="D236" s="28"/>
      <c r="E236" s="29"/>
      <c r="F236" s="28"/>
      <c r="G236" s="30"/>
      <c r="H236" s="29"/>
      <c r="I236" s="27" t="str">
        <f t="shared" si="34"/>
        <v/>
      </c>
      <c r="J236" s="27"/>
      <c r="K236" s="27" t="str">
        <f t="shared" si="35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31"/>
      <c r="Y236" s="26"/>
      <c r="Z236" s="25"/>
      <c r="AA236" s="25"/>
      <c r="AB236" s="27"/>
      <c r="AC236" s="26"/>
      <c r="AD236" s="27"/>
      <c r="AE236" s="26"/>
      <c r="AF236" s="27"/>
    </row>
    <row r="237" spans="2:32" ht="12.75" customHeight="1" x14ac:dyDescent="0.2">
      <c r="B237" s="47"/>
      <c r="D237" s="28"/>
      <c r="E237" s="29"/>
      <c r="F237" s="28"/>
      <c r="G237" s="30"/>
      <c r="H237" s="29"/>
      <c r="I237" s="27" t="str">
        <f t="shared" si="34"/>
        <v/>
      </c>
      <c r="J237" s="27"/>
      <c r="K237" s="27" t="str">
        <f t="shared" si="35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31"/>
      <c r="Y237" s="26"/>
      <c r="Z237" s="25"/>
      <c r="AA237" s="25"/>
      <c r="AB237" s="27"/>
      <c r="AC237" s="26"/>
      <c r="AD237" s="27"/>
      <c r="AE237" s="26"/>
      <c r="AF237" s="27"/>
    </row>
    <row r="238" spans="2:32" ht="12.75" customHeight="1" x14ac:dyDescent="0.2">
      <c r="B238" s="47"/>
      <c r="D238" s="28"/>
      <c r="E238" s="29"/>
      <c r="F238" s="28"/>
      <c r="G238" s="30"/>
      <c r="H238" s="29"/>
      <c r="I238" s="27" t="str">
        <f t="shared" si="34"/>
        <v/>
      </c>
      <c r="J238" s="27"/>
      <c r="K238" s="27" t="str">
        <f t="shared" si="35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31"/>
      <c r="Y238" s="26"/>
      <c r="Z238" s="25"/>
      <c r="AA238" s="25"/>
      <c r="AB238" s="27"/>
      <c r="AC238" s="26"/>
      <c r="AD238" s="27"/>
      <c r="AE238" s="26"/>
      <c r="AF238" s="27"/>
    </row>
    <row r="239" spans="2:32" ht="12.75" customHeight="1" x14ac:dyDescent="0.2">
      <c r="B239" s="47"/>
      <c r="D239" s="28"/>
      <c r="E239" s="29"/>
      <c r="F239" s="28"/>
      <c r="G239" s="30"/>
      <c r="H239" s="29"/>
      <c r="I239" s="27" t="str">
        <f t="shared" si="34"/>
        <v/>
      </c>
      <c r="J239" s="27"/>
      <c r="K239" s="27" t="str">
        <f t="shared" si="35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31"/>
      <c r="Y239" s="26"/>
      <c r="Z239" s="25"/>
      <c r="AA239" s="25"/>
      <c r="AB239" s="27"/>
      <c r="AC239" s="26"/>
      <c r="AD239" s="27"/>
      <c r="AE239" s="26"/>
      <c r="AF239" s="27"/>
    </row>
    <row r="240" spans="2:32" ht="12.75" customHeight="1" x14ac:dyDescent="0.2">
      <c r="B240" s="47"/>
      <c r="D240" s="28"/>
      <c r="E240" s="29"/>
      <c r="F240" s="28"/>
      <c r="G240" s="30"/>
      <c r="H240" s="29"/>
      <c r="I240" s="27" t="str">
        <f t="shared" si="34"/>
        <v/>
      </c>
      <c r="J240" s="27"/>
      <c r="K240" s="27" t="str">
        <f t="shared" si="35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31"/>
      <c r="Y240" s="26"/>
      <c r="Z240" s="25"/>
      <c r="AA240" s="25"/>
      <c r="AB240" s="27"/>
      <c r="AC240" s="26"/>
      <c r="AD240" s="27"/>
      <c r="AE240" s="26"/>
      <c r="AF240" s="27"/>
    </row>
    <row r="241" spans="2:32" ht="12.75" customHeight="1" x14ac:dyDescent="0.2">
      <c r="B241" s="47"/>
      <c r="D241" s="28"/>
      <c r="E241" s="29"/>
      <c r="F241" s="28"/>
      <c r="G241" s="30"/>
      <c r="H241" s="29"/>
      <c r="I241" s="27" t="str">
        <f t="shared" si="34"/>
        <v/>
      </c>
      <c r="J241" s="27"/>
      <c r="K241" s="27" t="str">
        <f t="shared" si="35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31"/>
      <c r="Y241" s="31"/>
      <c r="Z241" s="31"/>
      <c r="AA241" s="27"/>
      <c r="AB241" s="27"/>
      <c r="AC241" s="26"/>
      <c r="AD241" s="27"/>
      <c r="AE241" s="26"/>
      <c r="AF241" s="27"/>
    </row>
    <row r="242" spans="2:32" ht="12.75" customHeight="1" x14ac:dyDescent="0.2">
      <c r="B242" s="47"/>
      <c r="D242" s="28"/>
      <c r="E242" s="29"/>
      <c r="F242" s="28"/>
      <c r="G242" s="30"/>
      <c r="H242" s="29"/>
      <c r="I242" s="27" t="str">
        <f t="shared" si="34"/>
        <v/>
      </c>
      <c r="J242" s="27"/>
      <c r="K242" s="27" t="str">
        <f t="shared" si="35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31"/>
      <c r="Y242" s="31"/>
      <c r="Z242" s="31"/>
      <c r="AA242" s="27"/>
      <c r="AB242" s="27"/>
      <c r="AC242" s="26"/>
      <c r="AD242" s="27"/>
      <c r="AE242" s="26"/>
      <c r="AF242" s="27"/>
    </row>
    <row r="243" spans="2:32" ht="12.75" customHeight="1" x14ac:dyDescent="0.2">
      <c r="B243" s="47"/>
      <c r="D243" s="28"/>
      <c r="E243" s="29"/>
      <c r="F243" s="28"/>
      <c r="G243" s="30"/>
      <c r="H243" s="29"/>
      <c r="I243" s="27" t="str">
        <f t="shared" si="34"/>
        <v/>
      </c>
      <c r="J243" s="27"/>
      <c r="K243" s="27" t="str">
        <f t="shared" si="35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31"/>
      <c r="Y243" s="31"/>
      <c r="Z243" s="31"/>
      <c r="AA243" s="27"/>
      <c r="AB243" s="27"/>
      <c r="AC243" s="26"/>
      <c r="AD243" s="27"/>
      <c r="AE243" s="26"/>
      <c r="AF243" s="27"/>
    </row>
    <row r="244" spans="2:32" ht="12.75" customHeight="1" x14ac:dyDescent="0.2">
      <c r="B244" s="47"/>
      <c r="D244" s="28"/>
      <c r="E244" s="29"/>
      <c r="F244" s="28"/>
      <c r="G244" s="30"/>
      <c r="H244" s="29"/>
      <c r="I244" s="27" t="str">
        <f t="shared" si="34"/>
        <v/>
      </c>
      <c r="J244" s="27"/>
      <c r="K244" s="27" t="str">
        <f t="shared" si="35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31"/>
      <c r="Y244" s="31"/>
      <c r="Z244" s="31"/>
      <c r="AA244" s="27"/>
      <c r="AB244" s="27"/>
      <c r="AC244" s="26"/>
      <c r="AD244" s="27"/>
      <c r="AE244" s="26"/>
      <c r="AF244" s="27"/>
    </row>
    <row r="245" spans="2:32" ht="12.75" customHeight="1" x14ac:dyDescent="0.2">
      <c r="B245" s="47"/>
      <c r="D245" s="33"/>
      <c r="E245" s="32"/>
      <c r="F245" s="33"/>
      <c r="G245" s="34"/>
      <c r="H245" s="32"/>
      <c r="I245" s="35" t="str">
        <f t="shared" si="34"/>
        <v/>
      </c>
      <c r="J245" s="35"/>
      <c r="K245" s="35" t="str">
        <f t="shared" si="35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6"/>
      <c r="Y245" s="36"/>
      <c r="Z245" s="36"/>
      <c r="AA245" s="35"/>
      <c r="AB245" s="35"/>
      <c r="AC245" s="36"/>
      <c r="AD245" s="35"/>
      <c r="AE245" s="36"/>
      <c r="AF245" s="35"/>
    </row>
    <row r="246" spans="2:32" ht="12.75" customHeight="1" x14ac:dyDescent="0.2">
      <c r="B246" s="47"/>
      <c r="D246" s="33"/>
      <c r="E246" s="32"/>
      <c r="F246" s="33"/>
      <c r="G246" s="34"/>
      <c r="H246" s="32"/>
      <c r="I246" s="35" t="str">
        <f t="shared" si="34"/>
        <v/>
      </c>
      <c r="J246" s="35"/>
      <c r="K246" s="35" t="str">
        <f t="shared" si="35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6"/>
      <c r="Y246" s="36"/>
      <c r="Z246" s="36"/>
      <c r="AA246" s="35"/>
      <c r="AB246" s="35"/>
      <c r="AC246" s="36"/>
      <c r="AD246" s="35"/>
      <c r="AE246" s="36"/>
      <c r="AF246" s="35"/>
    </row>
    <row r="247" spans="2:32" ht="12.75" customHeight="1" x14ac:dyDescent="0.2">
      <c r="B247" s="47"/>
      <c r="D247" s="33"/>
      <c r="E247" s="32"/>
      <c r="F247" s="33"/>
      <c r="G247" s="34"/>
      <c r="H247" s="32"/>
      <c r="I247" s="35" t="str">
        <f t="shared" si="34"/>
        <v/>
      </c>
      <c r="J247" s="35"/>
      <c r="K247" s="35" t="str">
        <f t="shared" si="35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6"/>
      <c r="Y247" s="36"/>
      <c r="Z247" s="36"/>
      <c r="AA247" s="35"/>
      <c r="AB247" s="35"/>
      <c r="AC247" s="36"/>
      <c r="AD247" s="35"/>
      <c r="AE247" s="36"/>
      <c r="AF247" s="35"/>
    </row>
    <row r="248" spans="2:32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34"/>
        <v/>
      </c>
      <c r="J248" s="35"/>
      <c r="K248" s="35" t="str">
        <f t="shared" si="35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6"/>
      <c r="Y248" s="36"/>
      <c r="Z248" s="36"/>
      <c r="AA248" s="35"/>
      <c r="AB248" s="35"/>
      <c r="AC248" s="36"/>
      <c r="AD248" s="35"/>
      <c r="AE248" s="36"/>
      <c r="AF248" s="35"/>
    </row>
    <row r="249" spans="2:32" ht="12.75" customHeight="1" thickBot="1" x14ac:dyDescent="0.25">
      <c r="D249" s="91" t="s">
        <v>4</v>
      </c>
      <c r="E249" s="92"/>
      <c r="F249" s="92"/>
      <c r="G249" s="92"/>
      <c r="H249" s="92"/>
      <c r="I249" s="92"/>
      <c r="J249" s="92"/>
      <c r="K249" s="92"/>
      <c r="L249" s="93"/>
      <c r="M249" s="39" t="str">
        <f>IF(M172="","",IF(OR(M189="", M189="LS", M189="LUMP"),IF(SUM(COUNTIF(M190:M248,"LS")+COUNTIF(M190:M248,"LUMP"))&gt;0,"LS",""),IF(SUM(M190:M248)&lt;&gt;0,SUM(M190:M248),"")))</f>
        <v/>
      </c>
      <c r="N249" s="39" t="str">
        <f t="shared" ref="N249:AF249" si="36">IF(N172="","",IF(OR(N189="", N189="LS", N189="LUMP"),IF(SUM(COUNTIF(N190:N248,"LS")+COUNTIF(N190:N248,"LUMP"))&gt;0,"LS",""),IF(SUM(N190:N248)&lt;&gt;0,SUM(N190:N248),"")))</f>
        <v/>
      </c>
      <c r="O249" s="39" t="str">
        <f t="shared" si="36"/>
        <v/>
      </c>
      <c r="P249" s="39" t="str">
        <f t="shared" si="36"/>
        <v/>
      </c>
      <c r="Q249" s="39" t="str">
        <f t="shared" si="36"/>
        <v/>
      </c>
      <c r="R249" s="39" t="str">
        <f t="shared" si="36"/>
        <v/>
      </c>
      <c r="S249" s="39" t="str">
        <f t="shared" si="36"/>
        <v/>
      </c>
      <c r="T249" s="39" t="str">
        <f t="shared" si="36"/>
        <v/>
      </c>
      <c r="U249" s="39" t="str">
        <f t="shared" si="36"/>
        <v/>
      </c>
      <c r="V249" s="39" t="str">
        <f t="shared" si="36"/>
        <v/>
      </c>
      <c r="W249" s="39" t="str">
        <f t="shared" si="36"/>
        <v/>
      </c>
      <c r="X249" s="39" t="str">
        <f t="shared" si="36"/>
        <v/>
      </c>
      <c r="Y249" s="39"/>
      <c r="Z249" s="39" t="str">
        <f t="shared" si="36"/>
        <v/>
      </c>
      <c r="AA249" s="39" t="str">
        <f t="shared" si="36"/>
        <v/>
      </c>
      <c r="AB249" s="39" t="str">
        <f t="shared" si="36"/>
        <v/>
      </c>
      <c r="AC249" s="39" t="str">
        <f t="shared" ref="AC249:AD249" si="37">IF(AC172="","",IF(OR(AC189="", AC189="LS", AC189="LUMP"),IF(SUM(COUNTIF(AC190:AC248,"LS")+COUNTIF(AC190:AC248,"LUMP"))&gt;0,"LS",""),IF(SUM(AC190:AC248)&lt;&gt;0,SUM(AC190:AC248),"")))</f>
        <v/>
      </c>
      <c r="AD249" s="39" t="str">
        <f t="shared" si="37"/>
        <v/>
      </c>
      <c r="AE249" s="39" t="str">
        <f t="shared" si="36"/>
        <v/>
      </c>
      <c r="AF249" s="39" t="str">
        <f t="shared" si="36"/>
        <v/>
      </c>
    </row>
    <row r="250" spans="2:32" ht="12.75" customHeight="1" x14ac:dyDescent="0.2">
      <c r="B250" s="6" t="s">
        <v>18</v>
      </c>
      <c r="D250" s="94" t="s">
        <v>5</v>
      </c>
      <c r="E250" s="95"/>
      <c r="F250" s="95"/>
      <c r="G250" s="95"/>
      <c r="H250" s="95"/>
      <c r="I250" s="95"/>
      <c r="J250" s="95"/>
      <c r="K250" s="95"/>
      <c r="L250" s="96"/>
      <c r="M250" s="40" t="str">
        <f t="shared" ref="M250:AF250" si="38">IF(M172="","",IF( M249="LS","LS",IF(M249&lt;&gt;"",ROUNDUP(M249,0),"")))</f>
        <v/>
      </c>
      <c r="N250" s="40" t="str">
        <f t="shared" si="38"/>
        <v/>
      </c>
      <c r="O250" s="40" t="str">
        <f t="shared" si="38"/>
        <v/>
      </c>
      <c r="P250" s="40" t="str">
        <f t="shared" si="38"/>
        <v/>
      </c>
      <c r="Q250" s="40" t="str">
        <f t="shared" si="38"/>
        <v/>
      </c>
      <c r="R250" s="40" t="str">
        <f t="shared" si="38"/>
        <v/>
      </c>
      <c r="S250" s="40" t="str">
        <f t="shared" si="38"/>
        <v/>
      </c>
      <c r="T250" s="40" t="str">
        <f t="shared" si="38"/>
        <v/>
      </c>
      <c r="U250" s="40" t="str">
        <f t="shared" si="38"/>
        <v/>
      </c>
      <c r="V250" s="40" t="str">
        <f t="shared" si="38"/>
        <v/>
      </c>
      <c r="W250" s="40" t="str">
        <f t="shared" si="38"/>
        <v/>
      </c>
      <c r="X250" s="40" t="str">
        <f t="shared" si="38"/>
        <v/>
      </c>
      <c r="Y250" s="40"/>
      <c r="Z250" s="40" t="str">
        <f t="shared" si="38"/>
        <v/>
      </c>
      <c r="AA250" s="40" t="str">
        <f t="shared" si="38"/>
        <v/>
      </c>
      <c r="AB250" s="40" t="str">
        <f t="shared" si="38"/>
        <v/>
      </c>
      <c r="AC250" s="40" t="str">
        <f t="shared" ref="AC250:AD250" si="39">IF(AC172="","",IF( AC249="LS","LS",IF(AC249&lt;&gt;"",ROUNDUP(AC249,0),"")))</f>
        <v/>
      </c>
      <c r="AD250" s="40" t="str">
        <f t="shared" si="39"/>
        <v/>
      </c>
      <c r="AE250" s="40" t="str">
        <f t="shared" si="38"/>
        <v/>
      </c>
      <c r="AF250" s="40" t="str">
        <f t="shared" si="38"/>
        <v/>
      </c>
    </row>
    <row r="251" spans="2:32" ht="12.75" customHeight="1" thickBot="1" x14ac:dyDescent="0.25"/>
    <row r="252" spans="2:32" ht="12.75" customHeight="1" thickBot="1" x14ac:dyDescent="0.25">
      <c r="B252" s="44" t="s">
        <v>16</v>
      </c>
      <c r="D252" s="69" t="str">
        <f>"PAVEMENT CALC SHEET " &amp; B253</f>
        <v xml:space="preserve">PAVEMENT CALC SHEET </v>
      </c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</row>
    <row r="253" spans="2:32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</row>
    <row r="254" spans="2:32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2:32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 spans="2:32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</row>
    <row r="257" spans="2:32" ht="12.75" customHeight="1" x14ac:dyDescent="0.2">
      <c r="B257" s="98" t="s">
        <v>17</v>
      </c>
      <c r="D257" s="70" t="s">
        <v>2</v>
      </c>
      <c r="E257" s="71"/>
      <c r="F257" s="72"/>
      <c r="G257" s="79" t="s">
        <v>9</v>
      </c>
      <c r="H257" s="81" t="s">
        <v>0</v>
      </c>
      <c r="I257" s="81" t="s">
        <v>29</v>
      </c>
      <c r="J257" s="81" t="s">
        <v>30</v>
      </c>
      <c r="K257" s="81" t="s">
        <v>31</v>
      </c>
      <c r="L257" s="81" t="s">
        <v>3</v>
      </c>
      <c r="M257" s="18" t="str">
        <f t="shared" ref="M257:AF257" si="40">IF(OR(TRIM(M253)=0,TRIM(M253)=""),"",IF(IFERROR(TRIM(INDEX(QryItemNamed,MATCH(TRIM(M253),ITEM,0),2)),"")="Y","SPECIAL",LEFT(IFERROR(TRIM(INDEX(ITEM,MATCH(TRIM(M253),ITEM,0))),""),3)))</f>
        <v/>
      </c>
      <c r="N257" s="18" t="str">
        <f t="shared" si="40"/>
        <v/>
      </c>
      <c r="O257" s="18" t="str">
        <f t="shared" si="40"/>
        <v/>
      </c>
      <c r="P257" s="18" t="str">
        <f t="shared" si="40"/>
        <v/>
      </c>
      <c r="Q257" s="18" t="str">
        <f t="shared" si="40"/>
        <v/>
      </c>
      <c r="R257" s="18" t="str">
        <f t="shared" si="40"/>
        <v/>
      </c>
      <c r="S257" s="18" t="str">
        <f t="shared" si="40"/>
        <v/>
      </c>
      <c r="T257" s="18" t="str">
        <f t="shared" si="40"/>
        <v/>
      </c>
      <c r="U257" s="18" t="str">
        <f t="shared" si="40"/>
        <v/>
      </c>
      <c r="V257" s="18" t="str">
        <f t="shared" si="40"/>
        <v/>
      </c>
      <c r="W257" s="18" t="str">
        <f t="shared" si="40"/>
        <v/>
      </c>
      <c r="X257" s="18" t="str">
        <f t="shared" si="40"/>
        <v/>
      </c>
      <c r="Y257" s="18"/>
      <c r="Z257" s="18" t="str">
        <f t="shared" si="40"/>
        <v/>
      </c>
      <c r="AA257" s="18" t="str">
        <f t="shared" si="40"/>
        <v/>
      </c>
      <c r="AB257" s="18" t="str">
        <f t="shared" si="40"/>
        <v/>
      </c>
      <c r="AC257" s="18" t="str">
        <f t="shared" ref="AC257:AD257" si="41">IF(OR(TRIM(AC253)=0,TRIM(AC253)=""),"",IF(IFERROR(TRIM(INDEX(QryItemNamed,MATCH(TRIM(AC253),ITEM,0),2)),"")="Y","SPECIAL",LEFT(IFERROR(TRIM(INDEX(ITEM,MATCH(TRIM(AC253),ITEM,0))),""),3)))</f>
        <v/>
      </c>
      <c r="AD257" s="18" t="str">
        <f t="shared" si="41"/>
        <v/>
      </c>
      <c r="AE257" s="18" t="str">
        <f t="shared" si="40"/>
        <v/>
      </c>
      <c r="AF257" s="18" t="str">
        <f t="shared" si="40"/>
        <v/>
      </c>
    </row>
    <row r="258" spans="2:32" ht="12.75" customHeight="1" x14ac:dyDescent="0.2">
      <c r="B258" s="99"/>
      <c r="D258" s="73"/>
      <c r="E258" s="74"/>
      <c r="F258" s="75"/>
      <c r="G258" s="80"/>
      <c r="H258" s="82"/>
      <c r="I258" s="82"/>
      <c r="J258" s="82"/>
      <c r="K258" s="82"/>
      <c r="L258" s="82"/>
      <c r="M258" s="76" t="str">
        <f t="shared" ref="M258:AF258" si="42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6" t="str">
        <f t="shared" si="42"/>
        <v/>
      </c>
      <c r="O258" s="76" t="str">
        <f t="shared" si="42"/>
        <v/>
      </c>
      <c r="P258" s="76" t="str">
        <f t="shared" si="42"/>
        <v/>
      </c>
      <c r="Q258" s="76" t="str">
        <f t="shared" si="42"/>
        <v/>
      </c>
      <c r="R258" s="76" t="str">
        <f t="shared" si="42"/>
        <v/>
      </c>
      <c r="S258" s="76" t="str">
        <f t="shared" si="42"/>
        <v/>
      </c>
      <c r="T258" s="76" t="str">
        <f t="shared" si="42"/>
        <v/>
      </c>
      <c r="U258" s="76" t="str">
        <f t="shared" si="42"/>
        <v/>
      </c>
      <c r="V258" s="76" t="str">
        <f t="shared" si="42"/>
        <v/>
      </c>
      <c r="W258" s="76" t="str">
        <f t="shared" si="42"/>
        <v/>
      </c>
      <c r="X258" s="76" t="str">
        <f t="shared" si="42"/>
        <v/>
      </c>
      <c r="Y258" s="64"/>
      <c r="Z258" s="76" t="str">
        <f t="shared" si="42"/>
        <v/>
      </c>
      <c r="AA258" s="76" t="str">
        <f t="shared" si="42"/>
        <v/>
      </c>
      <c r="AB258" s="76" t="str">
        <f t="shared" si="42"/>
        <v/>
      </c>
      <c r="AC258" s="76" t="str">
        <f t="shared" ref="AC258:AD258" si="43">IF(OR(TRIM(AC253)=0,TRIM(AC253)=""),IF(AC254="","",AC254),IF(IFERROR(TRIM(INDEX(QryItemNamed,MATCH(TRIM(AC253),ITEM,0),2)),"")="Y",TRIM(RIGHT(IFERROR(TRIM(INDEX(QryItemNamed,MATCH(TRIM(AC253),ITEM,0),4)),"123456789012"),LEN(IFERROR(TRIM(INDEX(QryItemNamed,MATCH(TRIM(AC253),ITEM,0),4)),"123456789012"))-9))&amp;AC254,IFERROR(TRIM(INDEX(QryItemNamed,MATCH(TRIM(AC253),ITEM,0),4))&amp;AC254,"ITEM CODE DOES NOT EXIST IN ITEM MASTER")))</f>
        <v/>
      </c>
      <c r="AD258" s="76" t="str">
        <f t="shared" si="43"/>
        <v/>
      </c>
      <c r="AE258" s="76" t="str">
        <f t="shared" si="42"/>
        <v/>
      </c>
      <c r="AF258" s="76" t="str">
        <f t="shared" si="42"/>
        <v/>
      </c>
    </row>
    <row r="259" spans="2:32" ht="12.75" customHeight="1" x14ac:dyDescent="0.2">
      <c r="B259" s="99"/>
      <c r="D259" s="73"/>
      <c r="E259" s="74"/>
      <c r="F259" s="75"/>
      <c r="G259" s="80"/>
      <c r="H259" s="82"/>
      <c r="I259" s="82"/>
      <c r="J259" s="82"/>
      <c r="K259" s="82"/>
      <c r="L259" s="82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65"/>
      <c r="Z259" s="77"/>
      <c r="AA259" s="77"/>
      <c r="AB259" s="77"/>
      <c r="AC259" s="77"/>
      <c r="AD259" s="77"/>
      <c r="AE259" s="77"/>
      <c r="AF259" s="77"/>
    </row>
    <row r="260" spans="2:32" ht="12.75" customHeight="1" x14ac:dyDescent="0.2">
      <c r="B260" s="99"/>
      <c r="D260" s="73"/>
      <c r="E260" s="74"/>
      <c r="F260" s="75"/>
      <c r="G260" s="80"/>
      <c r="H260" s="82"/>
      <c r="I260" s="82"/>
      <c r="J260" s="82"/>
      <c r="K260" s="82"/>
      <c r="L260" s="82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65"/>
      <c r="Z260" s="77"/>
      <c r="AA260" s="77"/>
      <c r="AB260" s="77"/>
      <c r="AC260" s="77"/>
      <c r="AD260" s="77"/>
      <c r="AE260" s="77"/>
      <c r="AF260" s="77"/>
    </row>
    <row r="261" spans="2:32" ht="12.75" customHeight="1" x14ac:dyDescent="0.2">
      <c r="B261" s="99"/>
      <c r="D261" s="73"/>
      <c r="E261" s="74"/>
      <c r="F261" s="75"/>
      <c r="G261" s="80"/>
      <c r="H261" s="82"/>
      <c r="I261" s="82"/>
      <c r="J261" s="82"/>
      <c r="K261" s="82"/>
      <c r="L261" s="82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65"/>
      <c r="Z261" s="77"/>
      <c r="AA261" s="77"/>
      <c r="AB261" s="77"/>
      <c r="AC261" s="77"/>
      <c r="AD261" s="77"/>
      <c r="AE261" s="77"/>
      <c r="AF261" s="77"/>
    </row>
    <row r="262" spans="2:32" ht="12.75" customHeight="1" x14ac:dyDescent="0.2">
      <c r="B262" s="99"/>
      <c r="D262" s="73"/>
      <c r="E262" s="74"/>
      <c r="F262" s="75"/>
      <c r="G262" s="80"/>
      <c r="H262" s="82"/>
      <c r="I262" s="82"/>
      <c r="J262" s="82"/>
      <c r="K262" s="82"/>
      <c r="L262" s="82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65"/>
      <c r="Z262" s="77"/>
      <c r="AA262" s="77"/>
      <c r="AB262" s="77"/>
      <c r="AC262" s="77"/>
      <c r="AD262" s="77"/>
      <c r="AE262" s="77"/>
      <c r="AF262" s="77"/>
    </row>
    <row r="263" spans="2:32" ht="12.75" customHeight="1" x14ac:dyDescent="0.2">
      <c r="B263" s="99"/>
      <c r="D263" s="73"/>
      <c r="E263" s="74"/>
      <c r="F263" s="75"/>
      <c r="G263" s="80"/>
      <c r="H263" s="82"/>
      <c r="I263" s="82"/>
      <c r="J263" s="82"/>
      <c r="K263" s="82"/>
      <c r="L263" s="82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65"/>
      <c r="Z263" s="77"/>
      <c r="AA263" s="77"/>
      <c r="AB263" s="77"/>
      <c r="AC263" s="77"/>
      <c r="AD263" s="77"/>
      <c r="AE263" s="77"/>
      <c r="AF263" s="77"/>
    </row>
    <row r="264" spans="2:32" ht="12.75" customHeight="1" x14ac:dyDescent="0.2">
      <c r="B264" s="99"/>
      <c r="D264" s="73"/>
      <c r="E264" s="74"/>
      <c r="F264" s="75"/>
      <c r="G264" s="80"/>
      <c r="H264" s="82"/>
      <c r="I264" s="82"/>
      <c r="J264" s="82"/>
      <c r="K264" s="82"/>
      <c r="L264" s="82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65"/>
      <c r="Z264" s="77"/>
      <c r="AA264" s="77"/>
      <c r="AB264" s="77"/>
      <c r="AC264" s="77"/>
      <c r="AD264" s="77"/>
      <c r="AE264" s="77"/>
      <c r="AF264" s="77"/>
    </row>
    <row r="265" spans="2:32" ht="12.75" customHeight="1" x14ac:dyDescent="0.2">
      <c r="B265" s="99"/>
      <c r="D265" s="73"/>
      <c r="E265" s="74"/>
      <c r="F265" s="75"/>
      <c r="G265" s="80"/>
      <c r="H265" s="82"/>
      <c r="I265" s="82"/>
      <c r="J265" s="82"/>
      <c r="K265" s="82"/>
      <c r="L265" s="82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65"/>
      <c r="Z265" s="77"/>
      <c r="AA265" s="77"/>
      <c r="AB265" s="77"/>
      <c r="AC265" s="77"/>
      <c r="AD265" s="77"/>
      <c r="AE265" s="77"/>
      <c r="AF265" s="77"/>
    </row>
    <row r="266" spans="2:32" ht="12.75" customHeight="1" x14ac:dyDescent="0.2">
      <c r="B266" s="99"/>
      <c r="D266" s="73"/>
      <c r="E266" s="74"/>
      <c r="F266" s="75"/>
      <c r="G266" s="80"/>
      <c r="H266" s="82"/>
      <c r="I266" s="82"/>
      <c r="J266" s="82"/>
      <c r="K266" s="82"/>
      <c r="L266" s="82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65"/>
      <c r="Z266" s="77"/>
      <c r="AA266" s="77"/>
      <c r="AB266" s="77"/>
      <c r="AC266" s="77"/>
      <c r="AD266" s="77"/>
      <c r="AE266" s="77"/>
      <c r="AF266" s="77"/>
    </row>
    <row r="267" spans="2:32" ht="12.75" customHeight="1" x14ac:dyDescent="0.2">
      <c r="B267" s="99"/>
      <c r="D267" s="73"/>
      <c r="E267" s="74"/>
      <c r="F267" s="75"/>
      <c r="G267" s="80"/>
      <c r="H267" s="82"/>
      <c r="I267" s="82"/>
      <c r="J267" s="82"/>
      <c r="K267" s="82"/>
      <c r="L267" s="82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65"/>
      <c r="Z267" s="77"/>
      <c r="AA267" s="77"/>
      <c r="AB267" s="77"/>
      <c r="AC267" s="77"/>
      <c r="AD267" s="77"/>
      <c r="AE267" s="77"/>
      <c r="AF267" s="77"/>
    </row>
    <row r="268" spans="2:32" ht="12.75" customHeight="1" x14ac:dyDescent="0.2">
      <c r="B268" s="99"/>
      <c r="D268" s="73"/>
      <c r="E268" s="74"/>
      <c r="F268" s="75"/>
      <c r="G268" s="80"/>
      <c r="H268" s="82"/>
      <c r="I268" s="82"/>
      <c r="J268" s="82"/>
      <c r="K268" s="82"/>
      <c r="L268" s="82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65"/>
      <c r="Z268" s="77"/>
      <c r="AA268" s="77"/>
      <c r="AB268" s="77"/>
      <c r="AC268" s="77"/>
      <c r="AD268" s="77"/>
      <c r="AE268" s="77"/>
      <c r="AF268" s="77"/>
    </row>
    <row r="269" spans="2:32" ht="12.75" customHeight="1" x14ac:dyDescent="0.2">
      <c r="B269" s="99"/>
      <c r="D269" s="73"/>
      <c r="E269" s="74"/>
      <c r="F269" s="75"/>
      <c r="G269" s="80"/>
      <c r="H269" s="82"/>
      <c r="I269" s="97"/>
      <c r="J269" s="97"/>
      <c r="K269" s="97"/>
      <c r="L269" s="97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66"/>
      <c r="Z269" s="78"/>
      <c r="AA269" s="78"/>
      <c r="AB269" s="78"/>
      <c r="AC269" s="78"/>
      <c r="AD269" s="78"/>
      <c r="AE269" s="78"/>
      <c r="AF269" s="78"/>
    </row>
    <row r="270" spans="2:32" ht="12.75" customHeight="1" thickBot="1" x14ac:dyDescent="0.25">
      <c r="B270" s="100"/>
      <c r="D270" s="90"/>
      <c r="E270" s="90"/>
      <c r="F270" s="90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F270" si="44">IF(OR(TRIM(M253)=0,TRIM(M253)=""),"",IFERROR(TRIM(INDEX(QryItemNamed,MATCH(TRIM(M253),ITEM,0),3)),""))</f>
        <v/>
      </c>
      <c r="N270" s="21" t="str">
        <f t="shared" si="44"/>
        <v/>
      </c>
      <c r="O270" s="21" t="str">
        <f t="shared" si="44"/>
        <v/>
      </c>
      <c r="P270" s="21" t="str">
        <f t="shared" si="44"/>
        <v/>
      </c>
      <c r="Q270" s="21" t="str">
        <f t="shared" si="44"/>
        <v/>
      </c>
      <c r="R270" s="21" t="str">
        <f t="shared" si="44"/>
        <v/>
      </c>
      <c r="S270" s="21" t="str">
        <f t="shared" si="44"/>
        <v/>
      </c>
      <c r="T270" s="21" t="str">
        <f t="shared" si="44"/>
        <v/>
      </c>
      <c r="U270" s="21" t="str">
        <f t="shared" si="44"/>
        <v/>
      </c>
      <c r="V270" s="21" t="str">
        <f t="shared" si="44"/>
        <v/>
      </c>
      <c r="W270" s="21" t="str">
        <f t="shared" si="44"/>
        <v/>
      </c>
      <c r="X270" s="21" t="str">
        <f t="shared" si="44"/>
        <v/>
      </c>
      <c r="Y270" s="21"/>
      <c r="Z270" s="21" t="str">
        <f t="shared" si="44"/>
        <v/>
      </c>
      <c r="AA270" s="21" t="str">
        <f t="shared" si="44"/>
        <v/>
      </c>
      <c r="AB270" s="21" t="str">
        <f t="shared" si="44"/>
        <v/>
      </c>
      <c r="AC270" s="21" t="str">
        <f t="shared" ref="AC270:AD270" si="45">IF(OR(TRIM(AC253)=0,TRIM(AC253)=""),"",IFERROR(TRIM(INDEX(QryItemNamed,MATCH(TRIM(AC253),ITEM,0),3)),""))</f>
        <v/>
      </c>
      <c r="AD270" s="21" t="str">
        <f t="shared" si="45"/>
        <v/>
      </c>
      <c r="AE270" s="21" t="str">
        <f t="shared" si="44"/>
        <v/>
      </c>
      <c r="AF270" s="21" t="str">
        <f t="shared" si="44"/>
        <v/>
      </c>
    </row>
    <row r="271" spans="2:32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  <c r="AE271" s="26"/>
      <c r="AF271" s="25"/>
    </row>
    <row r="272" spans="2:32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46">IF(D272&lt;&gt;"",F272-D272,"")</f>
        <v/>
      </c>
      <c r="J272" s="25"/>
      <c r="K272" s="25" t="str">
        <f t="shared" ref="K272:K329" si="47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  <c r="AE272" s="26"/>
      <c r="AF272" s="27"/>
    </row>
    <row r="273" spans="2:32" ht="12.75" customHeight="1" x14ac:dyDescent="0.2">
      <c r="B273" s="47"/>
      <c r="D273" s="28"/>
      <c r="E273" s="29"/>
      <c r="F273" s="28"/>
      <c r="G273" s="30"/>
      <c r="H273" s="29"/>
      <c r="I273" s="27" t="str">
        <f t="shared" si="46"/>
        <v/>
      </c>
      <c r="J273" s="27"/>
      <c r="K273" s="27" t="str">
        <f t="shared" si="47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  <c r="AE273" s="26"/>
      <c r="AF273" s="27"/>
    </row>
    <row r="274" spans="2:32" ht="12.75" customHeight="1" x14ac:dyDescent="0.2">
      <c r="B274" s="47"/>
      <c r="D274" s="28"/>
      <c r="E274" s="29"/>
      <c r="F274" s="28"/>
      <c r="G274" s="30"/>
      <c r="H274" s="29"/>
      <c r="I274" s="27" t="str">
        <f t="shared" si="46"/>
        <v/>
      </c>
      <c r="J274" s="27"/>
      <c r="K274" s="27" t="str">
        <f t="shared" si="47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  <c r="AE274" s="26"/>
      <c r="AF274" s="27"/>
    </row>
    <row r="275" spans="2:32" ht="12.75" customHeight="1" x14ac:dyDescent="0.2">
      <c r="B275" s="47"/>
      <c r="D275" s="28"/>
      <c r="E275" s="29"/>
      <c r="F275" s="28"/>
      <c r="G275" s="30"/>
      <c r="H275" s="29"/>
      <c r="I275" s="27" t="str">
        <f t="shared" si="46"/>
        <v/>
      </c>
      <c r="J275" s="27"/>
      <c r="K275" s="27" t="str">
        <f t="shared" si="47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31"/>
      <c r="Y275" s="31"/>
      <c r="Z275" s="31"/>
      <c r="AA275" s="27"/>
      <c r="AB275" s="27"/>
      <c r="AC275" s="26"/>
      <c r="AD275" s="27"/>
      <c r="AE275" s="26"/>
      <c r="AF275" s="27"/>
    </row>
    <row r="276" spans="2:32" ht="12.75" customHeight="1" x14ac:dyDescent="0.2">
      <c r="B276" s="47"/>
      <c r="D276" s="28"/>
      <c r="E276" s="29"/>
      <c r="F276" s="28"/>
      <c r="G276" s="30"/>
      <c r="H276" s="29"/>
      <c r="I276" s="27" t="str">
        <f t="shared" si="46"/>
        <v/>
      </c>
      <c r="J276" s="27"/>
      <c r="K276" s="27" t="str">
        <f t="shared" si="47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7"/>
      <c r="W276" s="25"/>
      <c r="X276" s="31"/>
      <c r="Y276" s="31"/>
      <c r="Z276" s="31"/>
      <c r="AA276" s="27"/>
      <c r="AB276" s="27"/>
      <c r="AC276" s="26"/>
      <c r="AD276" s="27"/>
      <c r="AE276" s="26"/>
      <c r="AF276" s="27"/>
    </row>
    <row r="277" spans="2:32" ht="12.75" customHeight="1" x14ac:dyDescent="0.2">
      <c r="B277" s="47"/>
      <c r="D277" s="28"/>
      <c r="E277" s="29"/>
      <c r="F277" s="28"/>
      <c r="G277" s="30"/>
      <c r="H277" s="29"/>
      <c r="I277" s="27" t="str">
        <f t="shared" si="46"/>
        <v/>
      </c>
      <c r="J277" s="27"/>
      <c r="K277" s="27" t="str">
        <f t="shared" si="47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7"/>
      <c r="W277" s="25"/>
      <c r="X277" s="31"/>
      <c r="Y277" s="31"/>
      <c r="Z277" s="31"/>
      <c r="AA277" s="27"/>
      <c r="AB277" s="27"/>
      <c r="AC277" s="26"/>
      <c r="AD277" s="27"/>
      <c r="AE277" s="26"/>
      <c r="AF277" s="27"/>
    </row>
    <row r="278" spans="2:32" ht="12.75" customHeight="1" x14ac:dyDescent="0.2">
      <c r="B278" s="47"/>
      <c r="D278" s="28"/>
      <c r="E278" s="29"/>
      <c r="F278" s="28"/>
      <c r="G278" s="30"/>
      <c r="H278" s="29"/>
      <c r="I278" s="27" t="str">
        <f t="shared" si="46"/>
        <v/>
      </c>
      <c r="J278" s="27"/>
      <c r="K278" s="27" t="str">
        <f t="shared" si="47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7"/>
      <c r="W278" s="25"/>
      <c r="X278" s="31"/>
      <c r="Y278" s="31"/>
      <c r="Z278" s="31"/>
      <c r="AA278" s="27"/>
      <c r="AB278" s="27"/>
      <c r="AC278" s="26"/>
      <c r="AD278" s="27"/>
      <c r="AE278" s="26"/>
      <c r="AF278" s="27"/>
    </row>
    <row r="279" spans="2:32" ht="12.75" customHeight="1" x14ac:dyDescent="0.2">
      <c r="B279" s="47"/>
      <c r="D279" s="28"/>
      <c r="E279" s="29"/>
      <c r="F279" s="28"/>
      <c r="G279" s="30"/>
      <c r="H279" s="29"/>
      <c r="I279" s="27" t="str">
        <f t="shared" si="46"/>
        <v/>
      </c>
      <c r="J279" s="27"/>
      <c r="K279" s="27" t="str">
        <f t="shared" si="47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7"/>
      <c r="W279" s="25"/>
      <c r="X279" s="31"/>
      <c r="Y279" s="31"/>
      <c r="Z279" s="31"/>
      <c r="AA279" s="27"/>
      <c r="AB279" s="27"/>
      <c r="AC279" s="26"/>
      <c r="AD279" s="27"/>
      <c r="AE279" s="26"/>
      <c r="AF279" s="27"/>
    </row>
    <row r="280" spans="2:32" ht="12.75" customHeight="1" x14ac:dyDescent="0.2">
      <c r="B280" s="47"/>
      <c r="D280" s="28"/>
      <c r="E280" s="29"/>
      <c r="F280" s="28"/>
      <c r="G280" s="30"/>
      <c r="H280" s="29"/>
      <c r="I280" s="27" t="str">
        <f t="shared" si="46"/>
        <v/>
      </c>
      <c r="J280" s="27"/>
      <c r="K280" s="27" t="str">
        <f t="shared" si="47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7"/>
      <c r="W280" s="25"/>
      <c r="X280" s="31"/>
      <c r="Y280" s="31"/>
      <c r="Z280" s="31"/>
      <c r="AA280" s="27"/>
      <c r="AB280" s="27"/>
      <c r="AC280" s="26"/>
      <c r="AD280" s="27"/>
      <c r="AE280" s="26"/>
      <c r="AF280" s="27"/>
    </row>
    <row r="281" spans="2:32" ht="12.75" customHeight="1" x14ac:dyDescent="0.2">
      <c r="B281" s="47"/>
      <c r="D281" s="28"/>
      <c r="E281" s="29"/>
      <c r="F281" s="28"/>
      <c r="G281" s="30"/>
      <c r="H281" s="29"/>
      <c r="I281" s="27" t="str">
        <f t="shared" si="46"/>
        <v/>
      </c>
      <c r="J281" s="27"/>
      <c r="K281" s="27" t="str">
        <f t="shared" si="47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7"/>
      <c r="W281" s="25"/>
      <c r="X281" s="31"/>
      <c r="Y281" s="31"/>
      <c r="Z281" s="31"/>
      <c r="AA281" s="27"/>
      <c r="AB281" s="27"/>
      <c r="AC281" s="26"/>
      <c r="AD281" s="27"/>
      <c r="AE281" s="26"/>
      <c r="AF281" s="27"/>
    </row>
    <row r="282" spans="2:32" ht="12.75" customHeight="1" x14ac:dyDescent="0.2">
      <c r="B282" s="47"/>
      <c r="D282" s="28"/>
      <c r="E282" s="29"/>
      <c r="F282" s="28"/>
      <c r="G282" s="30"/>
      <c r="H282" s="29"/>
      <c r="I282" s="27" t="str">
        <f t="shared" si="46"/>
        <v/>
      </c>
      <c r="J282" s="27"/>
      <c r="K282" s="27" t="str">
        <f t="shared" si="47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7"/>
      <c r="W282" s="25"/>
      <c r="X282" s="31"/>
      <c r="Y282" s="31"/>
      <c r="Z282" s="31"/>
      <c r="AA282" s="27"/>
      <c r="AB282" s="27"/>
      <c r="AC282" s="26"/>
      <c r="AD282" s="27"/>
      <c r="AE282" s="26"/>
      <c r="AF282" s="27"/>
    </row>
    <row r="283" spans="2:32" ht="12.75" customHeight="1" x14ac:dyDescent="0.2">
      <c r="B283" s="47"/>
      <c r="D283" s="28"/>
      <c r="E283" s="29"/>
      <c r="F283" s="28"/>
      <c r="G283" s="30"/>
      <c r="H283" s="29"/>
      <c r="I283" s="27" t="str">
        <f t="shared" si="46"/>
        <v/>
      </c>
      <c r="J283" s="27"/>
      <c r="K283" s="27" t="str">
        <f t="shared" si="47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7"/>
      <c r="W283" s="25"/>
      <c r="X283" s="31"/>
      <c r="Y283" s="31"/>
      <c r="Z283" s="31"/>
      <c r="AA283" s="27"/>
      <c r="AB283" s="27"/>
      <c r="AC283" s="26"/>
      <c r="AD283" s="27"/>
      <c r="AE283" s="26"/>
      <c r="AF283" s="27"/>
    </row>
    <row r="284" spans="2:32" ht="12.75" customHeight="1" x14ac:dyDescent="0.2">
      <c r="B284" s="47"/>
      <c r="D284" s="28"/>
      <c r="E284" s="29"/>
      <c r="F284" s="28"/>
      <c r="G284" s="30"/>
      <c r="H284" s="29"/>
      <c r="I284" s="27" t="str">
        <f t="shared" si="46"/>
        <v/>
      </c>
      <c r="J284" s="27"/>
      <c r="K284" s="27" t="str">
        <f t="shared" si="47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7"/>
      <c r="W284" s="25"/>
      <c r="X284" s="31"/>
      <c r="Y284" s="31"/>
      <c r="Z284" s="31"/>
      <c r="AA284" s="27"/>
      <c r="AB284" s="27"/>
      <c r="AC284" s="26"/>
      <c r="AD284" s="27"/>
      <c r="AE284" s="26"/>
      <c r="AF284" s="27"/>
    </row>
    <row r="285" spans="2:32" ht="12.75" customHeight="1" x14ac:dyDescent="0.2">
      <c r="B285" s="47"/>
      <c r="D285" s="28"/>
      <c r="E285" s="29"/>
      <c r="F285" s="28"/>
      <c r="G285" s="30"/>
      <c r="H285" s="29"/>
      <c r="I285" s="27" t="str">
        <f t="shared" si="46"/>
        <v/>
      </c>
      <c r="J285" s="27"/>
      <c r="K285" s="27" t="str">
        <f t="shared" si="47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7"/>
      <c r="W285" s="25"/>
      <c r="X285" s="31"/>
      <c r="Y285" s="31"/>
      <c r="Z285" s="31"/>
      <c r="AA285" s="27"/>
      <c r="AB285" s="27"/>
      <c r="AC285" s="26"/>
      <c r="AD285" s="27"/>
      <c r="AE285" s="26"/>
      <c r="AF285" s="27"/>
    </row>
    <row r="286" spans="2:32" ht="12.75" customHeight="1" x14ac:dyDescent="0.2">
      <c r="B286" s="47"/>
      <c r="D286" s="28"/>
      <c r="E286" s="29"/>
      <c r="F286" s="28"/>
      <c r="G286" s="30"/>
      <c r="H286" s="29"/>
      <c r="I286" s="27" t="str">
        <f t="shared" si="46"/>
        <v/>
      </c>
      <c r="J286" s="27"/>
      <c r="K286" s="27" t="str">
        <f t="shared" si="47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7"/>
      <c r="W286" s="25"/>
      <c r="X286" s="31"/>
      <c r="Y286" s="31"/>
      <c r="Z286" s="31"/>
      <c r="AA286" s="27"/>
      <c r="AB286" s="27"/>
      <c r="AC286" s="26"/>
      <c r="AD286" s="27"/>
      <c r="AE286" s="26"/>
      <c r="AF286" s="27"/>
    </row>
    <row r="287" spans="2:32" ht="12.75" customHeight="1" x14ac:dyDescent="0.2">
      <c r="B287" s="47"/>
      <c r="D287" s="28"/>
      <c r="E287" s="29"/>
      <c r="F287" s="28"/>
      <c r="G287" s="30"/>
      <c r="H287" s="29"/>
      <c r="I287" s="27" t="str">
        <f t="shared" si="46"/>
        <v/>
      </c>
      <c r="J287" s="27"/>
      <c r="K287" s="27" t="str">
        <f t="shared" si="47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7"/>
      <c r="W287" s="25"/>
      <c r="X287" s="31"/>
      <c r="Y287" s="31"/>
      <c r="Z287" s="31"/>
      <c r="AA287" s="27"/>
      <c r="AB287" s="27"/>
      <c r="AC287" s="26"/>
      <c r="AD287" s="27"/>
      <c r="AE287" s="26"/>
      <c r="AF287" s="27"/>
    </row>
    <row r="288" spans="2:32" ht="12.75" customHeight="1" x14ac:dyDescent="0.2">
      <c r="B288" s="47"/>
      <c r="D288" s="28"/>
      <c r="E288" s="29"/>
      <c r="F288" s="28"/>
      <c r="G288" s="30"/>
      <c r="H288" s="29"/>
      <c r="I288" s="27" t="str">
        <f t="shared" si="46"/>
        <v/>
      </c>
      <c r="J288" s="27"/>
      <c r="K288" s="27" t="str">
        <f t="shared" si="47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7"/>
      <c r="W288" s="25"/>
      <c r="X288" s="31"/>
      <c r="Y288" s="31"/>
      <c r="Z288" s="31"/>
      <c r="AA288" s="27"/>
      <c r="AB288" s="27"/>
      <c r="AC288" s="26"/>
      <c r="AD288" s="27"/>
      <c r="AE288" s="26"/>
      <c r="AF288" s="27"/>
    </row>
    <row r="289" spans="2:32" ht="12.75" customHeight="1" x14ac:dyDescent="0.2">
      <c r="B289" s="47"/>
      <c r="D289" s="28"/>
      <c r="E289" s="29"/>
      <c r="F289" s="28"/>
      <c r="G289" s="30"/>
      <c r="H289" s="29"/>
      <c r="I289" s="27" t="str">
        <f t="shared" si="46"/>
        <v/>
      </c>
      <c r="J289" s="27"/>
      <c r="K289" s="27" t="str">
        <f t="shared" si="47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7"/>
      <c r="W289" s="25"/>
      <c r="X289" s="31"/>
      <c r="Y289" s="31"/>
      <c r="Z289" s="31"/>
      <c r="AA289" s="27"/>
      <c r="AB289" s="27"/>
      <c r="AC289" s="26"/>
      <c r="AD289" s="27"/>
      <c r="AE289" s="26"/>
      <c r="AF289" s="27"/>
    </row>
    <row r="290" spans="2:32" ht="12.75" customHeight="1" x14ac:dyDescent="0.2">
      <c r="B290" s="47"/>
      <c r="D290" s="28"/>
      <c r="E290" s="29"/>
      <c r="F290" s="28"/>
      <c r="G290" s="30"/>
      <c r="H290" s="29"/>
      <c r="I290" s="27" t="str">
        <f t="shared" si="46"/>
        <v/>
      </c>
      <c r="J290" s="27"/>
      <c r="K290" s="27" t="str">
        <f t="shared" si="47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7"/>
      <c r="W290" s="25"/>
      <c r="X290" s="31"/>
      <c r="Y290" s="31"/>
      <c r="Z290" s="31"/>
      <c r="AA290" s="27"/>
      <c r="AB290" s="27"/>
      <c r="AC290" s="26"/>
      <c r="AD290" s="27"/>
      <c r="AE290" s="26"/>
      <c r="AF290" s="27"/>
    </row>
    <row r="291" spans="2:32" ht="12.75" customHeight="1" x14ac:dyDescent="0.2">
      <c r="B291" s="47"/>
      <c r="D291" s="28"/>
      <c r="E291" s="29"/>
      <c r="F291" s="28"/>
      <c r="G291" s="30"/>
      <c r="H291" s="29"/>
      <c r="I291" s="27" t="str">
        <f t="shared" si="46"/>
        <v/>
      </c>
      <c r="J291" s="27"/>
      <c r="K291" s="27" t="str">
        <f t="shared" si="47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7"/>
      <c r="W291" s="25"/>
      <c r="X291" s="31"/>
      <c r="Y291" s="31"/>
      <c r="Z291" s="31"/>
      <c r="AA291" s="27"/>
      <c r="AB291" s="27"/>
      <c r="AC291" s="26"/>
      <c r="AD291" s="27"/>
      <c r="AE291" s="26"/>
      <c r="AF291" s="27"/>
    </row>
    <row r="292" spans="2:32" ht="12.75" customHeight="1" x14ac:dyDescent="0.2">
      <c r="B292" s="47"/>
      <c r="D292" s="28"/>
      <c r="E292" s="29"/>
      <c r="F292" s="28"/>
      <c r="G292" s="30"/>
      <c r="H292" s="29"/>
      <c r="I292" s="27" t="str">
        <f t="shared" si="46"/>
        <v/>
      </c>
      <c r="J292" s="27"/>
      <c r="K292" s="27" t="str">
        <f t="shared" si="47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7"/>
      <c r="W292" s="25"/>
      <c r="X292" s="31"/>
      <c r="Y292" s="31"/>
      <c r="Z292" s="31"/>
      <c r="AA292" s="27"/>
      <c r="AB292" s="27"/>
      <c r="AC292" s="26"/>
      <c r="AD292" s="27"/>
      <c r="AE292" s="26"/>
      <c r="AF292" s="27"/>
    </row>
    <row r="293" spans="2:32" ht="12.75" customHeight="1" x14ac:dyDescent="0.2">
      <c r="B293" s="47"/>
      <c r="D293" s="28"/>
      <c r="E293" s="29"/>
      <c r="F293" s="28"/>
      <c r="G293" s="30"/>
      <c r="H293" s="29"/>
      <c r="I293" s="27" t="str">
        <f t="shared" si="46"/>
        <v/>
      </c>
      <c r="J293" s="27"/>
      <c r="K293" s="27" t="str">
        <f t="shared" si="47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7"/>
      <c r="W293" s="25"/>
      <c r="X293" s="31"/>
      <c r="Y293" s="31"/>
      <c r="Z293" s="31"/>
      <c r="AA293" s="27"/>
      <c r="AB293" s="27"/>
      <c r="AC293" s="26"/>
      <c r="AD293" s="27"/>
      <c r="AE293" s="26"/>
      <c r="AF293" s="27"/>
    </row>
    <row r="294" spans="2:32" ht="12.75" customHeight="1" x14ac:dyDescent="0.2">
      <c r="B294" s="47"/>
      <c r="D294" s="28"/>
      <c r="E294" s="29"/>
      <c r="F294" s="28"/>
      <c r="G294" s="30"/>
      <c r="H294" s="29"/>
      <c r="I294" s="27" t="str">
        <f t="shared" si="46"/>
        <v/>
      </c>
      <c r="J294" s="27"/>
      <c r="K294" s="27" t="str">
        <f t="shared" si="47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7"/>
      <c r="W294" s="25"/>
      <c r="X294" s="31"/>
      <c r="Y294" s="31"/>
      <c r="Z294" s="31"/>
      <c r="AA294" s="27"/>
      <c r="AB294" s="27"/>
      <c r="AC294" s="26"/>
      <c r="AD294" s="27"/>
      <c r="AE294" s="26"/>
      <c r="AF294" s="27"/>
    </row>
    <row r="295" spans="2:32" ht="12.75" customHeight="1" x14ac:dyDescent="0.2">
      <c r="B295" s="47"/>
      <c r="D295" s="28"/>
      <c r="E295" s="29"/>
      <c r="F295" s="28"/>
      <c r="G295" s="30"/>
      <c r="H295" s="29"/>
      <c r="I295" s="27" t="str">
        <f t="shared" si="46"/>
        <v/>
      </c>
      <c r="J295" s="27"/>
      <c r="K295" s="27" t="str">
        <f t="shared" si="47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7"/>
      <c r="W295" s="25"/>
      <c r="X295" s="31"/>
      <c r="Y295" s="31"/>
      <c r="Z295" s="31"/>
      <c r="AA295" s="27"/>
      <c r="AB295" s="27"/>
      <c r="AC295" s="26"/>
      <c r="AD295" s="27"/>
      <c r="AE295" s="26"/>
      <c r="AF295" s="27"/>
    </row>
    <row r="296" spans="2:32" ht="12.75" customHeight="1" x14ac:dyDescent="0.2">
      <c r="B296" s="47"/>
      <c r="D296" s="28"/>
      <c r="E296" s="29"/>
      <c r="F296" s="28"/>
      <c r="G296" s="30"/>
      <c r="H296" s="29"/>
      <c r="I296" s="27" t="str">
        <f t="shared" si="46"/>
        <v/>
      </c>
      <c r="J296" s="27"/>
      <c r="K296" s="27" t="str">
        <f t="shared" si="47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31"/>
      <c r="Y296" s="31"/>
      <c r="Z296" s="31"/>
      <c r="AA296" s="27"/>
      <c r="AB296" s="27"/>
      <c r="AC296" s="26"/>
      <c r="AD296" s="27"/>
      <c r="AE296" s="26"/>
      <c r="AF296" s="27"/>
    </row>
    <row r="297" spans="2:32" ht="12.75" customHeight="1" x14ac:dyDescent="0.2">
      <c r="B297" s="47"/>
      <c r="D297" s="28"/>
      <c r="E297" s="29"/>
      <c r="F297" s="28"/>
      <c r="G297" s="30"/>
      <c r="H297" s="29"/>
      <c r="I297" s="27" t="str">
        <f t="shared" si="46"/>
        <v/>
      </c>
      <c r="J297" s="27"/>
      <c r="K297" s="27" t="str">
        <f t="shared" si="47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7"/>
      <c r="W297" s="25"/>
      <c r="X297" s="31"/>
      <c r="Y297" s="31"/>
      <c r="Z297" s="31"/>
      <c r="AA297" s="27"/>
      <c r="AB297" s="27"/>
      <c r="AC297" s="26"/>
      <c r="AD297" s="27"/>
      <c r="AE297" s="26"/>
      <c r="AF297" s="27"/>
    </row>
    <row r="298" spans="2:32" ht="12.75" customHeight="1" x14ac:dyDescent="0.2">
      <c r="B298" s="47"/>
      <c r="D298" s="28"/>
      <c r="E298" s="29"/>
      <c r="F298" s="28"/>
      <c r="G298" s="30"/>
      <c r="H298" s="29"/>
      <c r="I298" s="27" t="str">
        <f t="shared" si="46"/>
        <v/>
      </c>
      <c r="J298" s="27"/>
      <c r="K298" s="27" t="str">
        <f t="shared" si="47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7"/>
      <c r="W298" s="25"/>
      <c r="X298" s="31"/>
      <c r="Y298" s="31"/>
      <c r="Z298" s="31"/>
      <c r="AA298" s="27"/>
      <c r="AB298" s="27"/>
      <c r="AC298" s="26"/>
      <c r="AD298" s="27"/>
      <c r="AE298" s="26"/>
      <c r="AF298" s="27"/>
    </row>
    <row r="299" spans="2:32" ht="12.75" customHeight="1" x14ac:dyDescent="0.2">
      <c r="B299" s="47"/>
      <c r="D299" s="28"/>
      <c r="E299" s="29"/>
      <c r="F299" s="28"/>
      <c r="G299" s="30"/>
      <c r="H299" s="29"/>
      <c r="I299" s="27" t="str">
        <f t="shared" si="46"/>
        <v/>
      </c>
      <c r="J299" s="27"/>
      <c r="K299" s="27" t="str">
        <f t="shared" si="47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7"/>
      <c r="W299" s="25"/>
      <c r="X299" s="31"/>
      <c r="Y299" s="31"/>
      <c r="Z299" s="31"/>
      <c r="AA299" s="27"/>
      <c r="AB299" s="27"/>
      <c r="AC299" s="26"/>
      <c r="AD299" s="27"/>
      <c r="AE299" s="26"/>
      <c r="AF299" s="27"/>
    </row>
    <row r="300" spans="2:32" ht="12.75" customHeight="1" x14ac:dyDescent="0.2">
      <c r="B300" s="47"/>
      <c r="D300" s="28"/>
      <c r="E300" s="29"/>
      <c r="F300" s="28"/>
      <c r="G300" s="30"/>
      <c r="H300" s="29"/>
      <c r="I300" s="27" t="str">
        <f t="shared" si="46"/>
        <v/>
      </c>
      <c r="J300" s="27"/>
      <c r="K300" s="27" t="str">
        <f t="shared" si="47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31"/>
      <c r="Y300" s="31"/>
      <c r="Z300" s="31"/>
      <c r="AA300" s="27"/>
      <c r="AB300" s="27"/>
      <c r="AC300" s="26"/>
      <c r="AD300" s="27"/>
      <c r="AE300" s="26"/>
      <c r="AF300" s="27"/>
    </row>
    <row r="301" spans="2:32" ht="12.75" customHeight="1" x14ac:dyDescent="0.2">
      <c r="B301" s="47"/>
      <c r="D301" s="28"/>
      <c r="E301" s="29"/>
      <c r="F301" s="28"/>
      <c r="G301" s="30"/>
      <c r="H301" s="29"/>
      <c r="I301" s="27" t="str">
        <f t="shared" si="46"/>
        <v/>
      </c>
      <c r="J301" s="27"/>
      <c r="K301" s="27" t="str">
        <f t="shared" si="47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31"/>
      <c r="Y301" s="31"/>
      <c r="Z301" s="31"/>
      <c r="AA301" s="27"/>
      <c r="AB301" s="27"/>
      <c r="AC301" s="26"/>
      <c r="AD301" s="27"/>
      <c r="AE301" s="26"/>
      <c r="AF301" s="27"/>
    </row>
    <row r="302" spans="2:32" ht="12.75" customHeight="1" x14ac:dyDescent="0.2">
      <c r="B302" s="47"/>
      <c r="D302" s="28"/>
      <c r="E302" s="29"/>
      <c r="F302" s="28"/>
      <c r="G302" s="30"/>
      <c r="H302" s="29"/>
      <c r="I302" s="27" t="str">
        <f t="shared" si="46"/>
        <v/>
      </c>
      <c r="J302" s="27"/>
      <c r="K302" s="27" t="str">
        <f t="shared" si="47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31"/>
      <c r="Y302" s="31"/>
      <c r="Z302" s="31"/>
      <c r="AA302" s="27"/>
      <c r="AB302" s="27"/>
      <c r="AC302" s="26"/>
      <c r="AD302" s="27"/>
      <c r="AE302" s="26"/>
      <c r="AF302" s="27"/>
    </row>
    <row r="303" spans="2:32" ht="12.75" customHeight="1" x14ac:dyDescent="0.2">
      <c r="B303" s="47"/>
      <c r="D303" s="28"/>
      <c r="E303" s="29"/>
      <c r="F303" s="28"/>
      <c r="G303" s="30"/>
      <c r="H303" s="29"/>
      <c r="I303" s="27" t="str">
        <f t="shared" si="46"/>
        <v/>
      </c>
      <c r="J303" s="27"/>
      <c r="K303" s="27" t="str">
        <f t="shared" si="47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31"/>
      <c r="Y303" s="31"/>
      <c r="Z303" s="31"/>
      <c r="AA303" s="27"/>
      <c r="AB303" s="27"/>
      <c r="AC303" s="26"/>
      <c r="AD303" s="27"/>
      <c r="AE303" s="26"/>
      <c r="AF303" s="27"/>
    </row>
    <row r="304" spans="2:32" ht="12.75" customHeight="1" x14ac:dyDescent="0.2">
      <c r="B304" s="47"/>
      <c r="D304" s="28"/>
      <c r="E304" s="29"/>
      <c r="F304" s="28"/>
      <c r="G304" s="30"/>
      <c r="H304" s="29"/>
      <c r="I304" s="27" t="str">
        <f t="shared" si="46"/>
        <v/>
      </c>
      <c r="J304" s="27"/>
      <c r="K304" s="27" t="str">
        <f t="shared" si="47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31"/>
      <c r="Y304" s="31"/>
      <c r="Z304" s="31"/>
      <c r="AA304" s="27"/>
      <c r="AB304" s="27"/>
      <c r="AC304" s="26"/>
      <c r="AD304" s="27"/>
      <c r="AE304" s="26"/>
      <c r="AF304" s="27"/>
    </row>
    <row r="305" spans="2:32" ht="12.75" customHeight="1" x14ac:dyDescent="0.2">
      <c r="B305" s="47"/>
      <c r="D305" s="28"/>
      <c r="E305" s="29"/>
      <c r="F305" s="28"/>
      <c r="G305" s="30"/>
      <c r="H305" s="29"/>
      <c r="I305" s="27" t="str">
        <f t="shared" si="46"/>
        <v/>
      </c>
      <c r="J305" s="27"/>
      <c r="K305" s="27" t="str">
        <f t="shared" si="47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31"/>
      <c r="Y305" s="31"/>
      <c r="Z305" s="31"/>
      <c r="AA305" s="27"/>
      <c r="AB305" s="27"/>
      <c r="AC305" s="26"/>
      <c r="AD305" s="27"/>
      <c r="AE305" s="26"/>
      <c r="AF305" s="27"/>
    </row>
    <row r="306" spans="2:32" ht="12.75" customHeight="1" x14ac:dyDescent="0.2">
      <c r="B306" s="47"/>
      <c r="D306" s="28"/>
      <c r="E306" s="29"/>
      <c r="F306" s="28"/>
      <c r="G306" s="30"/>
      <c r="H306" s="29"/>
      <c r="I306" s="27" t="str">
        <f t="shared" si="46"/>
        <v/>
      </c>
      <c r="J306" s="27"/>
      <c r="K306" s="27" t="str">
        <f t="shared" si="47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7"/>
      <c r="X306" s="31"/>
      <c r="Y306" s="31"/>
      <c r="Z306" s="31"/>
      <c r="AA306" s="27"/>
      <c r="AB306" s="27"/>
      <c r="AC306" s="31"/>
      <c r="AD306" s="27"/>
      <c r="AE306" s="31"/>
      <c r="AF306" s="27"/>
    </row>
    <row r="307" spans="2:32" ht="12.75" customHeight="1" x14ac:dyDescent="0.2">
      <c r="B307" s="47"/>
      <c r="D307" s="28"/>
      <c r="E307" s="29"/>
      <c r="F307" s="28"/>
      <c r="G307" s="30"/>
      <c r="H307" s="29"/>
      <c r="I307" s="27" t="str">
        <f t="shared" si="46"/>
        <v/>
      </c>
      <c r="J307" s="27"/>
      <c r="K307" s="27" t="str">
        <f t="shared" si="47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7"/>
      <c r="X307" s="25"/>
      <c r="Y307" s="25"/>
      <c r="Z307" s="25"/>
      <c r="AA307" s="25"/>
      <c r="AB307" s="27"/>
      <c r="AC307" s="26"/>
      <c r="AD307" s="27"/>
      <c r="AE307" s="26"/>
      <c r="AF307" s="27"/>
    </row>
    <row r="308" spans="2:32" ht="12.75" customHeight="1" x14ac:dyDescent="0.2">
      <c r="B308" s="47"/>
      <c r="D308" s="28"/>
      <c r="E308" s="29"/>
      <c r="F308" s="28"/>
      <c r="G308" s="30"/>
      <c r="H308" s="29"/>
      <c r="I308" s="27" t="str">
        <f t="shared" si="46"/>
        <v/>
      </c>
      <c r="J308" s="27"/>
      <c r="K308" s="27" t="str">
        <f t="shared" si="47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7"/>
      <c r="X308" s="25"/>
      <c r="Y308" s="25"/>
      <c r="Z308" s="25"/>
      <c r="AA308" s="25"/>
      <c r="AB308" s="27"/>
      <c r="AC308" s="26"/>
      <c r="AD308" s="27"/>
      <c r="AE308" s="26"/>
      <c r="AF308" s="27"/>
    </row>
    <row r="309" spans="2:32" ht="12.75" customHeight="1" x14ac:dyDescent="0.2">
      <c r="B309" s="47"/>
      <c r="D309" s="28"/>
      <c r="E309" s="29"/>
      <c r="F309" s="28"/>
      <c r="G309" s="30"/>
      <c r="H309" s="29"/>
      <c r="I309" s="27" t="str">
        <f t="shared" si="46"/>
        <v/>
      </c>
      <c r="J309" s="27"/>
      <c r="K309" s="27" t="str">
        <f t="shared" si="47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7"/>
      <c r="X309" s="25"/>
      <c r="Y309" s="25"/>
      <c r="Z309" s="25"/>
      <c r="AA309" s="25"/>
      <c r="AB309" s="27"/>
      <c r="AC309" s="26"/>
      <c r="AD309" s="27"/>
      <c r="AE309" s="26"/>
      <c r="AF309" s="27"/>
    </row>
    <row r="310" spans="2:32" ht="12.75" customHeight="1" x14ac:dyDescent="0.2">
      <c r="B310" s="47"/>
      <c r="D310" s="28"/>
      <c r="E310" s="29"/>
      <c r="F310" s="28"/>
      <c r="G310" s="30"/>
      <c r="H310" s="29"/>
      <c r="I310" s="27" t="str">
        <f t="shared" si="46"/>
        <v/>
      </c>
      <c r="J310" s="27"/>
      <c r="K310" s="27" t="str">
        <f t="shared" si="47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7"/>
      <c r="X310" s="25"/>
      <c r="Y310" s="25"/>
      <c r="Z310" s="25"/>
      <c r="AA310" s="25"/>
      <c r="AB310" s="27"/>
      <c r="AC310" s="26"/>
      <c r="AD310" s="27"/>
      <c r="AE310" s="26"/>
      <c r="AF310" s="27"/>
    </row>
    <row r="311" spans="2:32" ht="12.75" customHeight="1" x14ac:dyDescent="0.2">
      <c r="B311" s="47"/>
      <c r="D311" s="28"/>
      <c r="E311" s="29"/>
      <c r="F311" s="28"/>
      <c r="G311" s="30"/>
      <c r="H311" s="29"/>
      <c r="I311" s="27" t="str">
        <f t="shared" si="46"/>
        <v/>
      </c>
      <c r="J311" s="27"/>
      <c r="K311" s="27" t="str">
        <f t="shared" si="47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7"/>
      <c r="X311" s="25"/>
      <c r="Y311" s="25"/>
      <c r="Z311" s="25"/>
      <c r="AA311" s="25"/>
      <c r="AB311" s="27"/>
      <c r="AC311" s="26"/>
      <c r="AD311" s="27"/>
      <c r="AE311" s="26"/>
      <c r="AF311" s="27"/>
    </row>
    <row r="312" spans="2:32" ht="12.75" customHeight="1" x14ac:dyDescent="0.2">
      <c r="B312" s="47"/>
      <c r="D312" s="28"/>
      <c r="E312" s="29"/>
      <c r="F312" s="28"/>
      <c r="G312" s="30"/>
      <c r="H312" s="29"/>
      <c r="I312" s="27" t="str">
        <f t="shared" si="46"/>
        <v/>
      </c>
      <c r="J312" s="27"/>
      <c r="K312" s="27" t="str">
        <f t="shared" si="47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  <c r="AE312" s="26"/>
      <c r="AF312" s="27"/>
    </row>
    <row r="313" spans="2:32" ht="12.75" customHeight="1" x14ac:dyDescent="0.2">
      <c r="B313" s="47"/>
      <c r="D313" s="28"/>
      <c r="E313" s="29"/>
      <c r="F313" s="28"/>
      <c r="G313" s="30"/>
      <c r="H313" s="29"/>
      <c r="I313" s="27" t="str">
        <f t="shared" si="46"/>
        <v/>
      </c>
      <c r="J313" s="27"/>
      <c r="K313" s="27" t="str">
        <f t="shared" si="47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  <c r="AE313" s="26"/>
      <c r="AF313" s="27"/>
    </row>
    <row r="314" spans="2:32" ht="12.75" customHeight="1" x14ac:dyDescent="0.2">
      <c r="B314" s="47"/>
      <c r="D314" s="28"/>
      <c r="E314" s="29"/>
      <c r="F314" s="28"/>
      <c r="G314" s="30"/>
      <c r="H314" s="32"/>
      <c r="I314" s="27" t="str">
        <f t="shared" si="46"/>
        <v/>
      </c>
      <c r="J314" s="27"/>
      <c r="K314" s="27" t="str">
        <f t="shared" si="47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  <c r="AE314" s="26"/>
      <c r="AF314" s="27"/>
    </row>
    <row r="315" spans="2:32" ht="12.75" customHeight="1" x14ac:dyDescent="0.2">
      <c r="B315" s="47"/>
      <c r="D315" s="28"/>
      <c r="E315" s="29"/>
      <c r="F315" s="28"/>
      <c r="G315" s="30"/>
      <c r="H315" s="32"/>
      <c r="I315" s="27" t="str">
        <f t="shared" si="46"/>
        <v/>
      </c>
      <c r="J315" s="27"/>
      <c r="K315" s="27" t="str">
        <f t="shared" si="47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  <c r="AE315" s="26"/>
      <c r="AF315" s="27"/>
    </row>
    <row r="316" spans="2:32" ht="12.75" customHeight="1" x14ac:dyDescent="0.2">
      <c r="B316" s="47"/>
      <c r="D316" s="28"/>
      <c r="E316" s="29"/>
      <c r="F316" s="28"/>
      <c r="G316" s="30"/>
      <c r="H316" s="32"/>
      <c r="I316" s="27" t="str">
        <f t="shared" si="46"/>
        <v/>
      </c>
      <c r="J316" s="27"/>
      <c r="K316" s="27" t="str">
        <f t="shared" si="47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  <c r="AE316" s="26"/>
      <c r="AF316" s="27"/>
    </row>
    <row r="317" spans="2:32" ht="12.75" customHeight="1" x14ac:dyDescent="0.2">
      <c r="B317" s="47"/>
      <c r="D317" s="28"/>
      <c r="E317" s="29"/>
      <c r="F317" s="28"/>
      <c r="G317" s="30"/>
      <c r="H317" s="29"/>
      <c r="I317" s="27" t="str">
        <f t="shared" si="46"/>
        <v/>
      </c>
      <c r="J317" s="27"/>
      <c r="K317" s="27" t="str">
        <f t="shared" si="47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31"/>
      <c r="Y317" s="26"/>
      <c r="Z317" s="25"/>
      <c r="AA317" s="25"/>
      <c r="AB317" s="27"/>
      <c r="AC317" s="26"/>
      <c r="AD317" s="27"/>
      <c r="AE317" s="26"/>
      <c r="AF317" s="27"/>
    </row>
    <row r="318" spans="2:32" ht="12.75" customHeight="1" x14ac:dyDescent="0.2">
      <c r="B318" s="47"/>
      <c r="D318" s="28"/>
      <c r="E318" s="29"/>
      <c r="F318" s="28"/>
      <c r="G318" s="30"/>
      <c r="H318" s="29"/>
      <c r="I318" s="27" t="str">
        <f t="shared" si="46"/>
        <v/>
      </c>
      <c r="J318" s="27"/>
      <c r="K318" s="27" t="str">
        <f t="shared" si="47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31"/>
      <c r="Y318" s="26"/>
      <c r="Z318" s="25"/>
      <c r="AA318" s="25"/>
      <c r="AB318" s="27"/>
      <c r="AC318" s="26"/>
      <c r="AD318" s="27"/>
      <c r="AE318" s="26"/>
      <c r="AF318" s="27"/>
    </row>
    <row r="319" spans="2:32" ht="12.75" customHeight="1" x14ac:dyDescent="0.2">
      <c r="B319" s="47"/>
      <c r="D319" s="28"/>
      <c r="E319" s="29"/>
      <c r="F319" s="28"/>
      <c r="G319" s="30"/>
      <c r="H319" s="29"/>
      <c r="I319" s="27" t="str">
        <f t="shared" si="46"/>
        <v/>
      </c>
      <c r="J319" s="27"/>
      <c r="K319" s="27" t="str">
        <f t="shared" si="47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31"/>
      <c r="Y319" s="26"/>
      <c r="Z319" s="25"/>
      <c r="AA319" s="25"/>
      <c r="AB319" s="27"/>
      <c r="AC319" s="26"/>
      <c r="AD319" s="27"/>
      <c r="AE319" s="26"/>
      <c r="AF319" s="27"/>
    </row>
    <row r="320" spans="2:32" ht="12.75" customHeight="1" x14ac:dyDescent="0.2">
      <c r="B320" s="47"/>
      <c r="D320" s="28"/>
      <c r="E320" s="29"/>
      <c r="F320" s="28"/>
      <c r="G320" s="30"/>
      <c r="H320" s="29"/>
      <c r="I320" s="27" t="str">
        <f t="shared" si="46"/>
        <v/>
      </c>
      <c r="J320" s="27"/>
      <c r="K320" s="27" t="str">
        <f t="shared" si="47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31"/>
      <c r="Y320" s="26"/>
      <c r="Z320" s="25"/>
      <c r="AA320" s="25"/>
      <c r="AB320" s="27"/>
      <c r="AC320" s="26"/>
      <c r="AD320" s="27"/>
      <c r="AE320" s="26"/>
      <c r="AF320" s="27"/>
    </row>
    <row r="321" spans="2:32" ht="12.75" customHeight="1" x14ac:dyDescent="0.2">
      <c r="B321" s="47"/>
      <c r="D321" s="28"/>
      <c r="E321" s="29"/>
      <c r="F321" s="28"/>
      <c r="G321" s="30"/>
      <c r="H321" s="29"/>
      <c r="I321" s="27" t="str">
        <f t="shared" si="46"/>
        <v/>
      </c>
      <c r="J321" s="27"/>
      <c r="K321" s="27" t="str">
        <f t="shared" si="47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31"/>
      <c r="Y321" s="26"/>
      <c r="Z321" s="25"/>
      <c r="AA321" s="25"/>
      <c r="AB321" s="27"/>
      <c r="AC321" s="26"/>
      <c r="AD321" s="27"/>
      <c r="AE321" s="26"/>
      <c r="AF321" s="27"/>
    </row>
    <row r="322" spans="2:32" ht="12.75" customHeight="1" x14ac:dyDescent="0.2">
      <c r="B322" s="47"/>
      <c r="D322" s="28"/>
      <c r="E322" s="29"/>
      <c r="F322" s="28"/>
      <c r="G322" s="30"/>
      <c r="H322" s="29"/>
      <c r="I322" s="27" t="str">
        <f t="shared" si="46"/>
        <v/>
      </c>
      <c r="J322" s="27"/>
      <c r="K322" s="27" t="str">
        <f t="shared" si="47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31"/>
      <c r="Y322" s="31"/>
      <c r="Z322" s="31"/>
      <c r="AA322" s="27"/>
      <c r="AB322" s="27"/>
      <c r="AC322" s="26"/>
      <c r="AD322" s="27"/>
      <c r="AE322" s="26"/>
      <c r="AF322" s="27"/>
    </row>
    <row r="323" spans="2:32" ht="12.75" customHeight="1" x14ac:dyDescent="0.2">
      <c r="B323" s="47"/>
      <c r="D323" s="28"/>
      <c r="E323" s="29"/>
      <c r="F323" s="28"/>
      <c r="G323" s="30"/>
      <c r="H323" s="29"/>
      <c r="I323" s="27" t="str">
        <f t="shared" si="46"/>
        <v/>
      </c>
      <c r="J323" s="27"/>
      <c r="K323" s="27" t="str">
        <f t="shared" si="47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31"/>
      <c r="Y323" s="31"/>
      <c r="Z323" s="31"/>
      <c r="AA323" s="27"/>
      <c r="AB323" s="27"/>
      <c r="AC323" s="26"/>
      <c r="AD323" s="27"/>
      <c r="AE323" s="26"/>
      <c r="AF323" s="27"/>
    </row>
    <row r="324" spans="2:32" ht="12.75" customHeight="1" x14ac:dyDescent="0.2">
      <c r="B324" s="47"/>
      <c r="D324" s="28"/>
      <c r="E324" s="29"/>
      <c r="F324" s="28"/>
      <c r="G324" s="30"/>
      <c r="H324" s="29"/>
      <c r="I324" s="27" t="str">
        <f t="shared" si="46"/>
        <v/>
      </c>
      <c r="J324" s="27"/>
      <c r="K324" s="27" t="str">
        <f t="shared" si="47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31"/>
      <c r="Y324" s="31"/>
      <c r="Z324" s="31"/>
      <c r="AA324" s="27"/>
      <c r="AB324" s="27"/>
      <c r="AC324" s="26"/>
      <c r="AD324" s="27"/>
      <c r="AE324" s="26"/>
      <c r="AF324" s="27"/>
    </row>
    <row r="325" spans="2:32" ht="12.75" customHeight="1" x14ac:dyDescent="0.2">
      <c r="B325" s="47"/>
      <c r="D325" s="28"/>
      <c r="E325" s="29"/>
      <c r="F325" s="28"/>
      <c r="G325" s="30"/>
      <c r="H325" s="29"/>
      <c r="I325" s="27" t="str">
        <f t="shared" si="46"/>
        <v/>
      </c>
      <c r="J325" s="27"/>
      <c r="K325" s="27" t="str">
        <f t="shared" si="47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31"/>
      <c r="Y325" s="31"/>
      <c r="Z325" s="31"/>
      <c r="AA325" s="27"/>
      <c r="AB325" s="27"/>
      <c r="AC325" s="26"/>
      <c r="AD325" s="27"/>
      <c r="AE325" s="26"/>
      <c r="AF325" s="27"/>
    </row>
    <row r="326" spans="2:32" ht="12.75" customHeight="1" x14ac:dyDescent="0.2">
      <c r="B326" s="47"/>
      <c r="D326" s="33"/>
      <c r="E326" s="32"/>
      <c r="F326" s="33"/>
      <c r="G326" s="34"/>
      <c r="H326" s="32"/>
      <c r="I326" s="35" t="str">
        <f t="shared" si="46"/>
        <v/>
      </c>
      <c r="J326" s="35"/>
      <c r="K326" s="35" t="str">
        <f t="shared" si="47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6"/>
      <c r="Y326" s="36"/>
      <c r="Z326" s="36"/>
      <c r="AA326" s="35"/>
      <c r="AB326" s="35"/>
      <c r="AC326" s="36"/>
      <c r="AD326" s="35"/>
      <c r="AE326" s="36"/>
      <c r="AF326" s="35"/>
    </row>
    <row r="327" spans="2:32" ht="12.75" customHeight="1" x14ac:dyDescent="0.2">
      <c r="B327" s="47"/>
      <c r="D327" s="33"/>
      <c r="E327" s="32"/>
      <c r="F327" s="33"/>
      <c r="G327" s="34"/>
      <c r="H327" s="32"/>
      <c r="I327" s="35" t="str">
        <f t="shared" si="46"/>
        <v/>
      </c>
      <c r="J327" s="35"/>
      <c r="K327" s="35" t="str">
        <f t="shared" si="47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6"/>
      <c r="Y327" s="36"/>
      <c r="Z327" s="36"/>
      <c r="AA327" s="35"/>
      <c r="AB327" s="35"/>
      <c r="AC327" s="36"/>
      <c r="AD327" s="35"/>
      <c r="AE327" s="36"/>
      <c r="AF327" s="35"/>
    </row>
    <row r="328" spans="2:32" ht="12.75" customHeight="1" x14ac:dyDescent="0.2">
      <c r="B328" s="47"/>
      <c r="D328" s="33"/>
      <c r="E328" s="32"/>
      <c r="F328" s="33"/>
      <c r="G328" s="34"/>
      <c r="H328" s="32"/>
      <c r="I328" s="35" t="str">
        <f t="shared" si="46"/>
        <v/>
      </c>
      <c r="J328" s="35"/>
      <c r="K328" s="35" t="str">
        <f t="shared" si="47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6"/>
      <c r="Y328" s="36"/>
      <c r="Z328" s="36"/>
      <c r="AA328" s="35"/>
      <c r="AB328" s="35"/>
      <c r="AC328" s="36"/>
      <c r="AD328" s="35"/>
      <c r="AE328" s="36"/>
      <c r="AF328" s="35"/>
    </row>
    <row r="329" spans="2:32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46"/>
        <v/>
      </c>
      <c r="J329" s="35"/>
      <c r="K329" s="35" t="str">
        <f t="shared" si="47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6"/>
      <c r="Y329" s="36"/>
      <c r="Z329" s="36"/>
      <c r="AA329" s="35"/>
      <c r="AB329" s="35"/>
      <c r="AC329" s="36"/>
      <c r="AD329" s="35"/>
      <c r="AE329" s="36"/>
      <c r="AF329" s="35"/>
    </row>
    <row r="330" spans="2:32" ht="12.75" customHeight="1" thickBot="1" x14ac:dyDescent="0.25">
      <c r="D330" s="91" t="s">
        <v>4</v>
      </c>
      <c r="E330" s="92"/>
      <c r="F330" s="92"/>
      <c r="G330" s="92"/>
      <c r="H330" s="92"/>
      <c r="I330" s="92"/>
      <c r="J330" s="92"/>
      <c r="K330" s="92"/>
      <c r="L330" s="93"/>
      <c r="M330" s="39" t="str">
        <f t="shared" ref="M330:AF330" si="48">IF(M253="","",IF(OR(M270="", M270="LS", M270="LUMP"),IF(SUM(COUNTIF(M271:M329,"LS")+COUNTIF(M271:M329,"LUMP"))&gt;0,"LS",""),IF(SUM(M271:M329)&lt;&gt;0,SUM(M271:M329),"")))</f>
        <v/>
      </c>
      <c r="N330" s="39" t="str">
        <f t="shared" si="48"/>
        <v/>
      </c>
      <c r="O330" s="39" t="str">
        <f t="shared" si="48"/>
        <v/>
      </c>
      <c r="P330" s="39" t="str">
        <f t="shared" si="48"/>
        <v/>
      </c>
      <c r="Q330" s="39" t="str">
        <f t="shared" si="48"/>
        <v/>
      </c>
      <c r="R330" s="39" t="str">
        <f t="shared" si="48"/>
        <v/>
      </c>
      <c r="S330" s="39" t="str">
        <f t="shared" si="48"/>
        <v/>
      </c>
      <c r="T330" s="39" t="str">
        <f t="shared" si="48"/>
        <v/>
      </c>
      <c r="U330" s="39" t="str">
        <f t="shared" si="48"/>
        <v/>
      </c>
      <c r="V330" s="39" t="str">
        <f t="shared" si="48"/>
        <v/>
      </c>
      <c r="W330" s="39" t="str">
        <f t="shared" si="48"/>
        <v/>
      </c>
      <c r="X330" s="39" t="str">
        <f t="shared" si="48"/>
        <v/>
      </c>
      <c r="Y330" s="39"/>
      <c r="Z330" s="39" t="str">
        <f t="shared" si="48"/>
        <v/>
      </c>
      <c r="AA330" s="39" t="str">
        <f t="shared" si="48"/>
        <v/>
      </c>
      <c r="AB330" s="39" t="str">
        <f t="shared" si="48"/>
        <v/>
      </c>
      <c r="AC330" s="39" t="str">
        <f t="shared" ref="AC330:AD330" si="49">IF(AC253="","",IF(OR(AC270="", AC270="LS", AC270="LUMP"),IF(SUM(COUNTIF(AC271:AC329,"LS")+COUNTIF(AC271:AC329,"LUMP"))&gt;0,"LS",""),IF(SUM(AC271:AC329)&lt;&gt;0,SUM(AC271:AC329),"")))</f>
        <v/>
      </c>
      <c r="AD330" s="39" t="str">
        <f t="shared" si="49"/>
        <v/>
      </c>
      <c r="AE330" s="39" t="str">
        <f t="shared" si="48"/>
        <v/>
      </c>
      <c r="AF330" s="39" t="str">
        <f t="shared" si="48"/>
        <v/>
      </c>
    </row>
    <row r="331" spans="2:32" ht="12.75" customHeight="1" x14ac:dyDescent="0.2">
      <c r="B331" s="6" t="s">
        <v>18</v>
      </c>
      <c r="D331" s="94" t="s">
        <v>5</v>
      </c>
      <c r="E331" s="95"/>
      <c r="F331" s="95"/>
      <c r="G331" s="95"/>
      <c r="H331" s="95"/>
      <c r="I331" s="95"/>
      <c r="J331" s="95"/>
      <c r="K331" s="95"/>
      <c r="L331" s="96"/>
      <c r="M331" s="40" t="str">
        <f t="shared" ref="M331:AF331" si="50">IF(M253="","",IF( M330="LS","LS",IF(M330&lt;&gt;"",ROUNDUP(M330,0),"")))</f>
        <v/>
      </c>
      <c r="N331" s="40" t="str">
        <f t="shared" si="50"/>
        <v/>
      </c>
      <c r="O331" s="40" t="str">
        <f t="shared" si="50"/>
        <v/>
      </c>
      <c r="P331" s="40" t="str">
        <f t="shared" si="50"/>
        <v/>
      </c>
      <c r="Q331" s="40" t="str">
        <f t="shared" si="50"/>
        <v/>
      </c>
      <c r="R331" s="40" t="str">
        <f t="shared" si="50"/>
        <v/>
      </c>
      <c r="S331" s="40" t="str">
        <f t="shared" si="50"/>
        <v/>
      </c>
      <c r="T331" s="40" t="str">
        <f t="shared" si="50"/>
        <v/>
      </c>
      <c r="U331" s="40" t="str">
        <f t="shared" si="50"/>
        <v/>
      </c>
      <c r="V331" s="40" t="str">
        <f t="shared" si="50"/>
        <v/>
      </c>
      <c r="W331" s="40" t="str">
        <f t="shared" si="50"/>
        <v/>
      </c>
      <c r="X331" s="40" t="str">
        <f t="shared" si="50"/>
        <v/>
      </c>
      <c r="Y331" s="40"/>
      <c r="Z331" s="40" t="str">
        <f t="shared" si="50"/>
        <v/>
      </c>
      <c r="AA331" s="40" t="str">
        <f t="shared" si="50"/>
        <v/>
      </c>
      <c r="AB331" s="40" t="str">
        <f t="shared" si="50"/>
        <v/>
      </c>
      <c r="AC331" s="40" t="str">
        <f t="shared" ref="AC331:AD331" si="51">IF(AC253="","",IF( AC330="LS","LS",IF(AC330&lt;&gt;"",ROUNDUP(AC330,0),"")))</f>
        <v/>
      </c>
      <c r="AD331" s="40" t="str">
        <f t="shared" si="51"/>
        <v/>
      </c>
      <c r="AE331" s="40" t="str">
        <f t="shared" si="50"/>
        <v/>
      </c>
      <c r="AF331" s="40" t="str">
        <f t="shared" si="50"/>
        <v/>
      </c>
    </row>
  </sheetData>
  <mergeCells count="157">
    <mergeCell ref="O167:P167"/>
    <mergeCell ref="O168:P168"/>
    <mergeCell ref="O169:P169"/>
    <mergeCell ref="D45:D46"/>
    <mergeCell ref="F45:F46"/>
    <mergeCell ref="E45:E46"/>
    <mergeCell ref="G45:G46"/>
    <mergeCell ref="H45:H46"/>
    <mergeCell ref="L45:L46"/>
    <mergeCell ref="D56:D57"/>
    <mergeCell ref="E56:E57"/>
    <mergeCell ref="F56:F57"/>
    <mergeCell ref="G56:G57"/>
    <mergeCell ref="H56:H57"/>
    <mergeCell ref="D167:L167"/>
    <mergeCell ref="D109:F109"/>
    <mergeCell ref="D115:F115"/>
    <mergeCell ref="D121:F121"/>
    <mergeCell ref="D130:F130"/>
    <mergeCell ref="D88:I88"/>
    <mergeCell ref="D74:F74"/>
    <mergeCell ref="B257:B270"/>
    <mergeCell ref="V15:V26"/>
    <mergeCell ref="W15:W26"/>
    <mergeCell ref="X15:X26"/>
    <mergeCell ref="D252:AF252"/>
    <mergeCell ref="D189:F189"/>
    <mergeCell ref="D249:L249"/>
    <mergeCell ref="J95:J107"/>
    <mergeCell ref="K95:K107"/>
    <mergeCell ref="L95:L107"/>
    <mergeCell ref="T96:T107"/>
    <mergeCell ref="S96:S107"/>
    <mergeCell ref="R96:R107"/>
    <mergeCell ref="B14:B27"/>
    <mergeCell ref="D27:F27"/>
    <mergeCell ref="T15:T26"/>
    <mergeCell ref="D28:F28"/>
    <mergeCell ref="AF15:AF26"/>
    <mergeCell ref="Z15:Z26"/>
    <mergeCell ref="AA15:AA26"/>
    <mergeCell ref="AB15:AB26"/>
    <mergeCell ref="AE15:AE26"/>
    <mergeCell ref="B95:B108"/>
    <mergeCell ref="B176:B189"/>
    <mergeCell ref="D9:AF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M15:M26"/>
    <mergeCell ref="N15:N26"/>
    <mergeCell ref="O15:O26"/>
    <mergeCell ref="P15:P26"/>
    <mergeCell ref="U15:U26"/>
    <mergeCell ref="AC15:AC26"/>
    <mergeCell ref="AD15:AD26"/>
    <mergeCell ref="I14:I27"/>
    <mergeCell ref="Y15:Y26"/>
    <mergeCell ref="D250:L250"/>
    <mergeCell ref="J176:J188"/>
    <mergeCell ref="K176:K188"/>
    <mergeCell ref="I176:I188"/>
    <mergeCell ref="L176:L188"/>
    <mergeCell ref="D176:F188"/>
    <mergeCell ref="G176:G188"/>
    <mergeCell ref="H176:H188"/>
    <mergeCell ref="D168:I168"/>
    <mergeCell ref="D171:AF171"/>
    <mergeCell ref="Z177:Z188"/>
    <mergeCell ref="AF177:AF188"/>
    <mergeCell ref="AE177:AE188"/>
    <mergeCell ref="D169:L169"/>
    <mergeCell ref="AC177:AC188"/>
    <mergeCell ref="AD177:AD188"/>
    <mergeCell ref="AB177:AB188"/>
    <mergeCell ref="AA177:AA188"/>
    <mergeCell ref="X177:X188"/>
    <mergeCell ref="W177:W188"/>
    <mergeCell ref="V177:V188"/>
    <mergeCell ref="P177:P188"/>
    <mergeCell ref="U177:U188"/>
    <mergeCell ref="T258:T269"/>
    <mergeCell ref="S258:S269"/>
    <mergeCell ref="R258:R269"/>
    <mergeCell ref="Q258:Q269"/>
    <mergeCell ref="P258:P269"/>
    <mergeCell ref="O258:O269"/>
    <mergeCell ref="N177:N188"/>
    <mergeCell ref="M177:M188"/>
    <mergeCell ref="N258:N269"/>
    <mergeCell ref="M258:M269"/>
    <mergeCell ref="O177:O188"/>
    <mergeCell ref="Q177:Q188"/>
    <mergeCell ref="T177:T188"/>
    <mergeCell ref="S177:S188"/>
    <mergeCell ref="R177:R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AF258:AF269"/>
    <mergeCell ref="AE258:AE269"/>
    <mergeCell ref="AB258:AB269"/>
    <mergeCell ref="AA258:AA269"/>
    <mergeCell ref="Z258:Z269"/>
    <mergeCell ref="X258:X269"/>
    <mergeCell ref="W258:W269"/>
    <mergeCell ref="V258:V269"/>
    <mergeCell ref="U258:U269"/>
    <mergeCell ref="AC258:AC269"/>
    <mergeCell ref="AD258:AD269"/>
    <mergeCell ref="D35:D36"/>
    <mergeCell ref="E35:E36"/>
    <mergeCell ref="F35:F36"/>
    <mergeCell ref="G35:G36"/>
    <mergeCell ref="H35:H36"/>
    <mergeCell ref="D37:D38"/>
    <mergeCell ref="E37:E38"/>
    <mergeCell ref="F37:F38"/>
    <mergeCell ref="G37:G38"/>
    <mergeCell ref="H37:H38"/>
    <mergeCell ref="O88:P88"/>
    <mergeCell ref="D90:AF90"/>
    <mergeCell ref="D95:F107"/>
    <mergeCell ref="AD96:AD107"/>
    <mergeCell ref="G95:G107"/>
    <mergeCell ref="H95:H107"/>
    <mergeCell ref="Q96:Q107"/>
    <mergeCell ref="P96:P107"/>
    <mergeCell ref="O96:O107"/>
    <mergeCell ref="N96:N107"/>
    <mergeCell ref="M96:M107"/>
    <mergeCell ref="Z96:Z107"/>
    <mergeCell ref="X96:X107"/>
    <mergeCell ref="I95:I108"/>
    <mergeCell ref="V96:V107"/>
    <mergeCell ref="U96:U107"/>
    <mergeCell ref="AC96:AC107"/>
    <mergeCell ref="AF96:AF107"/>
    <mergeCell ref="AE96:AE107"/>
    <mergeCell ref="AB96:AB107"/>
    <mergeCell ref="AA96:AA107"/>
    <mergeCell ref="D108:F108"/>
    <mergeCell ref="Y96:Y107"/>
    <mergeCell ref="W96:W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Dakwar</cp:lastModifiedBy>
  <cp:lastPrinted>2015-05-18T15:19:41Z</cp:lastPrinted>
  <dcterms:created xsi:type="dcterms:W3CDTF">2004-11-29T18:07:26Z</dcterms:created>
  <dcterms:modified xsi:type="dcterms:W3CDTF">2026-08-03T14:01:14Z</dcterms:modified>
</cp:coreProperties>
</file>